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7520" windowHeight="11580" tabRatio="837" activeTab="4"/>
  </bookViews>
  <sheets>
    <sheet name="Statement financial position" sheetId="1" r:id="rId1"/>
    <sheet name="INCOME" sheetId="10" r:id="rId2"/>
    <sheet name="Statement Comprehensive inc" sheetId="16" r:id="rId3"/>
    <sheet name="SHAREHOLDER-CONSOLIDATED" sheetId="14" r:id="rId4"/>
    <sheet name="SHAREHOLDER-COMPANY" sheetId="15" r:id="rId5"/>
    <sheet name="CASH FLOW" sheetId="6" r:id="rId6"/>
  </sheets>
  <externalReferences>
    <externalReference r:id="rId7"/>
  </externalReference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1" i="14" l="1"/>
  <c r="D30" i="10"/>
  <c r="I12" i="6"/>
  <c r="E12" i="6"/>
  <c r="C12" i="6" l="1"/>
  <c r="G12" i="6"/>
  <c r="H12" i="10"/>
  <c r="H15" i="10" s="1"/>
  <c r="H95" i="1"/>
  <c r="H19" i="10" l="1"/>
  <c r="H23" i="10" s="1"/>
  <c r="I85" i="6" l="1"/>
  <c r="I75" i="6"/>
  <c r="I63" i="6"/>
  <c r="E85" i="6"/>
  <c r="E75" i="6"/>
  <c r="E63" i="6"/>
  <c r="AE27" i="15"/>
  <c r="AI27" i="15" s="1"/>
  <c r="AI24" i="15"/>
  <c r="AN30" i="14"/>
  <c r="AF30" i="14"/>
  <c r="AF29" i="14"/>
  <c r="AH26" i="14"/>
  <c r="AN26" i="14" s="1"/>
  <c r="AF26" i="14"/>
  <c r="AF25" i="14"/>
  <c r="AH25" i="14"/>
  <c r="AN25" i="14" s="1"/>
  <c r="J25" i="16"/>
  <c r="J26" i="16" s="1"/>
  <c r="F25" i="16"/>
  <c r="F18" i="16"/>
  <c r="J12" i="10"/>
  <c r="J15" i="10" s="1"/>
  <c r="J19" i="10" s="1"/>
  <c r="F12" i="10"/>
  <c r="F15" i="10" s="1"/>
  <c r="F19" i="10" s="1"/>
  <c r="J94" i="1"/>
  <c r="J96" i="1" s="1"/>
  <c r="J74" i="1"/>
  <c r="J67" i="1"/>
  <c r="J68" i="1" s="1"/>
  <c r="F94" i="1"/>
  <c r="F96" i="1" s="1"/>
  <c r="F74" i="1"/>
  <c r="F67" i="1"/>
  <c r="F68" i="1" s="1"/>
  <c r="J31" i="1"/>
  <c r="J18" i="1"/>
  <c r="F31" i="1"/>
  <c r="F18" i="1"/>
  <c r="I79" i="6" l="1"/>
  <c r="F26" i="16"/>
  <c r="E79" i="6"/>
  <c r="F32" i="1"/>
  <c r="F23" i="10"/>
  <c r="F25" i="10" s="1"/>
  <c r="E10" i="6" s="1"/>
  <c r="E29" i="6" s="1"/>
  <c r="E41" i="6" s="1"/>
  <c r="E44" i="6" s="1"/>
  <c r="J23" i="10"/>
  <c r="J25" i="10" s="1"/>
  <c r="F75" i="1"/>
  <c r="F97" i="1" s="1"/>
  <c r="J75" i="1"/>
  <c r="J97" i="1" s="1"/>
  <c r="J32" i="1"/>
  <c r="AE28" i="15"/>
  <c r="AI28" i="15" s="1"/>
  <c r="E88" i="6" l="1"/>
  <c r="E90" i="6" s="1"/>
  <c r="J33" i="10"/>
  <c r="I10" i="6"/>
  <c r="I29" i="6" s="1"/>
  <c r="I41" i="6" s="1"/>
  <c r="I44" i="6" s="1"/>
  <c r="I88" i="6" s="1"/>
  <c r="I90" i="6" s="1"/>
  <c r="J10" i="16"/>
  <c r="J27" i="16" s="1"/>
  <c r="F30" i="10"/>
  <c r="F33" i="10" s="1"/>
  <c r="F10" i="16"/>
  <c r="F27" i="16" s="1"/>
  <c r="F32" i="16" s="1"/>
  <c r="C79" i="6" l="1"/>
  <c r="AE20" i="15" l="1"/>
  <c r="S19" i="15"/>
  <c r="S16" i="15" l="1"/>
  <c r="O16" i="15" s="1"/>
  <c r="R15" i="14"/>
  <c r="AH15" i="14" s="1"/>
  <c r="AF20" i="14" l="1"/>
  <c r="AF17" i="14"/>
  <c r="AF16" i="14"/>
  <c r="R20" i="14"/>
  <c r="AF15" i="14" l="1"/>
  <c r="AN15" i="14" l="1"/>
  <c r="D25" i="16" l="1"/>
  <c r="H25" i="16"/>
  <c r="H26" i="16" s="1"/>
  <c r="D18" i="16"/>
  <c r="D74" i="1"/>
  <c r="D26" i="16" l="1"/>
  <c r="AI15" i="15"/>
  <c r="AE19" i="15"/>
  <c r="AI19" i="15" s="1"/>
  <c r="H74" i="1" l="1"/>
  <c r="D22" i="14" l="1"/>
  <c r="D24" i="14" s="1"/>
  <c r="D31" i="14" s="1"/>
  <c r="G22" i="14"/>
  <c r="J22" i="14"/>
  <c r="N22" i="14"/>
  <c r="AH16" i="14"/>
  <c r="AN16" i="14" s="1"/>
  <c r="AH17" i="14"/>
  <c r="AK22" i="14"/>
  <c r="AC22" i="14"/>
  <c r="V22" i="14"/>
  <c r="G79" i="6"/>
  <c r="H94" i="1"/>
  <c r="H96" i="1" s="1"/>
  <c r="D18" i="1"/>
  <c r="H18" i="1"/>
  <c r="C85" i="6"/>
  <c r="D12" i="10"/>
  <c r="D15" i="10" s="1"/>
  <c r="H67" i="1"/>
  <c r="H68" i="1" s="1"/>
  <c r="AB21" i="15"/>
  <c r="AB23" i="15" s="1"/>
  <c r="AB29" i="15" s="1"/>
  <c r="X21" i="15"/>
  <c r="X23" i="15" s="1"/>
  <c r="O21" i="15"/>
  <c r="O23" i="15" s="1"/>
  <c r="O29" i="15" s="1"/>
  <c r="K21" i="15"/>
  <c r="K23" i="15" s="1"/>
  <c r="K29" i="15" s="1"/>
  <c r="H21" i="15"/>
  <c r="H23" i="15" s="1"/>
  <c r="H29" i="15" s="1"/>
  <c r="D21" i="15"/>
  <c r="D23" i="15" s="1"/>
  <c r="D29" i="15" s="1"/>
  <c r="G85" i="6"/>
  <c r="D67" i="1"/>
  <c r="D68" i="1" s="1"/>
  <c r="D75" i="1" s="1"/>
  <c r="D94" i="1"/>
  <c r="D96" i="1" s="1"/>
  <c r="AK24" i="14" l="1"/>
  <c r="AK31" i="14" s="1"/>
  <c r="AC24" i="14"/>
  <c r="AC31" i="14" s="1"/>
  <c r="J24" i="14"/>
  <c r="J31" i="14" s="1"/>
  <c r="N24" i="14"/>
  <c r="N31" i="14" s="1"/>
  <c r="V24" i="14"/>
  <c r="V31" i="14" s="1"/>
  <c r="G24" i="14"/>
  <c r="G31" i="14" s="1"/>
  <c r="AE23" i="15"/>
  <c r="AE29" i="15" s="1"/>
  <c r="X29" i="15"/>
  <c r="AE21" i="15"/>
  <c r="D97" i="1"/>
  <c r="Z22" i="14"/>
  <c r="AF22" i="14"/>
  <c r="D19" i="10"/>
  <c r="H75" i="1"/>
  <c r="H97" i="1" s="1"/>
  <c r="H25" i="10"/>
  <c r="G10" i="6" s="1"/>
  <c r="G29" i="6" s="1"/>
  <c r="G41" i="6" s="1"/>
  <c r="G44" i="6" s="1"/>
  <c r="G88" i="6" s="1"/>
  <c r="G90" i="6" s="1"/>
  <c r="D23" i="10" l="1"/>
  <c r="D25" i="10" s="1"/>
  <c r="C10" i="6" s="1"/>
  <c r="AF24" i="14"/>
  <c r="AF31" i="14" s="1"/>
  <c r="Z24" i="14"/>
  <c r="H10" i="16"/>
  <c r="H27" i="16" s="1"/>
  <c r="H33" i="10"/>
  <c r="D10" i="16" l="1"/>
  <c r="D27" i="16" s="1"/>
  <c r="AN21" i="14" s="1"/>
  <c r="D33" i="10"/>
  <c r="Z31" i="14"/>
  <c r="C29" i="6"/>
  <c r="C41" i="6" s="1"/>
  <c r="C44" i="6" s="1"/>
  <c r="C88" i="6" s="1"/>
  <c r="C90" i="6" s="1"/>
  <c r="R22" i="14"/>
  <c r="R24" i="14" s="1"/>
  <c r="AH24" i="14" s="1"/>
  <c r="AN24" i="14" s="1"/>
  <c r="S21" i="15"/>
  <c r="S23" i="15" s="1"/>
  <c r="S29" i="15" s="1"/>
  <c r="D32" i="16" l="1"/>
  <c r="R31" i="14"/>
  <c r="AH31" i="14"/>
  <c r="AN22" i="14"/>
  <c r="AN31" i="14" s="1"/>
  <c r="AH22" i="14"/>
  <c r="AI20" i="15"/>
  <c r="AI21" i="15" s="1"/>
  <c r="AI23" i="15" s="1"/>
  <c r="AI29" i="15" s="1"/>
  <c r="D31" i="1" l="1"/>
  <c r="D32" i="1" s="1"/>
  <c r="H31" i="1" l="1"/>
  <c r="H32" i="1" s="1"/>
</calcChain>
</file>

<file path=xl/sharedStrings.xml><?xml version="1.0" encoding="utf-8"?>
<sst xmlns="http://schemas.openxmlformats.org/spreadsheetml/2006/main" count="372" uniqueCount="237">
  <si>
    <t>CURRENT  ASSETS</t>
  </si>
  <si>
    <t xml:space="preserve">Other current assets </t>
  </si>
  <si>
    <t>Others</t>
  </si>
  <si>
    <t>Total Current Assets</t>
  </si>
  <si>
    <t>TOTAL  ASSETS</t>
  </si>
  <si>
    <t>BAHT</t>
  </si>
  <si>
    <t>CONSOLIDATED</t>
  </si>
  <si>
    <t>Notes to the financial statements form an integral part of these statements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</si>
  <si>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</si>
  <si>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</si>
  <si>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</si>
  <si>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</si>
  <si>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</si>
  <si>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</si>
  <si>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</si>
  <si>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</si>
  <si>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</si>
  <si>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</si>
  <si>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</si>
  <si>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Operating assets (increase) decrease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</si>
  <si>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</si>
  <si>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</si>
  <si>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</si>
  <si>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</si>
  <si>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</si>
  <si>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Loss on devaluation of inventories</t>
  </si>
  <si>
    <t>Net cash used in financing activities</t>
  </si>
  <si>
    <t>Premium on</t>
  </si>
  <si>
    <t>Total</t>
  </si>
  <si>
    <t>Issued and</t>
  </si>
  <si>
    <t>paid-up</t>
  </si>
  <si>
    <t xml:space="preserve">Cash and cash equivalents as at December 31,  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</si>
  <si>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</si>
  <si>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</si>
  <si>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</si>
  <si>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</si>
  <si>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</si>
  <si>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</si>
  <si>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</si>
  <si>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</si>
  <si>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</si>
  <si>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</si>
  <si>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</si>
  <si>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Revenues from sale of goods and </t>
  </si>
  <si>
    <t xml:space="preserve">rendering of services </t>
  </si>
  <si>
    <t>Gross Profit</t>
  </si>
  <si>
    <t xml:space="preserve">share </t>
  </si>
  <si>
    <t>Interest expense</t>
  </si>
  <si>
    <t>Cash paid for income tax</t>
  </si>
  <si>
    <t>Dividend  income</t>
  </si>
  <si>
    <t>Profit before expenses</t>
  </si>
  <si>
    <t>Selling expenses</t>
  </si>
  <si>
    <t>Administrative expenses</t>
  </si>
  <si>
    <t>Management benefit expenses</t>
  </si>
  <si>
    <t>Interest income</t>
  </si>
  <si>
    <t>NOTES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</si>
  <si>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</si>
  <si>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</si>
  <si>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</si>
  <si>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</si>
  <si>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</si>
  <si>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</si>
  <si>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Dividend paid</t>
  </si>
  <si>
    <t>Retained earnings</t>
  </si>
  <si>
    <t>Proceeds from sale of available-for-sale securities</t>
  </si>
  <si>
    <t>Dividends paid to shareholders</t>
  </si>
  <si>
    <t>Proceeds from sale of property, plant and equipment</t>
  </si>
  <si>
    <t>NON-CURRENT  LIABILITIES</t>
  </si>
  <si>
    <t>PREMIUM  ON  ORDINARY  SHARES</t>
  </si>
  <si>
    <t>OWNERS  OF  THE  PARENT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</si>
  <si>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</si>
  <si>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</si>
  <si>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</si>
  <si>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</si>
  <si>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</si>
  <si>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</si>
  <si>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Dividend paid to non-controlling interests</t>
  </si>
  <si>
    <t>Equity</t>
  </si>
  <si>
    <t>attributable</t>
  </si>
  <si>
    <t>to owners</t>
  </si>
  <si>
    <t>of the parent</t>
  </si>
  <si>
    <t>Non-controlling</t>
  </si>
  <si>
    <t>interests</t>
  </si>
  <si>
    <t>Cash paid for employee benefit</t>
  </si>
  <si>
    <t xml:space="preserve">Cash received from dividends </t>
  </si>
  <si>
    <t>Effect of exchange rate changes on cash and cash equivalents</t>
  </si>
  <si>
    <t>Withholding tax payable</t>
  </si>
  <si>
    <t>UNIT : BAHT</t>
  </si>
  <si>
    <t xml:space="preserve">WEIGHTED  AVERAGE  NUMBER  OF </t>
  </si>
  <si>
    <t>Dividend income from investments</t>
  </si>
  <si>
    <t>SEPARATE  FINANCIAL  STATEMENTS</t>
  </si>
  <si>
    <t xml:space="preserve">Deferred tax liabilities </t>
  </si>
  <si>
    <t>Cost of  sale of goods and rendering of services</t>
  </si>
  <si>
    <t>STATEMENT  OF  FINANCIAL  POSITION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</si>
  <si>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</si>
  <si>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</si>
  <si>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</si>
  <si>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Depreciation of investment property and plant and equipment </t>
  </si>
  <si>
    <t>ordinary</t>
  </si>
  <si>
    <t>shares</t>
  </si>
  <si>
    <t>Items that will not be reclassified subsequently to profit or loss</t>
  </si>
  <si>
    <t xml:space="preserve">   subsequently</t>
  </si>
  <si>
    <t xml:space="preserve">Income tax relating to items that will not be reclassified </t>
  </si>
  <si>
    <t xml:space="preserve">Income tax relating to items that will be reclassified </t>
  </si>
  <si>
    <t>Provision for goods returned</t>
  </si>
  <si>
    <t>Financial cost</t>
  </si>
  <si>
    <t>Cash paid for interest expense</t>
  </si>
  <si>
    <t>STATEMENT  OF  PROFIT  OR  LOSS</t>
  </si>
  <si>
    <t>Investments in associates</t>
  </si>
  <si>
    <t>Proceeds from sale of intangible assets</t>
  </si>
  <si>
    <t>ORDINARY  SHARES</t>
  </si>
  <si>
    <t>of foreign operations</t>
  </si>
  <si>
    <t xml:space="preserve">Exchange differences </t>
  </si>
  <si>
    <t>on translating</t>
  </si>
  <si>
    <t xml:space="preserve"> financial statements</t>
  </si>
  <si>
    <t xml:space="preserve"> of foreign operations</t>
  </si>
  <si>
    <t>Proceeds from sale of investment property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</si>
  <si>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</si>
  <si>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</si>
  <si>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</si>
  <si>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</si>
  <si>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</si>
  <si>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</si>
  <si>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</si>
  <si>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</si>
  <si>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</si>
  <si>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Other components</t>
  </si>
  <si>
    <t>STATEMENT  OF  COMPREHENSIVE  INCOME</t>
  </si>
  <si>
    <t>Proceeds from capital reduction general investments</t>
  </si>
  <si>
    <t>(Increase) decrease in deposit at bank under obligation</t>
  </si>
  <si>
    <t>Exchange differences on translating financial statements</t>
  </si>
  <si>
    <t>Gain on sale of investment property</t>
  </si>
  <si>
    <t xml:space="preserve">Investments in subsidiaries  </t>
  </si>
  <si>
    <t>Other long-term investments</t>
  </si>
  <si>
    <t>Investment property</t>
  </si>
  <si>
    <t>Property, plant and equipment</t>
  </si>
  <si>
    <t>Intangible assets</t>
  </si>
  <si>
    <t>Current provisions for employee benefit</t>
  </si>
  <si>
    <t>Accrued income tax</t>
  </si>
  <si>
    <t>Non-current provisions for employee benefit</t>
  </si>
  <si>
    <t>-</t>
  </si>
  <si>
    <t>Net cash provided by (used in) operating activities</t>
  </si>
  <si>
    <t>Net cash provided by investing activities</t>
  </si>
  <si>
    <t>Cash received (paid) from operations</t>
  </si>
  <si>
    <t>Payments for purchase of investments in subsidiaries</t>
  </si>
  <si>
    <t>Payments for purchase of general investments</t>
  </si>
  <si>
    <t>Proceeds from sale of general investments</t>
  </si>
  <si>
    <t>Total Non-current Assets</t>
  </si>
  <si>
    <t>Notes</t>
  </si>
  <si>
    <t>Total Non-current Liabilities</t>
  </si>
  <si>
    <t xml:space="preserve">   intangible assets and leasehold rights</t>
  </si>
  <si>
    <t>4.2.1</t>
  </si>
  <si>
    <t>Proceeds from advance received for land</t>
  </si>
  <si>
    <t>THAI  WACOAL  PUBLIC  COMPANY  LIMITED  AND  ITS  SUBSIDIARIES</t>
  </si>
  <si>
    <t>NON-CONTROLLING  INTERESTS</t>
  </si>
  <si>
    <t>2020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</si>
  <si>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</si>
  <si>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</si>
  <si>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</si>
  <si>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</si>
  <si>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</si>
  <si>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Total items that will not be reclassified subsequently to profit or loss</t>
  </si>
  <si>
    <t>Balance as at January 1, 2020</t>
  </si>
  <si>
    <t>Transfer of gain on measuring financial assets</t>
  </si>
  <si>
    <t>upon disposal of investments in equity</t>
  </si>
  <si>
    <t>instruments designated as at FVTOCI</t>
  </si>
  <si>
    <t>Ending balance as at December 31, 2020</t>
  </si>
  <si>
    <t>4.2.2</t>
  </si>
  <si>
    <t xml:space="preserve">Short-term loans </t>
  </si>
  <si>
    <t>Current portion of lease liabilities</t>
  </si>
  <si>
    <t>EQUITY  ATTRIBUTABLE  TO</t>
  </si>
  <si>
    <t>OTHER  COMPONENTS  OF  SHAREHOLDERS’  EQUITY</t>
  </si>
  <si>
    <t>Total items that will be reclassified subsequently to profit or loss</t>
  </si>
  <si>
    <t>- net of income tax</t>
  </si>
  <si>
    <t>Items that will be reclassified subsequently to profit or loss</t>
  </si>
  <si>
    <t>TOTAL  COMPREHENSIVE  INCOME  (LOSS)  ATTRIBUTABLE  TO</t>
  </si>
  <si>
    <t>TOTAL  COMPREHENSIVE  INCOME  (LOSS)  FOR  THE  YEAR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</si>
  <si>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</si>
  <si>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</si>
  <si>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</si>
  <si>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</si>
  <si>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</si>
  <si>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long-term loans to subsidiaries</t>
  </si>
  <si>
    <t>Payments for short-term loans to other</t>
  </si>
  <si>
    <t>Proceeds from short-term loans to other</t>
  </si>
  <si>
    <t>Proceeds from debt securities</t>
  </si>
  <si>
    <t>Payment for lease liabilities</t>
  </si>
  <si>
    <t>PER  SHARE</t>
  </si>
  <si>
    <t>Gains (losses) on</t>
  </si>
  <si>
    <t>Deferred tax assets</t>
  </si>
  <si>
    <t>Proceeds from sale of land</t>
  </si>
  <si>
    <t>Net increase (decrease) in cash and cash equivalents</t>
  </si>
  <si>
    <t>Cash received from interest income</t>
  </si>
  <si>
    <t>Dividends paid to non-controlling interests</t>
  </si>
  <si>
    <r>
      <t xml:space="preserve">AS  AT  DECEMBER  </t>
    </r>
    <r>
      <rPr>
        <b/>
        <sz val="12"/>
        <rFont val="Times New Roman"/>
        <family val="1"/>
      </rPr>
      <t>31,  2021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</si>
  <si>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31 , 2021</t>
    </r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</si>
  <si>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</si>
  <si>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t>Balance as at January 1, 2021</t>
  </si>
  <si>
    <t>Ending balance as at December 31, 2021</t>
  </si>
  <si>
    <r>
      <t xml:space="preserve">FOR  THE  YEAR  ENDED  DECEMBER </t>
    </r>
    <r>
      <rPr>
        <b/>
        <sz val="12"/>
        <rFont val="Times New Roman"/>
        <family val="1"/>
      </rPr>
      <t xml:space="preserve"> 31,  2021</t>
    </r>
  </si>
  <si>
    <t>2021</t>
  </si>
  <si>
    <t>Income tax</t>
  </si>
  <si>
    <t>NET  LOSS  FOR  THE  YEAR</t>
  </si>
  <si>
    <t>LOSS  ATTRIBUTABLE  TO</t>
  </si>
  <si>
    <t>Net loss for the year</t>
  </si>
  <si>
    <t>Gains on remeasurements of defined benefits plan</t>
  </si>
  <si>
    <t>Share of loss from investments in associates</t>
  </si>
  <si>
    <t>Unrealized gain on exchange rate</t>
  </si>
  <si>
    <t>Gain on sale of investments</t>
  </si>
  <si>
    <t>Proceeds from sale of debt securities</t>
  </si>
  <si>
    <t>(Gain) loss of provision from goods returned</t>
  </si>
  <si>
    <t>Decrease in other current financial assets</t>
  </si>
  <si>
    <t>Loss on measured fair value through profit or loss</t>
  </si>
  <si>
    <t>Loss from operating activities</t>
  </si>
  <si>
    <t>Loss before income tax expenses</t>
  </si>
  <si>
    <t>Income tax income</t>
  </si>
  <si>
    <t xml:space="preserve">BASIC  LOSS  OF  THE  COMPANY </t>
  </si>
  <si>
    <t>Gains (losses) on measuring financial assets</t>
  </si>
  <si>
    <t>Total comprehensive income (loss)</t>
  </si>
  <si>
    <t>Amortization of intangible assets</t>
  </si>
  <si>
    <t>Depreciation of rights of used assets and leasehold rights</t>
  </si>
  <si>
    <t>Gain on sale of plant and equipment</t>
  </si>
  <si>
    <t>Other comprehensive income (loss) for the year - net of income tax</t>
  </si>
  <si>
    <t>Adjustments:</t>
  </si>
  <si>
    <t>Loss from Impairment of investments in associates</t>
  </si>
  <si>
    <t>Cash paid for purchase of available-for-sale investments</t>
  </si>
  <si>
    <t>Cash paid for purchase of debt securities</t>
  </si>
  <si>
    <t>Cash paid for purchase of property, plant and equipment</t>
  </si>
  <si>
    <t>26, 37</t>
  </si>
  <si>
    <t>28, 37</t>
  </si>
  <si>
    <t>Loss for the year</t>
  </si>
  <si>
    <t>14, 15</t>
  </si>
  <si>
    <t xml:space="preserve">STATEMENT OF  CHANGES  IN  SHAREHOLDERS’ EQUITY  </t>
  </si>
  <si>
    <t xml:space="preserve">STATEMENT  OF  CHANGES  IN  SHAREHOLDERS’ EQUITY  </t>
  </si>
  <si>
    <t>Other components of shareholders’ equity</t>
  </si>
  <si>
    <t xml:space="preserve"> of shareholders’</t>
  </si>
  <si>
    <t>shareholders’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</si>
</sst>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฿&quot;#,##0.00;[Red]\-&quot;฿&quot;#,##0.0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$&quot;#,##0_);\(\t&quot;$&quot;#,##0\)"/>
    <numFmt numFmtId="190" formatCode="_-* #,##0_-;\-* #,##0_-;_-* &quot;-&quot;??_-;_-@_-"/>
    <numFmt numFmtId="191" formatCode="_(* #,##0_);_(* \(#,##0\);_(* &quot;-&quot;??_);_(@_)"/>
    <numFmt numFmtId="192" formatCode="_(* #,##0.000_);_(* \(#,##0.000\);_(* &quot;-&quot;???_);_(@_)"/>
    <numFmt numFmtId="193" formatCode="_(* #,##0_);_(* \(#,##0\);_(* &quot;-&quot;????_);_(@_)"/>
    <numFmt numFmtId="194" formatCode="0_);\(0\)"/>
    <numFmt numFmtId="195" formatCode="#,##0;\(#,##0\)"/>
    <numFmt numFmtId="196" formatCode="\-"/>
    <numFmt numFmtId="197" formatCode="#,##0.0000;\-#,##0.0000"/>
    <numFmt numFmtId="198" formatCode="#,##0.00;\(#,##0.00\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sz val="12"/>
      <name val="Angsana New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sz val="8.5"/>
      <name val="Times New Roman"/>
      <family val="1"/>
    </font>
    <font>
      <sz val="12"/>
      <color indexed="8"/>
      <name val="Angsana New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69">
    <xf numFmtId="0" fontId="0" fillId="0" borderId="0" xfId="0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10" applyFont="1" applyAlignment="1">
      <alignment vertical="center"/>
    </xf>
    <xf numFmtId="37" fontId="8" fillId="0" borderId="0" xfId="10" applyNumberFormat="1" applyFont="1" applyBorder="1" applyAlignment="1">
      <alignment horizontal="center" vertical="center"/>
    </xf>
    <xf numFmtId="37" fontId="8" fillId="0" borderId="0" xfId="10" applyNumberFormat="1" applyFont="1" applyAlignment="1">
      <alignment vertical="center"/>
    </xf>
    <xf numFmtId="191" fontId="8" fillId="0" borderId="0" xfId="3" applyNumberFormat="1" applyFont="1" applyAlignment="1">
      <alignment vertical="center"/>
    </xf>
    <xf numFmtId="0" fontId="7" fillId="0" borderId="0" xfId="12" applyFont="1" applyAlignment="1">
      <alignment horizontal="center" vertical="center"/>
    </xf>
    <xf numFmtId="37" fontId="8" fillId="0" borderId="0" xfId="4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91" fontId="8" fillId="0" borderId="0" xfId="4" applyNumberFormat="1" applyFont="1" applyAlignment="1">
      <alignment vertical="center"/>
    </xf>
    <xf numFmtId="0" fontId="7" fillId="0" borderId="0" xfId="12" applyFont="1" applyAlignment="1">
      <alignment vertical="center"/>
    </xf>
    <xf numFmtId="0" fontId="8" fillId="0" borderId="0" xfId="12" applyFont="1" applyAlignment="1">
      <alignment horizontal="left" vertical="center" indent="2"/>
    </xf>
    <xf numFmtId="37" fontId="8" fillId="0" borderId="0" xfId="12" applyNumberFormat="1" applyFont="1" applyAlignment="1">
      <alignment vertical="center"/>
    </xf>
    <xf numFmtId="190" fontId="8" fillId="0" borderId="0" xfId="6" applyNumberFormat="1" applyFont="1" applyAlignment="1">
      <alignment vertical="center"/>
    </xf>
    <xf numFmtId="0" fontId="7" fillId="0" borderId="0" xfId="12" applyFont="1" applyAlignment="1">
      <alignment horizontal="left" vertical="center" indent="1"/>
    </xf>
    <xf numFmtId="0" fontId="7" fillId="0" borderId="0" xfId="12" applyFont="1" applyAlignment="1">
      <alignment horizontal="left" vertical="center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0" fontId="8" fillId="0" borderId="0" xfId="12" applyFont="1" applyAlignment="1">
      <alignment horizontal="left" vertical="center"/>
    </xf>
    <xf numFmtId="191" fontId="8" fillId="0" borderId="0" xfId="1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90" fontId="8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vertical="center"/>
    </xf>
    <xf numFmtId="0" fontId="10" fillId="0" borderId="0" xfId="12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Border="1" applyAlignment="1">
      <alignment horizontal="right" vertical="center"/>
    </xf>
    <xf numFmtId="0" fontId="10" fillId="0" borderId="0" xfId="10" applyFont="1" applyBorder="1" applyAlignment="1">
      <alignment horizontal="center" vertical="center"/>
    </xf>
    <xf numFmtId="0" fontId="12" fillId="0" borderId="0" xfId="10" applyFont="1" applyAlignment="1">
      <alignment vertical="center"/>
    </xf>
    <xf numFmtId="0" fontId="10" fillId="0" borderId="0" xfId="12" applyFont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Alignment="1">
      <alignment vertical="center"/>
    </xf>
    <xf numFmtId="0" fontId="12" fillId="0" borderId="0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2" fillId="0" borderId="1" xfId="10" applyFont="1" applyBorder="1" applyAlignment="1">
      <alignment vertical="center"/>
    </xf>
    <xf numFmtId="0" fontId="10" fillId="0" borderId="1" xfId="12" applyFont="1" applyBorder="1" applyAlignment="1">
      <alignment horizontal="center" vertical="center"/>
    </xf>
    <xf numFmtId="0" fontId="10" fillId="0" borderId="0" xfId="10" applyFont="1" applyBorder="1" applyAlignment="1">
      <alignment vertical="center"/>
    </xf>
    <xf numFmtId="0" fontId="10" fillId="0" borderId="1" xfId="10" applyFont="1" applyBorder="1" applyAlignment="1">
      <alignment vertical="center"/>
    </xf>
    <xf numFmtId="194" fontId="12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vertical="center"/>
    </xf>
    <xf numFmtId="37" fontId="12" fillId="0" borderId="0" xfId="10" applyNumberFormat="1" applyFont="1" applyBorder="1" applyAlignment="1">
      <alignment horizontal="center"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Fill="1" applyBorder="1" applyAlignment="1">
      <alignment vertical="center"/>
    </xf>
    <xf numFmtId="0" fontId="12" fillId="0" borderId="0" xfId="10" applyFont="1" applyAlignment="1">
      <alignment horizontal="center" vertical="center"/>
    </xf>
    <xf numFmtId="195" fontId="12" fillId="0" borderId="0" xfId="10" applyNumberFormat="1" applyFont="1" applyAlignment="1">
      <alignment vertical="center"/>
    </xf>
    <xf numFmtId="192" fontId="12" fillId="0" borderId="0" xfId="4" applyNumberFormat="1" applyFont="1" applyBorder="1" applyAlignment="1">
      <alignment horizontal="center" vertical="center"/>
    </xf>
    <xf numFmtId="194" fontId="12" fillId="0" borderId="0" xfId="10" applyNumberFormat="1" applyFont="1" applyBorder="1" applyAlignment="1">
      <alignment horizontal="center" vertical="center"/>
    </xf>
    <xf numFmtId="37" fontId="12" fillId="0" borderId="0" xfId="4" applyNumberFormat="1" applyFont="1" applyBorder="1" applyAlignment="1">
      <alignment vertical="center"/>
    </xf>
    <xf numFmtId="194" fontId="12" fillId="0" borderId="0" xfId="4" applyNumberFormat="1" applyFont="1" applyBorder="1" applyAlignment="1">
      <alignment vertical="center"/>
    </xf>
    <xf numFmtId="0" fontId="12" fillId="0" borderId="0" xfId="12" applyFont="1" applyFill="1" applyAlignment="1">
      <alignment vertical="center"/>
    </xf>
    <xf numFmtId="196" fontId="12" fillId="0" borderId="0" xfId="4" applyNumberFormat="1" applyFont="1" applyAlignment="1">
      <alignment horizontal="center" vertical="center"/>
    </xf>
    <xf numFmtId="37" fontId="12" fillId="0" borderId="0" xfId="3" applyNumberFormat="1" applyFont="1" applyBorder="1" applyAlignment="1">
      <alignment vertical="center"/>
    </xf>
    <xf numFmtId="0" fontId="8" fillId="0" borderId="0" xfId="12" applyFont="1" applyBorder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4" fillId="0" borderId="0" xfId="12" applyFont="1" applyAlignment="1">
      <alignment vertical="center"/>
    </xf>
    <xf numFmtId="0" fontId="15" fillId="0" borderId="0" xfId="12" applyFont="1" applyAlignment="1">
      <alignment vertical="center"/>
    </xf>
    <xf numFmtId="191" fontId="15" fillId="0" borderId="0" xfId="14" applyNumberFormat="1" applyFont="1" applyBorder="1" applyAlignment="1">
      <alignment vertical="center"/>
    </xf>
    <xf numFmtId="0" fontId="15" fillId="0" borderId="0" xfId="12" applyFont="1" applyAlignment="1">
      <alignment horizontal="left" vertical="center" indent="3"/>
    </xf>
    <xf numFmtId="0" fontId="14" fillId="0" borderId="0" xfId="0" applyFont="1" applyAlignment="1">
      <alignment vertical="center"/>
    </xf>
    <xf numFmtId="0" fontId="15" fillId="0" borderId="0" xfId="12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 indent="3"/>
    </xf>
    <xf numFmtId="0" fontId="15" fillId="0" borderId="0" xfId="0" applyFont="1" applyFill="1" applyAlignment="1">
      <alignment horizontal="left" vertical="center" indent="4"/>
    </xf>
    <xf numFmtId="0" fontId="15" fillId="0" borderId="0" xfId="0" applyFont="1" applyFill="1" applyAlignment="1">
      <alignment horizontal="left" vertical="center" indent="5"/>
    </xf>
    <xf numFmtId="0" fontId="10" fillId="0" borderId="2" xfId="10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5" fillId="0" borderId="0" xfId="1" applyNumberFormat="1" applyFont="1" applyFill="1" applyAlignment="1">
      <alignment vertical="center"/>
    </xf>
    <xf numFmtId="190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90" fontId="16" fillId="0" borderId="0" xfId="1" applyNumberFormat="1" applyFont="1" applyFill="1" applyBorder="1" applyAlignment="1">
      <alignment vertical="center"/>
    </xf>
    <xf numFmtId="196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90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1" xfId="3" applyNumberFormat="1" applyFont="1" applyFill="1" applyBorder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left" vertical="center" indent="2"/>
    </xf>
    <xf numFmtId="191" fontId="8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90" fontId="12" fillId="0" borderId="0" xfId="1" applyNumberFormat="1" applyFont="1" applyFill="1" applyAlignment="1">
      <alignment vertical="center"/>
    </xf>
    <xf numFmtId="195" fontId="15" fillId="0" borderId="0" xfId="0" applyNumberFormat="1" applyFont="1" applyFill="1" applyAlignment="1">
      <alignment vertical="center"/>
    </xf>
    <xf numFmtId="196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6" fillId="0" borderId="0" xfId="1" applyNumberFormat="1" applyFont="1" applyFill="1" applyAlignment="1">
      <alignment vertical="center"/>
    </xf>
    <xf numFmtId="191" fontId="15" fillId="0" borderId="0" xfId="1" applyNumberFormat="1" applyFont="1" applyFill="1" applyAlignment="1">
      <alignment vertical="center"/>
    </xf>
    <xf numFmtId="193" fontId="15" fillId="0" borderId="0" xfId="1" applyNumberFormat="1" applyFont="1" applyFill="1" applyAlignment="1">
      <alignment vertical="center"/>
    </xf>
    <xf numFmtId="193" fontId="16" fillId="0" borderId="0" xfId="0" applyNumberFormat="1" applyFont="1" applyFill="1" applyAlignment="1">
      <alignment vertical="center"/>
    </xf>
    <xf numFmtId="193" fontId="16" fillId="0" borderId="0" xfId="1" applyNumberFormat="1" applyFont="1" applyFill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191" fontId="12" fillId="0" borderId="0" xfId="14" applyNumberFormat="1" applyFont="1" applyBorder="1" applyAlignment="1">
      <alignment vertical="center"/>
    </xf>
    <xf numFmtId="37" fontId="12" fillId="0" borderId="0" xfId="14" applyNumberFormat="1" applyFont="1" applyBorder="1" applyAlignment="1">
      <alignment vertical="center"/>
    </xf>
    <xf numFmtId="37" fontId="12" fillId="0" borderId="0" xfId="12" applyNumberFormat="1" applyFont="1" applyBorder="1" applyAlignment="1">
      <alignment vertical="center"/>
    </xf>
    <xf numFmtId="37" fontId="12" fillId="0" borderId="0" xfId="12" applyNumberFormat="1" applyFont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195" fontId="12" fillId="0" borderId="1" xfId="0" applyNumberFormat="1" applyFont="1" applyBorder="1" applyAlignment="1">
      <alignment vertical="center"/>
    </xf>
    <xf numFmtId="195" fontId="12" fillId="0" borderId="0" xfId="14" applyNumberFormat="1" applyFont="1" applyBorder="1" applyAlignment="1">
      <alignment vertical="center"/>
    </xf>
    <xf numFmtId="195" fontId="12" fillId="0" borderId="0" xfId="0" applyNumberFormat="1" applyFont="1" applyAlignment="1">
      <alignment vertical="center"/>
    </xf>
    <xf numFmtId="195" fontId="12" fillId="0" borderId="0" xfId="0" applyNumberFormat="1" applyFont="1" applyFill="1" applyBorder="1" applyAlignment="1">
      <alignment vertical="center"/>
    </xf>
    <xf numFmtId="37" fontId="12" fillId="0" borderId="1" xfId="0" applyNumberFormat="1" applyFont="1" applyFill="1" applyBorder="1" applyAlignment="1">
      <alignment vertical="center"/>
    </xf>
    <xf numFmtId="37" fontId="12" fillId="0" borderId="2" xfId="0" applyNumberFormat="1" applyFont="1" applyFill="1" applyBorder="1" applyAlignment="1">
      <alignment vertical="center"/>
    </xf>
    <xf numFmtId="195" fontId="12" fillId="0" borderId="0" xfId="0" applyNumberFormat="1" applyFont="1" applyBorder="1" applyAlignment="1">
      <alignment vertical="center"/>
    </xf>
    <xf numFmtId="196" fontId="12" fillId="0" borderId="1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 indent="2"/>
    </xf>
    <xf numFmtId="196" fontId="12" fillId="0" borderId="0" xfId="4" applyNumberFormat="1" applyFont="1" applyFill="1" applyBorder="1" applyAlignment="1">
      <alignment horizontal="center" vertical="center"/>
    </xf>
    <xf numFmtId="196" fontId="12" fillId="0" borderId="4" xfId="4" applyNumberFormat="1" applyFont="1" applyFill="1" applyBorder="1" applyAlignment="1">
      <alignment horizontal="center" vertical="center"/>
    </xf>
    <xf numFmtId="190" fontId="12" fillId="0" borderId="0" xfId="1" applyNumberFormat="1" applyFont="1" applyAlignment="1">
      <alignment vertical="center"/>
    </xf>
    <xf numFmtId="39" fontId="12" fillId="0" borderId="0" xfId="0" applyNumberFormat="1" applyFont="1" applyAlignment="1">
      <alignment vertical="center"/>
    </xf>
    <xf numFmtId="0" fontId="10" fillId="0" borderId="0" xfId="10" applyFont="1" applyAlignment="1">
      <alignment horizontal="center" vertical="center" wrapText="1"/>
    </xf>
    <xf numFmtId="0" fontId="10" fillId="0" borderId="0" xfId="10" applyFont="1" applyAlignment="1">
      <alignment vertical="center" wrapText="1"/>
    </xf>
    <xf numFmtId="191" fontId="12" fillId="0" borderId="0" xfId="4" applyNumberFormat="1" applyFont="1" applyAlignment="1">
      <alignment vertical="center"/>
    </xf>
    <xf numFmtId="37" fontId="12" fillId="0" borderId="4" xfId="13" applyNumberFormat="1" applyFont="1" applyFill="1" applyBorder="1" applyAlignment="1">
      <alignment vertical="center"/>
    </xf>
    <xf numFmtId="196" fontId="18" fillId="0" borderId="0" xfId="3" applyNumberFormat="1" applyFont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0" fontId="14" fillId="0" borderId="0" xfId="10" applyFont="1" applyBorder="1" applyAlignment="1">
      <alignment horizontal="center" vertical="center"/>
    </xf>
    <xf numFmtId="37" fontId="12" fillId="0" borderId="1" xfId="14" applyNumberFormat="1" applyFont="1" applyBorder="1" applyAlignment="1">
      <alignment vertical="center"/>
    </xf>
    <xf numFmtId="49" fontId="19" fillId="0" borderId="0" xfId="0" applyNumberFormat="1" applyFont="1" applyFill="1" applyBorder="1" applyAlignment="1">
      <alignment horizontal="left" vertical="center"/>
    </xf>
    <xf numFmtId="195" fontId="12" fillId="0" borderId="4" xfId="0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195" fontId="15" fillId="0" borderId="3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indent="2"/>
    </xf>
    <xf numFmtId="37" fontId="12" fillId="0" borderId="0" xfId="10" applyNumberFormat="1" applyFont="1" applyFill="1" applyAlignment="1">
      <alignment vertical="center"/>
    </xf>
    <xf numFmtId="195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Fill="1" applyBorder="1" applyAlignment="1">
      <alignment horizontal="center" vertical="center"/>
    </xf>
    <xf numFmtId="195" fontId="12" fillId="0" borderId="0" xfId="4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 indent="1"/>
    </xf>
    <xf numFmtId="0" fontId="21" fillId="0" borderId="0" xfId="0" applyFont="1" applyFill="1" applyAlignment="1">
      <alignment vertical="center"/>
    </xf>
    <xf numFmtId="197" fontId="12" fillId="0" borderId="0" xfId="0" applyNumberFormat="1" applyFont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195" fontId="12" fillId="0" borderId="1" xfId="0" applyNumberFormat="1" applyFont="1" applyFill="1" applyBorder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Border="1" applyAlignment="1">
      <alignment horizontal="center" vertical="center"/>
    </xf>
    <xf numFmtId="37" fontId="12" fillId="0" borderId="1" xfId="8" applyNumberFormat="1" applyFont="1" applyFill="1" applyBorder="1" applyAlignment="1">
      <alignment vertical="center"/>
    </xf>
    <xf numFmtId="191" fontId="12" fillId="0" borderId="0" xfId="3" applyNumberFormat="1" applyFont="1" applyAlignment="1">
      <alignment vertical="center"/>
    </xf>
    <xf numFmtId="0" fontId="14" fillId="0" borderId="0" xfId="0" applyFont="1" applyFill="1" applyAlignment="1">
      <alignment horizontal="left" vertical="center" indent="4"/>
    </xf>
    <xf numFmtId="0" fontId="10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 indent="3"/>
    </xf>
    <xf numFmtId="0" fontId="14" fillId="0" borderId="0" xfId="0" applyFont="1" applyFill="1" applyAlignment="1">
      <alignment horizontal="left" vertical="center" indent="6"/>
    </xf>
    <xf numFmtId="0" fontId="10" fillId="0" borderId="0" xfId="0" quotePrefix="1" applyFont="1" applyAlignment="1">
      <alignment horizontal="left" vertical="center" indent="1"/>
    </xf>
    <xf numFmtId="0" fontId="12" fillId="0" borderId="0" xfId="10" applyFont="1" applyAlignment="1">
      <alignment horizontal="left" vertical="center" indent="1"/>
    </xf>
    <xf numFmtId="37" fontId="18" fillId="0" borderId="0" xfId="9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187" fontId="12" fillId="0" borderId="0" xfId="8" applyNumberFormat="1" applyFont="1" applyFill="1" applyBorder="1" applyAlignment="1">
      <alignment vertical="center"/>
    </xf>
    <xf numFmtId="196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87" fontId="12" fillId="0" borderId="4" xfId="8" applyNumberFormat="1" applyFont="1" applyFill="1" applyBorder="1" applyAlignment="1">
      <alignment vertical="center"/>
    </xf>
    <xf numFmtId="196" fontId="15" fillId="0" borderId="0" xfId="6" applyNumberFormat="1" applyFont="1" applyFill="1" applyBorder="1" applyAlignment="1">
      <alignment horizontal="center" vertical="center"/>
    </xf>
    <xf numFmtId="195" fontId="15" fillId="0" borderId="0" xfId="6" applyNumberFormat="1" applyFont="1" applyFill="1" applyAlignment="1">
      <alignment vertical="center"/>
    </xf>
    <xf numFmtId="195" fontId="15" fillId="0" borderId="0" xfId="10" applyNumberFormat="1" applyFont="1" applyFill="1" applyAlignment="1">
      <alignment vertical="center"/>
    </xf>
    <xf numFmtId="37" fontId="15" fillId="0" borderId="0" xfId="6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0" fontId="23" fillId="0" borderId="0" xfId="10" applyFont="1" applyAlignment="1">
      <alignment vertical="center"/>
    </xf>
    <xf numFmtId="0" fontId="24" fillId="0" borderId="0" xfId="10" applyFont="1" applyAlignment="1">
      <alignment vertical="center"/>
    </xf>
    <xf numFmtId="37" fontId="24" fillId="0" borderId="0" xfId="4" applyNumberFormat="1" applyFont="1" applyBorder="1" applyAlignment="1">
      <alignment vertical="center"/>
    </xf>
    <xf numFmtId="194" fontId="24" fillId="0" borderId="0" xfId="4" applyNumberFormat="1" applyFont="1" applyBorder="1" applyAlignment="1">
      <alignment vertical="center"/>
    </xf>
    <xf numFmtId="194" fontId="24" fillId="0" borderId="0" xfId="10" applyNumberFormat="1" applyFont="1" applyAlignment="1">
      <alignment vertical="center"/>
    </xf>
    <xf numFmtId="37" fontId="24" fillId="0" borderId="0" xfId="10" applyNumberFormat="1" applyFont="1" applyBorder="1" applyAlignment="1">
      <alignment horizontal="center" vertical="center"/>
    </xf>
    <xf numFmtId="37" fontId="24" fillId="0" borderId="0" xfId="10" applyNumberFormat="1" applyFont="1" applyAlignment="1">
      <alignment vertical="center"/>
    </xf>
    <xf numFmtId="0" fontId="25" fillId="0" borderId="0" xfId="10" applyFont="1" applyAlignment="1">
      <alignment vertical="center"/>
    </xf>
    <xf numFmtId="0" fontId="26" fillId="0" borderId="0" xfId="10" applyFont="1" applyAlignment="1">
      <alignment vertical="center"/>
    </xf>
    <xf numFmtId="37" fontId="25" fillId="0" borderId="0" xfId="4" applyNumberFormat="1" applyFont="1" applyBorder="1" applyAlignment="1">
      <alignment vertical="center"/>
    </xf>
    <xf numFmtId="194" fontId="25" fillId="0" borderId="0" xfId="4" applyNumberFormat="1" applyFont="1" applyBorder="1" applyAlignment="1">
      <alignment vertical="center"/>
    </xf>
    <xf numFmtId="194" fontId="25" fillId="0" borderId="0" xfId="10" applyNumberFormat="1" applyFont="1" applyAlignment="1">
      <alignment vertical="center"/>
    </xf>
    <xf numFmtId="37" fontId="25" fillId="0" borderId="0" xfId="10" applyNumberFormat="1" applyFont="1" applyBorder="1" applyAlignment="1">
      <alignment horizontal="center" vertical="center"/>
    </xf>
    <xf numFmtId="37" fontId="25" fillId="0" borderId="0" xfId="10" applyNumberFormat="1" applyFont="1" applyAlignment="1">
      <alignment vertical="center"/>
    </xf>
    <xf numFmtId="0" fontId="27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37" fontId="29" fillId="0" borderId="0" xfId="1" applyNumberFormat="1" applyFont="1" applyFill="1" applyBorder="1" applyAlignment="1">
      <alignment vertical="center"/>
    </xf>
    <xf numFmtId="37" fontId="29" fillId="0" borderId="0" xfId="1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191" fontId="29" fillId="0" borderId="0" xfId="1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91" fontId="30" fillId="0" borderId="0" xfId="1" applyNumberFormat="1" applyFont="1" applyFill="1" applyAlignment="1">
      <alignment vertical="center"/>
    </xf>
    <xf numFmtId="195" fontId="12" fillId="0" borderId="2" xfId="0" applyNumberFormat="1" applyFont="1" applyFill="1" applyBorder="1" applyAlignment="1">
      <alignment vertical="center"/>
    </xf>
    <xf numFmtId="0" fontId="10" fillId="0" borderId="0" xfId="12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37" fontId="12" fillId="0" borderId="4" xfId="14" applyNumberFormat="1" applyFont="1" applyBorder="1" applyAlignment="1">
      <alignment vertical="center"/>
    </xf>
    <xf numFmtId="195" fontId="15" fillId="0" borderId="2" xfId="1" applyNumberFormat="1" applyFont="1" applyFill="1" applyBorder="1" applyAlignment="1">
      <alignment vertical="center"/>
    </xf>
    <xf numFmtId="0" fontId="10" fillId="0" borderId="0" xfId="1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/>
    </xf>
    <xf numFmtId="0" fontId="10" fillId="0" borderId="0" xfId="10" applyFont="1" applyFill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7" fillId="0" borderId="1" xfId="10" applyFont="1" applyBorder="1" applyAlignment="1">
      <alignment horizontal="right" vertical="center"/>
    </xf>
    <xf numFmtId="0" fontId="10" fillId="0" borderId="0" xfId="10" applyFont="1" applyAlignment="1">
      <alignment horizontal="center" vertical="center" wrapText="1"/>
    </xf>
    <xf numFmtId="0" fontId="10" fillId="0" borderId="0" xfId="10" applyFont="1" applyBorder="1" applyAlignment="1">
      <alignment horizontal="center" vertical="center"/>
    </xf>
    <xf numFmtId="0" fontId="10" fillId="0" borderId="0" xfId="12" applyFont="1" applyBorder="1" applyAlignment="1">
      <alignment horizontal="center" vertical="center"/>
    </xf>
    <xf numFmtId="0" fontId="12" fillId="0" borderId="0" xfId="10" applyFont="1" applyAlignment="1">
      <alignment horizontal="left" vertical="center"/>
    </xf>
    <xf numFmtId="0" fontId="10" fillId="0" borderId="1" xfId="10" applyFont="1" applyBorder="1" applyAlignment="1">
      <alignment horizontal="center" vertical="center"/>
    </xf>
  </cellXfs>
  <cellStyles count="15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6" xfId="7"/>
    <cellStyle name="Comma_TWC45Q3" xfId="8"/>
    <cellStyle name="Normal" xfId="0" builtinId="0"/>
    <cellStyle name="Normal 2" xfId="9"/>
    <cellStyle name="Normal 3" xfId="10"/>
    <cellStyle name="Normal 3 2" xfId="11"/>
    <cellStyle name="Normal 4" xfId="12"/>
    <cellStyle name="Normal_TWC45Q3" xfId="13"/>
    <cellStyle name="Normal_WACOAL48Q1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huphuttapong\OneDrive%20-%20Deloitte%20(O365D)\Desktop\Wacoal\YE\FS\15.2.22\WACOAL64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งบกำไรขาดทุนเบ็ดเสร็จ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/>
      <sheetData sheetId="1">
        <row r="62">
          <cell r="H62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12"/>
  <sheetViews>
    <sheetView topLeftCell="A85" zoomScale="76" zoomScaleNormal="76" zoomScaleSheetLayoutView="76" workbookViewId="0">
      <selection activeCell="D93" sqref="D93"/>
    </sheetView>
  </sheetViews>
  <sheetFormatPr defaultColWidth="9.140625" defaultRowHeight="18" customHeight="1" x14ac:dyDescent="0.5"/>
  <cols>
    <col min="1" max="1" width="42.28515625" style="2" customWidth="1"/>
    <col min="2" max="2" width="7" style="3" customWidth="1"/>
    <col min="3" max="3" width="2.28515625" style="3" customWidth="1"/>
    <col min="4" max="4" width="12.7109375" style="4" customWidth="1"/>
    <col min="5" max="5" width="2.28515625" style="5" customWidth="1"/>
    <col min="6" max="6" width="12.7109375" style="4" customWidth="1"/>
    <col min="7" max="7" width="2.28515625" style="5" customWidth="1"/>
    <col min="8" max="8" width="12.7109375" style="4" customWidth="1"/>
    <col min="9" max="9" width="2.28515625" style="5" customWidth="1"/>
    <col min="10" max="10" width="12.7109375" style="4" customWidth="1"/>
    <col min="11" max="16384" width="9.140625" style="2"/>
  </cols>
  <sheetData>
    <row r="1" spans="1:10" ht="19.899999999999999" customHeight="1" x14ac:dyDescent="0.5">
      <c r="A1" s="248" t="s">
        <v>153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ht="19.899999999999999" customHeight="1" x14ac:dyDescent="0.5">
      <c r="A2" s="248" t="s">
        <v>93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19.899999999999999" customHeight="1" x14ac:dyDescent="0.5">
      <c r="A3" s="248" t="s">
        <v>194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 ht="18" customHeight="1" x14ac:dyDescent="0.5">
      <c r="A4" s="249" t="s">
        <v>87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0" ht="5.25" customHeight="1" x14ac:dyDescent="0.5"/>
    <row r="6" spans="1:10" ht="18" customHeight="1" x14ac:dyDescent="0.5">
      <c r="B6" s="38" t="s">
        <v>55</v>
      </c>
      <c r="C6" s="38"/>
      <c r="D6" s="247" t="s">
        <v>6</v>
      </c>
      <c r="E6" s="247"/>
      <c r="F6" s="247"/>
      <c r="G6" s="40"/>
      <c r="H6" s="247" t="s">
        <v>42</v>
      </c>
      <c r="I6" s="247"/>
      <c r="J6" s="247"/>
    </row>
    <row r="7" spans="1:10" ht="18" customHeight="1" x14ac:dyDescent="0.5">
      <c r="B7" s="38"/>
      <c r="C7" s="38"/>
      <c r="D7" s="247" t="s">
        <v>72</v>
      </c>
      <c r="E7" s="247"/>
      <c r="F7" s="247"/>
      <c r="G7" s="38"/>
      <c r="H7" s="247" t="s">
        <v>72</v>
      </c>
      <c r="I7" s="247"/>
      <c r="J7" s="247"/>
    </row>
    <row r="8" spans="1:10" ht="18" customHeight="1" x14ac:dyDescent="0.5">
      <c r="D8" s="82">
        <v>2021</v>
      </c>
      <c r="E8" s="82"/>
      <c r="F8" s="82">
        <v>2020</v>
      </c>
      <c r="G8" s="83"/>
      <c r="H8" s="82">
        <v>2021</v>
      </c>
      <c r="I8" s="82"/>
      <c r="J8" s="82">
        <v>2020</v>
      </c>
    </row>
    <row r="9" spans="1:10" ht="18" customHeight="1" x14ac:dyDescent="0.5">
      <c r="A9" s="38" t="s">
        <v>32</v>
      </c>
      <c r="B9" s="1"/>
      <c r="C9" s="1"/>
      <c r="D9" s="2"/>
      <c r="F9" s="2"/>
      <c r="H9" s="2"/>
      <c r="J9" s="2"/>
    </row>
    <row r="10" spans="1:10" ht="18" customHeight="1" x14ac:dyDescent="0.5">
      <c r="A10" s="40" t="s">
        <v>0</v>
      </c>
      <c r="B10" s="1"/>
      <c r="C10" s="1"/>
    </row>
    <row r="11" spans="1:10" ht="18" customHeight="1" x14ac:dyDescent="0.5">
      <c r="A11" s="85" t="s">
        <v>33</v>
      </c>
      <c r="B11" s="119">
        <v>4.0999999999999996</v>
      </c>
      <c r="D11" s="99">
        <v>286552464</v>
      </c>
      <c r="E11" s="99"/>
      <c r="F11" s="99">
        <v>99332477</v>
      </c>
      <c r="G11" s="99"/>
      <c r="H11" s="99">
        <v>275344976</v>
      </c>
      <c r="I11" s="99"/>
      <c r="J11" s="99">
        <v>81622865</v>
      </c>
    </row>
    <row r="12" spans="1:10" ht="21" customHeight="1" x14ac:dyDescent="0.5">
      <c r="A12" s="85" t="s">
        <v>118</v>
      </c>
      <c r="B12" s="119">
        <v>5</v>
      </c>
      <c r="C12" s="119"/>
      <c r="D12" s="99">
        <v>599438549</v>
      </c>
      <c r="E12" s="97"/>
      <c r="F12" s="99">
        <v>483007871</v>
      </c>
      <c r="G12" s="97"/>
      <c r="H12" s="99">
        <v>683813008</v>
      </c>
      <c r="I12" s="97"/>
      <c r="J12" s="99">
        <v>555285963</v>
      </c>
    </row>
    <row r="13" spans="1:10" ht="18" customHeight="1" x14ac:dyDescent="0.5">
      <c r="A13" s="85" t="s">
        <v>168</v>
      </c>
      <c r="B13" s="119">
        <v>6</v>
      </c>
      <c r="C13" s="119"/>
      <c r="D13" s="99">
        <v>26530000</v>
      </c>
      <c r="E13" s="100"/>
      <c r="F13" s="99">
        <v>51530000</v>
      </c>
      <c r="G13" s="100"/>
      <c r="H13" s="99">
        <v>26530000</v>
      </c>
      <c r="I13" s="100"/>
      <c r="J13" s="99">
        <v>51530000</v>
      </c>
    </row>
    <row r="14" spans="1:10" ht="18" customHeight="1" x14ac:dyDescent="0.5">
      <c r="A14" s="85" t="s">
        <v>56</v>
      </c>
      <c r="B14" s="119">
        <v>7</v>
      </c>
      <c r="C14" s="119"/>
      <c r="D14" s="99">
        <v>1117234810</v>
      </c>
      <c r="E14" s="100"/>
      <c r="F14" s="99">
        <v>1470656859</v>
      </c>
      <c r="G14" s="100"/>
      <c r="H14" s="99">
        <v>1002080488</v>
      </c>
      <c r="I14" s="100"/>
      <c r="J14" s="99">
        <v>1346948164</v>
      </c>
    </row>
    <row r="15" spans="1:10" ht="18" customHeight="1" x14ac:dyDescent="0.5">
      <c r="A15" s="85" t="s">
        <v>156</v>
      </c>
      <c r="B15" s="119">
        <v>8</v>
      </c>
      <c r="C15" s="119"/>
      <c r="D15" s="99">
        <v>99500000</v>
      </c>
      <c r="E15" s="100"/>
      <c r="F15" s="99">
        <v>176500000</v>
      </c>
      <c r="G15" s="100"/>
      <c r="H15" s="99">
        <v>99500000</v>
      </c>
      <c r="I15" s="100"/>
      <c r="J15" s="99">
        <v>176500000</v>
      </c>
    </row>
    <row r="16" spans="1:10" ht="18" customHeight="1" x14ac:dyDescent="0.5">
      <c r="A16" s="85" t="s">
        <v>157</v>
      </c>
      <c r="B16" s="119">
        <v>9</v>
      </c>
      <c r="C16" s="119"/>
      <c r="D16" s="99">
        <v>148579884</v>
      </c>
      <c r="E16" s="100"/>
      <c r="F16" s="99">
        <v>348500289</v>
      </c>
      <c r="G16" s="100"/>
      <c r="H16" s="99">
        <v>70500050</v>
      </c>
      <c r="I16" s="100"/>
      <c r="J16" s="99">
        <v>294075274</v>
      </c>
    </row>
    <row r="17" spans="1:10" ht="18" customHeight="1" x14ac:dyDescent="0.5">
      <c r="A17" s="85" t="s">
        <v>1</v>
      </c>
      <c r="B17" s="119"/>
      <c r="C17" s="119"/>
      <c r="D17" s="99">
        <v>52499530</v>
      </c>
      <c r="E17" s="100"/>
      <c r="F17" s="99">
        <v>53412587</v>
      </c>
      <c r="G17" s="100"/>
      <c r="H17" s="99">
        <v>46198493</v>
      </c>
      <c r="I17" s="100"/>
      <c r="J17" s="99">
        <v>46575882</v>
      </c>
    </row>
    <row r="18" spans="1:10" ht="18" customHeight="1" x14ac:dyDescent="0.5">
      <c r="A18" s="196" t="s">
        <v>3</v>
      </c>
      <c r="B18" s="119"/>
      <c r="C18" s="119"/>
      <c r="D18" s="101">
        <f>SUM(D11:D17)</f>
        <v>2330335237</v>
      </c>
      <c r="E18" s="102"/>
      <c r="F18" s="101">
        <f>SUM(F11:F17)</f>
        <v>2682940083</v>
      </c>
      <c r="G18" s="102"/>
      <c r="H18" s="101">
        <f>SUM(H11:H17)</f>
        <v>2203967015</v>
      </c>
      <c r="I18" s="102"/>
      <c r="J18" s="101">
        <f>SUM(J11:J17)</f>
        <v>2552538148</v>
      </c>
    </row>
    <row r="19" spans="1:10" ht="5.25" customHeight="1" x14ac:dyDescent="0.5">
      <c r="B19" s="119"/>
      <c r="C19" s="119"/>
      <c r="D19" s="99"/>
      <c r="E19" s="102"/>
      <c r="F19" s="99"/>
      <c r="G19" s="102"/>
      <c r="H19" s="99"/>
      <c r="I19" s="102"/>
      <c r="J19" s="99"/>
    </row>
    <row r="20" spans="1:10" ht="18" customHeight="1" x14ac:dyDescent="0.5">
      <c r="A20" s="40" t="s">
        <v>41</v>
      </c>
      <c r="B20" s="84"/>
      <c r="C20" s="84"/>
      <c r="D20" s="99"/>
      <c r="E20" s="100"/>
      <c r="F20" s="99"/>
      <c r="G20" s="100"/>
      <c r="H20" s="99"/>
      <c r="I20" s="100"/>
      <c r="J20" s="99"/>
    </row>
    <row r="21" spans="1:10" ht="18" customHeight="1" x14ac:dyDescent="0.5">
      <c r="A21" s="85" t="s">
        <v>158</v>
      </c>
      <c r="B21" s="119">
        <v>10</v>
      </c>
      <c r="C21" s="119"/>
      <c r="D21" s="99">
        <v>2636548618</v>
      </c>
      <c r="E21" s="100"/>
      <c r="F21" s="99">
        <v>2394926667</v>
      </c>
      <c r="G21" s="100"/>
      <c r="H21" s="99">
        <v>2627548618</v>
      </c>
      <c r="I21" s="99"/>
      <c r="J21" s="99">
        <v>2377609667</v>
      </c>
    </row>
    <row r="22" spans="1:10" ht="18" customHeight="1" x14ac:dyDescent="0.5">
      <c r="A22" s="85" t="s">
        <v>132</v>
      </c>
      <c r="B22" s="119">
        <v>11</v>
      </c>
      <c r="C22" s="119"/>
      <c r="D22" s="103">
        <v>0</v>
      </c>
      <c r="E22" s="103"/>
      <c r="F22" s="103">
        <v>0</v>
      </c>
      <c r="G22" s="103"/>
      <c r="H22" s="99">
        <v>152048897</v>
      </c>
      <c r="I22" s="100"/>
      <c r="J22" s="99">
        <v>152048897</v>
      </c>
    </row>
    <row r="23" spans="1:10" ht="18" customHeight="1" x14ac:dyDescent="0.5">
      <c r="A23" s="85" t="s">
        <v>108</v>
      </c>
      <c r="B23" s="119">
        <v>12</v>
      </c>
      <c r="C23" s="119"/>
      <c r="D23" s="99">
        <v>146286053</v>
      </c>
      <c r="E23" s="103"/>
      <c r="F23" s="99">
        <v>161441015</v>
      </c>
      <c r="G23" s="103"/>
      <c r="H23" s="99">
        <v>159509728</v>
      </c>
      <c r="I23" s="100"/>
      <c r="J23" s="99">
        <v>182509728</v>
      </c>
    </row>
    <row r="24" spans="1:10" ht="18" customHeight="1" x14ac:dyDescent="0.5">
      <c r="A24" s="85" t="s">
        <v>133</v>
      </c>
      <c r="B24" s="119">
        <v>13</v>
      </c>
      <c r="C24" s="119"/>
      <c r="D24" s="103">
        <v>0</v>
      </c>
      <c r="E24" s="100"/>
      <c r="F24" s="103">
        <v>0</v>
      </c>
      <c r="G24" s="100"/>
      <c r="H24" s="99">
        <v>81000000</v>
      </c>
      <c r="I24" s="104"/>
      <c r="J24" s="99">
        <v>91000000</v>
      </c>
    </row>
    <row r="25" spans="1:10" ht="18" customHeight="1" x14ac:dyDescent="0.5">
      <c r="A25" s="85" t="s">
        <v>134</v>
      </c>
      <c r="B25" s="119">
        <v>14</v>
      </c>
      <c r="C25" s="119"/>
      <c r="D25" s="99">
        <v>45223043</v>
      </c>
      <c r="E25" s="100"/>
      <c r="F25" s="99">
        <v>76795884</v>
      </c>
      <c r="G25" s="100"/>
      <c r="H25" s="99">
        <v>46627304</v>
      </c>
      <c r="I25" s="104"/>
      <c r="J25" s="99">
        <v>78200145</v>
      </c>
    </row>
    <row r="26" spans="1:10" ht="18" customHeight="1" x14ac:dyDescent="0.5">
      <c r="A26" s="85" t="s">
        <v>135</v>
      </c>
      <c r="B26" s="119">
        <v>15</v>
      </c>
      <c r="C26" s="119"/>
      <c r="D26" s="99">
        <v>1138752006</v>
      </c>
      <c r="E26" s="104"/>
      <c r="F26" s="99">
        <v>1168731919</v>
      </c>
      <c r="G26" s="104"/>
      <c r="H26" s="99">
        <v>1060418376</v>
      </c>
      <c r="I26" s="100"/>
      <c r="J26" s="99">
        <v>1074186243</v>
      </c>
    </row>
    <row r="27" spans="1:10" ht="18" customHeight="1" x14ac:dyDescent="0.5">
      <c r="A27" s="85" t="s">
        <v>159</v>
      </c>
      <c r="B27" s="119">
        <v>16</v>
      </c>
      <c r="C27" s="119"/>
      <c r="D27" s="99">
        <v>45378578</v>
      </c>
      <c r="E27" s="104"/>
      <c r="F27" s="99">
        <v>41770936</v>
      </c>
      <c r="G27" s="104"/>
      <c r="H27" s="99">
        <v>40405397</v>
      </c>
      <c r="I27" s="100"/>
      <c r="J27" s="99">
        <v>37723631</v>
      </c>
    </row>
    <row r="28" spans="1:10" ht="18" customHeight="1" x14ac:dyDescent="0.5">
      <c r="A28" s="85" t="s">
        <v>136</v>
      </c>
      <c r="B28" s="119">
        <v>17</v>
      </c>
      <c r="C28" s="119"/>
      <c r="D28" s="99">
        <v>29920012</v>
      </c>
      <c r="E28" s="104"/>
      <c r="F28" s="99">
        <v>36114655</v>
      </c>
      <c r="G28" s="104"/>
      <c r="H28" s="99">
        <v>29685139</v>
      </c>
      <c r="I28" s="100"/>
      <c r="J28" s="99">
        <v>35806322</v>
      </c>
    </row>
    <row r="29" spans="1:10" ht="18" customHeight="1" x14ac:dyDescent="0.5">
      <c r="A29" s="85" t="s">
        <v>189</v>
      </c>
      <c r="B29" s="119">
        <v>20</v>
      </c>
      <c r="C29" s="119"/>
      <c r="D29" s="99">
        <v>31727503</v>
      </c>
      <c r="E29" s="104"/>
      <c r="F29" s="214">
        <v>42501989</v>
      </c>
      <c r="G29" s="104"/>
      <c r="H29" s="103">
        <v>0</v>
      </c>
      <c r="I29" s="100"/>
      <c r="J29" s="103">
        <v>0</v>
      </c>
    </row>
    <row r="30" spans="1:10" ht="18" customHeight="1" x14ac:dyDescent="0.5">
      <c r="A30" s="85" t="s">
        <v>57</v>
      </c>
      <c r="C30" s="119"/>
      <c r="D30" s="99">
        <v>55058315</v>
      </c>
      <c r="E30" s="104"/>
      <c r="F30" s="99">
        <v>62121389</v>
      </c>
      <c r="G30" s="104"/>
      <c r="H30" s="99">
        <v>48128116</v>
      </c>
      <c r="I30" s="100"/>
      <c r="J30" s="99">
        <v>55323619</v>
      </c>
    </row>
    <row r="31" spans="1:10" ht="18" customHeight="1" x14ac:dyDescent="0.5">
      <c r="A31" s="196" t="s">
        <v>147</v>
      </c>
      <c r="B31" s="119"/>
      <c r="D31" s="101">
        <f>SUM(D21:D30)</f>
        <v>4128894128</v>
      </c>
      <c r="E31" s="104"/>
      <c r="F31" s="101">
        <f>SUM(F21:F30)</f>
        <v>3984404454</v>
      </c>
      <c r="G31" s="104"/>
      <c r="H31" s="101">
        <f>SUM(H21:H30)</f>
        <v>4245371575</v>
      </c>
      <c r="I31" s="100"/>
      <c r="J31" s="101">
        <f>SUM(J21:J30)</f>
        <v>4084408252</v>
      </c>
    </row>
    <row r="32" spans="1:10" ht="18" customHeight="1" thickBot="1" x14ac:dyDescent="0.55000000000000004">
      <c r="A32" s="40" t="s">
        <v>4</v>
      </c>
      <c r="B32" s="84"/>
      <c r="C32" s="1"/>
      <c r="D32" s="105">
        <f>D18+D31</f>
        <v>6459229365</v>
      </c>
      <c r="E32" s="104"/>
      <c r="F32" s="105">
        <f>F18+F31</f>
        <v>6667344537</v>
      </c>
      <c r="G32" s="104"/>
      <c r="H32" s="105">
        <f>H18+H31</f>
        <v>6449338590</v>
      </c>
      <c r="I32" s="102"/>
      <c r="J32" s="105">
        <f>J18+J31</f>
        <v>6636946400</v>
      </c>
    </row>
    <row r="33" spans="1:10" ht="18" customHeight="1" thickTop="1" x14ac:dyDescent="0.5">
      <c r="A33" s="40"/>
      <c r="B33" s="1"/>
      <c r="C33" s="1"/>
      <c r="D33" s="106"/>
      <c r="E33" s="104"/>
      <c r="F33" s="106"/>
      <c r="G33" s="104"/>
      <c r="H33" s="106"/>
      <c r="I33" s="102"/>
      <c r="J33" s="106"/>
    </row>
    <row r="34" spans="1:10" ht="18" customHeight="1" x14ac:dyDescent="0.5">
      <c r="A34" s="40"/>
      <c r="B34" s="239"/>
      <c r="C34" s="239"/>
      <c r="D34" s="106"/>
      <c r="E34" s="104"/>
      <c r="F34" s="106"/>
      <c r="G34" s="104"/>
      <c r="H34" s="106"/>
      <c r="I34" s="102"/>
      <c r="J34" s="106"/>
    </row>
    <row r="35" spans="1:10" ht="18" customHeight="1" x14ac:dyDescent="0.5">
      <c r="A35" s="40"/>
      <c r="B35" s="239"/>
      <c r="C35" s="239"/>
      <c r="D35" s="106"/>
      <c r="E35" s="104"/>
      <c r="F35" s="106"/>
      <c r="G35" s="104"/>
      <c r="H35" s="106"/>
      <c r="I35" s="102"/>
      <c r="J35" s="106"/>
    </row>
    <row r="36" spans="1:10" ht="18" customHeight="1" x14ac:dyDescent="0.5">
      <c r="A36" s="40"/>
      <c r="B36" s="239"/>
      <c r="C36" s="239"/>
      <c r="D36" s="106"/>
      <c r="E36" s="104"/>
      <c r="F36" s="106"/>
      <c r="G36" s="104"/>
      <c r="H36" s="106"/>
      <c r="I36" s="102"/>
      <c r="J36" s="106"/>
    </row>
    <row r="37" spans="1:10" ht="18" customHeight="1" x14ac:dyDescent="0.5">
      <c r="A37" s="40"/>
      <c r="B37" s="239"/>
      <c r="C37" s="239"/>
      <c r="D37" s="106"/>
      <c r="E37" s="104"/>
      <c r="F37" s="106"/>
      <c r="G37" s="104"/>
      <c r="H37" s="106"/>
      <c r="I37" s="102"/>
      <c r="J37" s="106"/>
    </row>
    <row r="38" spans="1:10" ht="18" customHeight="1" x14ac:dyDescent="0.5">
      <c r="A38" s="40"/>
      <c r="B38" s="239"/>
      <c r="C38" s="239"/>
      <c r="D38" s="106"/>
      <c r="E38" s="104"/>
      <c r="F38" s="106"/>
      <c r="G38" s="104"/>
      <c r="H38" s="106"/>
      <c r="I38" s="102"/>
      <c r="J38" s="106"/>
    </row>
    <row r="39" spans="1:10" ht="18" customHeight="1" x14ac:dyDescent="0.5">
      <c r="A39" s="40"/>
      <c r="B39" s="239"/>
      <c r="C39" s="239"/>
      <c r="D39" s="106"/>
      <c r="E39" s="104"/>
      <c r="F39" s="106"/>
      <c r="G39" s="104"/>
      <c r="H39" s="106"/>
      <c r="I39" s="102"/>
      <c r="J39" s="106"/>
    </row>
    <row r="40" spans="1:10" ht="18" customHeight="1" x14ac:dyDescent="0.5">
      <c r="A40" s="40"/>
      <c r="B40" s="213"/>
      <c r="C40" s="213"/>
      <c r="D40" s="106"/>
      <c r="E40" s="104"/>
      <c r="F40" s="106"/>
      <c r="G40" s="104"/>
      <c r="H40" s="106"/>
      <c r="I40" s="102"/>
      <c r="J40" s="106"/>
    </row>
    <row r="41" spans="1:10" ht="18" customHeight="1" x14ac:dyDescent="0.5">
      <c r="A41" s="40"/>
      <c r="B41" s="1"/>
      <c r="C41" s="1"/>
      <c r="D41" s="106"/>
      <c r="E41" s="104"/>
      <c r="F41" s="106"/>
      <c r="G41" s="104"/>
      <c r="H41" s="106"/>
      <c r="I41" s="102"/>
      <c r="J41" s="106"/>
    </row>
    <row r="42" spans="1:10" ht="18" customHeight="1" x14ac:dyDescent="0.5">
      <c r="A42" s="40"/>
      <c r="B42" s="1"/>
      <c r="C42" s="1"/>
      <c r="D42" s="106"/>
      <c r="E42" s="104"/>
      <c r="F42" s="106"/>
      <c r="G42" s="104"/>
      <c r="H42" s="106"/>
      <c r="I42" s="102"/>
      <c r="J42" s="106"/>
    </row>
    <row r="43" spans="1:10" ht="18" customHeight="1" x14ac:dyDescent="0.5">
      <c r="A43" s="40"/>
      <c r="B43" s="243"/>
      <c r="C43" s="243"/>
      <c r="D43" s="106"/>
      <c r="E43" s="104"/>
      <c r="F43" s="106"/>
      <c r="G43" s="104"/>
      <c r="H43" s="106"/>
      <c r="I43" s="102"/>
      <c r="J43" s="106"/>
    </row>
    <row r="44" spans="1:10" ht="18" customHeight="1" x14ac:dyDescent="0.5">
      <c r="A44" s="40"/>
      <c r="B44" s="243"/>
      <c r="C44" s="243"/>
      <c r="D44" s="106"/>
      <c r="E44" s="104"/>
      <c r="F44" s="106"/>
      <c r="G44" s="104"/>
      <c r="H44" s="106"/>
      <c r="I44" s="102"/>
      <c r="J44" s="106"/>
    </row>
    <row r="45" spans="1:10" ht="18" customHeight="1" x14ac:dyDescent="0.5">
      <c r="A45" s="40"/>
      <c r="B45" s="243"/>
      <c r="C45" s="243"/>
      <c r="D45" s="106"/>
      <c r="E45" s="104"/>
      <c r="F45" s="106"/>
      <c r="G45" s="104"/>
      <c r="H45" s="106"/>
      <c r="I45" s="102"/>
      <c r="J45" s="106"/>
    </row>
    <row r="46" spans="1:10" ht="18" customHeight="1" x14ac:dyDescent="0.5">
      <c r="A46" s="40"/>
      <c r="B46" s="1"/>
      <c r="C46" s="1"/>
      <c r="D46" s="106"/>
      <c r="E46" s="104"/>
      <c r="F46" s="106"/>
      <c r="G46" s="104"/>
      <c r="H46" s="106"/>
      <c r="I46" s="102"/>
      <c r="J46" s="106"/>
    </row>
    <row r="47" spans="1:10" ht="18" customHeight="1" x14ac:dyDescent="0.5">
      <c r="A47" s="40"/>
      <c r="B47" s="1"/>
      <c r="C47" s="1"/>
      <c r="D47" s="106"/>
      <c r="E47" s="104"/>
      <c r="F47" s="106"/>
      <c r="G47" s="104"/>
      <c r="H47" s="106"/>
      <c r="I47" s="102"/>
      <c r="J47" s="106"/>
    </row>
    <row r="48" spans="1:10" ht="18" customHeight="1" x14ac:dyDescent="0.5">
      <c r="A48" s="246" t="s">
        <v>7</v>
      </c>
      <c r="B48" s="246"/>
      <c r="C48" s="246"/>
      <c r="D48" s="246"/>
      <c r="E48" s="246"/>
      <c r="F48" s="246"/>
      <c r="G48" s="246"/>
      <c r="H48" s="106"/>
      <c r="I48" s="102"/>
      <c r="J48" s="106"/>
    </row>
    <row r="49" spans="1:10" ht="19.899999999999999" customHeight="1" x14ac:dyDescent="0.5">
      <c r="A49" s="248" t="s">
        <v>153</v>
      </c>
      <c r="B49" s="248"/>
      <c r="C49" s="248"/>
      <c r="D49" s="248"/>
      <c r="E49" s="248"/>
      <c r="F49" s="248"/>
      <c r="G49" s="248"/>
      <c r="H49" s="248"/>
      <c r="I49" s="248"/>
      <c r="J49" s="248"/>
    </row>
    <row r="50" spans="1:10" ht="19.899999999999999" customHeight="1" x14ac:dyDescent="0.5">
      <c r="A50" s="248" t="s">
        <v>94</v>
      </c>
      <c r="B50" s="248"/>
      <c r="C50" s="248"/>
      <c r="D50" s="248"/>
      <c r="E50" s="248"/>
      <c r="F50" s="248"/>
      <c r="G50" s="248"/>
      <c r="H50" s="248"/>
      <c r="I50" s="248"/>
      <c r="J50" s="248"/>
    </row>
    <row r="51" spans="1:10" ht="19.899999999999999" customHeight="1" x14ac:dyDescent="0.5">
      <c r="A51" s="248" t="s">
        <v>194</v>
      </c>
      <c r="B51" s="248"/>
      <c r="C51" s="248"/>
      <c r="D51" s="248"/>
      <c r="E51" s="248"/>
      <c r="F51" s="248"/>
      <c r="G51" s="248"/>
      <c r="H51" s="248"/>
      <c r="I51" s="248"/>
      <c r="J51" s="248"/>
    </row>
    <row r="52" spans="1:10" ht="18" customHeight="1" x14ac:dyDescent="0.5">
      <c r="A52" s="249" t="s">
        <v>87</v>
      </c>
      <c r="B52" s="249"/>
      <c r="C52" s="249"/>
      <c r="D52" s="249"/>
      <c r="E52" s="249"/>
      <c r="F52" s="249"/>
      <c r="G52" s="249"/>
      <c r="H52" s="249"/>
      <c r="I52" s="249"/>
      <c r="J52" s="249"/>
    </row>
    <row r="53" spans="1:10" ht="5.25" customHeight="1" x14ac:dyDescent="0.5"/>
    <row r="54" spans="1:10" ht="16.899999999999999" customHeight="1" x14ac:dyDescent="0.5">
      <c r="B54" s="38" t="s">
        <v>55</v>
      </c>
      <c r="C54" s="38"/>
      <c r="D54" s="247" t="s">
        <v>6</v>
      </c>
      <c r="E54" s="247"/>
      <c r="F54" s="247"/>
      <c r="G54" s="40"/>
      <c r="H54" s="247" t="s">
        <v>42</v>
      </c>
      <c r="I54" s="247"/>
      <c r="J54" s="247"/>
    </row>
    <row r="55" spans="1:10" ht="16.899999999999999" customHeight="1" x14ac:dyDescent="0.5">
      <c r="B55" s="38"/>
      <c r="C55" s="38"/>
      <c r="D55" s="247" t="s">
        <v>72</v>
      </c>
      <c r="E55" s="247"/>
      <c r="F55" s="247"/>
      <c r="G55" s="38"/>
      <c r="H55" s="247" t="s">
        <v>72</v>
      </c>
      <c r="I55" s="247"/>
      <c r="J55" s="247"/>
    </row>
    <row r="56" spans="1:10" ht="16.899999999999999" customHeight="1" x14ac:dyDescent="0.5">
      <c r="D56" s="82">
        <v>2021</v>
      </c>
      <c r="E56" s="82"/>
      <c r="F56" s="82">
        <v>2020</v>
      </c>
      <c r="G56" s="83"/>
      <c r="H56" s="82">
        <v>2021</v>
      </c>
      <c r="I56" s="82"/>
      <c r="J56" s="82">
        <v>2020</v>
      </c>
    </row>
    <row r="57" spans="1:10" ht="16.899999999999999" customHeight="1" x14ac:dyDescent="0.5">
      <c r="A57" s="198" t="s">
        <v>120</v>
      </c>
      <c r="B57" s="1"/>
      <c r="C57" s="1"/>
      <c r="D57" s="12"/>
      <c r="F57" s="12"/>
      <c r="H57" s="7"/>
      <c r="I57" s="9"/>
      <c r="J57" s="7"/>
    </row>
    <row r="58" spans="1:10" ht="16.899999999999999" customHeight="1" x14ac:dyDescent="0.5">
      <c r="A58" s="123" t="s">
        <v>8</v>
      </c>
      <c r="B58" s="1"/>
      <c r="C58" s="1"/>
      <c r="H58" s="7"/>
      <c r="I58" s="9"/>
      <c r="J58" s="7"/>
    </row>
    <row r="59" spans="1:10" ht="16.899999999999999" customHeight="1" x14ac:dyDescent="0.5">
      <c r="A59" s="85" t="s">
        <v>119</v>
      </c>
      <c r="B59" s="119">
        <v>18</v>
      </c>
      <c r="C59" s="119"/>
      <c r="D59" s="107">
        <v>321628713</v>
      </c>
      <c r="E59" s="108"/>
      <c r="F59" s="107">
        <v>396932539</v>
      </c>
      <c r="G59" s="108"/>
      <c r="H59" s="107">
        <v>373048877</v>
      </c>
      <c r="I59" s="109"/>
      <c r="J59" s="107">
        <v>443594862</v>
      </c>
    </row>
    <row r="60" spans="1:10" ht="16.899999999999999" customHeight="1" x14ac:dyDescent="0.5">
      <c r="A60" s="85" t="s">
        <v>169</v>
      </c>
      <c r="B60" s="119">
        <v>19</v>
      </c>
      <c r="C60" s="119"/>
      <c r="D60" s="107">
        <v>20486792</v>
      </c>
      <c r="E60" s="108"/>
      <c r="F60" s="107">
        <v>20879800</v>
      </c>
      <c r="G60" s="108"/>
      <c r="H60" s="107">
        <v>17430549</v>
      </c>
      <c r="I60" s="109"/>
      <c r="J60" s="107">
        <v>18519001</v>
      </c>
    </row>
    <row r="61" spans="1:10" ht="16.899999999999999" customHeight="1" x14ac:dyDescent="0.5">
      <c r="A61" s="85" t="s">
        <v>137</v>
      </c>
      <c r="B61" s="119">
        <v>21</v>
      </c>
      <c r="C61" s="119"/>
      <c r="D61" s="107">
        <v>49447937</v>
      </c>
      <c r="E61" s="108"/>
      <c r="F61" s="107">
        <v>45355469</v>
      </c>
      <c r="G61" s="108"/>
      <c r="H61" s="107">
        <v>38726470</v>
      </c>
      <c r="I61" s="109"/>
      <c r="J61" s="107">
        <v>33512912</v>
      </c>
    </row>
    <row r="62" spans="1:10" ht="16.899999999999999" customHeight="1" x14ac:dyDescent="0.5">
      <c r="A62" s="85" t="s">
        <v>138</v>
      </c>
      <c r="B62" s="119"/>
      <c r="C62" s="119"/>
      <c r="D62" s="107">
        <v>7159</v>
      </c>
      <c r="E62" s="108"/>
      <c r="F62" s="107">
        <v>185894</v>
      </c>
      <c r="G62" s="108"/>
      <c r="H62" s="103">
        <v>0</v>
      </c>
      <c r="I62" s="109"/>
      <c r="J62" s="103">
        <v>0</v>
      </c>
    </row>
    <row r="63" spans="1:10" ht="16.899999999999999" customHeight="1" x14ac:dyDescent="0.5">
      <c r="A63" s="85" t="s">
        <v>9</v>
      </c>
      <c r="B63" s="119"/>
      <c r="C63" s="119"/>
      <c r="D63" s="106"/>
      <c r="E63" s="108"/>
      <c r="F63" s="106"/>
      <c r="G63" s="108"/>
      <c r="H63" s="106"/>
      <c r="I63" s="109"/>
      <c r="J63" s="106"/>
    </row>
    <row r="64" spans="1:10" ht="16.899999999999999" customHeight="1" x14ac:dyDescent="0.5">
      <c r="A64" s="94" t="s">
        <v>104</v>
      </c>
      <c r="B64" s="119"/>
      <c r="C64" s="119"/>
      <c r="D64" s="99">
        <v>168800000</v>
      </c>
      <c r="E64" s="110"/>
      <c r="F64" s="99">
        <v>303800000</v>
      </c>
      <c r="G64" s="110"/>
      <c r="H64" s="99">
        <v>168800000</v>
      </c>
      <c r="I64" s="104"/>
      <c r="J64" s="99">
        <v>303800000</v>
      </c>
    </row>
    <row r="65" spans="1:10" ht="16.899999999999999" customHeight="1" x14ac:dyDescent="0.5">
      <c r="A65" s="94" t="s">
        <v>86</v>
      </c>
      <c r="B65" s="119"/>
      <c r="C65" s="119"/>
      <c r="D65" s="99">
        <v>8124348</v>
      </c>
      <c r="E65" s="110"/>
      <c r="F65" s="99">
        <v>7319207</v>
      </c>
      <c r="G65" s="110"/>
      <c r="H65" s="99">
        <v>7185610</v>
      </c>
      <c r="I65" s="104"/>
      <c r="J65" s="99">
        <v>6821967</v>
      </c>
    </row>
    <row r="66" spans="1:10" ht="16.899999999999999" customHeight="1" x14ac:dyDescent="0.5">
      <c r="A66" s="94" t="s">
        <v>2</v>
      </c>
      <c r="B66" s="119"/>
      <c r="C66" s="119"/>
      <c r="D66" s="99">
        <v>9182851</v>
      </c>
      <c r="E66" s="110"/>
      <c r="F66" s="99">
        <v>2741281</v>
      </c>
      <c r="G66" s="110"/>
      <c r="H66" s="99">
        <v>5560183</v>
      </c>
      <c r="I66" s="104"/>
      <c r="J66" s="99">
        <v>84590</v>
      </c>
    </row>
    <row r="67" spans="1:10" ht="16.899999999999999" customHeight="1" x14ac:dyDescent="0.5">
      <c r="A67" s="94"/>
      <c r="B67" s="119"/>
      <c r="C67" s="119"/>
      <c r="D67" s="101">
        <f>SUM(D64:D66)</f>
        <v>186107199</v>
      </c>
      <c r="E67" s="110"/>
      <c r="F67" s="101">
        <f>SUM(F64:F66)</f>
        <v>313860488</v>
      </c>
      <c r="G67" s="110"/>
      <c r="H67" s="101">
        <f>SUM(H64:H66)</f>
        <v>181545793</v>
      </c>
      <c r="I67" s="104"/>
      <c r="J67" s="101">
        <f>SUM(J64:J66)</f>
        <v>310706557</v>
      </c>
    </row>
    <row r="68" spans="1:10" ht="16.899999999999999" customHeight="1" x14ac:dyDescent="0.5">
      <c r="A68" s="199" t="s">
        <v>10</v>
      </c>
      <c r="B68" s="119"/>
      <c r="C68" s="119"/>
      <c r="D68" s="101">
        <f>D59+D60+D61+D67+D62</f>
        <v>577677800</v>
      </c>
      <c r="E68" s="108"/>
      <c r="F68" s="101">
        <f>F59+F60+F61+F67+F62</f>
        <v>777214190</v>
      </c>
      <c r="G68" s="108"/>
      <c r="H68" s="101">
        <f>H59+H60+H61+H67+H62</f>
        <v>610751689</v>
      </c>
      <c r="I68" s="104"/>
      <c r="J68" s="101">
        <f>J59+J60+J61+J67+J62</f>
        <v>806333332</v>
      </c>
    </row>
    <row r="69" spans="1:10" ht="6" customHeight="1" x14ac:dyDescent="0.5">
      <c r="B69" s="119"/>
      <c r="C69" s="119"/>
      <c r="D69" s="99"/>
      <c r="E69" s="102"/>
      <c r="F69" s="99"/>
      <c r="G69" s="102"/>
      <c r="H69" s="99"/>
      <c r="I69" s="102"/>
      <c r="J69" s="99"/>
    </row>
    <row r="70" spans="1:10" ht="16.899999999999999" customHeight="1" x14ac:dyDescent="0.5">
      <c r="A70" s="123" t="s">
        <v>67</v>
      </c>
      <c r="B70" s="119"/>
      <c r="C70" s="119"/>
      <c r="D70" s="111"/>
      <c r="E70" s="108"/>
      <c r="F70" s="111"/>
      <c r="G70" s="108"/>
      <c r="H70" s="111"/>
      <c r="I70" s="112"/>
      <c r="J70" s="111"/>
    </row>
    <row r="71" spans="1:10" ht="16.899999999999999" customHeight="1" x14ac:dyDescent="0.5">
      <c r="A71" s="180" t="s">
        <v>160</v>
      </c>
      <c r="B71" s="119">
        <v>19</v>
      </c>
      <c r="C71" s="119"/>
      <c r="D71" s="111">
        <v>21109196</v>
      </c>
      <c r="E71" s="108"/>
      <c r="F71" s="111">
        <v>14459609</v>
      </c>
      <c r="G71" s="108"/>
      <c r="H71" s="111">
        <v>19212945</v>
      </c>
      <c r="I71" s="112"/>
      <c r="J71" s="111">
        <v>12688521</v>
      </c>
    </row>
    <row r="72" spans="1:10" ht="16.899999999999999" customHeight="1" x14ac:dyDescent="0.5">
      <c r="A72" s="85" t="s">
        <v>91</v>
      </c>
      <c r="B72" s="119">
        <v>20</v>
      </c>
      <c r="C72" s="119"/>
      <c r="D72" s="103">
        <v>0</v>
      </c>
      <c r="E72" s="108"/>
      <c r="F72" s="103">
        <v>0</v>
      </c>
      <c r="G72" s="108"/>
      <c r="H72" s="111">
        <v>16692143</v>
      </c>
      <c r="I72" s="112"/>
      <c r="J72" s="111">
        <v>4947049</v>
      </c>
    </row>
    <row r="73" spans="1:10" ht="16.899999999999999" customHeight="1" x14ac:dyDescent="0.5">
      <c r="A73" s="85" t="s">
        <v>139</v>
      </c>
      <c r="B73" s="119">
        <v>21</v>
      </c>
      <c r="C73" s="119"/>
      <c r="D73" s="111">
        <v>498020715</v>
      </c>
      <c r="E73" s="108"/>
      <c r="F73" s="111">
        <v>527016379</v>
      </c>
      <c r="G73" s="108"/>
      <c r="H73" s="111">
        <v>395016299</v>
      </c>
      <c r="I73" s="112"/>
      <c r="J73" s="111">
        <v>416338099</v>
      </c>
    </row>
    <row r="74" spans="1:10" ht="16.899999999999999" customHeight="1" x14ac:dyDescent="0.5">
      <c r="A74" s="199" t="s">
        <v>149</v>
      </c>
      <c r="B74" s="119"/>
      <c r="C74" s="119"/>
      <c r="D74" s="113">
        <f>SUM(D71:D73)</f>
        <v>519129911</v>
      </c>
      <c r="E74" s="108"/>
      <c r="F74" s="113">
        <f>SUM(F71:F73)</f>
        <v>541475988</v>
      </c>
      <c r="G74" s="108"/>
      <c r="H74" s="113">
        <f>SUM(H71:H73)</f>
        <v>430921387</v>
      </c>
      <c r="I74" s="112"/>
      <c r="J74" s="113">
        <f>SUM(J71:J73)</f>
        <v>433973669</v>
      </c>
    </row>
    <row r="75" spans="1:10" ht="16.899999999999999" customHeight="1" x14ac:dyDescent="0.5">
      <c r="A75" s="197" t="s">
        <v>11</v>
      </c>
      <c r="B75" s="119"/>
      <c r="C75" s="119"/>
      <c r="D75" s="101">
        <f>D68+D74</f>
        <v>1096807711</v>
      </c>
      <c r="E75" s="108"/>
      <c r="F75" s="101">
        <f>F68+F74</f>
        <v>1318690178</v>
      </c>
      <c r="G75" s="108"/>
      <c r="H75" s="101">
        <f>H68+H74</f>
        <v>1041673076</v>
      </c>
      <c r="I75" s="104"/>
      <c r="J75" s="101">
        <f>J68+J74</f>
        <v>1240307001</v>
      </c>
    </row>
    <row r="76" spans="1:10" ht="6" customHeight="1" x14ac:dyDescent="0.5">
      <c r="A76" s="6"/>
      <c r="D76" s="99"/>
      <c r="E76" s="108"/>
      <c r="F76" s="99"/>
      <c r="G76" s="108"/>
      <c r="H76" s="99"/>
      <c r="I76" s="104"/>
      <c r="J76" s="99"/>
    </row>
    <row r="77" spans="1:10" ht="16.899999999999999" customHeight="1" x14ac:dyDescent="0.5">
      <c r="A77" s="39" t="s">
        <v>121</v>
      </c>
      <c r="D77" s="12"/>
      <c r="F77" s="12"/>
      <c r="H77" s="7"/>
      <c r="I77" s="9"/>
      <c r="J77" s="7"/>
    </row>
    <row r="78" spans="1:10" ht="16.899999999999999" customHeight="1" x14ac:dyDescent="0.5">
      <c r="A78" s="39" t="s">
        <v>39</v>
      </c>
      <c r="D78" s="7"/>
      <c r="E78" s="14"/>
      <c r="F78" s="7"/>
      <c r="G78" s="14"/>
      <c r="H78" s="7"/>
      <c r="I78" s="9"/>
      <c r="J78" s="7"/>
    </row>
    <row r="79" spans="1:10" ht="16.899999999999999" customHeight="1" x14ac:dyDescent="0.5">
      <c r="A79" s="85" t="s">
        <v>12</v>
      </c>
      <c r="D79" s="7"/>
      <c r="E79" s="14"/>
      <c r="F79" s="7"/>
      <c r="G79" s="14"/>
      <c r="H79" s="7"/>
      <c r="I79" s="9"/>
      <c r="J79" s="7"/>
    </row>
    <row r="80" spans="1:10" ht="16.899999999999999" customHeight="1" x14ac:dyDescent="0.5">
      <c r="A80" s="94" t="s">
        <v>36</v>
      </c>
      <c r="D80" s="11"/>
      <c r="E80" s="14"/>
      <c r="F80" s="11"/>
      <c r="G80" s="14"/>
      <c r="H80" s="11"/>
      <c r="I80" s="9"/>
      <c r="J80" s="11"/>
    </row>
    <row r="81" spans="1:10" ht="16.899999999999999" customHeight="1" thickBot="1" x14ac:dyDescent="0.55000000000000004">
      <c r="A81" s="95" t="s">
        <v>35</v>
      </c>
      <c r="B81" s="119"/>
      <c r="C81" s="119"/>
      <c r="D81" s="114">
        <v>120000000</v>
      </c>
      <c r="E81" s="110"/>
      <c r="F81" s="114">
        <v>120000000</v>
      </c>
      <c r="G81" s="110"/>
      <c r="H81" s="114">
        <v>120000000</v>
      </c>
      <c r="I81" s="104"/>
      <c r="J81" s="114">
        <v>120000000</v>
      </c>
    </row>
    <row r="82" spans="1:10" ht="16.899999999999999" customHeight="1" thickTop="1" x14ac:dyDescent="0.5">
      <c r="A82" s="85" t="s">
        <v>13</v>
      </c>
      <c r="B82" s="119"/>
      <c r="C82" s="119"/>
      <c r="D82" s="99"/>
      <c r="E82" s="110"/>
      <c r="F82" s="99"/>
      <c r="G82" s="110"/>
      <c r="H82" s="99"/>
      <c r="I82" s="104"/>
      <c r="J82" s="99"/>
    </row>
    <row r="83" spans="1:10" ht="16.899999999999999" customHeight="1" x14ac:dyDescent="0.5">
      <c r="A83" s="94" t="s">
        <v>36</v>
      </c>
      <c r="B83" s="119"/>
      <c r="C83" s="119"/>
      <c r="D83" s="99"/>
      <c r="E83" s="110"/>
      <c r="F83" s="99"/>
      <c r="G83" s="110"/>
      <c r="H83" s="99"/>
      <c r="I83" s="104"/>
      <c r="J83" s="99"/>
    </row>
    <row r="84" spans="1:10" ht="16.899999999999999" customHeight="1" x14ac:dyDescent="0.5">
      <c r="A84" s="95" t="s">
        <v>37</v>
      </c>
      <c r="B84" s="119"/>
      <c r="C84" s="119"/>
      <c r="D84" s="99">
        <v>120000000</v>
      </c>
      <c r="E84" s="110"/>
      <c r="F84" s="99">
        <v>120000000</v>
      </c>
      <c r="G84" s="110"/>
      <c r="H84" s="99">
        <v>120000000</v>
      </c>
      <c r="I84" s="104"/>
      <c r="J84" s="99">
        <v>120000000</v>
      </c>
    </row>
    <row r="85" spans="1:10" ht="6" customHeight="1" x14ac:dyDescent="0.5">
      <c r="A85" s="6"/>
      <c r="B85" s="119"/>
      <c r="C85" s="119"/>
      <c r="D85" s="99"/>
      <c r="E85" s="110"/>
      <c r="F85" s="99"/>
      <c r="G85" s="110"/>
      <c r="H85" s="99"/>
      <c r="I85" s="104"/>
      <c r="J85" s="99"/>
    </row>
    <row r="86" spans="1:10" ht="16.899999999999999" customHeight="1" x14ac:dyDescent="0.5">
      <c r="A86" s="39" t="s">
        <v>68</v>
      </c>
      <c r="B86" s="119"/>
      <c r="C86" s="119"/>
      <c r="D86" s="99">
        <v>297190000</v>
      </c>
      <c r="E86" s="110"/>
      <c r="F86" s="99">
        <v>297190000</v>
      </c>
      <c r="G86" s="110"/>
      <c r="H86" s="99">
        <v>297190000</v>
      </c>
      <c r="I86" s="104"/>
      <c r="J86" s="99">
        <v>297190000</v>
      </c>
    </row>
    <row r="87" spans="1:10" ht="16.899999999999999" customHeight="1" x14ac:dyDescent="0.5">
      <c r="A87" s="39" t="s">
        <v>14</v>
      </c>
      <c r="B87" s="119"/>
      <c r="C87" s="119"/>
      <c r="D87" s="99"/>
      <c r="E87" s="110"/>
      <c r="F87" s="99"/>
      <c r="G87" s="110"/>
      <c r="H87" s="99"/>
      <c r="I87" s="104"/>
      <c r="J87" s="99"/>
    </row>
    <row r="88" spans="1:10" ht="16.899999999999999" customHeight="1" x14ac:dyDescent="0.5">
      <c r="A88" s="85" t="s">
        <v>15</v>
      </c>
      <c r="B88" s="119"/>
      <c r="C88" s="119"/>
      <c r="D88" s="99"/>
      <c r="E88" s="110"/>
      <c r="F88" s="99"/>
      <c r="G88" s="110"/>
      <c r="H88" s="99"/>
      <c r="I88" s="104"/>
      <c r="J88" s="99"/>
    </row>
    <row r="89" spans="1:10" ht="16.899999999999999" customHeight="1" x14ac:dyDescent="0.5">
      <c r="A89" s="94" t="s">
        <v>58</v>
      </c>
      <c r="B89" s="119">
        <v>22</v>
      </c>
      <c r="C89" s="119"/>
      <c r="D89" s="99">
        <v>12000000</v>
      </c>
      <c r="E89" s="110"/>
      <c r="F89" s="99">
        <v>12000000</v>
      </c>
      <c r="G89" s="110"/>
      <c r="H89" s="99">
        <v>12000000</v>
      </c>
      <c r="I89" s="104"/>
      <c r="J89" s="99">
        <v>12000000</v>
      </c>
    </row>
    <row r="90" spans="1:10" ht="16.899999999999999" customHeight="1" x14ac:dyDescent="0.5">
      <c r="A90" s="94" t="s">
        <v>59</v>
      </c>
      <c r="B90" s="119">
        <v>24</v>
      </c>
      <c r="C90" s="119"/>
      <c r="D90" s="99">
        <v>424585591</v>
      </c>
      <c r="E90" s="110"/>
      <c r="F90" s="99">
        <v>424585591</v>
      </c>
      <c r="G90" s="110"/>
      <c r="H90" s="99">
        <v>424585591</v>
      </c>
      <c r="I90" s="104"/>
      <c r="J90" s="99">
        <v>424585591</v>
      </c>
    </row>
    <row r="91" spans="1:10" ht="16.899999999999999" customHeight="1" x14ac:dyDescent="0.5">
      <c r="A91" s="85" t="s">
        <v>16</v>
      </c>
      <c r="B91" s="119"/>
      <c r="C91" s="119"/>
      <c r="D91" s="106">
        <v>3617913366</v>
      </c>
      <c r="E91" s="108"/>
      <c r="F91" s="106">
        <v>3720955944.4000001</v>
      </c>
      <c r="G91" s="108"/>
      <c r="H91" s="106">
        <v>3653852656</v>
      </c>
      <c r="I91" s="109"/>
      <c r="J91" s="106">
        <v>3754148550</v>
      </c>
    </row>
    <row r="92" spans="1:10" ht="16.899999999999999" customHeight="1" x14ac:dyDescent="0.5">
      <c r="A92" s="41" t="s">
        <v>171</v>
      </c>
      <c r="B92" s="119"/>
      <c r="C92" s="119"/>
      <c r="D92" s="116">
        <v>890545920</v>
      </c>
      <c r="E92" s="110"/>
      <c r="F92" s="116">
        <v>773736090</v>
      </c>
      <c r="G92" s="110"/>
      <c r="H92" s="116">
        <v>900037267</v>
      </c>
      <c r="I92" s="117"/>
      <c r="J92" s="116">
        <v>788715258</v>
      </c>
    </row>
    <row r="93" spans="1:10" ht="16.899999999999999" customHeight="1" x14ac:dyDescent="0.5">
      <c r="A93" s="197" t="s">
        <v>170</v>
      </c>
      <c r="B93" s="119"/>
      <c r="C93" s="119"/>
      <c r="D93" s="111"/>
      <c r="E93" s="110"/>
      <c r="F93" s="111"/>
      <c r="G93" s="110"/>
      <c r="H93" s="111"/>
      <c r="I93" s="117"/>
      <c r="J93" s="111"/>
    </row>
    <row r="94" spans="1:10" ht="16.899999999999999" customHeight="1" x14ac:dyDescent="0.5">
      <c r="A94" s="198" t="s">
        <v>69</v>
      </c>
      <c r="B94" s="119"/>
      <c r="C94" s="119"/>
      <c r="D94" s="111">
        <f>SUM(D84:D92)</f>
        <v>5362234877</v>
      </c>
      <c r="E94" s="102"/>
      <c r="F94" s="111">
        <f>SUM(F84:F92)</f>
        <v>5348467625.3999996</v>
      </c>
      <c r="G94" s="102"/>
      <c r="H94" s="111">
        <f>SUM(H84:H92)</f>
        <v>5407665514</v>
      </c>
      <c r="I94" s="109"/>
      <c r="J94" s="111">
        <f>SUM(J84:J92)</f>
        <v>5396639399</v>
      </c>
    </row>
    <row r="95" spans="1:10" ht="16.899999999999999" customHeight="1" x14ac:dyDescent="0.5">
      <c r="A95" s="39" t="s">
        <v>154</v>
      </c>
      <c r="B95" s="119"/>
      <c r="C95" s="119"/>
      <c r="D95" s="118">
        <v>186777</v>
      </c>
      <c r="E95" s="100"/>
      <c r="F95" s="118">
        <v>186734</v>
      </c>
      <c r="G95" s="100"/>
      <c r="H95" s="103">
        <f>+[1]หนี้สิน!$H$62</f>
        <v>0</v>
      </c>
      <c r="I95" s="104"/>
      <c r="J95" s="103">
        <v>0</v>
      </c>
    </row>
    <row r="96" spans="1:10" ht="16.899999999999999" customHeight="1" x14ac:dyDescent="0.5">
      <c r="A96" s="197" t="s">
        <v>122</v>
      </c>
      <c r="B96" s="119"/>
      <c r="C96" s="119"/>
      <c r="D96" s="101">
        <f>SUM(D94:D95)</f>
        <v>5362421654</v>
      </c>
      <c r="E96" s="102"/>
      <c r="F96" s="101">
        <f>SUM(F94:F95)</f>
        <v>5348654359.3999996</v>
      </c>
      <c r="G96" s="102"/>
      <c r="H96" s="101">
        <f>SUM(H94:H95)</f>
        <v>5407665514</v>
      </c>
      <c r="I96" s="104"/>
      <c r="J96" s="101">
        <f>SUM(J94:J95)</f>
        <v>5396639399</v>
      </c>
    </row>
    <row r="97" spans="1:10" ht="16.899999999999999" customHeight="1" thickBot="1" x14ac:dyDescent="0.55000000000000004">
      <c r="A97" s="40" t="s">
        <v>123</v>
      </c>
      <c r="B97" s="84"/>
      <c r="C97" s="84"/>
      <c r="D97" s="114">
        <f>D96+D75</f>
        <v>6459229365</v>
      </c>
      <c r="E97" s="108"/>
      <c r="F97" s="114">
        <f>F96+F75</f>
        <v>6667344537.3999996</v>
      </c>
      <c r="G97" s="108"/>
      <c r="H97" s="114">
        <f>H96+H75</f>
        <v>6449338590</v>
      </c>
      <c r="I97" s="104"/>
      <c r="J97" s="114">
        <f>J96+J75</f>
        <v>6636946400</v>
      </c>
    </row>
    <row r="98" spans="1:10" ht="16.899999999999999" customHeight="1" thickTop="1" x14ac:dyDescent="0.5">
      <c r="A98" s="40"/>
      <c r="B98" s="1"/>
      <c r="C98" s="1"/>
      <c r="D98" s="11"/>
      <c r="E98" s="13"/>
      <c r="F98" s="11"/>
      <c r="G98" s="13"/>
      <c r="H98" s="11"/>
      <c r="I98" s="9"/>
      <c r="J98" s="11"/>
    </row>
    <row r="99" spans="1:10" ht="16.899999999999999" customHeight="1" x14ac:dyDescent="0.5"/>
    <row r="100" spans="1:10" ht="16.899999999999999" customHeight="1" x14ac:dyDescent="0.5">
      <c r="A100" s="246" t="s">
        <v>7</v>
      </c>
      <c r="B100" s="246"/>
      <c r="C100" s="246"/>
      <c r="D100" s="246"/>
      <c r="E100" s="246"/>
      <c r="F100" s="246"/>
      <c r="G100" s="246"/>
      <c r="H100" s="7"/>
      <c r="I100" s="9"/>
      <c r="J100" s="7"/>
    </row>
    <row r="101" spans="1:10" ht="16.899999999999999" customHeight="1" x14ac:dyDescent="0.5">
      <c r="B101" s="2"/>
      <c r="C101" s="2"/>
      <c r="D101" s="2"/>
      <c r="E101" s="2"/>
      <c r="F101" s="2"/>
      <c r="G101" s="2"/>
      <c r="H101" s="7"/>
      <c r="I101" s="9"/>
      <c r="J101" s="7"/>
    </row>
    <row r="102" spans="1:10" ht="16.899999999999999" customHeight="1" x14ac:dyDescent="0.5">
      <c r="H102" s="7"/>
      <c r="I102" s="9"/>
      <c r="J102" s="7"/>
    </row>
    <row r="103" spans="1:10" ht="16.899999999999999" customHeight="1" x14ac:dyDescent="0.5"/>
    <row r="104" spans="1:10" ht="16.899999999999999" customHeight="1" x14ac:dyDescent="0.5">
      <c r="B104" s="2"/>
      <c r="C104" s="2"/>
      <c r="D104" s="2"/>
      <c r="E104" s="2"/>
      <c r="F104" s="2"/>
      <c r="G104" s="2"/>
      <c r="H104" s="7"/>
      <c r="I104" s="9"/>
      <c r="J104" s="7"/>
    </row>
    <row r="105" spans="1:10" ht="16.899999999999999" customHeight="1" x14ac:dyDescent="0.5">
      <c r="B105" s="2"/>
      <c r="C105" s="2"/>
      <c r="D105" s="2"/>
      <c r="E105" s="2"/>
      <c r="F105" s="2"/>
      <c r="G105" s="2"/>
      <c r="H105" s="7"/>
      <c r="I105" s="9"/>
      <c r="J105" s="7"/>
    </row>
    <row r="106" spans="1:10" ht="16.899999999999999" customHeight="1" x14ac:dyDescent="0.5">
      <c r="B106" s="2"/>
      <c r="C106" s="2"/>
      <c r="D106" s="2"/>
      <c r="E106" s="2"/>
      <c r="F106" s="2"/>
      <c r="G106" s="2"/>
      <c r="H106" s="7"/>
      <c r="I106" s="9"/>
      <c r="J106" s="7"/>
    </row>
    <row r="107" spans="1:10" ht="16.899999999999999" customHeight="1" x14ac:dyDescent="0.5">
      <c r="B107" s="2"/>
      <c r="C107" s="2"/>
      <c r="D107" s="2"/>
      <c r="E107" s="2"/>
      <c r="F107" s="2"/>
      <c r="G107" s="2"/>
      <c r="H107" s="7"/>
      <c r="I107" s="9"/>
      <c r="J107" s="7"/>
    </row>
    <row r="108" spans="1:10" ht="16.899999999999999" customHeight="1" x14ac:dyDescent="0.5"/>
    <row r="109" spans="1:10" ht="16.899999999999999" customHeight="1" x14ac:dyDescent="0.5"/>
    <row r="110" spans="1:10" ht="16.899999999999999" customHeight="1" x14ac:dyDescent="0.5"/>
    <row r="111" spans="1:10" ht="16.899999999999999" customHeight="1" x14ac:dyDescent="0.5"/>
    <row r="112" spans="1:10" ht="16.899999999999999" customHeight="1" x14ac:dyDescent="0.5"/>
  </sheetData>
  <mergeCells count="18">
    <mergeCell ref="A1:J1"/>
    <mergeCell ref="A2:J2"/>
    <mergeCell ref="A3:J3"/>
    <mergeCell ref="A4:J4"/>
    <mergeCell ref="D6:F6"/>
    <mergeCell ref="A50:J50"/>
    <mergeCell ref="H6:J6"/>
    <mergeCell ref="A48:G48"/>
    <mergeCell ref="A49:J49"/>
    <mergeCell ref="D54:F54"/>
    <mergeCell ref="H7:J7"/>
    <mergeCell ref="D7:F7"/>
    <mergeCell ref="A100:G100"/>
    <mergeCell ref="H54:J54"/>
    <mergeCell ref="D55:F55"/>
    <mergeCell ref="H55:J55"/>
    <mergeCell ref="A51:J51"/>
    <mergeCell ref="A52:J52"/>
  </mergeCells>
  <phoneticPr fontId="0" type="noConversion"/>
  <pageMargins left="0.8" right="0.3" top="1" bottom="0.5" header="0.3" footer="0.3"/>
  <pageSetup paperSize="9" scale="90" orientation="portrait" r:id="rId1"/>
  <headerFooter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9"/>
  <sheetViews>
    <sheetView topLeftCell="A37" zoomScaleNormal="100" zoomScaleSheetLayoutView="100" workbookViewId="0">
      <selection activeCell="C47" sqref="C47"/>
    </sheetView>
  </sheetViews>
  <sheetFormatPr defaultColWidth="9.140625" defaultRowHeight="18" customHeight="1" x14ac:dyDescent="0.5"/>
  <cols>
    <col min="1" max="1" width="36.85546875" style="34" customWidth="1"/>
    <col min="2" max="2" width="7.28515625" style="34" customWidth="1"/>
    <col min="3" max="3" width="5.7109375" style="34" customWidth="1"/>
    <col min="4" max="4" width="12.7109375" style="35" customWidth="1"/>
    <col min="5" max="5" width="2.28515625" style="34" customWidth="1"/>
    <col min="6" max="6" width="12.7109375" style="34" customWidth="1"/>
    <col min="7" max="7" width="2.28515625" style="34" customWidth="1"/>
    <col min="8" max="8" width="12.7109375" style="35" customWidth="1"/>
    <col min="9" max="9" width="2.28515625" style="34" customWidth="1"/>
    <col min="10" max="10" width="12.7109375" style="34" customWidth="1"/>
    <col min="11" max="11" width="12" style="34" bestFit="1" customWidth="1"/>
    <col min="12" max="16384" width="9.140625" style="34"/>
  </cols>
  <sheetData>
    <row r="1" spans="1:10" ht="19.899999999999999" customHeight="1" x14ac:dyDescent="0.5">
      <c r="A1" s="248" t="s">
        <v>153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ht="19.899999999999999" customHeight="1" x14ac:dyDescent="0.5">
      <c r="A2" s="251" t="s">
        <v>107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ht="19.899999999999999" customHeight="1" x14ac:dyDescent="0.5">
      <c r="A3" s="252" t="s">
        <v>195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0" s="2" customFormat="1" ht="18" customHeight="1" x14ac:dyDescent="0.5">
      <c r="A4" s="249" t="s">
        <v>87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0" s="2" customFormat="1" ht="5.25" customHeight="1" x14ac:dyDescent="0.5">
      <c r="B5" s="3"/>
      <c r="C5" s="4"/>
      <c r="D5" s="5"/>
      <c r="F5" s="5"/>
      <c r="G5" s="4"/>
      <c r="H5" s="5"/>
    </row>
    <row r="6" spans="1:10" ht="18" customHeight="1" x14ac:dyDescent="0.5">
      <c r="A6" s="42"/>
      <c r="B6" s="38" t="s">
        <v>55</v>
      </c>
      <c r="C6" s="42"/>
      <c r="D6" s="253" t="s">
        <v>6</v>
      </c>
      <c r="E6" s="253"/>
      <c r="F6" s="253"/>
      <c r="G6" s="42"/>
      <c r="H6" s="253" t="s">
        <v>42</v>
      </c>
      <c r="I6" s="253"/>
      <c r="J6" s="253"/>
    </row>
    <row r="7" spans="1:10" s="2" customFormat="1" ht="18" customHeight="1" x14ac:dyDescent="0.5">
      <c r="A7" s="39"/>
      <c r="B7" s="38"/>
      <c r="C7" s="39"/>
      <c r="D7" s="247" t="s">
        <v>72</v>
      </c>
      <c r="E7" s="247"/>
      <c r="F7" s="247"/>
      <c r="G7" s="39"/>
      <c r="H7" s="247" t="s">
        <v>72</v>
      </c>
      <c r="I7" s="247"/>
      <c r="J7" s="247"/>
    </row>
    <row r="8" spans="1:10" ht="18" customHeight="1" x14ac:dyDescent="0.5">
      <c r="A8" s="42"/>
      <c r="B8" s="42"/>
      <c r="C8" s="42"/>
      <c r="D8" s="82">
        <v>2021</v>
      </c>
      <c r="E8" s="82"/>
      <c r="F8" s="82">
        <v>2020</v>
      </c>
      <c r="G8" s="82"/>
      <c r="H8" s="82">
        <v>2021</v>
      </c>
      <c r="I8" s="82"/>
      <c r="J8" s="82">
        <v>2020</v>
      </c>
    </row>
    <row r="9" spans="1:10" ht="18" customHeight="1" x14ac:dyDescent="0.5">
      <c r="A9" s="42" t="s">
        <v>43</v>
      </c>
      <c r="B9" s="42"/>
      <c r="C9" s="42"/>
      <c r="D9" s="143"/>
      <c r="E9" s="143"/>
      <c r="F9" s="143"/>
      <c r="G9" s="143"/>
      <c r="H9" s="143"/>
      <c r="I9" s="143"/>
      <c r="J9" s="143"/>
    </row>
    <row r="10" spans="1:10" ht="18" customHeight="1" x14ac:dyDescent="0.5">
      <c r="A10" s="146" t="s">
        <v>44</v>
      </c>
      <c r="B10" s="147" t="s">
        <v>228</v>
      </c>
      <c r="C10" s="42"/>
      <c r="D10" s="148">
        <v>3243779638</v>
      </c>
      <c r="E10" s="149"/>
      <c r="F10" s="148">
        <v>2956205130</v>
      </c>
      <c r="G10" s="148"/>
      <c r="H10" s="148">
        <v>3472761748</v>
      </c>
      <c r="I10" s="148"/>
      <c r="J10" s="148">
        <v>3133180798</v>
      </c>
    </row>
    <row r="11" spans="1:10" ht="18" customHeight="1" x14ac:dyDescent="0.5">
      <c r="A11" s="47" t="s">
        <v>92</v>
      </c>
      <c r="B11" s="147">
        <v>27</v>
      </c>
      <c r="C11" s="42"/>
      <c r="D11" s="150">
        <v>-2253905823</v>
      </c>
      <c r="E11" s="151"/>
      <c r="F11" s="150">
        <v>-2229188820</v>
      </c>
      <c r="G11" s="152"/>
      <c r="H11" s="150">
        <v>-2545132719</v>
      </c>
      <c r="I11" s="152"/>
      <c r="J11" s="150">
        <v>-2430401841</v>
      </c>
    </row>
    <row r="12" spans="1:10" ht="18" customHeight="1" x14ac:dyDescent="0.5">
      <c r="A12" s="42" t="s">
        <v>45</v>
      </c>
      <c r="B12" s="42"/>
      <c r="C12" s="42"/>
      <c r="D12" s="148">
        <f>SUM(D10:D11)</f>
        <v>989873815</v>
      </c>
      <c r="E12" s="153"/>
      <c r="F12" s="148">
        <f>SUM(F10:F11)</f>
        <v>727016310</v>
      </c>
      <c r="G12" s="148"/>
      <c r="H12" s="148">
        <f>SUM(H10:H11)</f>
        <v>927629029</v>
      </c>
      <c r="I12" s="148"/>
      <c r="J12" s="148">
        <f>SUM(J10:J11)</f>
        <v>702778957</v>
      </c>
    </row>
    <row r="13" spans="1:10" ht="18" customHeight="1" x14ac:dyDescent="0.5">
      <c r="A13" s="42" t="s">
        <v>49</v>
      </c>
      <c r="B13" s="147">
        <v>37</v>
      </c>
      <c r="C13" s="42"/>
      <c r="D13" s="148">
        <v>42359039</v>
      </c>
      <c r="E13" s="42"/>
      <c r="F13" s="148">
        <v>51784957</v>
      </c>
      <c r="G13" s="148"/>
      <c r="H13" s="148">
        <v>42883999</v>
      </c>
      <c r="I13" s="148"/>
      <c r="J13" s="148">
        <v>119202027</v>
      </c>
    </row>
    <row r="14" spans="1:10" ht="18" customHeight="1" x14ac:dyDescent="0.5">
      <c r="A14" s="47" t="s">
        <v>60</v>
      </c>
      <c r="B14" s="147" t="s">
        <v>229</v>
      </c>
      <c r="C14" s="42"/>
      <c r="D14" s="148">
        <v>46092505</v>
      </c>
      <c r="E14" s="149"/>
      <c r="F14" s="154">
        <v>256583271</v>
      </c>
      <c r="G14" s="148"/>
      <c r="H14" s="148">
        <v>50024872</v>
      </c>
      <c r="I14" s="148"/>
      <c r="J14" s="148">
        <v>254418048</v>
      </c>
    </row>
    <row r="15" spans="1:10" ht="18" customHeight="1" x14ac:dyDescent="0.5">
      <c r="A15" s="41" t="s">
        <v>50</v>
      </c>
      <c r="B15" s="42"/>
      <c r="C15" s="42"/>
      <c r="D15" s="155">
        <f>SUM(D12:D14)</f>
        <v>1078325359</v>
      </c>
      <c r="E15" s="153"/>
      <c r="F15" s="155">
        <f>SUM(F12:F14)</f>
        <v>1035384538</v>
      </c>
      <c r="G15" s="148"/>
      <c r="H15" s="155">
        <f>SUM(H12:H14)</f>
        <v>1020537900</v>
      </c>
      <c r="I15" s="148"/>
      <c r="J15" s="155">
        <f>SUM(J12:J14)</f>
        <v>1076399032</v>
      </c>
    </row>
    <row r="16" spans="1:10" ht="18" customHeight="1" x14ac:dyDescent="0.5">
      <c r="A16" s="41" t="s">
        <v>51</v>
      </c>
      <c r="B16" s="47"/>
      <c r="C16" s="42"/>
      <c r="D16" s="153">
        <v>-700603895</v>
      </c>
      <c r="E16" s="151"/>
      <c r="F16" s="153">
        <v>-752258112</v>
      </c>
      <c r="G16" s="156"/>
      <c r="H16" s="153">
        <v>-697645781</v>
      </c>
      <c r="I16" s="156"/>
      <c r="J16" s="153">
        <v>-748703366</v>
      </c>
    </row>
    <row r="17" spans="1:10" ht="18" customHeight="1" x14ac:dyDescent="0.5">
      <c r="A17" s="41" t="s">
        <v>52</v>
      </c>
      <c r="B17" s="47"/>
      <c r="C17" s="42"/>
      <c r="D17" s="153">
        <v>-493027211</v>
      </c>
      <c r="E17" s="151"/>
      <c r="F17" s="153">
        <v>-610525813</v>
      </c>
      <c r="G17" s="152"/>
      <c r="H17" s="153">
        <v>-440278512</v>
      </c>
      <c r="I17" s="152"/>
      <c r="J17" s="153">
        <v>-540619347</v>
      </c>
    </row>
    <row r="18" spans="1:10" ht="18" customHeight="1" x14ac:dyDescent="0.5">
      <c r="A18" s="41" t="s">
        <v>53</v>
      </c>
      <c r="B18" s="147">
        <v>29</v>
      </c>
      <c r="C18" s="42"/>
      <c r="D18" s="153">
        <v>-56186722</v>
      </c>
      <c r="E18" s="151"/>
      <c r="F18" s="153">
        <v>-57538710</v>
      </c>
      <c r="G18" s="152"/>
      <c r="H18" s="153">
        <v>-41725498</v>
      </c>
      <c r="I18" s="152"/>
      <c r="J18" s="153">
        <v>-44889972</v>
      </c>
    </row>
    <row r="19" spans="1:10" ht="18" customHeight="1" x14ac:dyDescent="0.5">
      <c r="A19" s="42" t="s">
        <v>213</v>
      </c>
      <c r="B19" s="47"/>
      <c r="C19" s="42"/>
      <c r="D19" s="237">
        <f>SUM(D15:D18)</f>
        <v>-171492469</v>
      </c>
      <c r="E19" s="148"/>
      <c r="F19" s="237">
        <f>SUM(F15:F18)</f>
        <v>-384938097</v>
      </c>
      <c r="G19" s="148"/>
      <c r="H19" s="237">
        <f>SUM(H15:H18)</f>
        <v>-159111891</v>
      </c>
      <c r="I19" s="148"/>
      <c r="J19" s="237">
        <f>SUM(J15:J18)</f>
        <v>-257813653</v>
      </c>
    </row>
    <row r="20" spans="1:10" ht="18" customHeight="1" x14ac:dyDescent="0.5">
      <c r="A20" s="42" t="s">
        <v>105</v>
      </c>
      <c r="B20" s="47"/>
      <c r="C20" s="42"/>
      <c r="D20" s="153">
        <v>-1337751</v>
      </c>
      <c r="E20" s="151"/>
      <c r="F20" s="153">
        <v>-1383022</v>
      </c>
      <c r="G20" s="156"/>
      <c r="H20" s="153">
        <v>-1017706</v>
      </c>
      <c r="I20" s="156"/>
      <c r="J20" s="153">
        <v>-1208988</v>
      </c>
    </row>
    <row r="21" spans="1:10" ht="18" customHeight="1" x14ac:dyDescent="0.5">
      <c r="A21" s="42" t="s">
        <v>206</v>
      </c>
      <c r="B21" s="147">
        <v>12</v>
      </c>
      <c r="C21" s="42"/>
      <c r="D21" s="153">
        <v>-15139630</v>
      </c>
      <c r="E21" s="151"/>
      <c r="F21" s="153">
        <v>-18896014</v>
      </c>
      <c r="G21" s="156"/>
      <c r="H21" s="160">
        <v>0</v>
      </c>
      <c r="I21" s="156"/>
      <c r="J21" s="160">
        <v>0</v>
      </c>
    </row>
    <row r="22" spans="1:10" ht="18" customHeight="1" x14ac:dyDescent="0.5">
      <c r="A22" s="42" t="s">
        <v>224</v>
      </c>
      <c r="B22" s="147"/>
      <c r="C22" s="42"/>
      <c r="D22" s="157">
        <v>0</v>
      </c>
      <c r="E22" s="151"/>
      <c r="F22" s="157">
        <v>0</v>
      </c>
      <c r="G22" s="156"/>
      <c r="H22" s="190">
        <v>-23000000</v>
      </c>
      <c r="I22" s="156"/>
      <c r="J22" s="157">
        <v>0</v>
      </c>
    </row>
    <row r="23" spans="1:10" ht="18" customHeight="1" x14ac:dyDescent="0.5">
      <c r="A23" s="42" t="s">
        <v>214</v>
      </c>
      <c r="B23" s="47"/>
      <c r="C23" s="42"/>
      <c r="D23" s="153">
        <f>SUM(D19:D22)</f>
        <v>-187969850</v>
      </c>
      <c r="E23" s="151"/>
      <c r="F23" s="153">
        <f>SUM(F19:F22)</f>
        <v>-405217133</v>
      </c>
      <c r="G23" s="156"/>
      <c r="H23" s="153">
        <f>SUM(H19:H22)</f>
        <v>-183129597</v>
      </c>
      <c r="I23" s="156"/>
      <c r="J23" s="153">
        <f>SUM(J19:J22)</f>
        <v>-259022641</v>
      </c>
    </row>
    <row r="24" spans="1:10" ht="18" customHeight="1" x14ac:dyDescent="0.5">
      <c r="A24" s="41" t="s">
        <v>215</v>
      </c>
      <c r="B24" s="158">
        <v>30</v>
      </c>
      <c r="C24" s="42"/>
      <c r="D24" s="154">
        <v>43527352</v>
      </c>
      <c r="E24" s="151"/>
      <c r="F24" s="154">
        <v>90310730.400000006</v>
      </c>
      <c r="G24" s="152"/>
      <c r="H24" s="154">
        <v>41435067</v>
      </c>
      <c r="I24" s="152"/>
      <c r="J24" s="154">
        <v>80064965</v>
      </c>
    </row>
    <row r="25" spans="1:10" ht="18" customHeight="1" thickBot="1" x14ac:dyDescent="0.55000000000000004">
      <c r="A25" s="40" t="s">
        <v>202</v>
      </c>
      <c r="B25" s="43"/>
      <c r="C25" s="42"/>
      <c r="D25" s="176">
        <f>SUM(D23:D24)</f>
        <v>-144442498</v>
      </c>
      <c r="E25" s="151"/>
      <c r="F25" s="176">
        <f>SUM(F23:F24)</f>
        <v>-314906402.60000002</v>
      </c>
      <c r="G25" s="152"/>
      <c r="H25" s="176">
        <f>SUM(H23:H24)</f>
        <v>-141694530</v>
      </c>
      <c r="I25" s="152"/>
      <c r="J25" s="176">
        <f>SUM(J23:J24)</f>
        <v>-178957676</v>
      </c>
    </row>
    <row r="26" spans="1:10" ht="8.85" customHeight="1" thickTop="1" x14ac:dyDescent="0.5">
      <c r="A26" s="40"/>
      <c r="B26" s="43"/>
      <c r="C26" s="42"/>
      <c r="D26" s="152"/>
      <c r="E26" s="152"/>
      <c r="F26" s="152"/>
      <c r="G26" s="152"/>
      <c r="H26" s="152"/>
      <c r="I26" s="152"/>
      <c r="J26" s="152"/>
    </row>
    <row r="27" spans="1:10" ht="18" customHeight="1" x14ac:dyDescent="0.5">
      <c r="A27" s="40" t="s">
        <v>203</v>
      </c>
      <c r="B27" s="43"/>
      <c r="C27" s="42"/>
      <c r="D27" s="152"/>
      <c r="E27" s="152"/>
      <c r="F27" s="152"/>
      <c r="G27" s="152"/>
      <c r="H27" s="152"/>
      <c r="I27" s="152"/>
      <c r="J27" s="152"/>
    </row>
    <row r="28" spans="1:10" ht="18" customHeight="1" x14ac:dyDescent="0.5">
      <c r="A28" s="254" t="s">
        <v>70</v>
      </c>
      <c r="B28" s="254"/>
      <c r="C28" s="254"/>
      <c r="D28" s="153">
        <v>-144441214</v>
      </c>
      <c r="E28" s="148"/>
      <c r="F28" s="153">
        <v>-314883791.60000002</v>
      </c>
      <c r="G28" s="152"/>
      <c r="H28" s="160">
        <v>0</v>
      </c>
      <c r="I28" s="160"/>
      <c r="J28" s="160">
        <v>0</v>
      </c>
    </row>
    <row r="29" spans="1:10" ht="18" customHeight="1" x14ac:dyDescent="0.5">
      <c r="A29" s="159" t="s">
        <v>71</v>
      </c>
      <c r="B29" s="159"/>
      <c r="C29" s="42"/>
      <c r="D29" s="190">
        <v>-1284</v>
      </c>
      <c r="E29" s="148"/>
      <c r="F29" s="190">
        <v>-22611</v>
      </c>
      <c r="G29" s="152"/>
      <c r="H29" s="160">
        <v>0</v>
      </c>
      <c r="I29" s="160"/>
      <c r="J29" s="160">
        <v>0</v>
      </c>
    </row>
    <row r="30" spans="1:10" ht="18" customHeight="1" thickBot="1" x14ac:dyDescent="0.55000000000000004">
      <c r="A30" s="43"/>
      <c r="B30" s="43"/>
      <c r="C30" s="137"/>
      <c r="D30" s="176">
        <f>D25</f>
        <v>-144442498</v>
      </c>
      <c r="E30" s="152"/>
      <c r="F30" s="176">
        <f>F25</f>
        <v>-314906402.60000002</v>
      </c>
      <c r="G30" s="137"/>
      <c r="H30" s="161">
        <v>0</v>
      </c>
      <c r="I30" s="160"/>
      <c r="J30" s="161">
        <v>0</v>
      </c>
    </row>
    <row r="31" spans="1:10" ht="13.5" thickTop="1" x14ac:dyDescent="0.5">
      <c r="A31" s="42"/>
      <c r="B31" s="42"/>
      <c r="C31" s="137"/>
      <c r="D31" s="162"/>
      <c r="E31" s="137"/>
      <c r="F31" s="162"/>
      <c r="G31" s="137"/>
      <c r="H31" s="162"/>
      <c r="I31" s="137"/>
      <c r="J31" s="162"/>
    </row>
    <row r="32" spans="1:10" ht="12.75" x14ac:dyDescent="0.5">
      <c r="A32" s="43" t="s">
        <v>216</v>
      </c>
      <c r="B32" s="42"/>
      <c r="C32" s="137"/>
      <c r="D32" s="162"/>
      <c r="E32" s="137"/>
      <c r="F32" s="162"/>
      <c r="G32" s="137"/>
      <c r="H32" s="162"/>
      <c r="I32" s="137"/>
      <c r="J32" s="162"/>
    </row>
    <row r="33" spans="1:10" ht="18" customHeight="1" x14ac:dyDescent="0.5">
      <c r="A33" s="44" t="s">
        <v>187</v>
      </c>
      <c r="B33" s="44"/>
      <c r="C33" s="144" t="s">
        <v>5</v>
      </c>
      <c r="D33" s="189">
        <f>D28/D36</f>
        <v>-1.2036767833333333</v>
      </c>
      <c r="E33" s="163"/>
      <c r="F33" s="189">
        <f>F28/F36</f>
        <v>-2.6240315966666667</v>
      </c>
      <c r="G33" s="163"/>
      <c r="H33" s="189">
        <f>H25/H36</f>
        <v>-1.1807877499999999</v>
      </c>
      <c r="I33" s="163"/>
      <c r="J33" s="189">
        <f>J25/J36</f>
        <v>-1.4913139666666666</v>
      </c>
    </row>
    <row r="34" spans="1:10" ht="18" customHeight="1" x14ac:dyDescent="0.5">
      <c r="A34" s="45"/>
      <c r="B34" s="45"/>
      <c r="C34" s="145"/>
      <c r="D34" s="162"/>
      <c r="E34" s="42"/>
      <c r="F34" s="162"/>
      <c r="G34" s="42"/>
      <c r="H34" s="162"/>
      <c r="I34" s="42"/>
      <c r="J34" s="162"/>
    </row>
    <row r="35" spans="1:10" ht="18" customHeight="1" x14ac:dyDescent="0.5">
      <c r="A35" s="43" t="s">
        <v>88</v>
      </c>
      <c r="B35" s="43"/>
      <c r="C35" s="144"/>
      <c r="D35" s="188"/>
      <c r="E35" s="163"/>
      <c r="F35" s="188"/>
      <c r="G35" s="163"/>
      <c r="H35" s="163"/>
      <c r="I35" s="163"/>
      <c r="J35" s="163"/>
    </row>
    <row r="36" spans="1:10" ht="18" customHeight="1" x14ac:dyDescent="0.5">
      <c r="A36" s="44" t="s">
        <v>110</v>
      </c>
      <c r="B36" s="44"/>
      <c r="C36" s="144" t="s">
        <v>17</v>
      </c>
      <c r="D36" s="148">
        <v>120000000</v>
      </c>
      <c r="E36" s="138"/>
      <c r="F36" s="148">
        <v>120000000</v>
      </c>
      <c r="G36" s="138"/>
      <c r="H36" s="148">
        <v>120000000</v>
      </c>
      <c r="I36" s="138"/>
      <c r="J36" s="148">
        <v>120000000</v>
      </c>
    </row>
    <row r="37" spans="1:10" ht="18" customHeight="1" x14ac:dyDescent="0.5">
      <c r="A37" s="44"/>
      <c r="B37" s="37"/>
      <c r="C37" s="46"/>
      <c r="D37" s="115"/>
      <c r="E37" s="89"/>
      <c r="F37" s="115"/>
      <c r="G37" s="89"/>
      <c r="H37" s="115"/>
      <c r="I37" s="89"/>
      <c r="J37" s="115"/>
    </row>
    <row r="38" spans="1:10" ht="18" customHeight="1" x14ac:dyDescent="0.5">
      <c r="A38" s="44"/>
      <c r="B38" s="37"/>
      <c r="C38" s="46"/>
      <c r="D38" s="115"/>
      <c r="E38" s="89"/>
      <c r="F38" s="115"/>
      <c r="G38" s="89"/>
      <c r="H38" s="115"/>
      <c r="I38" s="89"/>
      <c r="J38" s="115"/>
    </row>
    <row r="39" spans="1:10" ht="18" customHeight="1" x14ac:dyDescent="0.5">
      <c r="A39" s="44"/>
      <c r="B39" s="37"/>
      <c r="C39" s="46"/>
      <c r="D39" s="15"/>
      <c r="E39" s="33"/>
      <c r="F39" s="15"/>
      <c r="G39" s="33"/>
      <c r="H39" s="15"/>
      <c r="I39" s="33"/>
      <c r="J39" s="15"/>
    </row>
    <row r="40" spans="1:10" ht="18" customHeight="1" x14ac:dyDescent="0.5">
      <c r="A40" s="44"/>
      <c r="B40" s="37"/>
      <c r="C40" s="46"/>
      <c r="D40" s="15"/>
      <c r="E40" s="33"/>
      <c r="F40" s="15"/>
      <c r="G40" s="33"/>
      <c r="H40" s="15"/>
      <c r="I40" s="33"/>
      <c r="J40" s="15"/>
    </row>
    <row r="41" spans="1:10" ht="18" customHeight="1" x14ac:dyDescent="0.5">
      <c r="A41" s="44"/>
      <c r="B41" s="37"/>
      <c r="C41" s="46"/>
      <c r="D41" s="15"/>
      <c r="E41" s="33"/>
      <c r="F41" s="15"/>
      <c r="G41" s="33"/>
      <c r="H41" s="15"/>
      <c r="I41" s="33"/>
      <c r="J41" s="15"/>
    </row>
    <row r="42" spans="1:10" ht="18" customHeight="1" x14ac:dyDescent="0.5">
      <c r="A42" s="44"/>
      <c r="B42" s="37"/>
      <c r="C42" s="46"/>
      <c r="D42" s="15"/>
      <c r="E42" s="33"/>
      <c r="F42" s="15"/>
      <c r="G42" s="33"/>
      <c r="H42" s="15"/>
      <c r="I42" s="33"/>
      <c r="J42" s="15"/>
    </row>
    <row r="43" spans="1:10" ht="18" customHeight="1" x14ac:dyDescent="0.5">
      <c r="A43" s="44"/>
      <c r="B43" s="37"/>
      <c r="C43" s="46"/>
      <c r="D43" s="15"/>
      <c r="E43" s="33"/>
      <c r="F43" s="15"/>
      <c r="G43" s="33"/>
      <c r="H43" s="15"/>
      <c r="I43" s="33"/>
      <c r="J43" s="15"/>
    </row>
    <row r="46" spans="1:10" ht="18" customHeight="1" x14ac:dyDescent="0.5">
      <c r="D46" s="34"/>
      <c r="H46" s="34"/>
    </row>
    <row r="49" spans="1:10" ht="18" customHeight="1" x14ac:dyDescent="0.5">
      <c r="A49" s="250" t="s">
        <v>7</v>
      </c>
      <c r="B49" s="250"/>
      <c r="C49" s="250"/>
      <c r="D49" s="250"/>
      <c r="E49" s="250"/>
      <c r="F49" s="250"/>
      <c r="G49" s="250"/>
      <c r="H49" s="250"/>
      <c r="I49" s="250"/>
      <c r="J49" s="250"/>
    </row>
    <row r="59" spans="1:10" ht="18" customHeight="1" x14ac:dyDescent="0.5">
      <c r="A59" s="36"/>
      <c r="B59" s="36"/>
    </row>
  </sheetData>
  <mergeCells count="10">
    <mergeCell ref="A49:J49"/>
    <mergeCell ref="A1:J1"/>
    <mergeCell ref="A2:J2"/>
    <mergeCell ref="A3:J3"/>
    <mergeCell ref="A4:J4"/>
    <mergeCell ref="D6:F6"/>
    <mergeCell ref="H6:J6"/>
    <mergeCell ref="A28:C28"/>
    <mergeCell ref="D7:F7"/>
    <mergeCell ref="H7:J7"/>
  </mergeCells>
  <phoneticPr fontId="4" type="noConversion"/>
  <pageMargins left="0.8" right="0.3" top="1" bottom="0.5" header="0.3" footer="0.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topLeftCell="A19" zoomScaleNormal="100" zoomScaleSheetLayoutView="100" workbookViewId="0">
      <selection activeCell="A45" sqref="A45"/>
    </sheetView>
  </sheetViews>
  <sheetFormatPr defaultColWidth="9.140625" defaultRowHeight="18" customHeight="1" x14ac:dyDescent="0.5"/>
  <cols>
    <col min="1" max="1" width="47.7109375" style="22" bestFit="1" customWidth="1"/>
    <col min="2" max="2" width="5.140625" style="22" customWidth="1"/>
    <col min="3" max="3" width="1.7109375" style="22" customWidth="1"/>
    <col min="4" max="4" width="12.28515625" style="27" customWidth="1"/>
    <col min="5" max="5" width="1.7109375" style="22" customWidth="1"/>
    <col min="6" max="6" width="12.28515625" style="22" customWidth="1"/>
    <col min="7" max="7" width="1.7109375" style="22" customWidth="1"/>
    <col min="8" max="8" width="12.28515625" style="27" customWidth="1"/>
    <col min="9" max="9" width="1.7109375" style="22" customWidth="1"/>
    <col min="10" max="10" width="12.28515625" style="22" customWidth="1"/>
    <col min="11" max="11" width="22.85546875" style="22" customWidth="1"/>
    <col min="12" max="16384" width="9.140625" style="22"/>
  </cols>
  <sheetData>
    <row r="1" spans="1:11" ht="19.899999999999999" customHeight="1" x14ac:dyDescent="0.5">
      <c r="A1" s="248" t="s">
        <v>153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1" ht="19.899999999999999" customHeight="1" x14ac:dyDescent="0.5">
      <c r="A2" s="251" t="s">
        <v>127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1" ht="19.899999999999999" customHeight="1" x14ac:dyDescent="0.5">
      <c r="A3" s="257" t="s">
        <v>195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1" ht="18" customHeight="1" x14ac:dyDescent="0.5">
      <c r="A4" s="258" t="s">
        <v>87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1" s="2" customFormat="1" ht="5.25" customHeight="1" x14ac:dyDescent="0.5">
      <c r="B5" s="3"/>
      <c r="C5" s="4"/>
      <c r="D5" s="5"/>
      <c r="F5" s="5"/>
      <c r="G5" s="4"/>
      <c r="H5" s="5"/>
    </row>
    <row r="6" spans="1:11" s="49" customFormat="1" ht="18" customHeight="1" x14ac:dyDescent="0.5">
      <c r="B6" s="50"/>
      <c r="D6" s="259" t="s">
        <v>6</v>
      </c>
      <c r="E6" s="259"/>
      <c r="F6" s="259"/>
      <c r="H6" s="259" t="s">
        <v>42</v>
      </c>
      <c r="I6" s="259"/>
      <c r="J6" s="259"/>
    </row>
    <row r="7" spans="1:11" s="49" customFormat="1" ht="18" customHeight="1" x14ac:dyDescent="0.5">
      <c r="B7" s="50"/>
      <c r="D7" s="256" t="s">
        <v>72</v>
      </c>
      <c r="E7" s="256"/>
      <c r="F7" s="256"/>
      <c r="H7" s="256" t="s">
        <v>72</v>
      </c>
      <c r="I7" s="256"/>
      <c r="J7" s="256"/>
    </row>
    <row r="8" spans="1:11" ht="18" customHeight="1" x14ac:dyDescent="0.5">
      <c r="D8" s="20">
        <v>2021</v>
      </c>
      <c r="E8" s="20"/>
      <c r="F8" s="20">
        <v>2020</v>
      </c>
      <c r="G8" s="20"/>
      <c r="H8" s="20">
        <v>2021</v>
      </c>
      <c r="I8" s="20"/>
      <c r="J8" s="20">
        <v>2020</v>
      </c>
    </row>
    <row r="9" spans="1:11" ht="18" customHeight="1" x14ac:dyDescent="0.5">
      <c r="D9" s="20"/>
      <c r="E9" s="20"/>
      <c r="F9" s="20"/>
      <c r="G9" s="20"/>
      <c r="H9" s="20"/>
      <c r="I9" s="20"/>
      <c r="J9" s="20"/>
    </row>
    <row r="10" spans="1:11" ht="18" customHeight="1" x14ac:dyDescent="0.5">
      <c r="A10" s="238" t="s">
        <v>204</v>
      </c>
      <c r="B10" s="87"/>
      <c r="C10" s="88"/>
      <c r="D10" s="153">
        <f>+INCOME!D25</f>
        <v>-144442498</v>
      </c>
      <c r="E10" s="153"/>
      <c r="F10" s="153">
        <f>+INCOME!F25</f>
        <v>-314906402.60000002</v>
      </c>
      <c r="G10" s="153"/>
      <c r="H10" s="153">
        <f>+INCOME!H25</f>
        <v>-141694530</v>
      </c>
      <c r="I10" s="153"/>
      <c r="J10" s="153">
        <f>+INCOME!J25</f>
        <v>-178957676</v>
      </c>
    </row>
    <row r="11" spans="1:11" ht="18" customHeight="1" x14ac:dyDescent="0.5">
      <c r="A11" s="52" t="s">
        <v>73</v>
      </c>
      <c r="B11" s="87"/>
      <c r="C11" s="88"/>
      <c r="D11" s="139"/>
      <c r="E11" s="139"/>
      <c r="F11" s="139"/>
      <c r="G11" s="139"/>
      <c r="H11" s="139"/>
      <c r="I11" s="139"/>
      <c r="J11" s="139"/>
    </row>
    <row r="12" spans="1:11" s="83" customFormat="1" ht="18" customHeight="1" x14ac:dyDescent="0.5">
      <c r="A12" s="52" t="s">
        <v>174</v>
      </c>
      <c r="B12" s="91"/>
      <c r="D12" s="138"/>
      <c r="E12" s="138"/>
      <c r="F12" s="138"/>
      <c r="G12" s="138"/>
      <c r="H12" s="138"/>
      <c r="I12" s="138"/>
      <c r="J12" s="138"/>
    </row>
    <row r="13" spans="1:11" ht="18" customHeight="1" x14ac:dyDescent="0.5">
      <c r="A13" s="86" t="s">
        <v>130</v>
      </c>
      <c r="B13" s="87"/>
      <c r="C13" s="88"/>
      <c r="D13" s="139"/>
      <c r="E13" s="137"/>
      <c r="F13" s="139"/>
      <c r="G13" s="139"/>
      <c r="H13" s="139"/>
      <c r="I13" s="139"/>
      <c r="J13" s="139"/>
      <c r="K13" s="80"/>
    </row>
    <row r="14" spans="1:11" ht="18" customHeight="1" x14ac:dyDescent="0.5">
      <c r="A14" s="90" t="s">
        <v>111</v>
      </c>
      <c r="B14" s="87"/>
      <c r="C14" s="88"/>
      <c r="D14" s="153">
        <v>-15332</v>
      </c>
      <c r="E14" s="137"/>
      <c r="F14" s="153">
        <v>-41489</v>
      </c>
      <c r="G14" s="139"/>
      <c r="H14" s="160">
        <v>0</v>
      </c>
      <c r="I14" s="139"/>
      <c r="J14" s="160">
        <v>0</v>
      </c>
      <c r="K14" s="80"/>
    </row>
    <row r="15" spans="1:11" s="88" customFormat="1" ht="18" customHeight="1" x14ac:dyDescent="0.5">
      <c r="A15" s="120" t="s">
        <v>103</v>
      </c>
      <c r="B15" s="87"/>
      <c r="D15" s="153"/>
      <c r="E15" s="138"/>
      <c r="F15" s="153"/>
      <c r="G15" s="138"/>
      <c r="H15" s="139"/>
      <c r="I15" s="138"/>
      <c r="J15" s="139"/>
    </row>
    <row r="16" spans="1:11" s="88" customFormat="1" ht="18" customHeight="1" x14ac:dyDescent="0.5">
      <c r="A16" s="120" t="s">
        <v>101</v>
      </c>
      <c r="B16" s="87"/>
      <c r="D16" s="174">
        <v>3066</v>
      </c>
      <c r="E16" s="138"/>
      <c r="F16" s="174">
        <v>8297</v>
      </c>
      <c r="G16" s="138"/>
      <c r="H16" s="157">
        <v>0</v>
      </c>
      <c r="I16" s="138"/>
      <c r="J16" s="157">
        <v>0</v>
      </c>
    </row>
    <row r="17" spans="1:11" s="88" customFormat="1" ht="18" customHeight="1" x14ac:dyDescent="0.5">
      <c r="A17" s="191" t="s">
        <v>172</v>
      </c>
      <c r="B17" s="87"/>
      <c r="D17" s="139"/>
      <c r="E17" s="138"/>
      <c r="F17" s="139"/>
      <c r="G17" s="138"/>
      <c r="H17" s="160"/>
      <c r="I17" s="138"/>
      <c r="J17" s="160"/>
    </row>
    <row r="18" spans="1:11" s="83" customFormat="1" ht="18" customHeight="1" x14ac:dyDescent="0.5">
      <c r="A18" s="200" t="s">
        <v>173</v>
      </c>
      <c r="B18" s="91"/>
      <c r="D18" s="174">
        <f>SUM(D14:D16)</f>
        <v>-12266</v>
      </c>
      <c r="E18" s="138"/>
      <c r="F18" s="174">
        <f>SUM(F14:F16)</f>
        <v>-33192</v>
      </c>
      <c r="G18" s="138"/>
      <c r="H18" s="157">
        <v>0</v>
      </c>
      <c r="I18" s="138"/>
      <c r="J18" s="157">
        <v>0</v>
      </c>
    </row>
    <row r="19" spans="1:11" s="83" customFormat="1" ht="18" customHeight="1" x14ac:dyDescent="0.5">
      <c r="A19" s="191" t="s">
        <v>100</v>
      </c>
      <c r="B19" s="91"/>
      <c r="D19" s="139"/>
      <c r="E19" s="138"/>
      <c r="F19" s="139"/>
      <c r="G19" s="138"/>
      <c r="H19" s="160"/>
      <c r="I19" s="138"/>
      <c r="J19" s="160"/>
    </row>
    <row r="20" spans="1:11" s="83" customFormat="1" ht="18" customHeight="1" x14ac:dyDescent="0.5">
      <c r="A20" s="86" t="s">
        <v>205</v>
      </c>
      <c r="B20" s="91"/>
      <c r="D20" s="139">
        <v>29294813.890000001</v>
      </c>
      <c r="E20" s="138"/>
      <c r="F20" s="139">
        <v>11930413</v>
      </c>
      <c r="G20" s="138"/>
      <c r="H20" s="139">
        <v>23906416</v>
      </c>
      <c r="I20" s="138"/>
      <c r="J20" s="139">
        <v>11871720</v>
      </c>
    </row>
    <row r="21" spans="1:11" ht="18" customHeight="1" x14ac:dyDescent="0.5">
      <c r="A21" s="92" t="s">
        <v>217</v>
      </c>
      <c r="B21" s="87"/>
      <c r="C21" s="88"/>
      <c r="D21" s="139">
        <v>243171011.25</v>
      </c>
      <c r="E21" s="137"/>
      <c r="F21" s="139">
        <v>-277355593.40999997</v>
      </c>
      <c r="G21" s="139"/>
      <c r="H21" s="139">
        <v>241994389.92000002</v>
      </c>
      <c r="I21" s="139"/>
      <c r="J21" s="153">
        <v>-273161445.40999997</v>
      </c>
      <c r="K21" s="80"/>
    </row>
    <row r="22" spans="1:11" s="83" customFormat="1" ht="18" customHeight="1" x14ac:dyDescent="0.5">
      <c r="A22" s="120" t="s">
        <v>102</v>
      </c>
      <c r="B22" s="91"/>
      <c r="D22" s="139"/>
      <c r="E22" s="138"/>
      <c r="F22" s="139"/>
      <c r="G22" s="138"/>
      <c r="H22" s="139"/>
      <c r="I22" s="138"/>
      <c r="J22" s="139"/>
    </row>
    <row r="23" spans="1:11" s="83" customFormat="1" ht="18" customHeight="1" x14ac:dyDescent="0.5">
      <c r="A23" s="120" t="s">
        <v>101</v>
      </c>
      <c r="B23" s="91"/>
      <c r="D23" s="174">
        <v>-54245093</v>
      </c>
      <c r="E23" s="202"/>
      <c r="F23" s="174">
        <v>53085036</v>
      </c>
      <c r="G23" s="202"/>
      <c r="H23" s="190">
        <v>-53180161</v>
      </c>
      <c r="I23" s="203"/>
      <c r="J23" s="174">
        <v>52257945</v>
      </c>
    </row>
    <row r="24" spans="1:11" s="83" customFormat="1" ht="18" customHeight="1" x14ac:dyDescent="0.5">
      <c r="A24" s="52" t="s">
        <v>161</v>
      </c>
      <c r="B24" s="91"/>
      <c r="D24" s="153"/>
      <c r="E24" s="138"/>
      <c r="F24" s="153"/>
      <c r="G24" s="138"/>
      <c r="H24" s="153"/>
      <c r="I24" s="138"/>
      <c r="J24" s="153"/>
    </row>
    <row r="25" spans="1:11" s="83" customFormat="1" ht="18" customHeight="1" x14ac:dyDescent="0.5">
      <c r="A25" s="200" t="s">
        <v>173</v>
      </c>
      <c r="B25" s="91"/>
      <c r="D25" s="174">
        <f>SUM(D20:D23)</f>
        <v>218220732.13999999</v>
      </c>
      <c r="E25" s="138"/>
      <c r="F25" s="174">
        <f>SUM(F20:F23)</f>
        <v>-212340144.40999997</v>
      </c>
      <c r="G25" s="138"/>
      <c r="H25" s="174">
        <f>SUM(H20:H23)</f>
        <v>212720644.92000002</v>
      </c>
      <c r="I25" s="138"/>
      <c r="J25" s="174">
        <f>SUM(J20:J23)</f>
        <v>-209031780.40999997</v>
      </c>
    </row>
    <row r="26" spans="1:11" s="83" customFormat="1" ht="18" customHeight="1" x14ac:dyDescent="0.5">
      <c r="A26" s="97" t="s">
        <v>222</v>
      </c>
      <c r="B26" s="91"/>
      <c r="D26" s="139">
        <f>SUM(D25,D18)</f>
        <v>218208466.13999999</v>
      </c>
      <c r="E26" s="138"/>
      <c r="F26" s="139">
        <f>SUM(F25,F18)</f>
        <v>-212373336.40999997</v>
      </c>
      <c r="G26" s="138"/>
      <c r="H26" s="139">
        <f>SUM(H25,H18)</f>
        <v>212720644.92000002</v>
      </c>
      <c r="I26" s="138"/>
      <c r="J26" s="139">
        <f>SUM(J25,J18)</f>
        <v>-209031780.40999997</v>
      </c>
    </row>
    <row r="27" spans="1:11" ht="18" customHeight="1" thickBot="1" x14ac:dyDescent="0.55000000000000004">
      <c r="A27" s="52" t="s">
        <v>176</v>
      </c>
      <c r="B27" s="24"/>
      <c r="D27" s="240">
        <f>SUM(D10,D26)</f>
        <v>73765968.139999986</v>
      </c>
      <c r="E27" s="138"/>
      <c r="F27" s="176">
        <f>SUM(F10,F26)</f>
        <v>-527279739.00999999</v>
      </c>
      <c r="G27" s="138"/>
      <c r="H27" s="240">
        <f>SUM(H10,H26)</f>
        <v>71026114.920000017</v>
      </c>
      <c r="I27" s="138"/>
      <c r="J27" s="176">
        <f>SUM(J10,J26)</f>
        <v>-387989456.40999997</v>
      </c>
    </row>
    <row r="28" spans="1:11" ht="18" customHeight="1" thickTop="1" x14ac:dyDescent="0.5">
      <c r="A28" s="49"/>
      <c r="D28" s="139"/>
      <c r="E28" s="139"/>
      <c r="F28" s="139"/>
      <c r="G28" s="139"/>
      <c r="H28" s="139"/>
      <c r="I28" s="139"/>
      <c r="J28" s="139"/>
    </row>
    <row r="29" spans="1:11" ht="18" customHeight="1" x14ac:dyDescent="0.5">
      <c r="A29" s="260" t="s">
        <v>175</v>
      </c>
      <c r="B29" s="260"/>
      <c r="D29" s="140"/>
      <c r="E29" s="141"/>
      <c r="F29" s="140"/>
      <c r="G29" s="141"/>
      <c r="H29" s="140"/>
      <c r="I29" s="141"/>
      <c r="J29" s="140"/>
    </row>
    <row r="30" spans="1:11" ht="18" customHeight="1" x14ac:dyDescent="0.5">
      <c r="A30" s="86" t="s">
        <v>70</v>
      </c>
      <c r="B30" s="25"/>
      <c r="D30" s="139">
        <v>73765885.139999986</v>
      </c>
      <c r="E30" s="138"/>
      <c r="F30" s="153">
        <v>-527257402.00999999</v>
      </c>
      <c r="G30" s="141"/>
      <c r="H30" s="160">
        <v>0</v>
      </c>
      <c r="I30" s="139"/>
      <c r="J30" s="160">
        <v>0</v>
      </c>
    </row>
    <row r="31" spans="1:11" ht="18" customHeight="1" x14ac:dyDescent="0.5">
      <c r="A31" s="86" t="s">
        <v>71</v>
      </c>
      <c r="B31" s="25"/>
      <c r="D31" s="139">
        <v>83</v>
      </c>
      <c r="E31" s="138"/>
      <c r="F31" s="139">
        <v>-22337</v>
      </c>
      <c r="G31" s="141"/>
      <c r="H31" s="160">
        <v>0</v>
      </c>
      <c r="I31" s="139"/>
      <c r="J31" s="160">
        <v>0</v>
      </c>
    </row>
    <row r="32" spans="1:11" ht="18" customHeight="1" thickBot="1" x14ac:dyDescent="0.55000000000000004">
      <c r="A32" s="24"/>
      <c r="B32" s="24"/>
      <c r="D32" s="240">
        <f>D27</f>
        <v>73765968.139999986</v>
      </c>
      <c r="E32" s="138"/>
      <c r="F32" s="176">
        <f>F27</f>
        <v>-527279739.00999999</v>
      </c>
      <c r="G32" s="141"/>
      <c r="H32" s="161">
        <v>0</v>
      </c>
      <c r="I32" s="139"/>
      <c r="J32" s="161">
        <v>0</v>
      </c>
    </row>
    <row r="33" spans="1:10" ht="18" customHeight="1" thickTop="1" x14ac:dyDescent="0.5">
      <c r="E33" s="26"/>
      <c r="F33" s="27"/>
      <c r="G33" s="26"/>
      <c r="I33" s="26"/>
      <c r="J33" s="27"/>
    </row>
    <row r="34" spans="1:10" ht="18" customHeight="1" x14ac:dyDescent="0.5">
      <c r="A34" s="24"/>
      <c r="B34" s="24"/>
      <c r="D34" s="22"/>
      <c r="H34" s="22"/>
    </row>
    <row r="35" spans="1:10" ht="18" customHeight="1" x14ac:dyDescent="0.5">
      <c r="A35" s="28"/>
      <c r="B35" s="28"/>
      <c r="C35" s="29"/>
      <c r="D35" s="30"/>
      <c r="E35" s="30"/>
      <c r="F35" s="30"/>
      <c r="G35" s="30"/>
      <c r="H35" s="30"/>
      <c r="I35" s="30"/>
      <c r="J35" s="30"/>
    </row>
    <row r="36" spans="1:10" ht="18" customHeight="1" x14ac:dyDescent="0.5">
      <c r="A36" s="28"/>
      <c r="B36" s="28"/>
      <c r="C36" s="29"/>
      <c r="D36" s="30"/>
      <c r="E36" s="30"/>
      <c r="F36" s="30"/>
      <c r="G36" s="30"/>
      <c r="H36" s="30"/>
      <c r="I36" s="30"/>
      <c r="J36" s="30"/>
    </row>
    <row r="37" spans="1:10" ht="18" customHeight="1" x14ac:dyDescent="0.5">
      <c r="A37" s="28"/>
      <c r="B37" s="28"/>
      <c r="C37" s="29"/>
      <c r="D37" s="30"/>
      <c r="E37" s="30"/>
      <c r="F37" s="30"/>
      <c r="G37" s="30"/>
      <c r="H37" s="30"/>
      <c r="I37" s="30"/>
      <c r="J37" s="30"/>
    </row>
    <row r="38" spans="1:10" ht="18" customHeight="1" x14ac:dyDescent="0.5">
      <c r="A38" s="31"/>
      <c r="B38" s="31"/>
      <c r="C38" s="32"/>
      <c r="F38" s="27"/>
      <c r="J38" s="27"/>
    </row>
    <row r="39" spans="1:10" ht="18" customHeight="1" x14ac:dyDescent="0.5">
      <c r="D39" s="22"/>
    </row>
    <row r="40" spans="1:10" ht="18" customHeight="1" x14ac:dyDescent="0.5">
      <c r="D40" s="22"/>
    </row>
    <row r="41" spans="1:10" ht="18" customHeight="1" x14ac:dyDescent="0.5">
      <c r="D41" s="22"/>
    </row>
    <row r="42" spans="1:10" ht="18" customHeight="1" x14ac:dyDescent="0.5">
      <c r="D42" s="22"/>
    </row>
    <row r="43" spans="1:10" ht="18" customHeight="1" x14ac:dyDescent="0.5">
      <c r="D43" s="22"/>
    </row>
    <row r="44" spans="1:10" ht="18" customHeight="1" x14ac:dyDescent="0.5">
      <c r="D44" s="22"/>
    </row>
    <row r="45" spans="1:10" ht="18" customHeight="1" x14ac:dyDescent="0.5">
      <c r="D45" s="22"/>
    </row>
    <row r="46" spans="1:10" ht="18" customHeight="1" x14ac:dyDescent="0.5">
      <c r="D46" s="22"/>
    </row>
    <row r="48" spans="1:10" ht="18" customHeight="1" x14ac:dyDescent="0.5">
      <c r="A48" s="255" t="s">
        <v>7</v>
      </c>
      <c r="B48" s="255"/>
      <c r="C48" s="255"/>
      <c r="D48" s="255"/>
      <c r="E48" s="255"/>
      <c r="F48" s="255"/>
      <c r="G48" s="255"/>
      <c r="H48" s="255"/>
      <c r="I48" s="255"/>
      <c r="J48" s="255"/>
    </row>
  </sheetData>
  <mergeCells count="10">
    <mergeCell ref="A48:J48"/>
    <mergeCell ref="D7:F7"/>
    <mergeCell ref="H7:J7"/>
    <mergeCell ref="A1:J1"/>
    <mergeCell ref="A2:J2"/>
    <mergeCell ref="A3:J3"/>
    <mergeCell ref="A4:J4"/>
    <mergeCell ref="D6:F6"/>
    <mergeCell ref="H6:J6"/>
    <mergeCell ref="A29:B29"/>
  </mergeCells>
  <phoneticPr fontId="6" type="noConversion"/>
  <pageMargins left="0.8" right="0.3" top="1" bottom="0.5" header="0.3" footer="0.3"/>
  <pageSetup paperSize="9" scale="90" orientation="portrait" r:id="rId1"/>
  <headerFooter alignWithMargins="0"/>
  <ignoredErrors>
    <ignoredError sqref="H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42"/>
  <sheetViews>
    <sheetView topLeftCell="A25" zoomScale="90" zoomScaleNormal="90" zoomScaleSheetLayoutView="108" workbookViewId="0">
      <selection activeCell="E35" sqref="E35"/>
    </sheetView>
  </sheetViews>
  <sheetFormatPr defaultColWidth="9.140625" defaultRowHeight="18" customHeight="1" x14ac:dyDescent="0.5"/>
  <cols>
    <col min="1" max="1" width="29" style="16" customWidth="1"/>
    <col min="2" max="2" width="6.7109375" style="16" customWidth="1"/>
    <col min="3" max="3" width="1.7109375" style="23" customWidth="1"/>
    <col min="4" max="4" width="10.140625" style="16" customWidth="1"/>
    <col min="5" max="5" width="1.7109375" style="16" customWidth="1"/>
    <col min="6" max="6" width="1.7109375" style="23" customWidth="1"/>
    <col min="7" max="7" width="11.140625" style="16" customWidth="1"/>
    <col min="8" max="9" width="1.7109375" style="16" customWidth="1"/>
    <col min="10" max="10" width="9.140625" style="16" customWidth="1"/>
    <col min="11" max="13" width="1.7109375" style="16" customWidth="1"/>
    <col min="14" max="14" width="11.28515625" style="16" customWidth="1"/>
    <col min="15" max="17" width="1.7109375" style="16" customWidth="1"/>
    <col min="18" max="18" width="11.7109375" style="16" customWidth="1"/>
    <col min="19" max="21" width="1.7109375" style="16" customWidth="1"/>
    <col min="22" max="22" width="16.140625" style="16" bestFit="1" customWidth="1"/>
    <col min="23" max="24" width="1.7109375" style="16" customWidth="1"/>
    <col min="25" max="25" width="1.140625" style="16" customWidth="1"/>
    <col min="26" max="26" width="14.85546875" style="16" customWidth="1"/>
    <col min="27" max="28" width="1.7109375" style="16" customWidth="1"/>
    <col min="29" max="29" width="15.28515625" style="16" bestFit="1" customWidth="1"/>
    <col min="30" max="31" width="1.7109375" style="16" customWidth="1"/>
    <col min="32" max="32" width="13.28515625" style="16" bestFit="1" customWidth="1"/>
    <col min="33" max="33" width="1.7109375" style="16" customWidth="1"/>
    <col min="34" max="34" width="12.140625" style="16" bestFit="1" customWidth="1"/>
    <col min="35" max="36" width="1.7109375" style="16" customWidth="1"/>
    <col min="37" max="37" width="9.140625" style="16" customWidth="1"/>
    <col min="38" max="39" width="1.7109375" style="16" customWidth="1"/>
    <col min="40" max="40" width="12.28515625" style="16" customWidth="1"/>
    <col min="41" max="16384" width="9.140625" style="16"/>
  </cols>
  <sheetData>
    <row r="1" spans="1:40" ht="18" customHeight="1" x14ac:dyDescent="0.5">
      <c r="A1" s="262" t="s">
        <v>153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</row>
    <row r="2" spans="1:40" ht="18" customHeight="1" x14ac:dyDescent="0.5">
      <c r="A2" s="262" t="s">
        <v>233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</row>
    <row r="3" spans="1:40" ht="18" customHeight="1" x14ac:dyDescent="0.5">
      <c r="A3" s="262" t="s">
        <v>117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</row>
    <row r="4" spans="1:40" ht="18" customHeight="1" x14ac:dyDescent="0.5">
      <c r="A4" s="262" t="s">
        <v>196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</row>
    <row r="5" spans="1:40" ht="18" customHeight="1" x14ac:dyDescent="0.5">
      <c r="A5" s="263" t="s">
        <v>87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  <c r="AJ5" s="263"/>
      <c r="AK5" s="263"/>
      <c r="AL5" s="263"/>
      <c r="AM5" s="263"/>
      <c r="AN5" s="263"/>
    </row>
    <row r="6" spans="1:40" s="2" customFormat="1" ht="5.25" customHeight="1" x14ac:dyDescent="0.5">
      <c r="B6" s="3"/>
      <c r="C6" s="4"/>
      <c r="D6" s="5"/>
      <c r="F6" s="5"/>
      <c r="G6" s="4"/>
      <c r="H6" s="5"/>
    </row>
    <row r="7" spans="1:40" ht="18" customHeight="1" x14ac:dyDescent="0.5">
      <c r="A7" s="54"/>
      <c r="B7" s="55" t="s">
        <v>148</v>
      </c>
      <c r="C7" s="166"/>
      <c r="D7" s="56"/>
      <c r="E7" s="56"/>
      <c r="F7" s="166"/>
      <c r="G7" s="56"/>
      <c r="H7" s="5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56"/>
      <c r="U7" s="56"/>
      <c r="V7" s="261" t="s">
        <v>234</v>
      </c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53"/>
      <c r="AH7" s="56"/>
      <c r="AI7" s="53"/>
      <c r="AJ7" s="56"/>
      <c r="AK7" s="56"/>
      <c r="AL7" s="56"/>
      <c r="AM7" s="54"/>
      <c r="AN7" s="56"/>
    </row>
    <row r="8" spans="1:40" ht="18" customHeight="1" x14ac:dyDescent="0.5">
      <c r="A8" s="54"/>
      <c r="B8" s="55"/>
      <c r="C8" s="55"/>
      <c r="D8" s="55"/>
      <c r="E8" s="55"/>
      <c r="F8" s="55"/>
      <c r="G8" s="55"/>
      <c r="H8" s="55"/>
      <c r="I8" s="264" t="s">
        <v>63</v>
      </c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53"/>
      <c r="U8" s="53"/>
      <c r="V8" s="261" t="s">
        <v>73</v>
      </c>
      <c r="W8" s="261"/>
      <c r="X8" s="261"/>
      <c r="Y8" s="261"/>
      <c r="Z8" s="261"/>
      <c r="AA8" s="261"/>
      <c r="AB8" s="261"/>
      <c r="AC8" s="261"/>
      <c r="AD8" s="53"/>
      <c r="AE8" s="53"/>
      <c r="AF8" s="53" t="s">
        <v>28</v>
      </c>
      <c r="AG8" s="53"/>
      <c r="AH8" s="192" t="s">
        <v>28</v>
      </c>
      <c r="AI8" s="53"/>
      <c r="AJ8" s="57"/>
      <c r="AK8" s="57"/>
      <c r="AL8" s="57"/>
      <c r="AM8" s="54"/>
      <c r="AN8" s="53"/>
    </row>
    <row r="9" spans="1:40" ht="18" customHeight="1" x14ac:dyDescent="0.5">
      <c r="A9" s="54"/>
      <c r="B9" s="55"/>
      <c r="C9" s="265" t="s">
        <v>29</v>
      </c>
      <c r="D9" s="265"/>
      <c r="E9" s="265"/>
      <c r="F9" s="55"/>
      <c r="G9" s="55" t="s">
        <v>27</v>
      </c>
      <c r="H9" s="55"/>
      <c r="I9" s="164"/>
      <c r="J9" s="264" t="s">
        <v>15</v>
      </c>
      <c r="K9" s="264"/>
      <c r="L9" s="264"/>
      <c r="M9" s="264"/>
      <c r="N9" s="264"/>
      <c r="O9" s="164"/>
      <c r="P9" s="164"/>
      <c r="Q9" s="265" t="s">
        <v>16</v>
      </c>
      <c r="R9" s="265"/>
      <c r="S9" s="265"/>
      <c r="T9" s="56"/>
      <c r="U9" s="53"/>
      <c r="V9" s="53" t="s">
        <v>188</v>
      </c>
      <c r="W9" s="53"/>
      <c r="X9" s="53"/>
      <c r="Y9" s="53"/>
      <c r="Z9" s="48" t="s">
        <v>112</v>
      </c>
      <c r="AA9" s="53"/>
      <c r="AB9" s="53"/>
      <c r="AC9" s="242" t="s">
        <v>188</v>
      </c>
      <c r="AD9" s="53"/>
      <c r="AE9" s="53"/>
      <c r="AF9" s="53" t="s">
        <v>126</v>
      </c>
      <c r="AG9" s="53"/>
      <c r="AH9" s="48" t="s">
        <v>77</v>
      </c>
      <c r="AI9" s="53"/>
      <c r="AJ9" s="266" t="s">
        <v>81</v>
      </c>
      <c r="AK9" s="266"/>
      <c r="AL9" s="266"/>
      <c r="AM9" s="54"/>
      <c r="AN9" s="53" t="s">
        <v>28</v>
      </c>
    </row>
    <row r="10" spans="1:40" ht="18" customHeight="1" x14ac:dyDescent="0.5">
      <c r="A10" s="54"/>
      <c r="B10" s="54"/>
      <c r="C10" s="261" t="s">
        <v>30</v>
      </c>
      <c r="D10" s="261"/>
      <c r="E10" s="261"/>
      <c r="F10" s="166"/>
      <c r="G10" s="53" t="s">
        <v>98</v>
      </c>
      <c r="H10" s="53"/>
      <c r="I10" s="56"/>
      <c r="J10" s="55" t="s">
        <v>74</v>
      </c>
      <c r="K10" s="55"/>
      <c r="L10" s="55"/>
      <c r="M10" s="265" t="s">
        <v>75</v>
      </c>
      <c r="N10" s="265"/>
      <c r="O10" s="265"/>
      <c r="P10" s="53"/>
      <c r="Q10" s="64"/>
      <c r="R10" s="64"/>
      <c r="S10" s="64"/>
      <c r="T10" s="56"/>
      <c r="U10" s="53"/>
      <c r="V10" s="53" t="s">
        <v>177</v>
      </c>
      <c r="W10" s="53"/>
      <c r="X10" s="53"/>
      <c r="Y10" s="53"/>
      <c r="Z10" s="48" t="s">
        <v>113</v>
      </c>
      <c r="AA10" s="53"/>
      <c r="AB10" s="53"/>
      <c r="AC10" s="53" t="s">
        <v>124</v>
      </c>
      <c r="AD10" s="53"/>
      <c r="AE10" s="53"/>
      <c r="AF10" s="245" t="s">
        <v>235</v>
      </c>
      <c r="AG10" s="58"/>
      <c r="AH10" s="48" t="s">
        <v>78</v>
      </c>
      <c r="AI10" s="58"/>
      <c r="AJ10" s="266" t="s">
        <v>82</v>
      </c>
      <c r="AK10" s="266"/>
      <c r="AL10" s="266"/>
      <c r="AM10" s="54"/>
      <c r="AN10" s="244" t="s">
        <v>236</v>
      </c>
    </row>
    <row r="11" spans="1:40" ht="18" customHeight="1" x14ac:dyDescent="0.5">
      <c r="A11" s="59"/>
      <c r="B11" s="59"/>
      <c r="C11" s="261" t="s">
        <v>46</v>
      </c>
      <c r="D11" s="261"/>
      <c r="E11" s="261"/>
      <c r="F11" s="166"/>
      <c r="G11" s="55" t="s">
        <v>99</v>
      </c>
      <c r="H11" s="55"/>
      <c r="I11" s="56"/>
      <c r="J11" s="55"/>
      <c r="K11" s="55"/>
      <c r="L11" s="55"/>
      <c r="M11" s="265"/>
      <c r="N11" s="265"/>
      <c r="O11" s="265"/>
      <c r="P11" s="53"/>
      <c r="Q11" s="56"/>
      <c r="R11" s="56"/>
      <c r="S11" s="60"/>
      <c r="T11" s="56"/>
      <c r="U11" s="55"/>
      <c r="V11" s="55" t="s">
        <v>178</v>
      </c>
      <c r="W11" s="55"/>
      <c r="X11" s="55"/>
      <c r="Y11" s="55"/>
      <c r="Z11" s="57" t="s">
        <v>114</v>
      </c>
      <c r="AA11" s="55"/>
      <c r="AB11" s="55"/>
      <c r="AC11" s="55" t="s">
        <v>125</v>
      </c>
      <c r="AD11" s="55"/>
      <c r="AE11" s="55"/>
      <c r="AF11" s="53" t="s">
        <v>61</v>
      </c>
      <c r="AG11" s="58"/>
      <c r="AH11" s="57" t="s">
        <v>79</v>
      </c>
      <c r="AI11" s="58"/>
      <c r="AJ11" s="56"/>
      <c r="AK11" s="56"/>
      <c r="AL11" s="56"/>
      <c r="AM11" s="53"/>
      <c r="AN11" s="53" t="s">
        <v>61</v>
      </c>
    </row>
    <row r="12" spans="1:40" ht="18" customHeight="1" x14ac:dyDescent="0.5">
      <c r="A12" s="59"/>
      <c r="B12" s="59"/>
      <c r="C12" s="265" t="s">
        <v>40</v>
      </c>
      <c r="D12" s="265"/>
      <c r="E12" s="265"/>
      <c r="F12" s="56"/>
      <c r="G12" s="62"/>
      <c r="H12" s="56"/>
      <c r="I12" s="60"/>
      <c r="J12" s="62"/>
      <c r="K12" s="60"/>
      <c r="L12" s="60"/>
      <c r="M12" s="55"/>
      <c r="N12" s="62"/>
      <c r="O12" s="60"/>
      <c r="P12" s="55"/>
      <c r="Q12" s="55"/>
      <c r="R12" s="61"/>
      <c r="S12" s="55"/>
      <c r="T12" s="56"/>
      <c r="U12" s="60"/>
      <c r="V12" s="61"/>
      <c r="W12" s="60"/>
      <c r="X12" s="55"/>
      <c r="Y12" s="55"/>
      <c r="Z12" s="63" t="s">
        <v>115</v>
      </c>
      <c r="AA12" s="55"/>
      <c r="AB12" s="55"/>
      <c r="AC12" s="63"/>
      <c r="AD12" s="55"/>
      <c r="AE12" s="55"/>
      <c r="AF12" s="63"/>
      <c r="AG12" s="64"/>
      <c r="AH12" s="63" t="s">
        <v>80</v>
      </c>
      <c r="AI12" s="64"/>
      <c r="AJ12" s="60"/>
      <c r="AK12" s="62"/>
      <c r="AL12" s="60"/>
      <c r="AM12" s="55"/>
      <c r="AN12" s="65"/>
    </row>
    <row r="13" spans="1:40" ht="18" customHeight="1" x14ac:dyDescent="0.5">
      <c r="A13" s="59"/>
      <c r="B13" s="59"/>
      <c r="C13" s="60"/>
      <c r="D13" s="96"/>
      <c r="E13" s="76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64"/>
      <c r="AA13" s="55"/>
      <c r="AB13" s="55"/>
      <c r="AC13" s="55"/>
      <c r="AD13" s="55"/>
      <c r="AE13" s="55"/>
      <c r="AF13" s="56"/>
      <c r="AG13" s="64"/>
      <c r="AH13" s="64"/>
      <c r="AI13" s="64"/>
      <c r="AJ13" s="55"/>
      <c r="AK13" s="55"/>
      <c r="AL13" s="55"/>
      <c r="AM13" s="55"/>
      <c r="AN13" s="64"/>
    </row>
    <row r="14" spans="1:40" ht="18" customHeight="1" x14ac:dyDescent="0.5">
      <c r="A14" s="49" t="s">
        <v>162</v>
      </c>
      <c r="B14" s="56"/>
      <c r="C14" s="56"/>
      <c r="D14" s="70">
        <v>120000000</v>
      </c>
      <c r="E14" s="74"/>
      <c r="F14" s="74"/>
      <c r="G14" s="70">
        <v>297190000</v>
      </c>
      <c r="H14" s="70"/>
      <c r="I14" s="70"/>
      <c r="J14" s="70">
        <v>12000000</v>
      </c>
      <c r="K14" s="70"/>
      <c r="L14" s="70"/>
      <c r="M14" s="70"/>
      <c r="N14" s="70">
        <v>406172400</v>
      </c>
      <c r="O14" s="73"/>
      <c r="P14" s="68"/>
      <c r="Q14" s="68"/>
      <c r="R14" s="70">
        <v>4273944298</v>
      </c>
      <c r="S14" s="182"/>
      <c r="T14" s="182"/>
      <c r="U14" s="182"/>
      <c r="V14" s="70">
        <v>1078488185</v>
      </c>
      <c r="W14" s="183"/>
      <c r="X14" s="183"/>
      <c r="Y14" s="183"/>
      <c r="Z14" s="204">
        <v>15506</v>
      </c>
      <c r="AA14" s="183"/>
      <c r="AB14" s="183"/>
      <c r="AC14" s="204">
        <v>-84085362</v>
      </c>
      <c r="AD14" s="183"/>
      <c r="AE14" s="183"/>
      <c r="AF14" s="70">
        <v>994418329</v>
      </c>
      <c r="AG14" s="70"/>
      <c r="AH14" s="70">
        <v>6103725027</v>
      </c>
      <c r="AI14" s="70"/>
      <c r="AJ14" s="184"/>
      <c r="AK14" s="70">
        <v>217860</v>
      </c>
      <c r="AL14" s="181"/>
      <c r="AM14" s="181"/>
      <c r="AN14" s="70">
        <v>6103942887</v>
      </c>
    </row>
    <row r="15" spans="1:40" ht="18" customHeight="1" x14ac:dyDescent="0.5">
      <c r="A15" s="56" t="s">
        <v>62</v>
      </c>
      <c r="B15" s="71">
        <v>24</v>
      </c>
      <c r="C15" s="56"/>
      <c r="D15" s="78">
        <v>0</v>
      </c>
      <c r="E15" s="76"/>
      <c r="F15" s="66"/>
      <c r="G15" s="78">
        <v>0</v>
      </c>
      <c r="H15" s="68"/>
      <c r="I15" s="68"/>
      <c r="J15" s="78">
        <v>0</v>
      </c>
      <c r="K15" s="75"/>
      <c r="L15" s="75"/>
      <c r="M15" s="75"/>
      <c r="N15" s="78">
        <v>0</v>
      </c>
      <c r="O15" s="75"/>
      <c r="P15" s="67"/>
      <c r="Q15" s="67"/>
      <c r="R15" s="70">
        <f>'SHAREHOLDER-COMPANY'!S15</f>
        <v>-228000000</v>
      </c>
      <c r="S15" s="81"/>
      <c r="T15" s="183"/>
      <c r="U15" s="183"/>
      <c r="V15" s="78">
        <v>0</v>
      </c>
      <c r="W15" s="160"/>
      <c r="X15" s="160"/>
      <c r="Y15" s="160"/>
      <c r="Z15" s="78">
        <v>0</v>
      </c>
      <c r="AA15" s="183"/>
      <c r="AB15" s="183"/>
      <c r="AC15" s="78">
        <v>0</v>
      </c>
      <c r="AD15" s="183"/>
      <c r="AE15" s="183"/>
      <c r="AF15" s="78">
        <f t="shared" ref="AF15:AF17" si="0">+V15+Z15+AC15</f>
        <v>0</v>
      </c>
      <c r="AG15" s="81"/>
      <c r="AH15" s="70">
        <f>SUM(D15:AC15)</f>
        <v>-228000000</v>
      </c>
      <c r="AI15" s="81"/>
      <c r="AJ15" s="181"/>
      <c r="AK15" s="205">
        <v>0</v>
      </c>
      <c r="AL15" s="81"/>
      <c r="AM15" s="81"/>
      <c r="AN15" s="70">
        <f>+AH15+AK15</f>
        <v>-228000000</v>
      </c>
    </row>
    <row r="16" spans="1:40" ht="18" customHeight="1" x14ac:dyDescent="0.5">
      <c r="A16" s="56" t="s">
        <v>75</v>
      </c>
      <c r="B16" s="71">
        <v>24</v>
      </c>
      <c r="C16" s="56"/>
      <c r="D16" s="78">
        <v>0</v>
      </c>
      <c r="E16" s="76"/>
      <c r="F16" s="66"/>
      <c r="G16" s="78">
        <v>0</v>
      </c>
      <c r="H16" s="68"/>
      <c r="I16" s="68"/>
      <c r="J16" s="78">
        <v>0</v>
      </c>
      <c r="K16" s="75"/>
      <c r="L16" s="75"/>
      <c r="M16" s="75"/>
      <c r="N16" s="70">
        <v>18413191</v>
      </c>
      <c r="O16" s="75"/>
      <c r="P16" s="67"/>
      <c r="Q16" s="67"/>
      <c r="R16" s="70">
        <v>-18413191</v>
      </c>
      <c r="S16" s="81"/>
      <c r="T16" s="183"/>
      <c r="U16" s="183"/>
      <c r="V16" s="78">
        <v>0</v>
      </c>
      <c r="W16" s="160"/>
      <c r="X16" s="160"/>
      <c r="Y16" s="160"/>
      <c r="Z16" s="78">
        <v>0</v>
      </c>
      <c r="AA16" s="183"/>
      <c r="AB16" s="183"/>
      <c r="AC16" s="78">
        <v>0</v>
      </c>
      <c r="AD16" s="183"/>
      <c r="AE16" s="183"/>
      <c r="AF16" s="78">
        <f t="shared" si="0"/>
        <v>0</v>
      </c>
      <c r="AG16" s="183"/>
      <c r="AH16" s="205">
        <f>SUM(E16:AB16)</f>
        <v>0</v>
      </c>
      <c r="AI16" s="81"/>
      <c r="AJ16" s="181"/>
      <c r="AK16" s="205">
        <v>0</v>
      </c>
      <c r="AL16" s="81"/>
      <c r="AM16" s="81"/>
      <c r="AN16" s="205">
        <f>SUM(AH16:AK16)</f>
        <v>0</v>
      </c>
    </row>
    <row r="17" spans="1:40" ht="18" customHeight="1" x14ac:dyDescent="0.5">
      <c r="A17" s="56" t="s">
        <v>76</v>
      </c>
      <c r="B17" s="59"/>
      <c r="C17" s="56"/>
      <c r="D17" s="78" t="s">
        <v>140</v>
      </c>
      <c r="E17" s="76"/>
      <c r="F17" s="66"/>
      <c r="G17" s="78" t="s">
        <v>140</v>
      </c>
      <c r="H17" s="68"/>
      <c r="I17" s="68"/>
      <c r="J17" s="78" t="s">
        <v>140</v>
      </c>
      <c r="K17" s="75"/>
      <c r="L17" s="75"/>
      <c r="M17" s="75"/>
      <c r="N17" s="78" t="s">
        <v>140</v>
      </c>
      <c r="O17" s="75"/>
      <c r="P17" s="67"/>
      <c r="Q17" s="67"/>
      <c r="R17" s="205" t="s">
        <v>140</v>
      </c>
      <c r="S17" s="81"/>
      <c r="T17" s="183"/>
      <c r="U17" s="183"/>
      <c r="V17" s="78">
        <v>0</v>
      </c>
      <c r="W17" s="160"/>
      <c r="X17" s="160"/>
      <c r="Y17" s="160"/>
      <c r="Z17" s="78">
        <v>0</v>
      </c>
      <c r="AA17" s="183"/>
      <c r="AB17" s="183"/>
      <c r="AC17" s="78">
        <v>0</v>
      </c>
      <c r="AD17" s="183"/>
      <c r="AE17" s="183"/>
      <c r="AF17" s="78">
        <f t="shared" si="0"/>
        <v>0</v>
      </c>
      <c r="AG17" s="183"/>
      <c r="AH17" s="205">
        <f>SUM(E17:AB17)</f>
        <v>0</v>
      </c>
      <c r="AI17" s="81"/>
      <c r="AJ17" s="181"/>
      <c r="AK17" s="70">
        <v>-8789</v>
      </c>
      <c r="AL17" s="81"/>
      <c r="AM17" s="81"/>
      <c r="AN17" s="70">
        <v>-8789</v>
      </c>
    </row>
    <row r="18" spans="1:40" ht="18" customHeight="1" x14ac:dyDescent="0.5">
      <c r="A18" s="56" t="s">
        <v>163</v>
      </c>
      <c r="B18" s="59"/>
      <c r="C18" s="56"/>
      <c r="D18" s="70"/>
      <c r="E18" s="76"/>
      <c r="F18" s="66"/>
      <c r="G18" s="70"/>
      <c r="H18" s="68"/>
      <c r="I18" s="68"/>
      <c r="J18" s="70"/>
      <c r="K18" s="75"/>
      <c r="L18" s="75"/>
      <c r="M18" s="75"/>
      <c r="N18" s="70"/>
      <c r="O18" s="75"/>
      <c r="P18" s="67"/>
      <c r="Q18" s="67"/>
      <c r="R18" s="70"/>
      <c r="S18" s="81"/>
      <c r="T18" s="183"/>
      <c r="U18" s="183"/>
      <c r="V18" s="70"/>
      <c r="W18" s="183"/>
      <c r="X18" s="183"/>
      <c r="Y18" s="183"/>
      <c r="Z18" s="204"/>
      <c r="AA18" s="183"/>
      <c r="AB18" s="183"/>
      <c r="AC18" s="204"/>
      <c r="AD18" s="183"/>
      <c r="AE18" s="183"/>
      <c r="AF18" s="70"/>
      <c r="AG18" s="183"/>
      <c r="AH18" s="70"/>
      <c r="AI18" s="81"/>
      <c r="AJ18" s="181"/>
      <c r="AK18" s="70"/>
      <c r="AL18" s="81"/>
      <c r="AM18" s="81"/>
      <c r="AN18" s="70"/>
    </row>
    <row r="19" spans="1:40" ht="18" customHeight="1" x14ac:dyDescent="0.5">
      <c r="A19" s="201" t="s">
        <v>164</v>
      </c>
      <c r="B19" s="59"/>
      <c r="C19" s="56"/>
      <c r="D19" s="70"/>
      <c r="E19" s="76"/>
      <c r="F19" s="66"/>
      <c r="G19" s="70"/>
      <c r="H19" s="68"/>
      <c r="I19" s="68"/>
      <c r="J19" s="70"/>
      <c r="K19" s="75"/>
      <c r="L19" s="75"/>
      <c r="M19" s="75"/>
      <c r="N19" s="70"/>
      <c r="O19" s="75"/>
      <c r="P19" s="67"/>
      <c r="Q19" s="67"/>
      <c r="R19" s="70"/>
      <c r="S19" s="81"/>
      <c r="T19" s="183"/>
      <c r="U19" s="183"/>
      <c r="V19" s="70"/>
      <c r="W19" s="183"/>
      <c r="X19" s="183"/>
      <c r="Y19" s="183"/>
      <c r="Z19" s="204"/>
      <c r="AA19" s="183"/>
      <c r="AB19" s="183"/>
      <c r="AC19" s="204"/>
      <c r="AD19" s="183"/>
      <c r="AE19" s="183"/>
      <c r="AF19" s="70"/>
      <c r="AG19" s="183"/>
      <c r="AH19" s="70"/>
      <c r="AI19" s="81"/>
      <c r="AJ19" s="181"/>
      <c r="AK19" s="70"/>
      <c r="AL19" s="81"/>
      <c r="AM19" s="81"/>
      <c r="AN19" s="70"/>
    </row>
    <row r="20" spans="1:40" ht="18" customHeight="1" x14ac:dyDescent="0.5">
      <c r="A20" s="201" t="s">
        <v>165</v>
      </c>
      <c r="B20" s="71">
        <v>10.1</v>
      </c>
      <c r="C20" s="56"/>
      <c r="D20" s="78">
        <v>0</v>
      </c>
      <c r="E20" s="76"/>
      <c r="F20" s="66"/>
      <c r="G20" s="78">
        <v>0</v>
      </c>
      <c r="H20" s="68"/>
      <c r="I20" s="68"/>
      <c r="J20" s="78">
        <v>0</v>
      </c>
      <c r="K20" s="75"/>
      <c r="L20" s="75"/>
      <c r="M20" s="75"/>
      <c r="N20" s="78">
        <v>0</v>
      </c>
      <c r="O20" s="75"/>
      <c r="P20" s="67"/>
      <c r="Q20" s="67"/>
      <c r="R20" s="70">
        <f>-V20</f>
        <v>8308629</v>
      </c>
      <c r="S20" s="81"/>
      <c r="T20" s="183"/>
      <c r="U20" s="183"/>
      <c r="V20" s="70">
        <v>-8308629</v>
      </c>
      <c r="W20" s="183"/>
      <c r="X20" s="183"/>
      <c r="Y20" s="183"/>
      <c r="Z20" s="78">
        <v>0</v>
      </c>
      <c r="AA20" s="183"/>
      <c r="AB20" s="183"/>
      <c r="AC20" s="78">
        <v>0</v>
      </c>
      <c r="AD20" s="183"/>
      <c r="AE20" s="183"/>
      <c r="AF20" s="70">
        <f t="shared" ref="AF20" si="1">+V20+Z20+AC20</f>
        <v>-8308629</v>
      </c>
      <c r="AG20" s="183"/>
      <c r="AH20" s="78">
        <v>0</v>
      </c>
      <c r="AI20" s="81"/>
      <c r="AJ20" s="181"/>
      <c r="AK20" s="78">
        <v>0</v>
      </c>
      <c r="AL20" s="81"/>
      <c r="AM20" s="81"/>
      <c r="AN20" s="78">
        <v>0</v>
      </c>
    </row>
    <row r="21" spans="1:40" ht="18" customHeight="1" x14ac:dyDescent="0.5">
      <c r="A21" s="56" t="s">
        <v>218</v>
      </c>
      <c r="B21" s="59"/>
      <c r="C21" s="56"/>
      <c r="D21" s="78">
        <v>0</v>
      </c>
      <c r="E21" s="76"/>
      <c r="F21" s="66"/>
      <c r="G21" s="205">
        <v>0</v>
      </c>
      <c r="H21" s="68"/>
      <c r="I21" s="68"/>
      <c r="J21" s="205">
        <v>0</v>
      </c>
      <c r="K21" s="75"/>
      <c r="L21" s="75"/>
      <c r="M21" s="75"/>
      <c r="N21" s="205">
        <v>0</v>
      </c>
      <c r="O21" s="75"/>
      <c r="P21" s="67"/>
      <c r="Q21" s="67"/>
      <c r="R21" s="70">
        <v>-314883792</v>
      </c>
      <c r="S21" s="81"/>
      <c r="T21" s="183"/>
      <c r="U21" s="183"/>
      <c r="V21" s="70">
        <v>-221884475</v>
      </c>
      <c r="W21" s="183"/>
      <c r="X21" s="183"/>
      <c r="Y21" s="183"/>
      <c r="Z21" s="204">
        <v>-33192</v>
      </c>
      <c r="AA21" s="183"/>
      <c r="AB21" s="183"/>
      <c r="AC21" s="70">
        <v>9544057.4000000004</v>
      </c>
      <c r="AD21" s="183"/>
      <c r="AE21" s="183"/>
      <c r="AF21" s="70">
        <f>+V21+Z21+AC21</f>
        <v>-212373609.59999999</v>
      </c>
      <c r="AG21" s="183"/>
      <c r="AH21" s="70">
        <v>-527257402</v>
      </c>
      <c r="AI21" s="81"/>
      <c r="AJ21" s="181"/>
      <c r="AK21" s="70">
        <v>-22337</v>
      </c>
      <c r="AL21" s="81"/>
      <c r="AM21" s="81"/>
      <c r="AN21" s="70">
        <f>SUM(AH21:AK21)</f>
        <v>-527279739</v>
      </c>
    </row>
    <row r="22" spans="1:40" ht="18" customHeight="1" thickBot="1" x14ac:dyDescent="0.55000000000000004">
      <c r="A22" s="59" t="s">
        <v>166</v>
      </c>
      <c r="B22" s="59"/>
      <c r="C22" s="56"/>
      <c r="D22" s="167">
        <f>SUM(D14:D21)</f>
        <v>120000000</v>
      </c>
      <c r="E22" s="76"/>
      <c r="F22" s="66"/>
      <c r="G22" s="167">
        <f>SUM(G14:G21)</f>
        <v>297190000</v>
      </c>
      <c r="H22" s="68"/>
      <c r="I22" s="68"/>
      <c r="J22" s="167">
        <f>SUM(J14:J21)</f>
        <v>12000000</v>
      </c>
      <c r="K22" s="75"/>
      <c r="L22" s="75"/>
      <c r="M22" s="75"/>
      <c r="N22" s="167">
        <f>SUM(N14:N21)</f>
        <v>424585591</v>
      </c>
      <c r="O22" s="75"/>
      <c r="P22" s="67"/>
      <c r="Q22" s="67"/>
      <c r="R22" s="206">
        <f>SUM(R14:R21)</f>
        <v>3720955944</v>
      </c>
      <c r="S22" s="81"/>
      <c r="T22" s="183"/>
      <c r="U22" s="183"/>
      <c r="V22" s="206">
        <f>SUM(V14:V21)</f>
        <v>848295081</v>
      </c>
      <c r="W22" s="183"/>
      <c r="X22" s="183"/>
      <c r="Y22" s="183"/>
      <c r="Z22" s="207">
        <f>SUM(Z14:Z21)</f>
        <v>-17686</v>
      </c>
      <c r="AA22" s="183"/>
      <c r="AB22" s="183"/>
      <c r="AC22" s="207">
        <f>SUM(AC14:AC21)</f>
        <v>-74541304.599999994</v>
      </c>
      <c r="AD22" s="183"/>
      <c r="AE22" s="183"/>
      <c r="AF22" s="207">
        <f>SUM(AF14:AF21)</f>
        <v>773736090.39999998</v>
      </c>
      <c r="AG22" s="183"/>
      <c r="AH22" s="167">
        <f>SUM(AH14:AH21)</f>
        <v>5348467625</v>
      </c>
      <c r="AI22" s="81"/>
      <c r="AJ22" s="181"/>
      <c r="AK22" s="167">
        <f>SUM(AK14:AK21)</f>
        <v>186734</v>
      </c>
      <c r="AL22" s="81"/>
      <c r="AM22" s="81"/>
      <c r="AN22" s="167">
        <f>SUM(AN14:AN21)</f>
        <v>5348654359</v>
      </c>
    </row>
    <row r="23" spans="1:40" s="222" customFormat="1" ht="18" customHeight="1" thickTop="1" x14ac:dyDescent="0.5">
      <c r="A23" s="215"/>
      <c r="B23" s="215"/>
      <c r="C23" s="216"/>
      <c r="D23" s="217"/>
      <c r="E23" s="218"/>
      <c r="F23" s="219"/>
      <c r="G23" s="217"/>
      <c r="H23" s="220"/>
      <c r="I23" s="220"/>
      <c r="J23" s="217"/>
      <c r="K23" s="217"/>
      <c r="L23" s="217"/>
      <c r="M23" s="217"/>
      <c r="N23" s="217"/>
      <c r="O23" s="217"/>
      <c r="P23" s="221"/>
      <c r="Q23" s="221"/>
      <c r="R23" s="217"/>
      <c r="S23" s="217"/>
      <c r="T23" s="220"/>
      <c r="U23" s="220"/>
      <c r="V23" s="217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17"/>
      <c r="AI23" s="217"/>
      <c r="AJ23" s="221"/>
      <c r="AK23" s="217"/>
      <c r="AL23" s="217"/>
      <c r="AM23" s="217"/>
      <c r="AN23" s="217"/>
    </row>
    <row r="24" spans="1:40" ht="18" customHeight="1" x14ac:dyDescent="0.5">
      <c r="A24" s="77" t="s">
        <v>197</v>
      </c>
      <c r="B24" s="56"/>
      <c r="C24" s="56"/>
      <c r="D24" s="70">
        <f>D22</f>
        <v>120000000</v>
      </c>
      <c r="E24" s="74"/>
      <c r="F24" s="74"/>
      <c r="G24" s="70">
        <f>G22</f>
        <v>297190000</v>
      </c>
      <c r="H24" s="70"/>
      <c r="I24" s="70"/>
      <c r="J24" s="70">
        <f>J22</f>
        <v>12000000</v>
      </c>
      <c r="K24" s="70"/>
      <c r="L24" s="70"/>
      <c r="M24" s="70"/>
      <c r="N24" s="70">
        <f>N22</f>
        <v>424585591</v>
      </c>
      <c r="O24" s="73"/>
      <c r="P24" s="68"/>
      <c r="Q24" s="68"/>
      <c r="R24" s="70">
        <f>R22</f>
        <v>3720955944</v>
      </c>
      <c r="S24" s="182"/>
      <c r="T24" s="182"/>
      <c r="U24" s="182"/>
      <c r="V24" s="70">
        <f>V22</f>
        <v>848295081</v>
      </c>
      <c r="W24" s="183"/>
      <c r="X24" s="183"/>
      <c r="Y24" s="183"/>
      <c r="Z24" s="70">
        <f>Z22</f>
        <v>-17686</v>
      </c>
      <c r="AA24" s="183"/>
      <c r="AB24" s="183"/>
      <c r="AC24" s="70">
        <f>AC22</f>
        <v>-74541304.599999994</v>
      </c>
      <c r="AD24" s="183"/>
      <c r="AE24" s="183"/>
      <c r="AF24" s="70">
        <f>AF22</f>
        <v>773736090.39999998</v>
      </c>
      <c r="AG24" s="70"/>
      <c r="AH24" s="70">
        <f>SUM(D24:AC24)</f>
        <v>5348467625.3999996</v>
      </c>
      <c r="AI24" s="70"/>
      <c r="AJ24" s="184"/>
      <c r="AK24" s="70">
        <f>AK22</f>
        <v>186734</v>
      </c>
      <c r="AL24" s="181"/>
      <c r="AM24" s="181"/>
      <c r="AN24" s="70">
        <f>AH24+AK24</f>
        <v>5348654359.3999996</v>
      </c>
    </row>
    <row r="25" spans="1:40" ht="18" customHeight="1" x14ac:dyDescent="0.5">
      <c r="A25" s="56" t="s">
        <v>62</v>
      </c>
      <c r="B25" s="71">
        <v>24</v>
      </c>
      <c r="C25" s="56"/>
      <c r="D25" s="78">
        <v>0</v>
      </c>
      <c r="E25" s="76"/>
      <c r="F25" s="66"/>
      <c r="G25" s="78">
        <v>0</v>
      </c>
      <c r="H25" s="68"/>
      <c r="I25" s="68"/>
      <c r="J25" s="78">
        <v>0</v>
      </c>
      <c r="K25" s="75"/>
      <c r="L25" s="75"/>
      <c r="M25" s="75"/>
      <c r="N25" s="78">
        <v>0</v>
      </c>
      <c r="O25" s="75"/>
      <c r="P25" s="67"/>
      <c r="Q25" s="67"/>
      <c r="R25" s="70">
        <v>-60000000</v>
      </c>
      <c r="S25" s="81"/>
      <c r="T25" s="183"/>
      <c r="U25" s="183"/>
      <c r="V25" s="78">
        <v>0</v>
      </c>
      <c r="W25" s="160"/>
      <c r="X25" s="160"/>
      <c r="Y25" s="160"/>
      <c r="Z25" s="78">
        <v>0</v>
      </c>
      <c r="AA25" s="183"/>
      <c r="AB25" s="183"/>
      <c r="AC25" s="78">
        <v>0</v>
      </c>
      <c r="AD25" s="183"/>
      <c r="AE25" s="183"/>
      <c r="AF25" s="78">
        <f t="shared" ref="AF25:AF26" si="2">+V25+Z25+AC25</f>
        <v>0</v>
      </c>
      <c r="AG25" s="81"/>
      <c r="AH25" s="70">
        <f>SUM(D25:AC25)</f>
        <v>-60000000</v>
      </c>
      <c r="AI25" s="81"/>
      <c r="AJ25" s="181"/>
      <c r="AK25" s="205">
        <v>0</v>
      </c>
      <c r="AL25" s="81"/>
      <c r="AM25" s="81"/>
      <c r="AN25" s="70">
        <f>+AH25+AK25</f>
        <v>-60000000</v>
      </c>
    </row>
    <row r="26" spans="1:40" ht="18" customHeight="1" x14ac:dyDescent="0.5">
      <c r="A26" s="56" t="s">
        <v>76</v>
      </c>
      <c r="B26" s="59"/>
      <c r="C26" s="56"/>
      <c r="D26" s="78" t="s">
        <v>140</v>
      </c>
      <c r="E26" s="76"/>
      <c r="F26" s="66"/>
      <c r="G26" s="78" t="s">
        <v>140</v>
      </c>
      <c r="H26" s="68"/>
      <c r="I26" s="68"/>
      <c r="J26" s="78" t="s">
        <v>140</v>
      </c>
      <c r="K26" s="75"/>
      <c r="L26" s="75"/>
      <c r="M26" s="75"/>
      <c r="N26" s="78" t="s">
        <v>140</v>
      </c>
      <c r="O26" s="75"/>
      <c r="P26" s="67"/>
      <c r="Q26" s="67"/>
      <c r="R26" s="205" t="s">
        <v>140</v>
      </c>
      <c r="S26" s="81"/>
      <c r="T26" s="183"/>
      <c r="U26" s="183"/>
      <c r="V26" s="78">
        <v>0</v>
      </c>
      <c r="W26" s="160"/>
      <c r="X26" s="160"/>
      <c r="Y26" s="160"/>
      <c r="Z26" s="78">
        <v>0</v>
      </c>
      <c r="AA26" s="183"/>
      <c r="AB26" s="183"/>
      <c r="AC26" s="78">
        <v>0</v>
      </c>
      <c r="AD26" s="183"/>
      <c r="AE26" s="183"/>
      <c r="AF26" s="78">
        <f t="shared" si="2"/>
        <v>0</v>
      </c>
      <c r="AG26" s="183"/>
      <c r="AH26" s="205">
        <f>SUM(E26:AB26)</f>
        <v>0</v>
      </c>
      <c r="AI26" s="81"/>
      <c r="AJ26" s="181"/>
      <c r="AK26" s="70">
        <v>-40</v>
      </c>
      <c r="AL26" s="81"/>
      <c r="AM26" s="81"/>
      <c r="AN26" s="70">
        <f>+AH26+AK26</f>
        <v>-40</v>
      </c>
    </row>
    <row r="27" spans="1:40" ht="18" customHeight="1" x14ac:dyDescent="0.5">
      <c r="A27" s="56" t="s">
        <v>163</v>
      </c>
      <c r="B27" s="59"/>
      <c r="C27" s="56"/>
      <c r="D27" s="70"/>
      <c r="E27" s="76"/>
      <c r="F27" s="66"/>
      <c r="G27" s="70"/>
      <c r="H27" s="68"/>
      <c r="I27" s="68"/>
      <c r="J27" s="70"/>
      <c r="K27" s="75"/>
      <c r="L27" s="75"/>
      <c r="M27" s="75"/>
      <c r="N27" s="70"/>
      <c r="O27" s="75"/>
      <c r="P27" s="67"/>
      <c r="Q27" s="67"/>
      <c r="R27" s="70"/>
      <c r="S27" s="81"/>
      <c r="T27" s="183"/>
      <c r="U27" s="183"/>
      <c r="V27" s="70"/>
      <c r="W27" s="183"/>
      <c r="X27" s="183"/>
      <c r="Y27" s="183"/>
      <c r="Z27" s="204"/>
      <c r="AA27" s="183"/>
      <c r="AB27" s="183"/>
      <c r="AC27" s="204"/>
      <c r="AD27" s="183"/>
      <c r="AE27" s="183"/>
      <c r="AF27" s="70"/>
      <c r="AG27" s="183"/>
      <c r="AH27" s="70"/>
      <c r="AI27" s="81"/>
      <c r="AJ27" s="181"/>
      <c r="AK27" s="70"/>
      <c r="AL27" s="81"/>
      <c r="AM27" s="81"/>
      <c r="AN27" s="70"/>
    </row>
    <row r="28" spans="1:40" ht="18" customHeight="1" x14ac:dyDescent="0.5">
      <c r="A28" s="201" t="s">
        <v>164</v>
      </c>
      <c r="B28" s="59"/>
      <c r="C28" s="56"/>
      <c r="D28" s="70"/>
      <c r="E28" s="76"/>
      <c r="F28" s="66"/>
      <c r="G28" s="70"/>
      <c r="H28" s="68"/>
      <c r="I28" s="68"/>
      <c r="J28" s="70"/>
      <c r="K28" s="75"/>
      <c r="L28" s="75"/>
      <c r="M28" s="75"/>
      <c r="N28" s="70"/>
      <c r="O28" s="75"/>
      <c r="P28" s="67"/>
      <c r="Q28" s="67"/>
      <c r="R28" s="70"/>
      <c r="S28" s="81"/>
      <c r="T28" s="183"/>
      <c r="U28" s="183"/>
      <c r="V28" s="70"/>
      <c r="W28" s="183"/>
      <c r="X28" s="183"/>
      <c r="Y28" s="183"/>
      <c r="Z28" s="204"/>
      <c r="AA28" s="183"/>
      <c r="AB28" s="183"/>
      <c r="AC28" s="204"/>
      <c r="AD28" s="183"/>
      <c r="AE28" s="183"/>
      <c r="AF28" s="70"/>
      <c r="AG28" s="183"/>
      <c r="AH28" s="70"/>
      <c r="AI28" s="81"/>
      <c r="AJ28" s="181"/>
      <c r="AK28" s="70"/>
      <c r="AL28" s="81"/>
      <c r="AM28" s="81"/>
      <c r="AN28" s="70"/>
    </row>
    <row r="29" spans="1:40" ht="18" customHeight="1" x14ac:dyDescent="0.5">
      <c r="A29" s="201" t="s">
        <v>165</v>
      </c>
      <c r="B29" s="71">
        <v>10.1</v>
      </c>
      <c r="C29" s="56"/>
      <c r="D29" s="78">
        <v>0</v>
      </c>
      <c r="E29" s="76"/>
      <c r="F29" s="66"/>
      <c r="G29" s="78">
        <v>0</v>
      </c>
      <c r="H29" s="68"/>
      <c r="I29" s="68"/>
      <c r="J29" s="78">
        <v>0</v>
      </c>
      <c r="K29" s="75"/>
      <c r="L29" s="75"/>
      <c r="M29" s="75"/>
      <c r="N29" s="78">
        <v>0</v>
      </c>
      <c r="O29" s="75"/>
      <c r="P29" s="67"/>
      <c r="Q29" s="67"/>
      <c r="R29" s="70">
        <v>101398636</v>
      </c>
      <c r="S29" s="81"/>
      <c r="T29" s="183"/>
      <c r="U29" s="183"/>
      <c r="V29" s="70">
        <v>-101398636</v>
      </c>
      <c r="W29" s="183"/>
      <c r="X29" s="183"/>
      <c r="Y29" s="183"/>
      <c r="Z29" s="78">
        <v>0</v>
      </c>
      <c r="AA29" s="183"/>
      <c r="AB29" s="183"/>
      <c r="AC29" s="78">
        <v>0</v>
      </c>
      <c r="AD29" s="183"/>
      <c r="AE29" s="183"/>
      <c r="AF29" s="70">
        <f t="shared" ref="AF29" si="3">+V29+Z29+AC29</f>
        <v>-101398636</v>
      </c>
      <c r="AG29" s="183"/>
      <c r="AH29" s="78">
        <v>0</v>
      </c>
      <c r="AI29" s="81"/>
      <c r="AJ29" s="181"/>
      <c r="AK29" s="78">
        <v>0</v>
      </c>
      <c r="AL29" s="81"/>
      <c r="AM29" s="81"/>
      <c r="AN29" s="78">
        <v>0</v>
      </c>
    </row>
    <row r="30" spans="1:40" ht="18" customHeight="1" x14ac:dyDescent="0.5">
      <c r="A30" s="56" t="s">
        <v>218</v>
      </c>
      <c r="B30" s="59"/>
      <c r="C30" s="56"/>
      <c r="D30" s="78">
        <v>0</v>
      </c>
      <c r="E30" s="76"/>
      <c r="F30" s="66"/>
      <c r="G30" s="205">
        <v>0</v>
      </c>
      <c r="H30" s="68"/>
      <c r="I30" s="68"/>
      <c r="J30" s="205">
        <v>0</v>
      </c>
      <c r="K30" s="75"/>
      <c r="L30" s="75"/>
      <c r="M30" s="75"/>
      <c r="N30" s="205">
        <v>0</v>
      </c>
      <c r="O30" s="75"/>
      <c r="P30" s="67"/>
      <c r="Q30" s="67"/>
      <c r="R30" s="70">
        <v>-144441214</v>
      </c>
      <c r="S30" s="81"/>
      <c r="T30" s="183"/>
      <c r="U30" s="183"/>
      <c r="V30" s="70">
        <v>194536809</v>
      </c>
      <c r="W30" s="183"/>
      <c r="X30" s="183"/>
      <c r="Y30" s="183"/>
      <c r="Z30" s="204">
        <v>-12266</v>
      </c>
      <c r="AA30" s="183"/>
      <c r="AB30" s="183"/>
      <c r="AC30" s="70">
        <v>23683923</v>
      </c>
      <c r="AD30" s="183"/>
      <c r="AE30" s="183"/>
      <c r="AF30" s="70">
        <f>+V30+Z30+AC30</f>
        <v>218208466</v>
      </c>
      <c r="AG30" s="183"/>
      <c r="AH30" s="70">
        <v>73767252</v>
      </c>
      <c r="AI30" s="81"/>
      <c r="AJ30" s="181"/>
      <c r="AK30" s="70">
        <v>83</v>
      </c>
      <c r="AL30" s="81"/>
      <c r="AM30" s="81"/>
      <c r="AN30" s="70">
        <f>SUM(AH30:AK30)</f>
        <v>73767335</v>
      </c>
    </row>
    <row r="31" spans="1:40" ht="18" customHeight="1" thickBot="1" x14ac:dyDescent="0.55000000000000004">
      <c r="A31" s="59" t="s">
        <v>198</v>
      </c>
      <c r="B31" s="59"/>
      <c r="C31" s="56"/>
      <c r="D31" s="167">
        <f>SUM(D24:D30)</f>
        <v>120000000</v>
      </c>
      <c r="E31" s="76"/>
      <c r="F31" s="66"/>
      <c r="G31" s="167">
        <f>SUM(G24:G30)</f>
        <v>297190000</v>
      </c>
      <c r="H31" s="68"/>
      <c r="I31" s="68"/>
      <c r="J31" s="167">
        <f>SUM(J24:J30)</f>
        <v>12000000</v>
      </c>
      <c r="K31" s="75"/>
      <c r="L31" s="75"/>
      <c r="M31" s="75"/>
      <c r="N31" s="167">
        <f>SUM(N24:N30)</f>
        <v>424585591</v>
      </c>
      <c r="O31" s="75"/>
      <c r="P31" s="67"/>
      <c r="Q31" s="67"/>
      <c r="R31" s="206">
        <f>SUM(R24:R30)</f>
        <v>3617913366</v>
      </c>
      <c r="S31" s="81"/>
      <c r="T31" s="183"/>
      <c r="U31" s="183"/>
      <c r="V31" s="206">
        <f>SUM(V24:V30)</f>
        <v>941433254</v>
      </c>
      <c r="W31" s="183"/>
      <c r="X31" s="183"/>
      <c r="Y31" s="183"/>
      <c r="Z31" s="207">
        <f>SUM(Z24:Z30)</f>
        <v>-29952</v>
      </c>
      <c r="AA31" s="183"/>
      <c r="AB31" s="183"/>
      <c r="AC31" s="207">
        <f>SUM(AC24:AC30)</f>
        <v>-50857381.599999994</v>
      </c>
      <c r="AD31" s="183"/>
      <c r="AE31" s="183"/>
      <c r="AF31" s="207">
        <f>SUM(AF24:AF30)</f>
        <v>890545920.39999998</v>
      </c>
      <c r="AG31" s="183"/>
      <c r="AH31" s="167">
        <f>SUM(AH24:AH30)</f>
        <v>5362234877.3999996</v>
      </c>
      <c r="AI31" s="81"/>
      <c r="AJ31" s="181"/>
      <c r="AK31" s="167">
        <f>SUM(AK24:AK30)</f>
        <v>186777</v>
      </c>
      <c r="AL31" s="81"/>
      <c r="AM31" s="81"/>
      <c r="AN31" s="167">
        <f>SUM(AN24:AN30)</f>
        <v>5362421654.3999996</v>
      </c>
    </row>
    <row r="32" spans="1:40" s="222" customFormat="1" ht="18" customHeight="1" thickTop="1" x14ac:dyDescent="0.5">
      <c r="A32" s="215"/>
      <c r="B32" s="215"/>
      <c r="C32" s="216"/>
      <c r="D32" s="217"/>
      <c r="E32" s="218"/>
      <c r="F32" s="219"/>
      <c r="G32" s="217"/>
      <c r="H32" s="220"/>
      <c r="I32" s="220"/>
      <c r="J32" s="217"/>
      <c r="K32" s="217"/>
      <c r="L32" s="217"/>
      <c r="M32" s="217"/>
      <c r="N32" s="217"/>
      <c r="O32" s="217"/>
      <c r="P32" s="221"/>
      <c r="Q32" s="221"/>
      <c r="R32" s="217"/>
      <c r="S32" s="217"/>
      <c r="T32" s="220"/>
      <c r="U32" s="220"/>
      <c r="V32" s="217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17"/>
      <c r="AI32" s="217"/>
      <c r="AJ32" s="221"/>
      <c r="AK32" s="217"/>
      <c r="AL32" s="217"/>
      <c r="AM32" s="217"/>
      <c r="AN32" s="217"/>
    </row>
    <row r="33" spans="1:40" s="222" customFormat="1" ht="18" customHeight="1" x14ac:dyDescent="0.5">
      <c r="A33" s="215"/>
      <c r="B33" s="215"/>
      <c r="C33" s="216"/>
      <c r="D33" s="217"/>
      <c r="E33" s="218"/>
      <c r="F33" s="219"/>
      <c r="G33" s="217"/>
      <c r="H33" s="220"/>
      <c r="I33" s="220"/>
      <c r="J33" s="217"/>
      <c r="K33" s="217"/>
      <c r="L33" s="217"/>
      <c r="M33" s="217"/>
      <c r="N33" s="217"/>
      <c r="O33" s="217"/>
      <c r="P33" s="221"/>
      <c r="Q33" s="221"/>
      <c r="R33" s="217"/>
      <c r="S33" s="217"/>
      <c r="T33" s="220"/>
      <c r="U33" s="220"/>
      <c r="V33" s="217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17"/>
      <c r="AI33" s="217"/>
      <c r="AJ33" s="221"/>
      <c r="AK33" s="217"/>
      <c r="AL33" s="217"/>
      <c r="AM33" s="217"/>
      <c r="AN33" s="217"/>
    </row>
    <row r="34" spans="1:40" s="222" customFormat="1" ht="9.75" customHeight="1" x14ac:dyDescent="0.5">
      <c r="A34" s="215"/>
      <c r="B34" s="215"/>
      <c r="C34" s="216"/>
      <c r="D34" s="217"/>
      <c r="E34" s="218"/>
      <c r="F34" s="219"/>
      <c r="G34" s="217"/>
      <c r="H34" s="220"/>
      <c r="I34" s="220"/>
      <c r="J34" s="217"/>
      <c r="K34" s="217"/>
      <c r="L34" s="217"/>
      <c r="M34" s="217"/>
      <c r="N34" s="217"/>
      <c r="O34" s="217"/>
      <c r="P34" s="221"/>
      <c r="Q34" s="221"/>
      <c r="R34" s="217"/>
      <c r="S34" s="217"/>
      <c r="T34" s="220"/>
      <c r="U34" s="220"/>
      <c r="V34" s="217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17"/>
      <c r="AI34" s="217"/>
      <c r="AJ34" s="221"/>
      <c r="AK34" s="217"/>
      <c r="AL34" s="217"/>
      <c r="AM34" s="217"/>
      <c r="AN34" s="217"/>
    </row>
    <row r="35" spans="1:40" s="222" customFormat="1" ht="18" customHeight="1" x14ac:dyDescent="0.5">
      <c r="A35" s="215"/>
      <c r="B35" s="215"/>
      <c r="C35" s="216"/>
      <c r="D35" s="217"/>
      <c r="E35" s="218"/>
      <c r="F35" s="219"/>
      <c r="G35" s="217"/>
      <c r="H35" s="220"/>
      <c r="I35" s="220"/>
      <c r="J35" s="217"/>
      <c r="K35" s="217"/>
      <c r="L35" s="217"/>
      <c r="M35" s="217"/>
      <c r="N35" s="217"/>
      <c r="O35" s="217"/>
      <c r="P35" s="221"/>
      <c r="Q35" s="221"/>
      <c r="R35" s="217"/>
      <c r="S35" s="217"/>
      <c r="T35" s="220"/>
      <c r="U35" s="220"/>
      <c r="V35" s="217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17"/>
      <c r="AI35" s="217"/>
      <c r="AJ35" s="221"/>
      <c r="AK35" s="217"/>
      <c r="AL35" s="217"/>
      <c r="AM35" s="217"/>
      <c r="AN35" s="217"/>
    </row>
    <row r="36" spans="1:40" s="222" customFormat="1" ht="18" customHeight="1" x14ac:dyDescent="0.5">
      <c r="O36" s="217"/>
      <c r="P36" s="221"/>
      <c r="Q36" s="221"/>
      <c r="R36" s="217"/>
      <c r="S36" s="217"/>
      <c r="T36" s="220"/>
      <c r="U36" s="220"/>
      <c r="V36" s="217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17"/>
      <c r="AI36" s="217"/>
      <c r="AJ36" s="221"/>
      <c r="AK36" s="217"/>
      <c r="AL36" s="217"/>
      <c r="AM36" s="217"/>
      <c r="AN36" s="217"/>
    </row>
    <row r="37" spans="1:40" s="222" customFormat="1" ht="18" customHeight="1" x14ac:dyDescent="0.5">
      <c r="O37" s="217"/>
      <c r="P37" s="221"/>
      <c r="Q37" s="221"/>
      <c r="R37" s="217"/>
      <c r="S37" s="217"/>
      <c r="T37" s="220"/>
      <c r="U37" s="220"/>
      <c r="V37" s="217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17"/>
      <c r="AI37" s="217"/>
      <c r="AJ37" s="221"/>
      <c r="AK37" s="217"/>
      <c r="AL37" s="217"/>
      <c r="AM37" s="217"/>
      <c r="AN37" s="217"/>
    </row>
    <row r="38" spans="1:40" s="222" customFormat="1" ht="18" customHeight="1" x14ac:dyDescent="0.5">
      <c r="A38" s="223"/>
      <c r="B38" s="223"/>
      <c r="D38" s="224"/>
      <c r="E38" s="225"/>
      <c r="F38" s="226"/>
      <c r="G38" s="224"/>
      <c r="H38" s="227"/>
      <c r="I38" s="227"/>
      <c r="J38" s="224"/>
      <c r="K38" s="224"/>
      <c r="L38" s="224"/>
      <c r="M38" s="224"/>
      <c r="N38" s="224"/>
      <c r="O38" s="224"/>
      <c r="P38" s="228"/>
      <c r="Q38" s="228"/>
      <c r="R38" s="224"/>
      <c r="S38" s="224"/>
      <c r="T38" s="227"/>
      <c r="U38" s="227"/>
      <c r="V38" s="224"/>
      <c r="W38" s="227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4"/>
      <c r="AI38" s="224"/>
      <c r="AJ38" s="228"/>
      <c r="AK38" s="224"/>
      <c r="AL38" s="224"/>
      <c r="AM38" s="224"/>
      <c r="AN38" s="224"/>
    </row>
    <row r="39" spans="1:40" ht="18" customHeight="1" x14ac:dyDescent="0.5">
      <c r="O39" s="21"/>
      <c r="P39" s="18"/>
      <c r="Q39" s="18"/>
      <c r="R39" s="21"/>
      <c r="S39" s="21"/>
      <c r="T39" s="17"/>
      <c r="U39" s="17"/>
      <c r="V39" s="21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21"/>
      <c r="AI39" s="21"/>
      <c r="AJ39" s="18"/>
      <c r="AK39" s="21"/>
      <c r="AL39" s="21"/>
      <c r="AM39" s="21"/>
      <c r="AN39" s="21"/>
    </row>
    <row r="42" spans="1:40" ht="18" customHeight="1" x14ac:dyDescent="0.5">
      <c r="A42" s="267" t="s">
        <v>7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</row>
  </sheetData>
  <mergeCells count="19">
    <mergeCell ref="C12:E12"/>
    <mergeCell ref="J9:N9"/>
    <mergeCell ref="Q9:S9"/>
    <mergeCell ref="M10:O10"/>
    <mergeCell ref="A42:N42"/>
    <mergeCell ref="I8:S8"/>
    <mergeCell ref="V8:AC8"/>
    <mergeCell ref="C11:E11"/>
    <mergeCell ref="M11:O11"/>
    <mergeCell ref="AJ9:AL9"/>
    <mergeCell ref="C9:E9"/>
    <mergeCell ref="C10:E10"/>
    <mergeCell ref="AJ10:AL10"/>
    <mergeCell ref="V7:AF7"/>
    <mergeCell ref="A1:AN1"/>
    <mergeCell ref="A2:AN2"/>
    <mergeCell ref="A3:AN3"/>
    <mergeCell ref="A4:AN4"/>
    <mergeCell ref="A5:AN5"/>
  </mergeCells>
  <phoneticPr fontId="5" type="noConversion"/>
  <pageMargins left="0.5" right="0.2" top="1" bottom="0.5" header="0.3" footer="0.3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34"/>
  <sheetViews>
    <sheetView tabSelected="1" zoomScale="90" zoomScaleNormal="90" zoomScaleSheetLayoutView="100" workbookViewId="0">
      <selection activeCell="A5" sqref="A5:AI5"/>
    </sheetView>
  </sheetViews>
  <sheetFormatPr defaultColWidth="9.140625" defaultRowHeight="18" customHeight="1" x14ac:dyDescent="0.5"/>
  <cols>
    <col min="1" max="1" width="34.140625" style="16" customWidth="1"/>
    <col min="2" max="2" width="6.7109375" style="16" customWidth="1"/>
    <col min="3" max="3" width="3" style="19" customWidth="1"/>
    <col min="4" max="4" width="10.140625" style="16" bestFit="1" customWidth="1"/>
    <col min="5" max="6" width="1.140625" style="16" customWidth="1"/>
    <col min="7" max="7" width="1.140625" style="19" customWidth="1"/>
    <col min="8" max="8" width="10.140625" style="16" bestFit="1" customWidth="1"/>
    <col min="9" max="9" width="1.140625" style="16" customWidth="1"/>
    <col min="10" max="10" width="1.85546875" style="16" customWidth="1"/>
    <col min="11" max="11" width="9" style="16" customWidth="1"/>
    <col min="12" max="12" width="1.85546875" style="16" customWidth="1"/>
    <col min="13" max="13" width="1.140625" style="16" customWidth="1"/>
    <col min="14" max="14" width="1.7109375" style="16" customWidth="1"/>
    <col min="15" max="15" width="9.85546875" style="16" customWidth="1"/>
    <col min="16" max="16" width="1.7109375" style="16" customWidth="1"/>
    <col min="17" max="18" width="1.140625" style="16" customWidth="1"/>
    <col min="19" max="19" width="11.28515625" style="16" bestFit="1" customWidth="1"/>
    <col min="20" max="20" width="1.140625" style="16" customWidth="1"/>
    <col min="21" max="23" width="0.85546875" style="16" customWidth="1"/>
    <col min="24" max="24" width="14.140625" style="16" customWidth="1"/>
    <col min="25" max="25" width="0.28515625" style="16" customWidth="1"/>
    <col min="26" max="26" width="1.140625" style="16" customWidth="1"/>
    <col min="27" max="27" width="1.7109375" style="16" customWidth="1"/>
    <col min="28" max="28" width="15.7109375" style="16" customWidth="1"/>
    <col min="29" max="29" width="1.7109375" style="16" customWidth="1"/>
    <col min="30" max="30" width="2.140625" style="16" customWidth="1"/>
    <col min="31" max="31" width="14" style="16" bestFit="1" customWidth="1"/>
    <col min="32" max="32" width="1.140625" style="16" customWidth="1"/>
    <col min="33" max="33" width="1.28515625" style="16" customWidth="1"/>
    <col min="34" max="34" width="1.7109375" style="16" customWidth="1"/>
    <col min="35" max="35" width="11.28515625" style="16" bestFit="1" customWidth="1"/>
    <col min="36" max="16384" width="9.140625" style="16"/>
  </cols>
  <sheetData>
    <row r="1" spans="1:35" ht="18" customHeight="1" x14ac:dyDescent="0.5">
      <c r="A1" s="262" t="s">
        <v>153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</row>
    <row r="2" spans="1:35" ht="18" customHeight="1" x14ac:dyDescent="0.5">
      <c r="A2" s="262" t="s">
        <v>232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</row>
    <row r="3" spans="1:35" ht="18" customHeight="1" x14ac:dyDescent="0.5">
      <c r="A3" s="262" t="s">
        <v>90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</row>
    <row r="4" spans="1:35" ht="18" customHeight="1" x14ac:dyDescent="0.5">
      <c r="A4" s="262" t="s">
        <v>199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</row>
    <row r="5" spans="1:35" ht="18" customHeight="1" x14ac:dyDescent="0.5">
      <c r="A5" s="263" t="s">
        <v>87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</row>
    <row r="6" spans="1:35" s="2" customFormat="1" ht="5.25" customHeight="1" x14ac:dyDescent="0.5">
      <c r="B6" s="3"/>
      <c r="C6" s="4"/>
      <c r="D6" s="5"/>
      <c r="F6" s="5"/>
      <c r="G6" s="4"/>
      <c r="H6" s="5"/>
    </row>
    <row r="7" spans="1:35" ht="18" customHeight="1" x14ac:dyDescent="0.5">
      <c r="A7" s="54"/>
      <c r="B7" s="55" t="s">
        <v>148</v>
      </c>
      <c r="C7" s="16"/>
      <c r="F7" s="54"/>
      <c r="G7" s="16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4"/>
      <c r="V7" s="264" t="s">
        <v>234</v>
      </c>
      <c r="W7" s="264"/>
      <c r="X7" s="264"/>
      <c r="Y7" s="264"/>
      <c r="Z7" s="264"/>
      <c r="AA7" s="264"/>
      <c r="AB7" s="264"/>
      <c r="AC7" s="264"/>
      <c r="AD7" s="264"/>
      <c r="AE7" s="264"/>
      <c r="AH7" s="53"/>
    </row>
    <row r="8" spans="1:35" ht="18" customHeight="1" x14ac:dyDescent="0.5">
      <c r="A8" s="54"/>
      <c r="B8" s="55"/>
      <c r="C8" s="55"/>
      <c r="D8" s="55"/>
      <c r="E8" s="55"/>
      <c r="F8" s="54"/>
      <c r="G8" s="55"/>
      <c r="H8" s="55"/>
      <c r="I8" s="55"/>
      <c r="J8" s="264" t="s">
        <v>63</v>
      </c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164"/>
      <c r="V8" s="264" t="s">
        <v>73</v>
      </c>
      <c r="W8" s="264"/>
      <c r="X8" s="264"/>
      <c r="Y8" s="264"/>
      <c r="Z8" s="264"/>
      <c r="AA8" s="264"/>
      <c r="AB8" s="264"/>
      <c r="AC8" s="164"/>
      <c r="AD8" s="53"/>
      <c r="AE8" s="53" t="s">
        <v>28</v>
      </c>
      <c r="AF8" s="53"/>
      <c r="AG8" s="53"/>
      <c r="AH8" s="53"/>
      <c r="AI8" s="53"/>
    </row>
    <row r="9" spans="1:35" ht="18" customHeight="1" x14ac:dyDescent="0.5">
      <c r="A9" s="54"/>
      <c r="B9" s="55"/>
      <c r="C9" s="265" t="s">
        <v>29</v>
      </c>
      <c r="D9" s="265"/>
      <c r="E9" s="265"/>
      <c r="F9" s="54"/>
      <c r="G9" s="265" t="s">
        <v>27</v>
      </c>
      <c r="H9" s="265"/>
      <c r="I9" s="265"/>
      <c r="J9" s="265" t="s">
        <v>15</v>
      </c>
      <c r="K9" s="265"/>
      <c r="L9" s="265"/>
      <c r="M9" s="265"/>
      <c r="N9" s="265"/>
      <c r="O9" s="265"/>
      <c r="P9" s="265"/>
      <c r="Q9" s="265"/>
      <c r="R9" s="261" t="s">
        <v>16</v>
      </c>
      <c r="S9" s="261"/>
      <c r="T9" s="261"/>
      <c r="U9" s="164"/>
      <c r="V9" s="59"/>
      <c r="W9" s="59"/>
      <c r="X9" s="192" t="s">
        <v>188</v>
      </c>
      <c r="Y9" s="59"/>
      <c r="Z9" s="59"/>
      <c r="AA9" s="164"/>
      <c r="AB9" s="242" t="s">
        <v>188</v>
      </c>
      <c r="AC9" s="164"/>
      <c r="AD9" s="59"/>
      <c r="AE9" s="53" t="s">
        <v>126</v>
      </c>
      <c r="AF9" s="59"/>
      <c r="AG9" s="59"/>
      <c r="AH9" s="53"/>
      <c r="AI9" s="53" t="s">
        <v>28</v>
      </c>
    </row>
    <row r="10" spans="1:35" ht="18" customHeight="1" x14ac:dyDescent="0.5">
      <c r="A10" s="59"/>
      <c r="B10" s="59"/>
      <c r="C10" s="261" t="s">
        <v>30</v>
      </c>
      <c r="D10" s="261"/>
      <c r="E10" s="261"/>
      <c r="F10" s="53"/>
      <c r="G10" s="261" t="s">
        <v>98</v>
      </c>
      <c r="H10" s="261"/>
      <c r="I10" s="261"/>
      <c r="J10" s="265" t="s">
        <v>74</v>
      </c>
      <c r="K10" s="265"/>
      <c r="L10" s="265"/>
      <c r="M10" s="64"/>
      <c r="N10" s="265" t="s">
        <v>75</v>
      </c>
      <c r="O10" s="265"/>
      <c r="P10" s="265"/>
      <c r="Q10" s="64"/>
      <c r="R10" s="59"/>
      <c r="S10" s="59"/>
      <c r="T10" s="59"/>
      <c r="U10" s="53"/>
      <c r="V10" s="64"/>
      <c r="W10" s="64"/>
      <c r="X10" s="193" t="s">
        <v>177</v>
      </c>
      <c r="Y10" s="64"/>
      <c r="Z10" s="64"/>
      <c r="AA10" s="53"/>
      <c r="AB10" s="53" t="s">
        <v>124</v>
      </c>
      <c r="AC10" s="53"/>
      <c r="AD10" s="64"/>
      <c r="AE10" s="53" t="s">
        <v>235</v>
      </c>
      <c r="AF10" s="64"/>
      <c r="AG10" s="64"/>
      <c r="AH10" s="53"/>
      <c r="AI10" s="53" t="s">
        <v>236</v>
      </c>
    </row>
    <row r="11" spans="1:35" ht="18" customHeight="1" x14ac:dyDescent="0.5">
      <c r="A11" s="59"/>
      <c r="B11" s="59"/>
      <c r="C11" s="261" t="s">
        <v>46</v>
      </c>
      <c r="D11" s="261"/>
      <c r="E11" s="261"/>
      <c r="F11" s="55"/>
      <c r="G11" s="265" t="s">
        <v>99</v>
      </c>
      <c r="H11" s="265"/>
      <c r="I11" s="265"/>
      <c r="J11" s="64"/>
      <c r="K11" s="64"/>
      <c r="L11" s="64"/>
      <c r="M11" s="55"/>
      <c r="N11" s="64"/>
      <c r="O11" s="64"/>
      <c r="P11" s="64"/>
      <c r="Q11" s="55"/>
      <c r="R11" s="64"/>
      <c r="S11" s="64"/>
      <c r="T11" s="64"/>
      <c r="U11" s="55"/>
      <c r="V11" s="64"/>
      <c r="W11" s="64"/>
      <c r="X11" s="193" t="s">
        <v>178</v>
      </c>
      <c r="Y11" s="64"/>
      <c r="Z11" s="64"/>
      <c r="AA11" s="55"/>
      <c r="AB11" s="55" t="s">
        <v>125</v>
      </c>
      <c r="AC11" s="55"/>
      <c r="AD11" s="64"/>
      <c r="AE11" s="53" t="s">
        <v>61</v>
      </c>
      <c r="AF11" s="64"/>
      <c r="AG11" s="64"/>
      <c r="AH11" s="55"/>
      <c r="AI11" s="51" t="s">
        <v>61</v>
      </c>
    </row>
    <row r="12" spans="1:35" ht="18" customHeight="1" x14ac:dyDescent="0.5">
      <c r="A12" s="59"/>
      <c r="B12" s="59"/>
      <c r="C12" s="265" t="s">
        <v>40</v>
      </c>
      <c r="D12" s="268"/>
      <c r="E12" s="265"/>
      <c r="F12" s="55"/>
      <c r="G12" s="55"/>
      <c r="H12" s="61"/>
      <c r="I12" s="55"/>
      <c r="J12" s="55"/>
      <c r="K12" s="61"/>
      <c r="L12" s="55"/>
      <c r="M12" s="55"/>
      <c r="N12" s="55"/>
      <c r="O12" s="61"/>
      <c r="P12" s="55"/>
      <c r="Q12" s="55"/>
      <c r="R12" s="55"/>
      <c r="S12" s="61"/>
      <c r="T12" s="55"/>
      <c r="U12" s="55"/>
      <c r="V12" s="64"/>
      <c r="W12" s="64"/>
      <c r="X12" s="65"/>
      <c r="Y12" s="64"/>
      <c r="Z12" s="64"/>
      <c r="AA12" s="55"/>
      <c r="AB12" s="61"/>
      <c r="AC12" s="55"/>
      <c r="AD12" s="64"/>
      <c r="AE12" s="65"/>
      <c r="AF12" s="64"/>
      <c r="AG12" s="64"/>
      <c r="AH12" s="55"/>
      <c r="AI12" s="65"/>
    </row>
    <row r="13" spans="1:35" ht="18" customHeight="1" x14ac:dyDescent="0.5">
      <c r="A13" s="59"/>
      <c r="B13" s="59"/>
      <c r="C13" s="60"/>
      <c r="D13" s="56"/>
      <c r="E13" s="60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64"/>
      <c r="AA13" s="55"/>
      <c r="AB13" s="55"/>
      <c r="AC13" s="55"/>
      <c r="AD13" s="55"/>
      <c r="AE13" s="55"/>
      <c r="AF13" s="55"/>
      <c r="AG13" s="64"/>
      <c r="AH13" s="64"/>
      <c r="AI13" s="55"/>
    </row>
    <row r="14" spans="1:35" ht="18" customHeight="1" x14ac:dyDescent="0.5">
      <c r="A14" s="187" t="s">
        <v>162</v>
      </c>
      <c r="B14" s="59"/>
      <c r="C14" s="56"/>
      <c r="D14" s="67">
        <v>120000000</v>
      </c>
      <c r="E14" s="56"/>
      <c r="F14" s="56"/>
      <c r="G14" s="195"/>
      <c r="H14" s="67">
        <v>297190000</v>
      </c>
      <c r="I14" s="56"/>
      <c r="J14" s="56"/>
      <c r="K14" s="67">
        <v>12000000</v>
      </c>
      <c r="L14" s="56"/>
      <c r="M14" s="56"/>
      <c r="N14" s="56"/>
      <c r="O14" s="67">
        <v>406172400</v>
      </c>
      <c r="P14" s="56"/>
      <c r="Q14" s="56"/>
      <c r="R14" s="56"/>
      <c r="S14" s="67">
        <v>4171210788</v>
      </c>
      <c r="T14" s="56"/>
      <c r="U14" s="56"/>
      <c r="V14" s="56"/>
      <c r="W14" s="56"/>
      <c r="X14" s="67">
        <v>1076956849</v>
      </c>
      <c r="Y14" s="56"/>
      <c r="Z14" s="56"/>
      <c r="AA14" s="56"/>
      <c r="AB14" s="153">
        <v>-70901182</v>
      </c>
      <c r="AC14" s="56"/>
      <c r="AD14" s="56"/>
      <c r="AE14" s="69">
        <v>1006055667</v>
      </c>
      <c r="AF14" s="56"/>
      <c r="AG14" s="56"/>
      <c r="AH14" s="56"/>
      <c r="AI14" s="69">
        <v>6012628855</v>
      </c>
    </row>
    <row r="15" spans="1:35" ht="18" customHeight="1" x14ac:dyDescent="0.5">
      <c r="A15" s="185" t="s">
        <v>62</v>
      </c>
      <c r="B15" s="71">
        <v>24</v>
      </c>
      <c r="C15" s="56"/>
      <c r="D15" s="168">
        <v>0</v>
      </c>
      <c r="E15" s="79"/>
      <c r="F15" s="79"/>
      <c r="G15" s="79"/>
      <c r="H15" s="168">
        <v>0</v>
      </c>
      <c r="I15" s="79"/>
      <c r="J15" s="79"/>
      <c r="K15" s="168">
        <v>0</v>
      </c>
      <c r="L15" s="79"/>
      <c r="M15" s="79"/>
      <c r="N15" s="79"/>
      <c r="O15" s="168">
        <v>0</v>
      </c>
      <c r="P15" s="79"/>
      <c r="Q15" s="79"/>
      <c r="R15" s="79"/>
      <c r="S15" s="153">
        <v>-228000000</v>
      </c>
      <c r="T15" s="79"/>
      <c r="U15" s="79"/>
      <c r="V15" s="79"/>
      <c r="W15" s="79"/>
      <c r="X15" s="168">
        <v>0</v>
      </c>
      <c r="Y15" s="79"/>
      <c r="Z15" s="79"/>
      <c r="AA15" s="79"/>
      <c r="AB15" s="168">
        <v>0</v>
      </c>
      <c r="AC15" s="79"/>
      <c r="AD15" s="79"/>
      <c r="AE15" s="168">
        <v>0</v>
      </c>
      <c r="AF15" s="79"/>
      <c r="AG15" s="79"/>
      <c r="AH15" s="79"/>
      <c r="AI15" s="153">
        <f>+S15+AE15</f>
        <v>-228000000</v>
      </c>
    </row>
    <row r="16" spans="1:35" ht="18" customHeight="1" x14ac:dyDescent="0.5">
      <c r="A16" s="185" t="s">
        <v>75</v>
      </c>
      <c r="B16" s="71">
        <v>24</v>
      </c>
      <c r="C16" s="56"/>
      <c r="D16" s="168">
        <v>0</v>
      </c>
      <c r="H16" s="168">
        <v>0</v>
      </c>
      <c r="K16" s="168">
        <v>0</v>
      </c>
      <c r="O16" s="69">
        <f>-S16</f>
        <v>18413191</v>
      </c>
      <c r="S16" s="153">
        <f>-18413911+720</f>
        <v>-18413191</v>
      </c>
      <c r="X16" s="168">
        <v>0</v>
      </c>
      <c r="AB16" s="168">
        <v>0</v>
      </c>
      <c r="AE16" s="168">
        <v>0</v>
      </c>
      <c r="AI16" s="168">
        <v>0</v>
      </c>
    </row>
    <row r="17" spans="1:35" ht="18" customHeight="1" x14ac:dyDescent="0.5">
      <c r="A17" s="185" t="s">
        <v>163</v>
      </c>
      <c r="B17" s="59"/>
      <c r="C17" s="56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</row>
    <row r="18" spans="1:35" ht="18" customHeight="1" x14ac:dyDescent="0.5">
      <c r="A18" s="186" t="s">
        <v>164</v>
      </c>
      <c r="B18" s="59"/>
      <c r="C18" s="56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</row>
    <row r="19" spans="1:35" ht="18" customHeight="1" x14ac:dyDescent="0.5">
      <c r="A19" s="186" t="s">
        <v>165</v>
      </c>
      <c r="B19" s="71">
        <v>10.1</v>
      </c>
      <c r="D19" s="168">
        <v>0</v>
      </c>
      <c r="H19" s="168">
        <v>0</v>
      </c>
      <c r="I19" s="56"/>
      <c r="J19" s="56"/>
      <c r="K19" s="168">
        <v>0</v>
      </c>
      <c r="L19" s="56"/>
      <c r="M19" s="56"/>
      <c r="N19" s="56"/>
      <c r="O19" s="168">
        <v>0</v>
      </c>
      <c r="P19" s="56"/>
      <c r="Q19" s="56"/>
      <c r="R19" s="56"/>
      <c r="S19" s="69">
        <f>-X19</f>
        <v>8308629</v>
      </c>
      <c r="T19" s="60"/>
      <c r="U19" s="60"/>
      <c r="V19" s="60"/>
      <c r="W19" s="60"/>
      <c r="X19" s="153">
        <v>-8308629</v>
      </c>
      <c r="Y19" s="56"/>
      <c r="Z19" s="56"/>
      <c r="AA19" s="56"/>
      <c r="AB19" s="168">
        <v>0</v>
      </c>
      <c r="AC19" s="56"/>
      <c r="AD19" s="56"/>
      <c r="AE19" s="72">
        <f>+X19+AB19</f>
        <v>-8308629</v>
      </c>
      <c r="AF19" s="56"/>
      <c r="AG19" s="56"/>
      <c r="AH19" s="56"/>
      <c r="AI19" s="168">
        <f>+S19+AE19</f>
        <v>0</v>
      </c>
    </row>
    <row r="20" spans="1:35" ht="14.1" customHeight="1" x14ac:dyDescent="0.5">
      <c r="A20" s="185" t="s">
        <v>218</v>
      </c>
      <c r="C20" s="16"/>
      <c r="D20" s="168">
        <v>0</v>
      </c>
      <c r="G20" s="16"/>
      <c r="H20" s="168">
        <v>0</v>
      </c>
      <c r="K20" s="168">
        <v>0</v>
      </c>
      <c r="O20" s="168">
        <v>0</v>
      </c>
      <c r="S20" s="153">
        <v>-178957676</v>
      </c>
      <c r="X20" s="153">
        <v>-218529156</v>
      </c>
      <c r="AB20" s="194">
        <v>9497376</v>
      </c>
      <c r="AE20" s="153">
        <f>+X20+AB20</f>
        <v>-209031780</v>
      </c>
      <c r="AI20" s="153">
        <f>+S20+AE20</f>
        <v>-387989456</v>
      </c>
    </row>
    <row r="21" spans="1:35" ht="19.350000000000001" customHeight="1" thickBot="1" x14ac:dyDescent="0.55000000000000004">
      <c r="A21" s="59" t="s">
        <v>166</v>
      </c>
      <c r="D21" s="172">
        <f>SUM(D14:D20)</f>
        <v>120000000</v>
      </c>
      <c r="E21" s="79"/>
      <c r="F21" s="79"/>
      <c r="G21" s="79"/>
      <c r="H21" s="172">
        <f>SUM(H14:H20)</f>
        <v>297190000</v>
      </c>
      <c r="I21" s="79"/>
      <c r="J21" s="79"/>
      <c r="K21" s="172">
        <f>SUM(K14:K20)</f>
        <v>12000000</v>
      </c>
      <c r="L21" s="79"/>
      <c r="M21" s="79"/>
      <c r="N21" s="79"/>
      <c r="O21" s="172">
        <f>SUM(O14:O20)</f>
        <v>424585591</v>
      </c>
      <c r="P21" s="79"/>
      <c r="Q21" s="79"/>
      <c r="R21" s="79"/>
      <c r="S21" s="172">
        <f>SUM(S14:S20)</f>
        <v>3754148550</v>
      </c>
      <c r="T21" s="79"/>
      <c r="U21" s="79"/>
      <c r="V21" s="79"/>
      <c r="W21" s="79"/>
      <c r="X21" s="172">
        <f>ROUND(SUM(X14:X20),0)</f>
        <v>850119064</v>
      </c>
      <c r="Y21" s="79"/>
      <c r="Z21" s="79"/>
      <c r="AA21" s="79"/>
      <c r="AB21" s="176">
        <f>SUM(AB14:AB20)</f>
        <v>-61403806</v>
      </c>
      <c r="AC21" s="79"/>
      <c r="AD21" s="79"/>
      <c r="AE21" s="172">
        <f>SUM(AE14:AE20)</f>
        <v>788715258</v>
      </c>
      <c r="AF21" s="79"/>
      <c r="AG21" s="79"/>
      <c r="AH21" s="79"/>
      <c r="AI21" s="172">
        <f>SUM(AI14:AI20)</f>
        <v>5396639399</v>
      </c>
    </row>
    <row r="22" spans="1:35" ht="18" customHeight="1" thickTop="1" x14ac:dyDescent="0.5"/>
    <row r="23" spans="1:35" ht="18" customHeight="1" x14ac:dyDescent="0.5">
      <c r="A23" s="187" t="s">
        <v>197</v>
      </c>
      <c r="B23" s="59"/>
      <c r="C23" s="56"/>
      <c r="D23" s="67">
        <f>SUM(D21)</f>
        <v>120000000</v>
      </c>
      <c r="E23" s="56"/>
      <c r="F23" s="56"/>
      <c r="G23" s="195"/>
      <c r="H23" s="67">
        <f>SUM(H21)</f>
        <v>297190000</v>
      </c>
      <c r="I23" s="56"/>
      <c r="J23" s="56"/>
      <c r="K23" s="67">
        <f>SUM(K21)</f>
        <v>12000000</v>
      </c>
      <c r="L23" s="56"/>
      <c r="M23" s="56"/>
      <c r="N23" s="56"/>
      <c r="O23" s="67">
        <f>SUM(O21)</f>
        <v>424585591</v>
      </c>
      <c r="P23" s="56"/>
      <c r="Q23" s="56"/>
      <c r="R23" s="56"/>
      <c r="S23" s="67">
        <f>SUM(S21)</f>
        <v>3754148550</v>
      </c>
      <c r="T23" s="56"/>
      <c r="U23" s="56"/>
      <c r="V23" s="56"/>
      <c r="W23" s="56"/>
      <c r="X23" s="67">
        <f>SUM(X21)</f>
        <v>850119064</v>
      </c>
      <c r="Y23" s="56"/>
      <c r="Z23" s="56"/>
      <c r="AA23" s="56"/>
      <c r="AB23" s="153">
        <f>SUM(AB21)</f>
        <v>-61403806</v>
      </c>
      <c r="AC23" s="56"/>
      <c r="AD23" s="56"/>
      <c r="AE23" s="69">
        <f>SUM(X23:AB23)</f>
        <v>788715258</v>
      </c>
      <c r="AF23" s="56"/>
      <c r="AG23" s="56"/>
      <c r="AH23" s="56"/>
      <c r="AI23" s="69">
        <f>SUM(AI21)</f>
        <v>5396639399</v>
      </c>
    </row>
    <row r="24" spans="1:35" ht="18" customHeight="1" x14ac:dyDescent="0.5">
      <c r="A24" s="185" t="s">
        <v>62</v>
      </c>
      <c r="B24" s="71">
        <v>24</v>
      </c>
      <c r="C24" s="56"/>
      <c r="D24" s="168">
        <v>0</v>
      </c>
      <c r="E24" s="79"/>
      <c r="F24" s="79"/>
      <c r="G24" s="79"/>
      <c r="H24" s="168">
        <v>0</v>
      </c>
      <c r="I24" s="79"/>
      <c r="J24" s="79"/>
      <c r="K24" s="168">
        <v>0</v>
      </c>
      <c r="L24" s="79"/>
      <c r="M24" s="79"/>
      <c r="N24" s="79"/>
      <c r="O24" s="168">
        <v>0</v>
      </c>
      <c r="P24" s="79"/>
      <c r="Q24" s="79"/>
      <c r="R24" s="79"/>
      <c r="S24" s="153">
        <v>-60000000</v>
      </c>
      <c r="T24" s="79"/>
      <c r="U24" s="79"/>
      <c r="V24" s="79"/>
      <c r="W24" s="79"/>
      <c r="X24" s="168">
        <v>0</v>
      </c>
      <c r="Y24" s="79"/>
      <c r="Z24" s="79"/>
      <c r="AA24" s="79"/>
      <c r="AB24" s="168">
        <v>0</v>
      </c>
      <c r="AC24" s="79"/>
      <c r="AD24" s="79"/>
      <c r="AE24" s="168">
        <v>0</v>
      </c>
      <c r="AF24" s="79"/>
      <c r="AG24" s="79"/>
      <c r="AH24" s="79"/>
      <c r="AI24" s="153">
        <f>+S24+AE24</f>
        <v>-60000000</v>
      </c>
    </row>
    <row r="25" spans="1:35" ht="18" customHeight="1" x14ac:dyDescent="0.5">
      <c r="A25" s="185" t="s">
        <v>163</v>
      </c>
      <c r="B25" s="59"/>
      <c r="C25" s="56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</row>
    <row r="26" spans="1:35" ht="18" customHeight="1" x14ac:dyDescent="0.5">
      <c r="A26" s="186" t="s">
        <v>164</v>
      </c>
      <c r="B26" s="59"/>
      <c r="C26" s="56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</row>
    <row r="27" spans="1:35" ht="18" customHeight="1" x14ac:dyDescent="0.5">
      <c r="A27" s="186" t="s">
        <v>165</v>
      </c>
      <c r="B27" s="71">
        <v>10.1</v>
      </c>
      <c r="D27" s="168">
        <v>0</v>
      </c>
      <c r="H27" s="168">
        <v>0</v>
      </c>
      <c r="I27" s="56"/>
      <c r="J27" s="56"/>
      <c r="K27" s="168">
        <v>0</v>
      </c>
      <c r="L27" s="56"/>
      <c r="M27" s="56"/>
      <c r="N27" s="56"/>
      <c r="O27" s="168">
        <v>0</v>
      </c>
      <c r="P27" s="56"/>
      <c r="Q27" s="56"/>
      <c r="R27" s="56"/>
      <c r="S27" s="69">
        <v>101398636</v>
      </c>
      <c r="T27" s="60"/>
      <c r="U27" s="60"/>
      <c r="V27" s="60"/>
      <c r="W27" s="60"/>
      <c r="X27" s="153">
        <v>-101398636</v>
      </c>
      <c r="Y27" s="56"/>
      <c r="Z27" s="56"/>
      <c r="AA27" s="56"/>
      <c r="AB27" s="168">
        <v>0</v>
      </c>
      <c r="AC27" s="56"/>
      <c r="AD27" s="56"/>
      <c r="AE27" s="72">
        <f>+X27+AB27</f>
        <v>-101398636</v>
      </c>
      <c r="AF27" s="56"/>
      <c r="AG27" s="56"/>
      <c r="AH27" s="56"/>
      <c r="AI27" s="168">
        <f>+S27+AE27</f>
        <v>0</v>
      </c>
    </row>
    <row r="28" spans="1:35" ht="14.1" customHeight="1" x14ac:dyDescent="0.5">
      <c r="A28" s="185" t="s">
        <v>218</v>
      </c>
      <c r="C28" s="16"/>
      <c r="D28" s="168">
        <v>0</v>
      </c>
      <c r="G28" s="16"/>
      <c r="H28" s="168">
        <v>0</v>
      </c>
      <c r="K28" s="168">
        <v>0</v>
      </c>
      <c r="O28" s="168">
        <v>0</v>
      </c>
      <c r="S28" s="153">
        <v>-141694530</v>
      </c>
      <c r="X28" s="67">
        <v>193595511.93600002</v>
      </c>
      <c r="AB28" s="194">
        <v>19125132.800000001</v>
      </c>
      <c r="AE28" s="69">
        <f>+X28+AB28</f>
        <v>212720644.73600003</v>
      </c>
      <c r="AI28" s="69">
        <f>+S28+AE28</f>
        <v>71026114.736000031</v>
      </c>
    </row>
    <row r="29" spans="1:35" ht="19.350000000000001" customHeight="1" thickBot="1" x14ac:dyDescent="0.55000000000000004">
      <c r="A29" s="59" t="s">
        <v>198</v>
      </c>
      <c r="D29" s="172">
        <f>SUM(D23:D28)</f>
        <v>120000000</v>
      </c>
      <c r="E29" s="79"/>
      <c r="F29" s="79"/>
      <c r="G29" s="79"/>
      <c r="H29" s="172">
        <f>SUM(H23:H28)</f>
        <v>297190000</v>
      </c>
      <c r="I29" s="79"/>
      <c r="J29" s="79"/>
      <c r="K29" s="172">
        <f>SUM(K23:K28)</f>
        <v>12000000</v>
      </c>
      <c r="L29" s="79"/>
      <c r="M29" s="79"/>
      <c r="N29" s="79"/>
      <c r="O29" s="172">
        <f>SUM(O23:O28)</f>
        <v>424585591</v>
      </c>
      <c r="P29" s="79"/>
      <c r="Q29" s="79"/>
      <c r="R29" s="79"/>
      <c r="S29" s="172">
        <f>SUM(S23:S28)</f>
        <v>3653852656</v>
      </c>
      <c r="T29" s="79"/>
      <c r="U29" s="79"/>
      <c r="V29" s="79"/>
      <c r="W29" s="79"/>
      <c r="X29" s="172">
        <f>ROUND(SUM(X23:X28),0)</f>
        <v>942315940</v>
      </c>
      <c r="Y29" s="79"/>
      <c r="Z29" s="79"/>
      <c r="AA29" s="79"/>
      <c r="AB29" s="176">
        <f>SUM(AB23:AB28)</f>
        <v>-42278673.200000003</v>
      </c>
      <c r="AC29" s="79"/>
      <c r="AD29" s="79"/>
      <c r="AE29" s="172">
        <f>SUM(AE23:AE28)</f>
        <v>900037266.73600006</v>
      </c>
      <c r="AF29" s="79"/>
      <c r="AG29" s="79"/>
      <c r="AH29" s="79"/>
      <c r="AI29" s="172">
        <f>SUM(AI23:AI28)</f>
        <v>5407665513.7360001</v>
      </c>
    </row>
    <row r="30" spans="1:35" ht="18" customHeight="1" thickTop="1" x14ac:dyDescent="0.5"/>
    <row r="34" spans="1:8" ht="18" customHeight="1" x14ac:dyDescent="0.5">
      <c r="A34" s="267" t="s">
        <v>7</v>
      </c>
      <c r="B34" s="267"/>
      <c r="C34" s="267"/>
      <c r="D34" s="267"/>
      <c r="E34" s="267"/>
      <c r="F34" s="267"/>
      <c r="G34" s="267"/>
      <c r="H34" s="267"/>
    </row>
  </sheetData>
  <mergeCells count="20">
    <mergeCell ref="A34:H34"/>
    <mergeCell ref="G10:I10"/>
    <mergeCell ref="R9:T9"/>
    <mergeCell ref="C10:E10"/>
    <mergeCell ref="C12:E12"/>
    <mergeCell ref="C9:E9"/>
    <mergeCell ref="G9:I9"/>
    <mergeCell ref="J9:Q9"/>
    <mergeCell ref="J10:L10"/>
    <mergeCell ref="C11:E11"/>
    <mergeCell ref="G11:I11"/>
    <mergeCell ref="N10:P10"/>
    <mergeCell ref="V7:AE7"/>
    <mergeCell ref="V8:AB8"/>
    <mergeCell ref="A1:AI1"/>
    <mergeCell ref="A2:AI2"/>
    <mergeCell ref="A3:AI3"/>
    <mergeCell ref="A4:AI4"/>
    <mergeCell ref="A5:AI5"/>
    <mergeCell ref="J8:T8"/>
  </mergeCells>
  <phoneticPr fontId="5" type="noConversion"/>
  <pageMargins left="0.7" right="0.2" top="1" bottom="0.5" header="0.3" footer="0.3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0"/>
  <sheetViews>
    <sheetView topLeftCell="A72" zoomScale="112" zoomScaleNormal="112" zoomScaleSheetLayoutView="85" workbookViewId="0">
      <selection activeCell="B82" sqref="B82"/>
    </sheetView>
  </sheetViews>
  <sheetFormatPr defaultColWidth="9.140625" defaultRowHeight="18" customHeight="1" x14ac:dyDescent="0.5"/>
  <cols>
    <col min="1" max="1" width="56.28515625" style="2" customWidth="1"/>
    <col min="2" max="2" width="8.7109375" style="2" customWidth="1"/>
    <col min="3" max="3" width="11.7109375" style="121" customWidth="1"/>
    <col min="4" max="4" width="1.28515625" style="5" customWidth="1"/>
    <col min="5" max="5" width="11.7109375" style="2" customWidth="1"/>
    <col min="6" max="6" width="1.28515625" style="5" customWidth="1"/>
    <col min="7" max="7" width="11.7109375" style="4" customWidth="1"/>
    <col min="8" max="8" width="1.28515625" style="5" customWidth="1"/>
    <col min="9" max="9" width="11.7109375" style="2" customWidth="1"/>
    <col min="10" max="10" width="9.140625" style="2"/>
    <col min="11" max="12" width="9.85546875" style="2" bestFit="1" customWidth="1"/>
    <col min="13" max="16384" width="9.140625" style="2"/>
  </cols>
  <sheetData>
    <row r="1" spans="1:9" ht="19.899999999999999" customHeight="1" x14ac:dyDescent="0.5">
      <c r="A1" s="248" t="s">
        <v>153</v>
      </c>
      <c r="B1" s="248"/>
      <c r="C1" s="248"/>
      <c r="D1" s="248"/>
      <c r="E1" s="248"/>
      <c r="F1" s="248"/>
      <c r="G1" s="248"/>
      <c r="H1" s="248"/>
      <c r="I1" s="248"/>
    </row>
    <row r="2" spans="1:9" ht="19.899999999999999" customHeight="1" x14ac:dyDescent="0.5">
      <c r="A2" s="248" t="s">
        <v>95</v>
      </c>
      <c r="B2" s="248"/>
      <c r="C2" s="248"/>
      <c r="D2" s="248"/>
      <c r="E2" s="248"/>
      <c r="F2" s="248"/>
      <c r="G2" s="248"/>
      <c r="H2" s="248"/>
      <c r="I2" s="248"/>
    </row>
    <row r="3" spans="1:9" ht="19.899999999999999" customHeight="1" x14ac:dyDescent="0.5">
      <c r="A3" s="248" t="s">
        <v>199</v>
      </c>
      <c r="B3" s="248"/>
      <c r="C3" s="248"/>
      <c r="D3" s="248"/>
      <c r="E3" s="248"/>
      <c r="F3" s="248"/>
      <c r="G3" s="248"/>
      <c r="H3" s="248"/>
      <c r="I3" s="248"/>
    </row>
    <row r="4" spans="1:9" ht="18" customHeight="1" x14ac:dyDescent="0.5">
      <c r="A4" s="249" t="s">
        <v>87</v>
      </c>
      <c r="B4" s="249"/>
      <c r="C4" s="249"/>
      <c r="D4" s="249"/>
      <c r="E4" s="249"/>
      <c r="F4" s="249"/>
      <c r="G4" s="249"/>
      <c r="H4" s="249"/>
      <c r="I4" s="249"/>
    </row>
    <row r="5" spans="1:9" ht="6" customHeight="1" x14ac:dyDescent="0.5"/>
    <row r="6" spans="1:9" s="39" customFormat="1" ht="18" customHeight="1" x14ac:dyDescent="0.5">
      <c r="B6" s="173" t="s">
        <v>148</v>
      </c>
      <c r="C6" s="247" t="s">
        <v>6</v>
      </c>
      <c r="D6" s="247"/>
      <c r="E6" s="247"/>
      <c r="F6" s="122"/>
      <c r="G6" s="247" t="s">
        <v>42</v>
      </c>
      <c r="H6" s="247"/>
      <c r="I6" s="247"/>
    </row>
    <row r="7" spans="1:9" s="39" customFormat="1" ht="18" customHeight="1" x14ac:dyDescent="0.5">
      <c r="C7" s="247" t="s">
        <v>72</v>
      </c>
      <c r="D7" s="247"/>
      <c r="E7" s="247"/>
      <c r="F7" s="122"/>
      <c r="G7" s="247" t="s">
        <v>72</v>
      </c>
      <c r="H7" s="247"/>
      <c r="I7" s="247"/>
    </row>
    <row r="8" spans="1:9" s="39" customFormat="1" ht="18" customHeight="1" x14ac:dyDescent="0.5">
      <c r="C8" s="169" t="s">
        <v>200</v>
      </c>
      <c r="D8" s="170"/>
      <c r="E8" s="169" t="s">
        <v>155</v>
      </c>
      <c r="F8" s="171">
        <v>2005</v>
      </c>
      <c r="G8" s="169" t="s">
        <v>200</v>
      </c>
      <c r="H8" s="170"/>
      <c r="I8" s="169" t="s">
        <v>155</v>
      </c>
    </row>
    <row r="9" spans="1:9" s="39" customFormat="1" ht="18" customHeight="1" x14ac:dyDescent="0.5">
      <c r="A9" s="40" t="s">
        <v>18</v>
      </c>
      <c r="B9" s="40"/>
      <c r="C9" s="123"/>
      <c r="D9" s="124"/>
      <c r="E9" s="123"/>
      <c r="F9" s="124"/>
      <c r="G9" s="125"/>
      <c r="H9" s="124"/>
      <c r="I9" s="125"/>
    </row>
    <row r="10" spans="1:9" ht="18" customHeight="1" x14ac:dyDescent="0.5">
      <c r="A10" s="97" t="s">
        <v>230</v>
      </c>
      <c r="B10" s="97"/>
      <c r="C10" s="177">
        <f>+INCOME!D25</f>
        <v>-144442498</v>
      </c>
      <c r="D10" s="177"/>
      <c r="E10" s="177">
        <f>+INCOME!F25</f>
        <v>-314906402.60000002</v>
      </c>
      <c r="F10" s="177"/>
      <c r="G10" s="177">
        <f>+INCOME!H25</f>
        <v>-141694530</v>
      </c>
      <c r="H10" s="177"/>
      <c r="I10" s="177">
        <f>+INCOME!J25</f>
        <v>-178957676</v>
      </c>
    </row>
    <row r="11" spans="1:9" ht="18" customHeight="1" x14ac:dyDescent="0.5">
      <c r="A11" s="97" t="s">
        <v>223</v>
      </c>
      <c r="B11" s="97"/>
      <c r="C11" s="99"/>
      <c r="D11" s="110"/>
      <c r="E11" s="99"/>
      <c r="F11" s="104"/>
      <c r="G11" s="99"/>
      <c r="H11" s="104"/>
      <c r="I11" s="99"/>
    </row>
    <row r="12" spans="1:9" ht="18" customHeight="1" x14ac:dyDescent="0.5">
      <c r="A12" s="85" t="s">
        <v>201</v>
      </c>
      <c r="B12" s="85"/>
      <c r="C12" s="177">
        <f>-INCOME!D24</f>
        <v>-43527352</v>
      </c>
      <c r="D12" s="99"/>
      <c r="E12" s="177">
        <f>-INCOME!F24</f>
        <v>-90310730.400000006</v>
      </c>
      <c r="F12" s="99"/>
      <c r="G12" s="177">
        <f>-INCOME!H24</f>
        <v>-41435067</v>
      </c>
      <c r="H12" s="99"/>
      <c r="I12" s="177">
        <f>-INCOME!J24</f>
        <v>-80064965</v>
      </c>
    </row>
    <row r="13" spans="1:9" ht="18" customHeight="1" x14ac:dyDescent="0.5">
      <c r="A13" s="85" t="s">
        <v>97</v>
      </c>
      <c r="B13" s="119" t="s">
        <v>231</v>
      </c>
      <c r="C13" s="99">
        <v>77213216</v>
      </c>
      <c r="D13" s="99"/>
      <c r="E13" s="99">
        <v>86838471</v>
      </c>
      <c r="F13" s="99"/>
      <c r="G13" s="99">
        <v>60675971</v>
      </c>
      <c r="H13" s="99"/>
      <c r="I13" s="99">
        <v>64042189</v>
      </c>
    </row>
    <row r="14" spans="1:9" ht="18" customHeight="1" x14ac:dyDescent="0.5">
      <c r="A14" s="85" t="s">
        <v>219</v>
      </c>
      <c r="B14" s="119">
        <v>17</v>
      </c>
      <c r="C14" s="99">
        <v>6725105</v>
      </c>
      <c r="D14" s="99"/>
      <c r="E14" s="99">
        <v>6326919</v>
      </c>
      <c r="F14" s="99"/>
      <c r="G14" s="99">
        <v>6651645</v>
      </c>
      <c r="H14" s="99"/>
      <c r="I14" s="99">
        <v>6232559</v>
      </c>
    </row>
    <row r="15" spans="1:9" ht="18" customHeight="1" x14ac:dyDescent="0.5">
      <c r="A15" s="85" t="s">
        <v>220</v>
      </c>
      <c r="B15" s="119">
        <v>16</v>
      </c>
      <c r="C15" s="99">
        <v>5583367</v>
      </c>
      <c r="D15" s="99"/>
      <c r="E15" s="99">
        <v>29308355</v>
      </c>
      <c r="F15" s="99"/>
      <c r="G15" s="99">
        <v>2511350</v>
      </c>
      <c r="H15" s="99"/>
      <c r="I15" s="99">
        <v>25926399</v>
      </c>
    </row>
    <row r="16" spans="1:9" ht="18" customHeight="1" x14ac:dyDescent="0.5">
      <c r="A16" s="85" t="s">
        <v>131</v>
      </c>
      <c r="B16" s="119">
        <v>28</v>
      </c>
      <c r="C16" s="127">
        <v>0</v>
      </c>
      <c r="D16" s="110"/>
      <c r="E16" s="177">
        <v>-193653585</v>
      </c>
      <c r="F16" s="128"/>
      <c r="G16" s="127">
        <v>0</v>
      </c>
      <c r="H16" s="128"/>
      <c r="I16" s="177">
        <v>-193653585</v>
      </c>
    </row>
    <row r="17" spans="1:9" ht="18" customHeight="1" x14ac:dyDescent="0.5">
      <c r="A17" s="85" t="s">
        <v>221</v>
      </c>
      <c r="B17" s="119">
        <v>28</v>
      </c>
      <c r="C17" s="177">
        <v>-1187171</v>
      </c>
      <c r="D17" s="110"/>
      <c r="E17" s="177">
        <v>-981619</v>
      </c>
      <c r="F17" s="99"/>
      <c r="G17" s="177">
        <v>-449920</v>
      </c>
      <c r="H17" s="99"/>
      <c r="I17" s="177">
        <v>-889618</v>
      </c>
    </row>
    <row r="18" spans="1:9" ht="18" customHeight="1" x14ac:dyDescent="0.5">
      <c r="A18" s="85" t="s">
        <v>206</v>
      </c>
      <c r="B18" s="119">
        <v>12</v>
      </c>
      <c r="C18" s="99">
        <v>15138510</v>
      </c>
      <c r="D18" s="110"/>
      <c r="E18" s="99">
        <v>18896014</v>
      </c>
      <c r="F18" s="128"/>
      <c r="G18" s="127">
        <v>0</v>
      </c>
      <c r="H18" s="128"/>
      <c r="I18" s="127">
        <v>0</v>
      </c>
    </row>
    <row r="19" spans="1:9" ht="18" customHeight="1" x14ac:dyDescent="0.5">
      <c r="A19" s="85" t="s">
        <v>207</v>
      </c>
      <c r="B19" s="85"/>
      <c r="C19" s="177">
        <v>-17910</v>
      </c>
      <c r="D19" s="110"/>
      <c r="E19" s="177">
        <v>-30547</v>
      </c>
      <c r="F19" s="104"/>
      <c r="G19" s="177">
        <v>-17910</v>
      </c>
      <c r="H19" s="104"/>
      <c r="I19" s="177">
        <v>-30547</v>
      </c>
    </row>
    <row r="20" spans="1:9" ht="18" customHeight="1" x14ac:dyDescent="0.5">
      <c r="A20" s="85" t="s">
        <v>89</v>
      </c>
      <c r="B20" s="85"/>
      <c r="C20" s="177">
        <v>-42359039</v>
      </c>
      <c r="D20" s="126"/>
      <c r="E20" s="177">
        <v>-51784957</v>
      </c>
      <c r="F20" s="126"/>
      <c r="G20" s="177">
        <v>-42883999</v>
      </c>
      <c r="H20" s="126"/>
      <c r="I20" s="177">
        <v>-119202027</v>
      </c>
    </row>
    <row r="21" spans="1:9" ht="18" customHeight="1" x14ac:dyDescent="0.5">
      <c r="A21" s="85" t="s">
        <v>210</v>
      </c>
      <c r="B21" s="85"/>
      <c r="C21" s="177">
        <v>-58000000</v>
      </c>
      <c r="D21" s="110"/>
      <c r="E21" s="99">
        <v>39300000</v>
      </c>
      <c r="F21" s="104"/>
      <c r="G21" s="177">
        <v>-58000000</v>
      </c>
      <c r="H21" s="104"/>
      <c r="I21" s="99">
        <v>39300000</v>
      </c>
    </row>
    <row r="22" spans="1:9" ht="18" customHeight="1" x14ac:dyDescent="0.5">
      <c r="A22" s="85" t="s">
        <v>25</v>
      </c>
      <c r="B22" s="119">
        <v>29</v>
      </c>
      <c r="C22" s="99">
        <v>40561298</v>
      </c>
      <c r="D22" s="99"/>
      <c r="E22" s="99">
        <v>50369682</v>
      </c>
      <c r="F22" s="99"/>
      <c r="G22" s="99">
        <v>39248793</v>
      </c>
      <c r="H22" s="99"/>
      <c r="I22" s="99">
        <v>42403507</v>
      </c>
    </row>
    <row r="23" spans="1:9" ht="18" customHeight="1" x14ac:dyDescent="0.5">
      <c r="A23" s="85" t="s">
        <v>208</v>
      </c>
      <c r="B23" s="119" t="s">
        <v>167</v>
      </c>
      <c r="C23" s="177">
        <v>-1195700</v>
      </c>
      <c r="D23" s="110"/>
      <c r="E23" s="177">
        <v>-2582604</v>
      </c>
      <c r="F23" s="104"/>
      <c r="G23" s="177">
        <v>-2189696</v>
      </c>
      <c r="H23" s="104"/>
      <c r="I23" s="177">
        <v>-2017191</v>
      </c>
    </row>
    <row r="24" spans="1:9" ht="18" customHeight="1" x14ac:dyDescent="0.5">
      <c r="A24" s="85" t="s">
        <v>224</v>
      </c>
      <c r="B24" s="119" t="s">
        <v>167</v>
      </c>
      <c r="C24" s="208">
        <v>0</v>
      </c>
      <c r="D24" s="110"/>
      <c r="E24" s="208">
        <v>0</v>
      </c>
      <c r="F24" s="104"/>
      <c r="G24" s="99">
        <v>23000000</v>
      </c>
      <c r="H24" s="104"/>
      <c r="I24" s="127">
        <v>0</v>
      </c>
    </row>
    <row r="25" spans="1:9" ht="18" customHeight="1" x14ac:dyDescent="0.5">
      <c r="A25" s="92" t="s">
        <v>212</v>
      </c>
      <c r="B25" s="119" t="s">
        <v>167</v>
      </c>
      <c r="C25" s="99">
        <v>1513116</v>
      </c>
      <c r="D25" s="110"/>
      <c r="E25" s="99">
        <v>1664085</v>
      </c>
      <c r="F25" s="104"/>
      <c r="G25" s="99">
        <v>1592139</v>
      </c>
      <c r="H25" s="104"/>
      <c r="I25" s="99">
        <v>1592139</v>
      </c>
    </row>
    <row r="26" spans="1:9" ht="18" customHeight="1" x14ac:dyDescent="0.5">
      <c r="A26" s="85" t="s">
        <v>179</v>
      </c>
      <c r="B26" s="119">
        <v>21</v>
      </c>
      <c r="C26" s="99">
        <v>49332901</v>
      </c>
      <c r="D26" s="110"/>
      <c r="E26" s="99">
        <v>205654453</v>
      </c>
      <c r="F26" s="104"/>
      <c r="G26" s="99">
        <v>40167981</v>
      </c>
      <c r="H26" s="104"/>
      <c r="I26" s="99">
        <v>128305690</v>
      </c>
    </row>
    <row r="27" spans="1:9" ht="18" customHeight="1" x14ac:dyDescent="0.5">
      <c r="A27" s="85" t="s">
        <v>54</v>
      </c>
      <c r="B27" s="85"/>
      <c r="C27" s="177">
        <v>-7607708</v>
      </c>
      <c r="D27" s="110"/>
      <c r="E27" s="177">
        <v>-10528786</v>
      </c>
      <c r="F27" s="104"/>
      <c r="G27" s="177">
        <v>-7792873</v>
      </c>
      <c r="H27" s="104"/>
      <c r="I27" s="177">
        <v>-10110437</v>
      </c>
    </row>
    <row r="28" spans="1:9" ht="18" customHeight="1" x14ac:dyDescent="0.5">
      <c r="A28" s="85" t="s">
        <v>47</v>
      </c>
      <c r="B28" s="85"/>
      <c r="C28" s="99">
        <v>1337751</v>
      </c>
      <c r="D28" s="115"/>
      <c r="E28" s="99">
        <v>1383022</v>
      </c>
      <c r="F28" s="115"/>
      <c r="G28" s="99">
        <v>1017706</v>
      </c>
      <c r="H28" s="115"/>
      <c r="I28" s="99">
        <v>1208988</v>
      </c>
    </row>
    <row r="29" spans="1:9" ht="18" customHeight="1" x14ac:dyDescent="0.5">
      <c r="A29" s="97"/>
      <c r="B29" s="97"/>
      <c r="C29" s="241">
        <f>SUM(C10:C28)</f>
        <v>-100932114</v>
      </c>
      <c r="D29" s="99"/>
      <c r="E29" s="241">
        <f>SUM(E10:E28)</f>
        <v>-225038230</v>
      </c>
      <c r="F29" s="99"/>
      <c r="G29" s="241">
        <f>SUM(G10:G28)</f>
        <v>-119598410</v>
      </c>
      <c r="H29" s="99"/>
      <c r="I29" s="241">
        <f>SUM(I10:I28)</f>
        <v>-275914575</v>
      </c>
    </row>
    <row r="30" spans="1:9" ht="18" customHeight="1" x14ac:dyDescent="0.5">
      <c r="A30" s="97" t="s">
        <v>180</v>
      </c>
      <c r="B30" s="97"/>
      <c r="C30" s="106"/>
      <c r="D30" s="99"/>
      <c r="E30" s="106"/>
      <c r="F30" s="99"/>
      <c r="G30" s="177"/>
      <c r="H30" s="99"/>
      <c r="I30" s="177"/>
    </row>
    <row r="31" spans="1:9" ht="18" customHeight="1" x14ac:dyDescent="0.5">
      <c r="A31" s="97" t="s">
        <v>19</v>
      </c>
      <c r="B31" s="97"/>
      <c r="C31" s="99"/>
      <c r="D31" s="110"/>
      <c r="E31" s="99"/>
      <c r="F31" s="104"/>
      <c r="G31" s="126"/>
      <c r="H31" s="104"/>
      <c r="I31" s="126"/>
    </row>
    <row r="32" spans="1:9" ht="18" customHeight="1" x14ac:dyDescent="0.5">
      <c r="A32" s="85" t="s">
        <v>118</v>
      </c>
      <c r="B32" s="85"/>
      <c r="C32" s="177">
        <v>-127095456</v>
      </c>
      <c r="D32" s="99"/>
      <c r="E32" s="99">
        <v>360603183</v>
      </c>
      <c r="F32" s="177"/>
      <c r="G32" s="177">
        <v>-132795028</v>
      </c>
      <c r="H32" s="177"/>
      <c r="I32" s="99">
        <v>406960885</v>
      </c>
    </row>
    <row r="33" spans="1:12" ht="18" customHeight="1" x14ac:dyDescent="0.5">
      <c r="A33" s="85" t="s">
        <v>20</v>
      </c>
      <c r="B33" s="85"/>
      <c r="C33" s="99">
        <v>312860751</v>
      </c>
      <c r="D33" s="99"/>
      <c r="E33" s="177">
        <v>-110210416</v>
      </c>
      <c r="F33" s="99"/>
      <c r="G33" s="99">
        <v>305618883</v>
      </c>
      <c r="H33" s="99"/>
      <c r="I33" s="177">
        <v>-132016520</v>
      </c>
    </row>
    <row r="34" spans="1:12" ht="18" customHeight="1" x14ac:dyDescent="0.5">
      <c r="A34" s="85" t="s">
        <v>38</v>
      </c>
      <c r="B34" s="85"/>
      <c r="C34" s="99">
        <v>913057</v>
      </c>
      <c r="D34" s="99"/>
      <c r="E34" s="177">
        <v>-26066129</v>
      </c>
      <c r="F34" s="99"/>
      <c r="G34" s="99">
        <v>377389</v>
      </c>
      <c r="H34" s="99"/>
      <c r="I34" s="177">
        <v>-26147430</v>
      </c>
      <c r="K34" s="142"/>
      <c r="L34" s="142"/>
    </row>
    <row r="35" spans="1:12" ht="18" customHeight="1" x14ac:dyDescent="0.5">
      <c r="A35" s="85" t="s">
        <v>57</v>
      </c>
      <c r="B35" s="119"/>
      <c r="C35" s="99">
        <v>7063074</v>
      </c>
      <c r="D35" s="134"/>
      <c r="E35" s="99">
        <v>21859534</v>
      </c>
      <c r="F35" s="135"/>
      <c r="G35" s="99">
        <v>7195503</v>
      </c>
      <c r="H35" s="134"/>
      <c r="I35" s="99">
        <v>13491705</v>
      </c>
    </row>
    <row r="36" spans="1:12" ht="18" customHeight="1" x14ac:dyDescent="0.5">
      <c r="A36" s="97" t="s">
        <v>21</v>
      </c>
      <c r="B36" s="97"/>
      <c r="C36" s="209"/>
      <c r="D36" s="110"/>
      <c r="E36" s="115"/>
      <c r="F36" s="104"/>
      <c r="G36" s="209"/>
      <c r="H36" s="104"/>
      <c r="I36" s="126"/>
    </row>
    <row r="37" spans="1:12" ht="18" customHeight="1" x14ac:dyDescent="0.5">
      <c r="A37" s="85" t="s">
        <v>119</v>
      </c>
      <c r="B37" s="85"/>
      <c r="C37" s="177">
        <v>-42719154</v>
      </c>
      <c r="D37" s="99"/>
      <c r="E37" s="177">
        <v>-183993799</v>
      </c>
      <c r="F37" s="99"/>
      <c r="G37" s="177">
        <v>-40039524</v>
      </c>
      <c r="H37" s="99"/>
      <c r="I37" s="177">
        <v>-186279892</v>
      </c>
    </row>
    <row r="38" spans="1:12" ht="18" customHeight="1" x14ac:dyDescent="0.5">
      <c r="A38" s="85" t="s">
        <v>86</v>
      </c>
      <c r="B38" s="85"/>
      <c r="C38" s="99">
        <v>805141</v>
      </c>
      <c r="D38" s="99"/>
      <c r="E38" s="177">
        <v>-823805</v>
      </c>
      <c r="F38" s="99"/>
      <c r="G38" s="99">
        <v>363643</v>
      </c>
      <c r="H38" s="99"/>
      <c r="I38" s="177">
        <v>-144672</v>
      </c>
      <c r="K38" s="142"/>
    </row>
    <row r="39" spans="1:12" ht="18" customHeight="1" x14ac:dyDescent="0.5">
      <c r="A39" s="85" t="s">
        <v>34</v>
      </c>
      <c r="B39" s="85"/>
      <c r="C39" s="99">
        <v>6441570</v>
      </c>
      <c r="D39" s="99"/>
      <c r="E39" s="177">
        <v>-3707926</v>
      </c>
      <c r="F39" s="99"/>
      <c r="G39" s="99">
        <v>5475593</v>
      </c>
      <c r="H39" s="99"/>
      <c r="I39" s="99">
        <v>2847275</v>
      </c>
      <c r="K39" s="142"/>
      <c r="L39" s="142"/>
    </row>
    <row r="40" spans="1:12" ht="18" customHeight="1" x14ac:dyDescent="0.5">
      <c r="A40" s="85" t="s">
        <v>83</v>
      </c>
      <c r="B40" s="119">
        <v>21</v>
      </c>
      <c r="C40" s="177">
        <v>-44941283</v>
      </c>
      <c r="D40" s="99"/>
      <c r="E40" s="177">
        <v>-377901498</v>
      </c>
      <c r="F40" s="99"/>
      <c r="G40" s="177">
        <v>-32369807</v>
      </c>
      <c r="H40" s="99"/>
      <c r="I40" s="178">
        <v>-199324781</v>
      </c>
    </row>
    <row r="41" spans="1:12" ht="18" customHeight="1" x14ac:dyDescent="0.5">
      <c r="A41" s="93" t="s">
        <v>143</v>
      </c>
      <c r="B41" s="94"/>
      <c r="C41" s="129">
        <f>SUM(C29, C31:C40)</f>
        <v>12395586</v>
      </c>
      <c r="D41" s="99"/>
      <c r="E41" s="241">
        <f>SUM(E29, E31:E40)</f>
        <v>-545279086</v>
      </c>
      <c r="F41" s="99"/>
      <c r="G41" s="129">
        <f>SUM(G29:G40)</f>
        <v>-5771758</v>
      </c>
      <c r="H41" s="99"/>
      <c r="I41" s="177">
        <f>SUM(I29:I40)</f>
        <v>-396528005</v>
      </c>
    </row>
    <row r="42" spans="1:12" ht="18" customHeight="1" x14ac:dyDescent="0.5">
      <c r="A42" s="85" t="s">
        <v>106</v>
      </c>
      <c r="B42" s="85"/>
      <c r="C42" s="210">
        <v>-54</v>
      </c>
      <c r="D42" s="99"/>
      <c r="E42" s="177">
        <v>-58</v>
      </c>
      <c r="F42" s="99"/>
      <c r="G42" s="127">
        <v>0</v>
      </c>
      <c r="H42" s="99"/>
      <c r="I42" s="127">
        <v>0</v>
      </c>
    </row>
    <row r="43" spans="1:12" ht="18" customHeight="1" x14ac:dyDescent="0.5">
      <c r="A43" s="85" t="s">
        <v>48</v>
      </c>
      <c r="B43" s="85"/>
      <c r="C43" s="177">
        <v>-178735</v>
      </c>
      <c r="D43" s="99"/>
      <c r="E43" s="177">
        <v>-32260527</v>
      </c>
      <c r="F43" s="99"/>
      <c r="G43" s="127">
        <v>0</v>
      </c>
      <c r="H43" s="99"/>
      <c r="I43" s="127">
        <v>0</v>
      </c>
    </row>
    <row r="44" spans="1:12" ht="18" customHeight="1" x14ac:dyDescent="0.5">
      <c r="A44" s="94" t="s">
        <v>141</v>
      </c>
      <c r="B44" s="94"/>
      <c r="C44" s="101">
        <f>SUM(C41:C43)</f>
        <v>12216797</v>
      </c>
      <c r="D44" s="99"/>
      <c r="E44" s="179">
        <f>SUM(E41:E43)</f>
        <v>-577539671</v>
      </c>
      <c r="F44" s="99"/>
      <c r="G44" s="101">
        <f>SUM(G41:G43)</f>
        <v>-5771758</v>
      </c>
      <c r="H44" s="99"/>
      <c r="I44" s="179">
        <f>SUM(I41:I43)</f>
        <v>-396528005</v>
      </c>
    </row>
    <row r="45" spans="1:12" ht="19.899999999999999" customHeight="1" x14ac:dyDescent="0.5">
      <c r="A45" s="248" t="s">
        <v>153</v>
      </c>
      <c r="B45" s="248"/>
      <c r="C45" s="248"/>
      <c r="D45" s="248"/>
      <c r="E45" s="248"/>
      <c r="F45" s="248"/>
      <c r="G45" s="248"/>
      <c r="H45" s="248"/>
      <c r="I45" s="248"/>
    </row>
    <row r="46" spans="1:12" ht="19.899999999999999" customHeight="1" x14ac:dyDescent="0.5">
      <c r="A46" s="248" t="s">
        <v>96</v>
      </c>
      <c r="B46" s="248"/>
      <c r="C46" s="248"/>
      <c r="D46" s="248"/>
      <c r="E46" s="248"/>
      <c r="F46" s="248"/>
      <c r="G46" s="248"/>
      <c r="H46" s="248"/>
      <c r="I46" s="248"/>
    </row>
    <row r="47" spans="1:12" ht="19.899999999999999" customHeight="1" x14ac:dyDescent="0.5">
      <c r="A47" s="248" t="s">
        <v>199</v>
      </c>
      <c r="B47" s="248"/>
      <c r="C47" s="248"/>
      <c r="D47" s="248"/>
      <c r="E47" s="248"/>
      <c r="F47" s="248"/>
      <c r="G47" s="248"/>
      <c r="H47" s="248"/>
      <c r="I47" s="248"/>
    </row>
    <row r="48" spans="1:12" ht="18" customHeight="1" x14ac:dyDescent="0.5">
      <c r="A48" s="249" t="s">
        <v>87</v>
      </c>
      <c r="B48" s="249"/>
      <c r="C48" s="249"/>
      <c r="D48" s="249"/>
      <c r="E48" s="249"/>
      <c r="F48" s="249"/>
      <c r="G48" s="249"/>
      <c r="H48" s="249"/>
      <c r="I48" s="249"/>
    </row>
    <row r="49" spans="1:9" ht="6" customHeight="1" x14ac:dyDescent="0.5">
      <c r="A49" s="40"/>
    </row>
    <row r="50" spans="1:9" s="39" customFormat="1" ht="18" customHeight="1" x14ac:dyDescent="0.5">
      <c r="B50" s="173" t="s">
        <v>148</v>
      </c>
      <c r="C50" s="247" t="s">
        <v>6</v>
      </c>
      <c r="D50" s="247"/>
      <c r="E50" s="247"/>
      <c r="F50" s="122"/>
      <c r="G50" s="247" t="s">
        <v>42</v>
      </c>
      <c r="H50" s="247"/>
      <c r="I50" s="247"/>
    </row>
    <row r="51" spans="1:9" s="39" customFormat="1" ht="18" customHeight="1" x14ac:dyDescent="0.5">
      <c r="C51" s="247" t="s">
        <v>72</v>
      </c>
      <c r="D51" s="247"/>
      <c r="E51" s="247"/>
      <c r="F51" s="122"/>
      <c r="G51" s="247" t="s">
        <v>72</v>
      </c>
      <c r="H51" s="247"/>
      <c r="I51" s="247"/>
    </row>
    <row r="52" spans="1:9" s="39" customFormat="1" ht="18" customHeight="1" x14ac:dyDescent="0.5">
      <c r="C52" s="169" t="s">
        <v>200</v>
      </c>
      <c r="D52" s="170"/>
      <c r="E52" s="169" t="s">
        <v>155</v>
      </c>
      <c r="F52" s="175">
        <v>2005</v>
      </c>
      <c r="G52" s="169" t="s">
        <v>200</v>
      </c>
      <c r="H52" s="170"/>
      <c r="I52" s="169" t="s">
        <v>155</v>
      </c>
    </row>
    <row r="53" spans="1:9" ht="18" customHeight="1" x14ac:dyDescent="0.5">
      <c r="A53" s="40" t="s">
        <v>22</v>
      </c>
      <c r="B53" s="10"/>
      <c r="C53" s="10"/>
      <c r="E53" s="10"/>
      <c r="G53" s="121"/>
      <c r="I53" s="121"/>
    </row>
    <row r="54" spans="1:9" ht="18" customHeight="1" x14ac:dyDescent="0.5">
      <c r="A54" s="85" t="s">
        <v>129</v>
      </c>
      <c r="B54" s="6"/>
      <c r="C54" s="99">
        <v>6500000</v>
      </c>
      <c r="D54" s="133"/>
      <c r="E54" s="177">
        <v>-163500000</v>
      </c>
      <c r="F54" s="133"/>
      <c r="G54" s="127">
        <v>0</v>
      </c>
      <c r="H54" s="133"/>
      <c r="I54" s="99">
        <v>2492779</v>
      </c>
    </row>
    <row r="55" spans="1:9" ht="18" customHeight="1" x14ac:dyDescent="0.5">
      <c r="A55" s="85" t="s">
        <v>211</v>
      </c>
      <c r="B55" s="6"/>
      <c r="C55" s="99">
        <v>230690868</v>
      </c>
      <c r="D55" s="133"/>
      <c r="E55" s="99">
        <v>354025033</v>
      </c>
      <c r="F55" s="133"/>
      <c r="G55" s="99">
        <v>254168155</v>
      </c>
      <c r="H55" s="133"/>
      <c r="I55" s="99">
        <v>23217799</v>
      </c>
    </row>
    <row r="56" spans="1:9" ht="18" customHeight="1" x14ac:dyDescent="0.5">
      <c r="A56" s="85" t="s">
        <v>181</v>
      </c>
      <c r="B56" s="6"/>
      <c r="C56" s="208">
        <v>0</v>
      </c>
      <c r="D56" s="133"/>
      <c r="E56" s="208">
        <v>0</v>
      </c>
      <c r="F56" s="133"/>
      <c r="G56" s="127">
        <v>0</v>
      </c>
      <c r="H56" s="133"/>
      <c r="I56" s="177">
        <v>-102000000</v>
      </c>
    </row>
    <row r="57" spans="1:9" ht="18" customHeight="1" x14ac:dyDescent="0.5">
      <c r="A57" s="85" t="s">
        <v>182</v>
      </c>
      <c r="B57" s="6"/>
      <c r="C57" s="208">
        <v>0</v>
      </c>
      <c r="D57" s="133"/>
      <c r="E57" s="208">
        <v>0</v>
      </c>
      <c r="F57" s="133"/>
      <c r="G57" s="99">
        <v>10000000</v>
      </c>
      <c r="H57" s="133"/>
      <c r="I57" s="99">
        <v>11000000</v>
      </c>
    </row>
    <row r="58" spans="1:9" ht="18" customHeight="1" x14ac:dyDescent="0.5">
      <c r="A58" s="85" t="s">
        <v>183</v>
      </c>
      <c r="B58" s="6"/>
      <c r="C58" s="177">
        <v>-20000000</v>
      </c>
      <c r="D58" s="134"/>
      <c r="E58" s="177">
        <v>-45000000</v>
      </c>
      <c r="F58" s="135"/>
      <c r="G58" s="177">
        <v>-20000000</v>
      </c>
      <c r="H58" s="134"/>
      <c r="I58" s="177">
        <v>-45000000</v>
      </c>
    </row>
    <row r="59" spans="1:9" ht="18" customHeight="1" x14ac:dyDescent="0.5">
      <c r="A59" s="85" t="s">
        <v>184</v>
      </c>
      <c r="B59" s="6"/>
      <c r="C59" s="99">
        <v>45000000</v>
      </c>
      <c r="D59" s="134"/>
      <c r="E59" s="99">
        <v>15000000</v>
      </c>
      <c r="F59" s="135"/>
      <c r="G59" s="99">
        <v>45000000</v>
      </c>
      <c r="H59" s="134"/>
      <c r="I59" s="99">
        <v>15000000</v>
      </c>
    </row>
    <row r="60" spans="1:9" ht="18" hidden="1" customHeight="1" x14ac:dyDescent="0.5">
      <c r="A60" s="85" t="s">
        <v>144</v>
      </c>
      <c r="B60" s="6"/>
      <c r="C60" s="209"/>
      <c r="D60" s="134"/>
      <c r="E60" s="209"/>
      <c r="F60" s="135"/>
      <c r="G60" s="177"/>
      <c r="H60" s="134"/>
      <c r="I60" s="177"/>
    </row>
    <row r="61" spans="1:9" ht="18" customHeight="1" x14ac:dyDescent="0.5">
      <c r="A61" s="85" t="s">
        <v>145</v>
      </c>
      <c r="B61" s="6"/>
      <c r="C61" s="177">
        <v>-180370000</v>
      </c>
      <c r="D61" s="134"/>
      <c r="E61" s="177">
        <v>-60000000</v>
      </c>
      <c r="F61" s="135"/>
      <c r="G61" s="177">
        <v>-180370000</v>
      </c>
      <c r="H61" s="134"/>
      <c r="I61" s="177">
        <v>-60000000</v>
      </c>
    </row>
    <row r="62" spans="1:9" ht="18" customHeight="1" x14ac:dyDescent="0.5">
      <c r="A62" s="85" t="s">
        <v>128</v>
      </c>
      <c r="B62" s="6"/>
      <c r="C62" s="208">
        <v>0</v>
      </c>
      <c r="D62" s="134"/>
      <c r="E62" s="99">
        <v>9250140</v>
      </c>
      <c r="F62" s="135"/>
      <c r="G62" s="127">
        <v>0</v>
      </c>
      <c r="H62" s="134"/>
      <c r="I62" s="99">
        <v>9250140</v>
      </c>
    </row>
    <row r="63" spans="1:9" ht="18" customHeight="1" x14ac:dyDescent="0.5">
      <c r="A63" s="85" t="s">
        <v>146</v>
      </c>
      <c r="B63" s="6"/>
      <c r="C63" s="99">
        <v>2558000</v>
      </c>
      <c r="D63" s="134"/>
      <c r="E63" s="99">
        <f>12440631+32983680</f>
        <v>45424311</v>
      </c>
      <c r="F63" s="135"/>
      <c r="G63" s="99">
        <v>612000</v>
      </c>
      <c r="H63" s="134"/>
      <c r="I63" s="99">
        <f>12440631+32983680</f>
        <v>45424311</v>
      </c>
    </row>
    <row r="64" spans="1:9" ht="18" customHeight="1" x14ac:dyDescent="0.5">
      <c r="A64" s="85" t="s">
        <v>225</v>
      </c>
      <c r="B64" s="6"/>
      <c r="C64" s="177">
        <v>-55834032</v>
      </c>
      <c r="D64" s="134"/>
      <c r="E64" s="208">
        <v>0</v>
      </c>
      <c r="F64" s="135"/>
      <c r="G64" s="177">
        <v>-55834032</v>
      </c>
      <c r="H64" s="134"/>
      <c r="I64" s="127">
        <v>0</v>
      </c>
    </row>
    <row r="65" spans="1:9" ht="18" customHeight="1" x14ac:dyDescent="0.5">
      <c r="A65" s="85" t="s">
        <v>209</v>
      </c>
      <c r="B65" s="6"/>
      <c r="C65" s="99">
        <v>4017575</v>
      </c>
      <c r="D65" s="134"/>
      <c r="E65" s="208">
        <v>0</v>
      </c>
      <c r="F65" s="135"/>
      <c r="G65" s="99">
        <v>4017575</v>
      </c>
      <c r="H65" s="134"/>
      <c r="I65" s="127">
        <v>0</v>
      </c>
    </row>
    <row r="66" spans="1:9" ht="18" customHeight="1" x14ac:dyDescent="0.5">
      <c r="A66" s="85" t="s">
        <v>64</v>
      </c>
      <c r="B66" s="6"/>
      <c r="C66" s="99">
        <v>194621144</v>
      </c>
      <c r="D66" s="134"/>
      <c r="E66" s="208">
        <v>0</v>
      </c>
      <c r="F66" s="135"/>
      <c r="G66" s="99">
        <v>194621144</v>
      </c>
      <c r="H66" s="134"/>
      <c r="I66" s="127">
        <v>0</v>
      </c>
    </row>
    <row r="67" spans="1:9" ht="18" customHeight="1" x14ac:dyDescent="0.5">
      <c r="A67" s="85" t="s">
        <v>226</v>
      </c>
      <c r="B67" s="6"/>
      <c r="C67" s="177">
        <v>-40000000</v>
      </c>
      <c r="D67" s="134"/>
      <c r="E67" s="208">
        <v>0</v>
      </c>
      <c r="F67" s="135"/>
      <c r="G67" s="177">
        <v>-40000000</v>
      </c>
      <c r="H67" s="134"/>
      <c r="I67" s="127">
        <v>0</v>
      </c>
    </row>
    <row r="68" spans="1:9" ht="18" customHeight="1" x14ac:dyDescent="0.5">
      <c r="A68" s="85" t="s">
        <v>185</v>
      </c>
      <c r="B68" s="6"/>
      <c r="C68" s="99">
        <v>40013379</v>
      </c>
      <c r="D68" s="134"/>
      <c r="E68" s="208">
        <v>0</v>
      </c>
      <c r="F68" s="135"/>
      <c r="G68" s="99">
        <v>40013379</v>
      </c>
      <c r="H68" s="134"/>
      <c r="I68" s="127">
        <v>0</v>
      </c>
    </row>
    <row r="69" spans="1:9" ht="18" customHeight="1" x14ac:dyDescent="0.5">
      <c r="A69" s="85" t="s">
        <v>226</v>
      </c>
      <c r="B69" s="6"/>
      <c r="C69" s="177">
        <v>-1000000</v>
      </c>
      <c r="D69" s="134"/>
      <c r="E69" s="209">
        <v>-5000000</v>
      </c>
      <c r="F69" s="177"/>
      <c r="G69" s="177">
        <v>-1000000</v>
      </c>
      <c r="H69" s="177"/>
      <c r="I69" s="177">
        <v>-5000000</v>
      </c>
    </row>
    <row r="70" spans="1:9" ht="18" hidden="1" customHeight="1" x14ac:dyDescent="0.5">
      <c r="A70" s="85" t="s">
        <v>116</v>
      </c>
      <c r="C70" s="208"/>
      <c r="D70" s="212"/>
      <c r="E70" s="208">
        <v>0</v>
      </c>
      <c r="F70" s="212"/>
      <c r="G70" s="177"/>
      <c r="H70" s="212"/>
      <c r="I70" s="127">
        <v>0</v>
      </c>
    </row>
    <row r="71" spans="1:9" ht="18" hidden="1" customHeight="1" x14ac:dyDescent="0.5">
      <c r="A71" s="85" t="s">
        <v>152</v>
      </c>
      <c r="C71" s="208"/>
      <c r="D71" s="212"/>
      <c r="E71" s="208">
        <v>0</v>
      </c>
      <c r="F71" s="212"/>
      <c r="G71" s="177"/>
      <c r="H71" s="212"/>
      <c r="I71" s="127">
        <v>0</v>
      </c>
    </row>
    <row r="72" spans="1:9" ht="18" customHeight="1" x14ac:dyDescent="0.5">
      <c r="A72" s="85" t="s">
        <v>190</v>
      </c>
      <c r="B72" s="119"/>
      <c r="C72" s="208">
        <v>0</v>
      </c>
      <c r="D72" s="177"/>
      <c r="E72" s="99">
        <v>524564315</v>
      </c>
      <c r="F72" s="177"/>
      <c r="G72" s="127">
        <v>0</v>
      </c>
      <c r="H72" s="177"/>
      <c r="I72" s="99">
        <v>524564315</v>
      </c>
    </row>
    <row r="73" spans="1:9" ht="18" customHeight="1" x14ac:dyDescent="0.5">
      <c r="A73" s="85" t="s">
        <v>227</v>
      </c>
      <c r="B73" s="119"/>
      <c r="C73" s="211"/>
      <c r="D73" s="177"/>
      <c r="E73" s="211"/>
      <c r="F73" s="177"/>
      <c r="G73" s="177"/>
      <c r="H73" s="177"/>
      <c r="I73" s="99"/>
    </row>
    <row r="74" spans="1:9" ht="18" customHeight="1" x14ac:dyDescent="0.5">
      <c r="A74" s="85" t="s">
        <v>150</v>
      </c>
      <c r="B74" s="119" t="s">
        <v>151</v>
      </c>
      <c r="C74" s="177">
        <v>-28055932</v>
      </c>
      <c r="D74" s="177"/>
      <c r="E74" s="177">
        <v>-47659580</v>
      </c>
      <c r="F74" s="177"/>
      <c r="G74" s="177">
        <v>-23732611</v>
      </c>
      <c r="H74" s="177"/>
      <c r="I74" s="177">
        <v>-46781341</v>
      </c>
    </row>
    <row r="75" spans="1:9" ht="18" customHeight="1" x14ac:dyDescent="0.5">
      <c r="A75" s="85" t="s">
        <v>66</v>
      </c>
      <c r="B75" s="119"/>
      <c r="C75" s="99">
        <v>9474010</v>
      </c>
      <c r="D75" s="135"/>
      <c r="E75" s="99">
        <f>3405843+2710428+31384</f>
        <v>6147655</v>
      </c>
      <c r="F75" s="135"/>
      <c r="G75" s="99">
        <v>601211</v>
      </c>
      <c r="H75" s="135"/>
      <c r="I75" s="99">
        <f>5549640+25778</f>
        <v>5575418</v>
      </c>
    </row>
    <row r="76" spans="1:9" ht="18" hidden="1" customHeight="1" x14ac:dyDescent="0.5">
      <c r="A76" s="85" t="s">
        <v>109</v>
      </c>
      <c r="B76" s="119"/>
      <c r="C76" s="99"/>
      <c r="D76" s="134"/>
      <c r="E76" s="99">
        <v>0</v>
      </c>
      <c r="F76" s="135"/>
      <c r="G76" s="99"/>
      <c r="H76" s="134"/>
      <c r="I76" s="99">
        <v>0</v>
      </c>
    </row>
    <row r="77" spans="1:9" ht="18" customHeight="1" x14ac:dyDescent="0.5">
      <c r="A77" s="85" t="s">
        <v>84</v>
      </c>
      <c r="B77" s="119"/>
      <c r="C77" s="99">
        <v>42359039</v>
      </c>
      <c r="D77" s="135"/>
      <c r="E77" s="99">
        <v>55160587</v>
      </c>
      <c r="F77" s="135"/>
      <c r="G77" s="99">
        <v>42883999</v>
      </c>
      <c r="H77" s="135"/>
      <c r="I77" s="99">
        <v>122577657</v>
      </c>
    </row>
    <row r="78" spans="1:9" ht="18" customHeight="1" x14ac:dyDescent="0.5">
      <c r="A78" s="85" t="s">
        <v>192</v>
      </c>
      <c r="B78" s="119"/>
      <c r="C78" s="99">
        <v>10167929</v>
      </c>
      <c r="D78" s="136"/>
      <c r="E78" s="99">
        <v>8086342</v>
      </c>
      <c r="F78" s="136"/>
      <c r="G78" s="99">
        <v>10325375</v>
      </c>
      <c r="H78" s="136"/>
      <c r="I78" s="99">
        <v>7747405</v>
      </c>
    </row>
    <row r="79" spans="1:9" ht="18" customHeight="1" x14ac:dyDescent="0.5">
      <c r="A79" s="94" t="s">
        <v>142</v>
      </c>
      <c r="B79" s="8"/>
      <c r="C79" s="101">
        <f>SUM(C54:C78)</f>
        <v>260141980</v>
      </c>
      <c r="D79" s="99"/>
      <c r="E79" s="101">
        <f>SUM(E54:E78)</f>
        <v>696498803</v>
      </c>
      <c r="F79" s="99"/>
      <c r="G79" s="101">
        <f>SUM(G54:G78)</f>
        <v>281306195</v>
      </c>
      <c r="H79" s="99"/>
      <c r="I79" s="101">
        <f>SUM(I54:I78)</f>
        <v>508068483</v>
      </c>
    </row>
    <row r="80" spans="1:9" ht="18" customHeight="1" x14ac:dyDescent="0.5">
      <c r="A80" s="8"/>
      <c r="B80" s="8"/>
      <c r="C80" s="130"/>
      <c r="D80" s="131"/>
      <c r="E80" s="130"/>
      <c r="F80" s="131"/>
      <c r="G80" s="130"/>
      <c r="H80" s="131"/>
      <c r="I80" s="130"/>
    </row>
    <row r="81" spans="1:9" ht="18" customHeight="1" x14ac:dyDescent="0.5">
      <c r="A81" s="40" t="s">
        <v>23</v>
      </c>
      <c r="B81" s="10"/>
      <c r="C81" s="98"/>
      <c r="D81" s="110"/>
      <c r="E81" s="98"/>
      <c r="F81" s="110"/>
      <c r="G81" s="132"/>
      <c r="H81" s="110"/>
      <c r="I81" s="132"/>
    </row>
    <row r="82" spans="1:9" ht="18" customHeight="1" x14ac:dyDescent="0.5">
      <c r="A82" s="85" t="s">
        <v>65</v>
      </c>
      <c r="B82" s="85">
        <v>24</v>
      </c>
      <c r="C82" s="177">
        <v>-60000000</v>
      </c>
      <c r="D82" s="177"/>
      <c r="E82" s="177">
        <v>-228000000</v>
      </c>
      <c r="F82" s="104"/>
      <c r="G82" s="177">
        <v>-60000000</v>
      </c>
      <c r="H82" s="177"/>
      <c r="I82" s="177">
        <v>-228000000</v>
      </c>
    </row>
    <row r="83" spans="1:9" ht="18" customHeight="1" x14ac:dyDescent="0.5">
      <c r="A83" s="85" t="s">
        <v>193</v>
      </c>
      <c r="B83" s="6"/>
      <c r="C83" s="177">
        <v>-40</v>
      </c>
      <c r="D83" s="177"/>
      <c r="E83" s="177">
        <v>-8789</v>
      </c>
      <c r="F83" s="104"/>
      <c r="G83" s="127">
        <v>0</v>
      </c>
      <c r="H83" s="104"/>
      <c r="I83" s="127">
        <v>0</v>
      </c>
    </row>
    <row r="84" spans="1:9" ht="18" customHeight="1" x14ac:dyDescent="0.5">
      <c r="A84" s="85" t="s">
        <v>186</v>
      </c>
      <c r="B84" s="119">
        <v>4.3</v>
      </c>
      <c r="C84" s="177">
        <v>-25156660</v>
      </c>
      <c r="D84" s="177"/>
      <c r="E84" s="177">
        <v>-27071421</v>
      </c>
      <c r="F84" s="104"/>
      <c r="G84" s="177">
        <v>-21830236</v>
      </c>
      <c r="H84" s="177"/>
      <c r="I84" s="177">
        <v>-23592591</v>
      </c>
    </row>
    <row r="85" spans="1:9" ht="18" customHeight="1" x14ac:dyDescent="0.5">
      <c r="A85" s="94" t="s">
        <v>26</v>
      </c>
      <c r="B85" s="8"/>
      <c r="C85" s="179">
        <f>SUM(C82:C84)</f>
        <v>-85156700</v>
      </c>
      <c r="D85" s="99"/>
      <c r="E85" s="179">
        <f>SUM(E82:E84)</f>
        <v>-255080210</v>
      </c>
      <c r="F85" s="99"/>
      <c r="G85" s="179">
        <f>SUM(G82:G84)</f>
        <v>-81830236</v>
      </c>
      <c r="H85" s="99"/>
      <c r="I85" s="179">
        <f>SUM(I82:I84)</f>
        <v>-251592591</v>
      </c>
    </row>
    <row r="86" spans="1:9" ht="18" customHeight="1" x14ac:dyDescent="0.5">
      <c r="C86" s="99"/>
      <c r="D86" s="110"/>
      <c r="E86" s="99"/>
      <c r="F86" s="104"/>
      <c r="G86" s="99"/>
      <c r="H86" s="104"/>
      <c r="I86" s="99"/>
    </row>
    <row r="87" spans="1:9" ht="18" customHeight="1" x14ac:dyDescent="0.5">
      <c r="A87" s="97" t="s">
        <v>85</v>
      </c>
      <c r="C87" s="99">
        <v>17910</v>
      </c>
      <c r="D87" s="99"/>
      <c r="E87" s="99">
        <v>30547</v>
      </c>
      <c r="F87" s="99"/>
      <c r="G87" s="99">
        <v>17910</v>
      </c>
      <c r="H87" s="99"/>
      <c r="I87" s="118">
        <v>30547</v>
      </c>
    </row>
    <row r="88" spans="1:9" ht="18" customHeight="1" x14ac:dyDescent="0.5">
      <c r="A88" s="97" t="s">
        <v>191</v>
      </c>
      <c r="C88" s="129">
        <f>C44+C79+C85+C87</f>
        <v>187219987</v>
      </c>
      <c r="D88" s="110" t="e">
        <v>#REF!</v>
      </c>
      <c r="E88" s="241">
        <f>E44+E79+E85+E87</f>
        <v>-136090531</v>
      </c>
      <c r="F88" s="104"/>
      <c r="G88" s="129">
        <f>G44+G79+G85+G87</f>
        <v>193722111</v>
      </c>
      <c r="H88" s="104"/>
      <c r="I88" s="177">
        <f>I44+I79+I85+I87</f>
        <v>-140021566</v>
      </c>
    </row>
    <row r="89" spans="1:9" ht="18" customHeight="1" x14ac:dyDescent="0.5">
      <c r="A89" s="97" t="s">
        <v>24</v>
      </c>
      <c r="C89" s="99">
        <v>99332477</v>
      </c>
      <c r="D89" s="110"/>
      <c r="E89" s="99">
        <v>235423008</v>
      </c>
      <c r="F89" s="104"/>
      <c r="G89" s="99">
        <v>81622865</v>
      </c>
      <c r="H89" s="104"/>
      <c r="I89" s="99">
        <v>221644431</v>
      </c>
    </row>
    <row r="90" spans="1:9" ht="18" customHeight="1" thickBot="1" x14ac:dyDescent="0.55000000000000004">
      <c r="A90" s="98" t="s">
        <v>31</v>
      </c>
      <c r="B90" s="119">
        <v>4.0999999999999996</v>
      </c>
      <c r="C90" s="105">
        <f>SUM(C88:C89)</f>
        <v>286552464</v>
      </c>
      <c r="D90" s="99"/>
      <c r="E90" s="105">
        <f>SUM(E88:E89)</f>
        <v>99332477</v>
      </c>
      <c r="F90" s="99"/>
      <c r="G90" s="105">
        <f>SUM(G88:G89)</f>
        <v>275344976</v>
      </c>
      <c r="H90" s="99"/>
      <c r="I90" s="105">
        <f>SUM(I88:I89)</f>
        <v>81622865</v>
      </c>
    </row>
    <row r="91" spans="1:9" s="233" customFormat="1" ht="18" customHeight="1" thickTop="1" x14ac:dyDescent="0.5">
      <c r="A91" s="229"/>
      <c r="B91" s="230"/>
      <c r="C91" s="231"/>
      <c r="D91" s="232"/>
      <c r="E91" s="231"/>
      <c r="F91" s="232"/>
      <c r="G91" s="231"/>
      <c r="H91" s="232"/>
      <c r="I91" s="231"/>
    </row>
    <row r="92" spans="1:9" s="233" customFormat="1" ht="18" customHeight="1" x14ac:dyDescent="0.5">
      <c r="A92" s="229"/>
      <c r="B92" s="230"/>
      <c r="C92" s="231"/>
      <c r="D92" s="232"/>
      <c r="E92" s="231"/>
      <c r="F92" s="232"/>
      <c r="G92" s="231"/>
      <c r="H92" s="232"/>
      <c r="I92" s="231"/>
    </row>
    <row r="93" spans="1:9" s="233" customFormat="1" ht="18" customHeight="1" x14ac:dyDescent="0.5">
      <c r="A93" s="229"/>
      <c r="B93" s="230"/>
      <c r="C93" s="231"/>
      <c r="D93" s="232"/>
      <c r="E93" s="231"/>
      <c r="F93" s="232"/>
      <c r="G93" s="231"/>
      <c r="H93" s="232"/>
      <c r="I93" s="231"/>
    </row>
    <row r="94" spans="1:9" s="233" customFormat="1" ht="18" customHeight="1" x14ac:dyDescent="0.5">
      <c r="A94" s="229"/>
      <c r="B94" s="230"/>
      <c r="C94" s="231"/>
      <c r="D94" s="232"/>
      <c r="E94" s="231"/>
      <c r="F94" s="232"/>
      <c r="G94" s="231"/>
      <c r="H94" s="232"/>
      <c r="I94" s="231"/>
    </row>
    <row r="95" spans="1:9" s="233" customFormat="1" ht="18" customHeight="1" x14ac:dyDescent="0.5">
      <c r="A95" s="229"/>
      <c r="B95" s="230"/>
      <c r="C95" s="231"/>
      <c r="D95" s="232"/>
      <c r="E95" s="231"/>
      <c r="F95" s="232"/>
      <c r="G95" s="231"/>
      <c r="H95" s="232"/>
      <c r="I95" s="231"/>
    </row>
    <row r="96" spans="1:9" s="233" customFormat="1" ht="16.149999999999999" customHeight="1" x14ac:dyDescent="0.5">
      <c r="C96" s="234"/>
      <c r="D96" s="235"/>
      <c r="E96" s="235"/>
      <c r="F96" s="232"/>
      <c r="G96" s="232"/>
      <c r="H96" s="232"/>
      <c r="I96" s="232"/>
    </row>
    <row r="97" spans="1:9" s="233" customFormat="1" ht="18" customHeight="1" x14ac:dyDescent="0.5">
      <c r="C97" s="236"/>
      <c r="E97" s="236"/>
      <c r="G97" s="236"/>
      <c r="I97" s="236"/>
    </row>
    <row r="98" spans="1:9" ht="18" customHeight="1" x14ac:dyDescent="0.5">
      <c r="I98" s="4"/>
    </row>
    <row r="100" spans="1:9" ht="18" customHeight="1" x14ac:dyDescent="0.5">
      <c r="A100" s="246" t="s">
        <v>7</v>
      </c>
      <c r="B100" s="246"/>
      <c r="C100" s="246"/>
      <c r="D100" s="246"/>
      <c r="E100" s="246"/>
    </row>
  </sheetData>
  <mergeCells count="17">
    <mergeCell ref="A46:I46"/>
    <mergeCell ref="G6:I6"/>
    <mergeCell ref="A100:E100"/>
    <mergeCell ref="A45:I45"/>
    <mergeCell ref="C51:E51"/>
    <mergeCell ref="C7:E7"/>
    <mergeCell ref="G7:I7"/>
    <mergeCell ref="G51:I51"/>
    <mergeCell ref="C50:E50"/>
    <mergeCell ref="G50:I50"/>
    <mergeCell ref="A47:I47"/>
    <mergeCell ref="A48:I48"/>
    <mergeCell ref="A1:I1"/>
    <mergeCell ref="A2:I2"/>
    <mergeCell ref="A3:I3"/>
    <mergeCell ref="A4:I4"/>
    <mergeCell ref="C6:E6"/>
  </mergeCells>
  <phoneticPr fontId="0" type="noConversion"/>
  <pageMargins left="0.8" right="0.3" top="1" bottom="0.5" header="0.3" footer="0.3"/>
  <pageSetup paperSize="9" scale="83" orientation="portrait" r:id="rId1"/>
  <headerFooter alignWithMargins="0"/>
  <rowBreaks count="1" manualBreakCount="1">
    <brk id="44" max="16383" man="1"/>
  </rowBreaks>
  <ignoredErrors>
    <ignoredError sqref="H52 F52 D52 H8 D8 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Statement financial position</vt:lpstr>
      <vt:lpstr>INCOME</vt:lpstr>
      <vt:lpstr>Statement Comprehensive inc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2022-02-23T06:44:50Z</cp:lastPrinted>
  <dcterms:created xsi:type="dcterms:W3CDTF">2001-08-24T04:10:58Z</dcterms:created>
  <dcterms:modified xsi:type="dcterms:W3CDTF">2022-02-25T03:26:58Z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