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ZigZag\Desktop\New folder (3)\FS_TH\"/>
    </mc:Choice>
  </mc:AlternateContent>
  <xr:revisionPtr revIDLastSave="0" documentId="13_ncr:1_{774D7501-3C78-4D6A-9447-8B62C8CF5D17}" xr6:coauthVersionLast="47" xr6:coauthVersionMax="47" xr10:uidLastSave="{00000000-0000-0000-0000-000000000000}"/>
  <bookViews>
    <workbookView xWindow="-108" yWindow="-108" windowWidth="23256" windowHeight="12720" tabRatio="1000" activeTab="4" xr2:uid="{00000000-000D-0000-FFFF-FFFF00000000}"/>
  </bookViews>
  <sheets>
    <sheet name="BS" sheetId="14" r:id="rId1"/>
    <sheet name="PL" sheetId="34" r:id="rId2"/>
    <sheet name="CONSO" sheetId="9" r:id="rId3"/>
    <sheet name="COMPANY" sheetId="13" r:id="rId4"/>
    <sheet name="CASH FLOW" sheetId="8" r:id="rId5"/>
  </sheets>
  <externalReferences>
    <externalReference r:id="rId6"/>
    <externalReference r:id="rId7"/>
    <externalReference r:id="rId8"/>
  </externalReferences>
  <definedNames>
    <definedName name="ABC" localSheetId="3">COMPANY!$A$1:$O$23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PL!$A$1:$K$70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9" i="8" l="1"/>
  <c r="K29" i="8"/>
  <c r="K19" i="8"/>
  <c r="E47" i="34" l="1"/>
  <c r="G16" i="8"/>
  <c r="K16" i="8" l="1"/>
  <c r="K58" i="34" l="1"/>
  <c r="I58" i="34"/>
  <c r="G58" i="34"/>
  <c r="M58" i="8" l="1"/>
  <c r="I58" i="8"/>
  <c r="N8" i="14"/>
  <c r="J8" i="14"/>
  <c r="G83" i="8" s="1"/>
  <c r="I39" i="8" l="1"/>
  <c r="I13" i="8"/>
  <c r="G13" i="8" l="1"/>
  <c r="G64" i="8"/>
  <c r="G77" i="8" l="1"/>
  <c r="G73" i="8"/>
  <c r="G39" i="8" l="1"/>
  <c r="G31" i="8" l="1"/>
  <c r="G20" i="8"/>
  <c r="G17" i="8"/>
  <c r="M64" i="8" l="1"/>
  <c r="K80" i="8"/>
  <c r="K81" i="8" s="1"/>
  <c r="K64" i="8"/>
  <c r="K31" i="8"/>
  <c r="G19" i="8"/>
  <c r="M9" i="8"/>
  <c r="K9" i="8"/>
  <c r="I9" i="8"/>
  <c r="G15" i="8"/>
  <c r="G22" i="8"/>
  <c r="K13" i="8"/>
  <c r="G16" i="34" l="1"/>
  <c r="E28" i="34" l="1"/>
  <c r="P23" i="9"/>
  <c r="T23" i="9" s="1"/>
  <c r="R21" i="9"/>
  <c r="N22" i="9"/>
  <c r="P22" i="9" s="1"/>
  <c r="T22" i="9" s="1"/>
  <c r="H12" i="14"/>
  <c r="G9" i="8" l="1"/>
  <c r="E58" i="34"/>
  <c r="P13" i="9"/>
  <c r="P14" i="9"/>
  <c r="O19" i="13" l="1"/>
  <c r="M18" i="13"/>
  <c r="I21" i="34"/>
  <c r="L26" i="14" l="1"/>
  <c r="M80" i="8"/>
  <c r="M81" i="8" s="1"/>
  <c r="M54" i="8"/>
  <c r="M16" i="8"/>
  <c r="M13" i="8"/>
  <c r="I77" i="8"/>
  <c r="I71" i="8"/>
  <c r="I61" i="8"/>
  <c r="I64" i="8" s="1"/>
  <c r="I54" i="8"/>
  <c r="I40" i="8"/>
  <c r="I26" i="8"/>
  <c r="I18" i="8"/>
  <c r="I16" i="8"/>
  <c r="R16" i="9"/>
  <c r="R18" i="9" s="1"/>
  <c r="L16" i="9"/>
  <c r="L18" i="9" s="1"/>
  <c r="J16" i="9"/>
  <c r="J18" i="9" s="1"/>
  <c r="H16" i="9"/>
  <c r="H18" i="9" s="1"/>
  <c r="P11" i="9"/>
  <c r="T11" i="9" s="1"/>
  <c r="T14" i="9"/>
  <c r="T13" i="9"/>
  <c r="G52" i="34"/>
  <c r="J88" i="14"/>
  <c r="J22" i="14"/>
  <c r="J26" i="14" s="1"/>
  <c r="N26" i="14"/>
  <c r="I80" i="8" l="1"/>
  <c r="I81" i="8" s="1"/>
  <c r="N50" i="14"/>
  <c r="H50" i="14" l="1"/>
  <c r="H58" i="14" s="1"/>
  <c r="O18" i="13" l="1"/>
  <c r="P20" i="9"/>
  <c r="T20" i="9" s="1"/>
  <c r="G71" i="8"/>
  <c r="H88" i="14" l="1"/>
  <c r="L65" i="14"/>
  <c r="H22" i="14"/>
  <c r="G21" i="34"/>
  <c r="G11" i="34"/>
  <c r="K21" i="34"/>
  <c r="K14" i="34"/>
  <c r="K11" i="34"/>
  <c r="K14" i="13" l="1"/>
  <c r="K16" i="13" s="1"/>
  <c r="K21" i="13" s="1"/>
  <c r="I14" i="13"/>
  <c r="I16" i="13" s="1"/>
  <c r="I21" i="13" s="1"/>
  <c r="G14" i="13"/>
  <c r="H16" i="14" l="1"/>
  <c r="H26" i="14"/>
  <c r="L50" i="14"/>
  <c r="N58" i="14"/>
  <c r="J50" i="14"/>
  <c r="J58" i="14" s="1"/>
  <c r="P21" i="9"/>
  <c r="T21" i="9" s="1"/>
  <c r="A51" i="8"/>
  <c r="G54" i="8"/>
  <c r="K54" i="8"/>
  <c r="A3" i="13"/>
  <c r="G21" i="13"/>
  <c r="L91" i="14"/>
  <c r="H25" i="9"/>
  <c r="J25" i="9"/>
  <c r="L25" i="9"/>
  <c r="H91" i="14" s="1"/>
  <c r="E11" i="34"/>
  <c r="E15" i="34" s="1"/>
  <c r="I11" i="34"/>
  <c r="K15" i="34"/>
  <c r="K18" i="34" s="1"/>
  <c r="K22" i="34" s="1"/>
  <c r="K25" i="34" s="1"/>
  <c r="E14" i="34"/>
  <c r="G14" i="34"/>
  <c r="I14" i="34"/>
  <c r="E21" i="34"/>
  <c r="A41" i="34"/>
  <c r="E44" i="34"/>
  <c r="G44" i="34"/>
  <c r="I44" i="34"/>
  <c r="K44" i="34"/>
  <c r="E52" i="34"/>
  <c r="L12" i="14"/>
  <c r="N12" i="14"/>
  <c r="N16" i="14" s="1"/>
  <c r="A41" i="14"/>
  <c r="H43" i="14"/>
  <c r="H80" i="14" s="1"/>
  <c r="H44" i="14"/>
  <c r="H81" i="14" s="1"/>
  <c r="J44" i="14"/>
  <c r="J81" i="14" s="1"/>
  <c r="L44" i="14"/>
  <c r="L81" i="14" s="1"/>
  <c r="N44" i="14"/>
  <c r="N81" i="14" s="1"/>
  <c r="H65" i="14"/>
  <c r="A78" i="14"/>
  <c r="J91" i="14"/>
  <c r="N91" i="14"/>
  <c r="J94" i="14"/>
  <c r="N65" i="14"/>
  <c r="J12" i="14"/>
  <c r="J16" i="14" s="1"/>
  <c r="J65" i="14"/>
  <c r="R24" i="9" l="1"/>
  <c r="R25" i="9" s="1"/>
  <c r="H94" i="14" s="1"/>
  <c r="L16" i="14"/>
  <c r="L27" i="14" s="1"/>
  <c r="K27" i="34"/>
  <c r="H27" i="14"/>
  <c r="L58" i="14"/>
  <c r="L66" i="14" s="1"/>
  <c r="G80" i="8"/>
  <c r="G81" i="8" s="1"/>
  <c r="I15" i="34"/>
  <c r="I18" i="34" s="1"/>
  <c r="I22" i="34" s="1"/>
  <c r="I25" i="34" s="1"/>
  <c r="E18" i="34"/>
  <c r="G15" i="34"/>
  <c r="H66" i="14"/>
  <c r="J27" i="14"/>
  <c r="N66" i="14"/>
  <c r="N27" i="14"/>
  <c r="J66" i="14"/>
  <c r="M8" i="8" l="1"/>
  <c r="M10" i="8" s="1"/>
  <c r="K57" i="34"/>
  <c r="K59" i="34" s="1"/>
  <c r="I27" i="34"/>
  <c r="I57" i="34" s="1"/>
  <c r="I59" i="34" s="1"/>
  <c r="I29" i="34"/>
  <c r="I31" i="34" s="1"/>
  <c r="I51" i="34" s="1"/>
  <c r="I53" i="34" s="1"/>
  <c r="K8" i="8"/>
  <c r="K10" i="8" s="1"/>
  <c r="E22" i="34"/>
  <c r="E25" i="34" s="1"/>
  <c r="K29" i="34"/>
  <c r="K31" i="34" s="1"/>
  <c r="K51" i="34" s="1"/>
  <c r="G18" i="34"/>
  <c r="G22" i="34" s="1"/>
  <c r="G25" i="34" s="1"/>
  <c r="K38" i="8" l="1"/>
  <c r="K41" i="8" s="1"/>
  <c r="K82" i="8" s="1"/>
  <c r="K84" i="8" s="1"/>
  <c r="E27" i="34"/>
  <c r="E57" i="34" s="1"/>
  <c r="E59" i="34" s="1"/>
  <c r="I46" i="34"/>
  <c r="I48" i="34" s="1"/>
  <c r="E29" i="34"/>
  <c r="M38" i="8"/>
  <c r="M41" i="8" s="1"/>
  <c r="G27" i="34"/>
  <c r="G57" i="34" s="1"/>
  <c r="G59" i="34" s="1"/>
  <c r="K53" i="34"/>
  <c r="K46" i="34"/>
  <c r="M13" i="13" s="1"/>
  <c r="G8" i="8" l="1"/>
  <c r="G10" i="8" s="1"/>
  <c r="G38" i="8" s="1"/>
  <c r="G41" i="8" s="1"/>
  <c r="G82" i="8" s="1"/>
  <c r="G84" i="8" s="1"/>
  <c r="E48" i="34"/>
  <c r="E46" i="34" s="1"/>
  <c r="M20" i="13"/>
  <c r="O20" i="13" s="1"/>
  <c r="G29" i="34"/>
  <c r="I8" i="8"/>
  <c r="I10" i="8" s="1"/>
  <c r="I38" i="8" s="1"/>
  <c r="I41" i="8" s="1"/>
  <c r="I82" i="8" s="1"/>
  <c r="I84" i="8" s="1"/>
  <c r="E31" i="34"/>
  <c r="E53" i="34" s="1"/>
  <c r="E51" i="34" s="1"/>
  <c r="N24" i="9" s="1"/>
  <c r="P24" i="9" s="1"/>
  <c r="T24" i="9" s="1"/>
  <c r="M82" i="8"/>
  <c r="M84" i="8" s="1"/>
  <c r="O13" i="13"/>
  <c r="O14" i="13" s="1"/>
  <c r="O16" i="13" s="1"/>
  <c r="M14" i="13"/>
  <c r="K48" i="34"/>
  <c r="O21" i="13" l="1"/>
  <c r="G31" i="34"/>
  <c r="G53" i="34" s="1"/>
  <c r="G51" i="34" s="1"/>
  <c r="G48" i="34"/>
  <c r="G46" i="34" s="1"/>
  <c r="N92" i="14"/>
  <c r="N93" i="14" s="1"/>
  <c r="N95" i="14" s="1"/>
  <c r="N96" i="14" s="1"/>
  <c r="M16" i="13"/>
  <c r="M21" i="13" s="1"/>
  <c r="L92" i="14" s="1"/>
  <c r="L93" i="14" s="1"/>
  <c r="L95" i="14" s="1"/>
  <c r="L96" i="14" s="1"/>
  <c r="N15" i="9" l="1"/>
  <c r="N16" i="9" l="1"/>
  <c r="N18" i="9" s="1"/>
  <c r="J92" i="14" s="1"/>
  <c r="P15" i="9"/>
  <c r="J93" i="14" l="1"/>
  <c r="J95" i="14" s="1"/>
  <c r="J96" i="14" s="1"/>
  <c r="N25" i="9"/>
  <c r="H92" i="14" s="1"/>
  <c r="H93" i="14" s="1"/>
  <c r="H95" i="14" s="1"/>
  <c r="H96" i="14" s="1"/>
  <c r="P16" i="9"/>
  <c r="P18" i="9" s="1"/>
  <c r="T15" i="9"/>
  <c r="T16" i="9" s="1"/>
  <c r="T18" i="9" l="1"/>
  <c r="T25" i="9" s="1"/>
  <c r="P25" i="9"/>
</calcChain>
</file>

<file path=xl/sharedStrings.xml><?xml version="1.0" encoding="utf-8"?>
<sst xmlns="http://schemas.openxmlformats.org/spreadsheetml/2006/main" count="347" uniqueCount="241">
  <si>
    <t>- 2 -</t>
  </si>
  <si>
    <t>สินค้าคงเหลือ</t>
  </si>
  <si>
    <t>งบกระแสเงินสด</t>
  </si>
  <si>
    <t>- 3 -</t>
  </si>
  <si>
    <t>งบการเงินรวม (บาท)</t>
  </si>
  <si>
    <t>งบการเงินเฉพาะกิจการ (บาท)</t>
  </si>
  <si>
    <t>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</si>
  <si>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</si>
  <si>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</si>
  <si>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</si>
  <si>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</si>
  <si>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</si>
  <si>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</si>
  <si>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</si>
  <si>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</si>
  <si>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</si>
  <si>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</si>
  <si>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</si>
  <si>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</si>
  <si>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</si>
  <si>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</si>
  <si>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</si>
  <si>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</si>
  <si>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</si>
  <si>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เงินสดและรายการเทียบเท่าเงินสด เพิ่มขึ้น(ลดลง)สุทธิ</t>
  </si>
  <si>
    <t>จัดสรรแล้ว</t>
  </si>
  <si>
    <t>ยังไม่ได้จัดสรร</t>
  </si>
  <si>
    <t>เงินฝากธนาคารที่ติดภาระค้ำประกัน</t>
  </si>
  <si>
    <t>งบแสดงฐานะการเงิน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</si>
  <si>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</si>
  <si>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</si>
  <si>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สินทรัพย์ไม่หมุนเวียนอื่น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</si>
  <si>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</si>
  <si>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</si>
  <si>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</si>
  <si>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กำไรสะสม</t>
  </si>
  <si>
    <t>ตามกฎหมาย</t>
  </si>
  <si>
    <t>รวมส่วนที่เป็น</t>
  </si>
  <si>
    <t>ของบริษัทใหญ่</t>
  </si>
  <si>
    <t>ส่วนที่เป็นของบริษัทใหญ่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</si>
  <si>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</si>
  <si>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</si>
  <si>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</si>
  <si>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</si>
  <si>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</si>
  <si>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>กำไร(ขาดทุน)สะสม</t>
  </si>
  <si>
    <t xml:space="preserve">               รวมสินทรัพย์หมุนเวียน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</si>
  <si>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</si>
  <si>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</si>
  <si>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          รวมสินทรัพย์ไม่หมุนเวียน</t>
  </si>
  <si>
    <t>งบแสดงฐานะการเงิน (ต่อ)</t>
  </si>
  <si>
    <t xml:space="preserve">               รวมหนี้สินหมุนเวียน</t>
  </si>
  <si>
    <t>หนี้สินไม่หมุนเวียน</t>
  </si>
  <si>
    <t xml:space="preserve">               รวมหนี้สินไม่หมุนเวียน</t>
  </si>
  <si>
    <t>รวมหนี้สิน</t>
  </si>
  <si>
    <t xml:space="preserve">         ทุนจดทะเบียน</t>
  </si>
  <si>
    <t xml:space="preserve">         ทุนที่ออกและชำระแล้ว</t>
  </si>
  <si>
    <t xml:space="preserve">          ยังไม่ได้จัดสรร </t>
  </si>
  <si>
    <t>ส่วนได้เสียที่ไม่มีอำนาจควบคุม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</si>
  <si>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</si>
  <si>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</si>
  <si>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          เจ้าหนี้การค้า - บริษัทย่อย</t>
  </si>
  <si>
    <t>สินทรัพย์</t>
  </si>
  <si>
    <t>รายได้จากการขาย</t>
  </si>
  <si>
    <t>รายได้จากการรับจ้าง</t>
  </si>
  <si>
    <t>รวมรายได้</t>
  </si>
  <si>
    <t xml:space="preserve">รายได้อื่น 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</si>
  <si>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</si>
  <si>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</si>
  <si>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</si>
  <si>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</si>
  <si>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กำไรก่อนภาษีเงินได้ </t>
  </si>
  <si>
    <t>บริษัท ศิรกร จำกัด  และบริษัทย่อย</t>
  </si>
  <si>
    <t xml:space="preserve">          เจ้าหนี้การค้า - บริษัทอื่น</t>
  </si>
  <si>
    <t xml:space="preserve">               รวมส่วนของบริษัทใหญ่</t>
  </si>
  <si>
    <t xml:space="preserve">               รวมส่วนของผู้ถือหุ้น</t>
  </si>
  <si>
    <t xml:space="preserve">(ลงชื่อ)………………………..........………กรรมการตามอำนาจ  </t>
  </si>
  <si>
    <t>งบกระแสเงินสด (ต่อ)</t>
  </si>
  <si>
    <t>(ลงชื่อ)………………………………กรรมการตามอำนาจ</t>
  </si>
  <si>
    <t xml:space="preserve">          ลูกหนี้การค้า - บริษัทอื่น</t>
  </si>
  <si>
    <t xml:space="preserve">     สินทรัพย์ภาษีเงินได้รอการตัดบัญชี</t>
  </si>
  <si>
    <t xml:space="preserve">         จากกิจกรรมดำเนินงาน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</si>
  <si>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</si>
  <si>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</si>
  <si>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</si>
  <si>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>ค่าตัดจำหน่ายสินทรัพย์ไม่มีตัวตน</t>
  </si>
  <si>
    <t>ค่าใช้จ่ายตัดจ่าย</t>
  </si>
  <si>
    <t xml:space="preserve">              (       นายจินต์   ตั้งนุกูลกิจ        )</t>
  </si>
  <si>
    <t xml:space="preserve">               (     นายโกวิท   หรรษ์หิรัญ       )</t>
  </si>
  <si>
    <t xml:space="preserve">               (       นายจินต์   ตั้งนุกูลกิจ        )</t>
  </si>
  <si>
    <t>(ลงชื่อ)………………………..........………กรรมการตามอำนาจ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</si>
  <si>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</si>
  <si>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</si>
  <si>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</si>
  <si>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เงินสดรับจากการขายสินทรัพย์ถาวร</t>
  </si>
  <si>
    <t>การแบ่งปันกำไร (ขาดทุน) เบ็ดเสร็จรวม</t>
  </si>
  <si>
    <t>หนี้สินและส่วนของผู้ถือหุ้น (ต่อ)</t>
  </si>
  <si>
    <t>หนี้สินและส่วนของผู้ถือหุ้น</t>
  </si>
  <si>
    <t>17</t>
  </si>
  <si>
    <t xml:space="preserve">         ดำเนินงานเพิ่มขึ้น(ลดลง)</t>
  </si>
  <si>
    <t>งบกำไรขาดทุนเบ็ดเสร็จ</t>
  </si>
  <si>
    <t>งบกำไรขาดทุนเบ็ดเสร็จ (ต่อ)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</si>
  <si>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</si>
  <si>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</si>
  <si>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เจ้าหนี้การค้าและเจ้าหนี้หมุนเวียนอื่น</t>
  </si>
  <si>
    <t xml:space="preserve">          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</si>
  <si>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</si>
  <si>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</si>
  <si>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รายได้ค่าก่อสร้าง</t>
  </si>
  <si>
    <t>ต้นทุนการก่อสร้าง</t>
  </si>
  <si>
    <t>ต้นทุนในการจัดจำหน่าย</t>
  </si>
  <si>
    <t>(กำไร)ขาดทุนจากการจำหน่ายสินทรัพย์ถาวร</t>
  </si>
  <si>
    <t>กำไรขั้นต้น</t>
  </si>
  <si>
    <t>การแบ่งปันกำไร(ขาดทุน)</t>
  </si>
  <si>
    <t>บริษัท ศิรกร จำกัด (มหาชน) และบริษัทย่อย</t>
  </si>
  <si>
    <t>ทุนสำรอง</t>
  </si>
  <si>
    <t>ทุนสำรองตามกฎหมาย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</si>
  <si>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</si>
  <si>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</si>
  <si>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     จัดสรรแล้ว </t>
  </si>
  <si>
    <t xml:space="preserve">                ทุนสำรองตามกฎหมาย</t>
  </si>
  <si>
    <t xml:space="preserve">              หุ้นสามัญ 460,000,000 หุ้น มูลค่าหุ้นละ 0.5 บาท</t>
  </si>
  <si>
    <t>งบแสดงการเปลี่ยนแปลงส่วนของผู้ถือหุ้น (ต่อ)</t>
  </si>
  <si>
    <t>20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</si>
  <si>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</si>
  <si>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</si>
  <si>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จ่ายผลประโยชน์พนักงาน</t>
  </si>
  <si>
    <t xml:space="preserve">         ส่วนเกินมูลค่าหุ้น</t>
  </si>
  <si>
    <t xml:space="preserve">     ประมาณการหนี้สินไม่หมุนเวียนอื่น</t>
  </si>
  <si>
    <t>ประมาณการหนี้สินไม่หมุนเวียนอื่น</t>
  </si>
  <si>
    <t>เงินสดจ่ายซื้อสินทรัพย์ไม่มีตัวตน</t>
  </si>
  <si>
    <t>21</t>
  </si>
  <si>
    <t>เงินสดจ่ายดอกเบี้ย</t>
  </si>
  <si>
    <t xml:space="preserve">     รวมลูกหนี้การค้าและลูกหนี้หมุนเวียนอื่น</t>
  </si>
  <si>
    <t xml:space="preserve">     รวมเจ้าหนี้การค้าและเจ้าหนี้หมุนเวียนอื่น</t>
  </si>
  <si>
    <t xml:space="preserve">ขาดทุนจากการลดมูลค่าสินค้า </t>
  </si>
  <si>
    <t xml:space="preserve">       (เพิ่มขึ้น)ลดลง</t>
  </si>
  <si>
    <t xml:space="preserve">     กำไรสะสม</t>
  </si>
  <si>
    <t>รวมต้นทุนขายและการให้บริการ</t>
  </si>
  <si>
    <t xml:space="preserve">กำไร(ขาดทุน)เบ็ดเสร็จอื่น : 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</si>
  <si>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</si>
  <si>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</si>
  <si>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ต้นทุนขายและการให้บริการ </t>
  </si>
  <si>
    <t xml:space="preserve">     เงินฝากธนาคารที่ติดภาระค้ำประกัน</t>
  </si>
  <si>
    <t>2563</t>
  </si>
  <si>
    <t>ยอดยกมา ณ วันที่ 1 มกราคม 2563</t>
  </si>
  <si>
    <t xml:space="preserve">     สินทรัพย์สิทธิการใช้</t>
  </si>
  <si>
    <t xml:space="preserve">     หนี้สินตามสัญญาเช่า</t>
  </si>
  <si>
    <t>22</t>
  </si>
  <si>
    <t xml:space="preserve">     ปรับกระทบกำไร(ขาดทุน)เป็นเงินสดรับ (จ่าย) </t>
  </si>
  <si>
    <t xml:space="preserve">     ภาษีเงินได้นิติบุคคลค้างจ่าย</t>
  </si>
  <si>
    <t xml:space="preserve">(ลงชื่อ)………………………………กรรมการตามอำนาจ </t>
  </si>
  <si>
    <t xml:space="preserve">            (      นายจินต์   ตั้งนุกูลกิจ      )</t>
  </si>
  <si>
    <t xml:space="preserve">                          (     นายโกวิท   หรรษ์หิรัญ     )   </t>
  </si>
  <si>
    <t xml:space="preserve">             (ลงชื่อ)………………………………...กรรมการตามอำนาจ</t>
  </si>
  <si>
    <t>(ลงชื่อ)………………………………...กรรมการตามอำนาจ</t>
  </si>
  <si>
    <t xml:space="preserve">          (     นายโกวิท   หรรษ์หิรัญ     )   </t>
  </si>
  <si>
    <t xml:space="preserve">     เงินกู้ยืมระยะยาว</t>
  </si>
  <si>
    <t>เงินสดรับจากเงินกู้ยืมระยะสั้นจาก</t>
  </si>
  <si>
    <t xml:space="preserve">       สถาบันการเงิน</t>
  </si>
  <si>
    <t xml:space="preserve">        เงินปันผลจ่ายระหว่างกาล</t>
  </si>
  <si>
    <t>เงินสดรับจากเงินกู้ยืมระยะยาวจาก</t>
  </si>
  <si>
    <t>เงินสดจ่ายจากเงินกู้ยืมระยะสั้นจาก</t>
  </si>
  <si>
    <t>23</t>
  </si>
  <si>
    <t>ค่าใช้จ่ายภาษีเงินได้</t>
  </si>
  <si>
    <t xml:space="preserve">     สินทรัพย์ไม่มีตัวตนอื่น</t>
  </si>
  <si>
    <t>จ่ายเงินปันผล</t>
  </si>
  <si>
    <t xml:space="preserve">     ส่วนของหนี้สินตามสัญญาเช่าที่ถึงกำหนดชำระ</t>
  </si>
  <si>
    <t xml:space="preserve">          ภายในหนึ่งปี</t>
  </si>
  <si>
    <t xml:space="preserve">                                      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</si>
  <si>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 xml:space="preserve">                               ขอรับรองว่ารายการข้างต้นเป็นความจริงและถูกต้องทุกประการ</t>
  </si>
  <si>
    <t>การเปลี่ยนแปลงในส่วนของผู้ถือหุ้น สำหรับปี 2563 :</t>
  </si>
  <si>
    <t>ยอดคงเหลือ ณ วันที่ 31 ธันวาคม 2563</t>
  </si>
  <si>
    <t xml:space="preserve">        กำไร(ขาดทุน)สำหรับปี</t>
  </si>
  <si>
    <t>กำไรสำหรับปี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</si>
  <si>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</si>
  <si>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</si>
  <si>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</si>
  <si>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13</t>
  </si>
  <si>
    <t xml:space="preserve">     สินทรัพย์ที่เกิดจากสัญญา -ไม่หมุนเวียน</t>
  </si>
  <si>
    <t xml:space="preserve">     สินทรัพย์ที่เกิดจากสัญญา - หมุนเวียน</t>
  </si>
  <si>
    <t>16</t>
  </si>
  <si>
    <t xml:space="preserve">     สินทรัพย์ทางการเงินหมุนเวียนอื่น</t>
  </si>
  <si>
    <t xml:space="preserve">     หนี้สินที่เกิดจากสัญญา - หมุนเวียน</t>
  </si>
  <si>
    <t xml:space="preserve">        รับชำระค่าหุ้น</t>
  </si>
  <si>
    <t>สินทรัพย์ที่เกิดจากสัญญา</t>
  </si>
  <si>
    <t>หนี้สินที่เกิดจากสัญญา</t>
  </si>
  <si>
    <t>รับชำระค่าหุ้น</t>
  </si>
  <si>
    <t>12</t>
  </si>
  <si>
    <t>14</t>
  </si>
  <si>
    <t>15</t>
  </si>
  <si>
    <t>หนี้สินตามสัญญาเช่า</t>
  </si>
  <si>
    <t>รายได้ทางการเงิน</t>
  </si>
  <si>
    <t>ณ วันที่ 31 ธันวาคม 2564</t>
  </si>
  <si>
    <t>2564</t>
  </si>
  <si>
    <t>สำหรับปี สิ้นสุดวันที่ 31 ธันวาคม 2564</t>
  </si>
  <si>
    <t>ยอดยกมา ณ วันที่ 1 มกราคม 2564</t>
  </si>
  <si>
    <t>การเปลี่ยนแปลงในส่วนของผู้ถือหุ้น สำหรับปี 2564 :</t>
  </si>
  <si>
    <t>ยอดคงเหลือ ณ วันที่ 31 ธันวาคม 2564</t>
  </si>
  <si>
    <t xml:space="preserve">     ส่วนของเงินกู้ยืมระยะยาวที่จะครบ</t>
  </si>
  <si>
    <t xml:space="preserve">          กำหนดชำระภายในหนึ่งปี</t>
  </si>
  <si>
    <t xml:space="preserve">     เงินปันผลค้างจ่าย</t>
  </si>
  <si>
    <t xml:space="preserve">        การออกหุ้นสามัญในบริษัทย่อย</t>
  </si>
  <si>
    <t xml:space="preserve">        ลดลงจากการขายบริษัทย่อย</t>
  </si>
  <si>
    <t xml:space="preserve">        สำรองตามกฎหมาย</t>
  </si>
  <si>
    <t xml:space="preserve">        เงินปันผลจ่าย</t>
  </si>
  <si>
    <t>กำไรจากการจำหน่ายเงินลงทุนในบริษัทย่อย</t>
  </si>
  <si>
    <t>กำไรสำหรับงวดจากการดำเนินงานต่อเนื่อง</t>
  </si>
  <si>
    <t>ขาดทุนสำหรับงวดจากการดำเนินงานที่ยกเลิก</t>
  </si>
  <si>
    <t>ขาดทุนจากสินทรัพย์สูญหาย</t>
  </si>
  <si>
    <t>(กำไร)ขาดทุนจากการจำหน่ายเงินลงทุน</t>
  </si>
  <si>
    <t xml:space="preserve">        ในบริษัทย่อย</t>
  </si>
  <si>
    <t>การดำเนินงานต่อเนื่อง</t>
  </si>
  <si>
    <t>การดำเนินงานที่ยกเลิก</t>
  </si>
  <si>
    <t>เงินสดรับสุทธิจากการจำหน่ายเงินลงทุนในบริษัทย่อย</t>
  </si>
  <si>
    <t>เงินสดจ่ายซื้อเงินลงทุนในบริษัทย่อย</t>
  </si>
  <si>
    <t>เงินสดรับจากส่วนได้เสียที่ไม่มีอำนาจควบคุม</t>
  </si>
  <si>
    <t xml:space="preserve">       จากการออกหุ้นสามัญของบริษัทย่อย</t>
  </si>
  <si>
    <t>เงินสดรับจากเงินกู้ยืมระยะสั้น - บุคคล</t>
  </si>
  <si>
    <t xml:space="preserve">       ที่เกี่ยวข้องกัน</t>
  </si>
  <si>
    <t>เงินสดจ่ายจากเงินกู้ยืมระยะสั้น - บุคคล</t>
  </si>
  <si>
    <t>สินทรัพย์ทางการเงินหมุนเวียนอื่น(เพิ่มขึ้น)ลดลง</t>
  </si>
  <si>
    <t xml:space="preserve">     กำไร(ขาดทุน)ต่อหุ้นขั้นพื้นฐาน (บาท)</t>
  </si>
  <si>
    <t xml:space="preserve">          จากการดำเนินงานต่อเนื่องของบริษัทใหญ่</t>
  </si>
  <si>
    <t xml:space="preserve">          จากการดำเนินงานที่ยกเลิก</t>
  </si>
  <si>
    <t xml:space="preserve">     กำไรต่อหุ้นขั้นพื้นฐานรวม</t>
  </si>
  <si>
    <t>7</t>
  </si>
  <si>
    <t>10</t>
  </si>
  <si>
    <t>11</t>
  </si>
  <si>
    <t>19</t>
  </si>
  <si>
    <t>32</t>
  </si>
  <si>
    <t>24.2</t>
  </si>
  <si>
    <t>24.3</t>
  </si>
  <si>
    <t>การเปิดเผยข้อมูลเกี่ยวกับกระแสเงินสดเพิ่มเติมดูหมายเหตุประกอบงบการเงินข้อ 28</t>
  </si>
  <si>
    <t xml:space="preserve">         (     นายโกวิท   หรรษ์หิรัญ       )</t>
  </si>
  <si>
    <t>กำไรจากกิจกรรมดำเนินงาน</t>
  </si>
  <si>
    <t xml:space="preserve">        กำไรสำหรับปี</t>
  </si>
  <si>
    <t>24.1 , 25</t>
  </si>
  <si>
    <t xml:space="preserve">     กำไรสำหรับปี</t>
  </si>
  <si>
    <t>ส่วนเกินมูลค่าหุ้น</t>
  </si>
  <si>
    <t xml:space="preserve">ค่าเผื่อผลขาดทุนด้านเครดิตที่คาดว่าจะเกิดขึ้น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</si>
</sst>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_(* #,##0.0000_);_(* \(#,##0.0000\);_(* &quot;-&quot;??_);_(@_)"/>
  </numFmts>
  <fonts count="52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4" fillId="0" borderId="0" applyFill="0" applyBorder="0" applyAlignment="0" applyProtection="0"/>
    <xf numFmtId="164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77">
    <xf numFmtId="0" fontId="0" fillId="0" borderId="0" xfId="0"/>
    <xf numFmtId="39" fontId="4" fillId="0" borderId="0" xfId="147" applyNumberFormat="1" applyFont="1" applyFill="1" applyAlignment="1">
      <alignment vertical="center"/>
    </xf>
    <xf numFmtId="39" fontId="4" fillId="0" borderId="0" xfId="147" applyNumberFormat="1" applyFont="1" applyFill="1" applyBorder="1" applyAlignment="1"/>
    <xf numFmtId="39" fontId="4" fillId="0" borderId="0" xfId="148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0" xfId="148" quotePrefix="1" applyNumberFormat="1" applyFont="1" applyFill="1" applyAlignment="1">
      <alignment horizontal="center"/>
    </xf>
    <xf numFmtId="39" fontId="4" fillId="0" borderId="0" xfId="147" applyNumberFormat="1" applyFont="1" applyFill="1" applyAlignment="1"/>
    <xf numFmtId="39" fontId="17" fillId="0" borderId="0" xfId="147" applyNumberFormat="1" applyFont="1" applyFill="1" applyAlignment="1">
      <alignment horizontal="centerContinuous"/>
    </xf>
    <xf numFmtId="39" fontId="4" fillId="0" borderId="0" xfId="147" applyNumberFormat="1" applyFont="1" applyFill="1" applyBorder="1" applyAlignment="1">
      <alignment horizontal="right"/>
    </xf>
    <xf numFmtId="39" fontId="5" fillId="0" borderId="0" xfId="147" applyNumberFormat="1" applyFont="1" applyFill="1" applyAlignment="1"/>
    <xf numFmtId="39" fontId="4" fillId="0" borderId="0" xfId="147" applyNumberFormat="1" applyFont="1" applyFill="1" applyBorder="1" applyAlignment="1">
      <alignment horizontal="center"/>
    </xf>
    <xf numFmtId="39" fontId="4" fillId="0" borderId="0" xfId="147" applyNumberFormat="1" applyFont="1" applyFill="1" applyBorder="1" applyAlignment="1">
      <alignment horizontal="left"/>
    </xf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left"/>
    </xf>
    <xf numFmtId="39" fontId="4" fillId="0" borderId="0" xfId="0" applyNumberFormat="1" applyFont="1" applyFill="1" applyAlignment="1"/>
    <xf numFmtId="39" fontId="4" fillId="0" borderId="0" xfId="148" applyNumberFormat="1" applyFont="1" applyFill="1" applyAlignment="1"/>
    <xf numFmtId="39" fontId="4" fillId="0" borderId="0" xfId="95" applyNumberFormat="1" applyFont="1" applyFill="1" applyAlignment="1"/>
    <xf numFmtId="39" fontId="17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right"/>
    </xf>
    <xf numFmtId="39" fontId="20" fillId="0" borderId="0" xfId="147" applyNumberFormat="1" applyFont="1" applyFill="1" applyBorder="1" applyAlignment="1">
      <alignment horizontal="center"/>
    </xf>
    <xf numFmtId="39" fontId="20" fillId="0" borderId="0" xfId="147" applyNumberFormat="1" applyFont="1" applyFill="1" applyAlignment="1">
      <alignment horizontal="center"/>
    </xf>
    <xf numFmtId="39" fontId="4" fillId="0" borderId="0" xfId="147" quotePrefix="1" applyNumberFormat="1" applyFont="1" applyFill="1" applyBorder="1" applyAlignment="1">
      <alignment horizontal="center"/>
    </xf>
    <xf numFmtId="39" fontId="4" fillId="0" borderId="0" xfId="147" applyNumberFormat="1" applyFont="1" applyFill="1" applyAlignment="1">
      <alignment horizontal="left"/>
    </xf>
    <xf numFmtId="39" fontId="5" fillId="0" borderId="0" xfId="147" applyNumberFormat="1" applyFont="1" applyFill="1" applyBorder="1" applyAlignment="1"/>
    <xf numFmtId="39" fontId="19" fillId="0" borderId="0" xfId="147" applyNumberFormat="1" applyFont="1" applyFill="1" applyBorder="1" applyAlignment="1">
      <alignment horizontal="center"/>
    </xf>
    <xf numFmtId="39" fontId="17" fillId="0" borderId="0" xfId="147" applyNumberFormat="1" applyFont="1" applyFill="1" applyAlignment="1"/>
    <xf numFmtId="173" fontId="4" fillId="0" borderId="0" xfId="147" applyNumberFormat="1" applyFont="1" applyFill="1" applyBorder="1" applyAlignment="1"/>
    <xf numFmtId="39" fontId="17" fillId="0" borderId="0" xfId="147" applyNumberFormat="1" applyFont="1" applyFill="1" applyBorder="1" applyAlignment="1">
      <alignment horizontal="center"/>
    </xf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39" fontId="4" fillId="0" borderId="0" xfId="149" applyNumberFormat="1" applyFont="1" applyFill="1" applyAlignment="1" applyProtection="1">
      <alignment horizontal="left"/>
    </xf>
    <xf numFmtId="39" fontId="4" fillId="0" borderId="0" xfId="95" applyNumberFormat="1" applyFont="1" applyFill="1" applyBorder="1" applyAlignment="1"/>
    <xf numFmtId="39" fontId="6" fillId="0" borderId="0" xfId="147" applyNumberFormat="1" applyFont="1" applyFill="1" applyBorder="1" applyAlignment="1">
      <alignment horizontal="left"/>
    </xf>
    <xf numFmtId="182" fontId="4" fillId="0" borderId="0" xfId="147" applyNumberFormat="1" applyFont="1" applyFill="1" applyBorder="1" applyAlignment="1">
      <alignment horizontal="right"/>
    </xf>
    <xf numFmtId="182" fontId="4" fillId="0" borderId="0" xfId="147" applyNumberFormat="1" applyFont="1" applyFill="1" applyAlignment="1"/>
    <xf numFmtId="182" fontId="4" fillId="0" borderId="0" xfId="147" applyNumberFormat="1" applyFont="1" applyFill="1" applyBorder="1" applyAlignment="1"/>
    <xf numFmtId="182" fontId="5" fillId="0" borderId="0" xfId="147" applyNumberFormat="1" applyFont="1" applyFill="1" applyBorder="1" applyAlignment="1"/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39" fontId="5" fillId="0" borderId="0" xfId="147" applyNumberFormat="1" applyFont="1" applyFill="1" applyAlignment="1">
      <alignment vertical="center"/>
    </xf>
    <xf numFmtId="39" fontId="4" fillId="0" borderId="0" xfId="149" applyNumberFormat="1" applyFont="1" applyFill="1" applyBorder="1"/>
    <xf numFmtId="39" fontId="17" fillId="0" borderId="0" xfId="0" applyNumberFormat="1" applyFont="1" applyFill="1" applyAlignment="1"/>
    <xf numFmtId="39" fontId="6" fillId="0" borderId="0" xfId="0" applyNumberFormat="1" applyFont="1" applyFill="1" applyAlignment="1"/>
    <xf numFmtId="39" fontId="4" fillId="0" borderId="0" xfId="147" quotePrefix="1" applyNumberFormat="1" applyFont="1" applyFill="1" applyAlignment="1">
      <alignment horizontal="centerContinuous"/>
    </xf>
    <xf numFmtId="39" fontId="4" fillId="0" borderId="0" xfId="147" applyNumberFormat="1" applyFont="1" applyFill="1" applyAlignment="1">
      <alignment horizontal="centerContinuous"/>
    </xf>
    <xf numFmtId="39" fontId="5" fillId="0" borderId="0" xfId="147" quotePrefix="1" applyNumberFormat="1" applyFont="1" applyFill="1" applyAlignment="1">
      <alignment horizontal="centerContinuous"/>
    </xf>
    <xf numFmtId="39" fontId="4" fillId="0" borderId="0" xfId="147" quotePrefix="1" applyNumberFormat="1" applyFont="1" applyFill="1" applyAlignment="1">
      <alignment horizontal="left"/>
    </xf>
    <xf numFmtId="39" fontId="4" fillId="0" borderId="0" xfId="111" quotePrefix="1" applyNumberFormat="1" applyFont="1" applyFill="1" applyBorder="1" applyAlignment="1">
      <alignment horizontal="left"/>
    </xf>
    <xf numFmtId="39" fontId="4" fillId="0" borderId="0" xfId="95" quotePrefix="1" applyNumberFormat="1" applyFont="1" applyFill="1" applyBorder="1" applyAlignment="1">
      <alignment horizontal="center"/>
    </xf>
    <xf numFmtId="39" fontId="4" fillId="0" borderId="0" xfId="95" applyNumberFormat="1" applyFont="1" applyFill="1" applyAlignment="1">
      <alignment horizontal="center"/>
    </xf>
    <xf numFmtId="168" fontId="17" fillId="0" borderId="0" xfId="147" quotePrefix="1" applyNumberFormat="1" applyFont="1" applyFill="1" applyAlignment="1">
      <alignment horizontal="center"/>
    </xf>
    <xf numFmtId="168" fontId="4" fillId="0" borderId="0" xfId="147" applyNumberFormat="1" applyFont="1" applyFill="1" applyAlignment="1"/>
    <xf numFmtId="168" fontId="4" fillId="0" borderId="0" xfId="147" applyNumberFormat="1" applyFont="1" applyFill="1" applyAlignment="1">
      <alignment horizontal="right"/>
    </xf>
    <xf numFmtId="168" fontId="4" fillId="0" borderId="0" xfId="147" applyNumberFormat="1" applyFont="1" applyFill="1" applyBorder="1" applyAlignment="1">
      <alignment horizontal="right"/>
    </xf>
    <xf numFmtId="168" fontId="17" fillId="0" borderId="0" xfId="147" applyNumberFormat="1" applyFont="1" applyFill="1" applyAlignment="1">
      <alignment horizontal="center"/>
    </xf>
    <xf numFmtId="173" fontId="4" fillId="0" borderId="0" xfId="147" applyNumberFormat="1" applyFont="1" applyFill="1" applyAlignment="1"/>
    <xf numFmtId="173" fontId="4" fillId="0" borderId="0" xfId="147" applyNumberFormat="1" applyFont="1" applyFill="1" applyBorder="1" applyAlignment="1">
      <alignment horizontal="right"/>
    </xf>
    <xf numFmtId="173" fontId="4" fillId="0" borderId="0" xfId="147" applyNumberFormat="1" applyFont="1" applyFill="1" applyAlignment="1">
      <alignment horizontal="right"/>
    </xf>
    <xf numFmtId="173" fontId="4" fillId="0" borderId="0" xfId="147" applyNumberFormat="1" applyFont="1" applyFill="1" applyBorder="1" applyAlignment="1">
      <alignment horizontal="center"/>
    </xf>
    <xf numFmtId="173" fontId="17" fillId="0" borderId="0" xfId="147" applyNumberFormat="1" applyFont="1" applyFill="1" applyAlignment="1">
      <alignment horizontal="center"/>
    </xf>
    <xf numFmtId="173" fontId="17" fillId="0" borderId="0" xfId="147" quotePrefix="1" applyNumberFormat="1" applyFont="1" applyFill="1" applyAlignment="1">
      <alignment horizontal="center"/>
    </xf>
    <xf numFmtId="173" fontId="17" fillId="0" borderId="0" xfId="147" applyNumberFormat="1" applyFont="1" applyFill="1" applyBorder="1" applyAlignment="1">
      <alignment horizontal="center"/>
    </xf>
    <xf numFmtId="173" fontId="4" fillId="0" borderId="14" xfId="147" applyNumberFormat="1" applyFont="1" applyFill="1" applyBorder="1" applyAlignment="1">
      <alignment horizontal="right"/>
    </xf>
    <xf numFmtId="39" fontId="17" fillId="0" borderId="0" xfId="147" applyNumberFormat="1" applyFont="1" applyFill="1" applyAlignment="1">
      <alignment vertical="center"/>
    </xf>
    <xf numFmtId="0" fontId="6" fillId="0" borderId="0" xfId="0" applyFont="1" applyFill="1" applyAlignment="1"/>
    <xf numFmtId="39" fontId="4" fillId="0" borderId="0" xfId="149" applyNumberFormat="1" applyFont="1" applyFill="1" applyAlignment="1"/>
    <xf numFmtId="39" fontId="4" fillId="0" borderId="0" xfId="95" applyNumberFormat="1" applyFont="1" applyFill="1" applyBorder="1" applyAlignment="1">
      <alignment horizontal="center"/>
    </xf>
    <xf numFmtId="0" fontId="4" fillId="0" borderId="0" xfId="147" quotePrefix="1" applyNumberFormat="1" applyFont="1" applyFill="1" applyAlignment="1">
      <alignment horizontal="centerContinuous"/>
    </xf>
    <xf numFmtId="0" fontId="5" fillId="0" borderId="0" xfId="147" quotePrefix="1" applyNumberFormat="1" applyFont="1" applyFill="1" applyAlignment="1">
      <alignment horizontal="centerContinuous"/>
    </xf>
    <xf numFmtId="0" fontId="4" fillId="0" borderId="0" xfId="147" applyNumberFormat="1" applyFont="1" applyFill="1" applyAlignment="1">
      <alignment horizontal="centerContinuous"/>
    </xf>
    <xf numFmtId="0" fontId="5" fillId="0" borderId="0" xfId="147" applyNumberFormat="1" applyFont="1" applyFill="1" applyAlignment="1">
      <alignment horizontal="centerContinuous"/>
    </xf>
    <xf numFmtId="0" fontId="49" fillId="0" borderId="0" xfId="147" applyNumberFormat="1" applyFont="1" applyFill="1" applyBorder="1" applyAlignment="1">
      <alignment horizontal="center"/>
    </xf>
    <xf numFmtId="0" fontId="4" fillId="0" borderId="0" xfId="147" applyNumberFormat="1" applyFont="1" applyFill="1" applyAlignment="1">
      <alignment horizontal="center"/>
    </xf>
    <xf numFmtId="0" fontId="4" fillId="0" borderId="0" xfId="147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147" applyNumberFormat="1" applyFont="1" applyFill="1" applyAlignment="1"/>
    <xf numFmtId="0" fontId="4" fillId="0" borderId="0" xfId="147" applyNumberFormat="1" applyFont="1" applyFill="1" applyBorder="1" applyAlignment="1">
      <alignment horizontal="center"/>
    </xf>
    <xf numFmtId="39" fontId="49" fillId="0" borderId="0" xfId="147" applyNumberFormat="1" applyFont="1" applyFill="1" applyBorder="1" applyAlignment="1">
      <alignment horizontal="center"/>
    </xf>
    <xf numFmtId="39" fontId="4" fillId="0" borderId="0" xfId="149" applyNumberFormat="1" applyFont="1" applyFill="1"/>
    <xf numFmtId="39" fontId="48" fillId="0" borderId="0" xfId="97" applyNumberFormat="1" applyFont="1" applyFill="1" applyBorder="1"/>
    <xf numFmtId="168" fontId="4" fillId="0" borderId="0" xfId="147" quotePrefix="1" applyNumberFormat="1" applyFont="1" applyFill="1" applyAlignment="1">
      <alignment horizontal="center"/>
    </xf>
    <xf numFmtId="168" fontId="4" fillId="0" borderId="0" xfId="147" applyNumberFormat="1" applyFont="1" applyFill="1" applyAlignment="1">
      <alignment horizontal="center"/>
    </xf>
    <xf numFmtId="173" fontId="4" fillId="0" borderId="0" xfId="147" applyNumberFormat="1" applyFont="1" applyFill="1" applyAlignment="1">
      <alignment horizontal="center"/>
    </xf>
    <xf numFmtId="39" fontId="4" fillId="0" borderId="0" xfId="149" quotePrefix="1" applyNumberFormat="1" applyFont="1" applyFill="1" applyBorder="1" applyAlignment="1">
      <alignment horizontal="center"/>
    </xf>
    <xf numFmtId="39" fontId="4" fillId="0" borderId="0" xfId="149" applyNumberFormat="1" applyFont="1" applyFill="1" applyAlignment="1">
      <alignment horizontal="center"/>
    </xf>
    <xf numFmtId="39" fontId="4" fillId="0" borderId="16" xfId="149" applyNumberFormat="1" applyFont="1" applyFill="1" applyBorder="1" applyAlignment="1">
      <alignment horizontal="center"/>
    </xf>
    <xf numFmtId="39" fontId="4" fillId="0" borderId="16" xfId="149" applyNumberFormat="1" applyFont="1" applyFill="1" applyBorder="1" applyAlignment="1"/>
    <xf numFmtId="39" fontId="4" fillId="0" borderId="4" xfId="149" applyNumberFormat="1" applyFont="1" applyFill="1" applyBorder="1" applyAlignment="1"/>
    <xf numFmtId="39" fontId="4" fillId="0" borderId="4" xfId="95" applyNumberFormat="1" applyFont="1" applyFill="1" applyBorder="1" applyAlignment="1"/>
    <xf numFmtId="39" fontId="4" fillId="0" borderId="16" xfId="95" applyNumberFormat="1" applyFont="1" applyFill="1" applyBorder="1" applyAlignment="1"/>
    <xf numFmtId="39" fontId="4" fillId="0" borderId="0" xfId="149" applyNumberFormat="1" applyFont="1" applyFill="1" applyBorder="1" applyAlignment="1" applyProtection="1">
      <alignment horizontal="center"/>
    </xf>
    <xf numFmtId="39" fontId="4" fillId="0" borderId="0" xfId="149" applyNumberFormat="1" applyFont="1" applyFill="1" applyBorder="1" applyAlignment="1">
      <alignment horizontal="center"/>
    </xf>
    <xf numFmtId="39" fontId="4" fillId="0" borderId="0" xfId="149" applyNumberFormat="1" applyFont="1" applyFill="1" applyBorder="1" applyAlignment="1"/>
    <xf numFmtId="39" fontId="4" fillId="0" borderId="0" xfId="149" applyNumberFormat="1" applyFont="1" applyFill="1" applyBorder="1" applyAlignment="1" applyProtection="1"/>
    <xf numFmtId="39" fontId="4" fillId="0" borderId="1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/>
    <xf numFmtId="39" fontId="4" fillId="0" borderId="14" xfId="149" applyNumberFormat="1" applyFont="1" applyFill="1" applyBorder="1" applyAlignment="1" applyProtection="1"/>
    <xf numFmtId="39" fontId="17" fillId="0" borderId="0" xfId="147" quotePrefix="1" applyNumberFormat="1" applyFont="1" applyFill="1" applyAlignment="1">
      <alignment horizontal="center"/>
    </xf>
    <xf numFmtId="39" fontId="4" fillId="0" borderId="0" xfId="149" applyNumberFormat="1" applyFont="1" applyFill="1" applyBorder="1" applyAlignment="1" applyProtection="1">
      <alignment horizontal="left"/>
    </xf>
    <xf numFmtId="39" fontId="4" fillId="0" borderId="0" xfId="97" applyNumberFormat="1" applyFont="1" applyFill="1" applyBorder="1"/>
    <xf numFmtId="40" fontId="4" fillId="0" borderId="0" xfId="150" applyNumberFormat="1" applyFont="1" applyFill="1" applyAlignment="1" applyProtection="1">
      <alignment horizontal="lef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0" fontId="17" fillId="0" borderId="0" xfId="147" applyNumberFormat="1" applyFont="1" applyFill="1" applyAlignment="1">
      <alignment horizontal="center"/>
    </xf>
    <xf numFmtId="165" fontId="51" fillId="0" borderId="0" xfId="29" applyFont="1" applyFill="1" applyBorder="1" applyAlignment="1">
      <alignment horizontal="right"/>
    </xf>
    <xf numFmtId="182" fontId="4" fillId="0" borderId="17" xfId="147" applyNumberFormat="1" applyFont="1" applyFill="1" applyBorder="1" applyAlignment="1">
      <alignment horizontal="right"/>
    </xf>
    <xf numFmtId="39" fontId="4" fillId="0" borderId="0" xfId="97" applyNumberFormat="1" applyFont="1" applyFill="1"/>
    <xf numFmtId="173" fontId="4" fillId="0" borderId="17" xfId="147" applyNumberFormat="1" applyFont="1" applyFill="1" applyBorder="1" applyAlignment="1">
      <alignment horizontal="right"/>
    </xf>
    <xf numFmtId="39" fontId="49" fillId="0" borderId="0" xfId="147" applyNumberFormat="1" applyFont="1" applyFill="1" applyAlignment="1">
      <alignment horizontal="center"/>
    </xf>
    <xf numFmtId="168" fontId="4" fillId="0" borderId="0" xfId="147" applyNumberFormat="1" applyFont="1" applyFill="1" applyBorder="1" applyAlignment="1"/>
    <xf numFmtId="39" fontId="4" fillId="0" borderId="0" xfId="149" applyFont="1" applyFill="1"/>
    <xf numFmtId="39" fontId="4" fillId="0" borderId="0" xfId="147" applyNumberFormat="1" applyFont="1" applyFill="1"/>
    <xf numFmtId="40" fontId="4" fillId="0" borderId="0" xfId="0" applyNumberFormat="1" applyFont="1" applyFill="1" applyAlignment="1">
      <alignment horizontal="left" indent="5"/>
    </xf>
    <xf numFmtId="183" fontId="4" fillId="0" borderId="0" xfId="147" applyNumberFormat="1" applyFont="1" applyFill="1" applyBorder="1" applyAlignment="1"/>
    <xf numFmtId="173" fontId="4" fillId="0" borderId="15" xfId="147" applyNumberFormat="1" applyFont="1" applyFill="1" applyBorder="1" applyAlignment="1"/>
    <xf numFmtId="173" fontId="4" fillId="0" borderId="16" xfId="147" applyNumberFormat="1" applyFont="1" applyFill="1" applyBorder="1" applyAlignment="1"/>
    <xf numFmtId="173" fontId="4" fillId="0" borderId="14" xfId="29" applyNumberFormat="1" applyFont="1" applyFill="1" applyBorder="1" applyAlignment="1">
      <alignment horizontal="right"/>
    </xf>
    <xf numFmtId="173" fontId="4" fillId="0" borderId="4" xfId="147" applyNumberFormat="1" applyFont="1" applyFill="1" applyBorder="1" applyAlignment="1"/>
    <xf numFmtId="173" fontId="4" fillId="0" borderId="17" xfId="147" applyNumberFormat="1" applyFont="1" applyFill="1" applyBorder="1" applyAlignment="1"/>
    <xf numFmtId="173" fontId="4" fillId="0" borderId="15" xfId="147" applyNumberFormat="1" applyFont="1" applyFill="1" applyBorder="1" applyAlignment="1">
      <alignment horizontal="right"/>
    </xf>
    <xf numFmtId="173" fontId="4" fillId="0" borderId="14" xfId="147" applyNumberFormat="1" applyFont="1" applyFill="1" applyBorder="1" applyAlignment="1"/>
    <xf numFmtId="168" fontId="4" fillId="0" borderId="4" xfId="147" applyNumberFormat="1" applyFont="1" applyFill="1" applyBorder="1" applyAlignment="1">
      <alignment horizontal="right"/>
    </xf>
    <xf numFmtId="168" fontId="4" fillId="0" borderId="4" xfId="147" applyNumberFormat="1" applyFont="1" applyFill="1" applyBorder="1" applyAlignment="1"/>
    <xf numFmtId="168" fontId="4" fillId="0" borderId="14" xfId="147" applyNumberFormat="1" applyFont="1" applyFill="1" applyBorder="1" applyAlignment="1"/>
    <xf numFmtId="168" fontId="4" fillId="0" borderId="17" xfId="147" applyNumberFormat="1" applyFont="1" applyFill="1" applyBorder="1" applyAlignment="1"/>
    <xf numFmtId="168" fontId="4" fillId="0" borderId="17" xfId="147" applyNumberFormat="1" applyFont="1" applyFill="1" applyBorder="1" applyAlignment="1">
      <alignment horizontal="right"/>
    </xf>
    <xf numFmtId="182" fontId="4" fillId="0" borderId="4" xfId="147" applyNumberFormat="1" applyFont="1" applyFill="1" applyBorder="1" applyAlignment="1">
      <alignment horizontal="right"/>
    </xf>
    <xf numFmtId="182" fontId="4" fillId="0" borderId="14" xfId="147" applyNumberFormat="1" applyFont="1" applyFill="1" applyBorder="1" applyAlignment="1">
      <alignment horizontal="right"/>
    </xf>
    <xf numFmtId="182" fontId="4" fillId="0" borderId="0" xfId="147" applyNumberFormat="1" applyFont="1" applyFill="1" applyAlignment="1">
      <alignment horizontal="right"/>
    </xf>
    <xf numFmtId="182" fontId="4" fillId="0" borderId="16" xfId="147" applyNumberFormat="1" applyFont="1" applyFill="1" applyBorder="1" applyAlignment="1">
      <alignment horizontal="right"/>
    </xf>
    <xf numFmtId="182" fontId="4" fillId="0" borderId="0" xfId="147" applyNumberFormat="1" applyFont="1" applyFill="1" applyBorder="1"/>
    <xf numFmtId="182" fontId="4" fillId="0" borderId="0" xfId="147" applyNumberFormat="1" applyFont="1" applyFill="1"/>
    <xf numFmtId="184" fontId="4" fillId="0" borderId="0" xfId="147" applyNumberFormat="1" applyFont="1" applyFill="1"/>
    <xf numFmtId="185" fontId="4" fillId="0" borderId="0" xfId="147" applyNumberFormat="1" applyFont="1" applyFill="1"/>
    <xf numFmtId="184" fontId="4" fillId="0" borderId="17" xfId="147" applyNumberFormat="1" applyFont="1" applyFill="1" applyBorder="1"/>
    <xf numFmtId="39" fontId="4" fillId="0" borderId="0" xfId="149" applyFont="1" applyFill="1" applyAlignment="1">
      <alignment horizontal="left"/>
    </xf>
    <xf numFmtId="166" fontId="4" fillId="0" borderId="0" xfId="149" applyNumberFormat="1" applyFont="1" applyFill="1" applyAlignment="1" applyProtection="1">
      <alignment horizontal="center"/>
    </xf>
    <xf numFmtId="166" fontId="4" fillId="0" borderId="0" xfId="95" applyNumberFormat="1" applyFont="1" applyFill="1" applyAlignment="1"/>
    <xf numFmtId="166" fontId="4" fillId="0" borderId="0" xfId="148" quotePrefix="1" applyNumberFormat="1" applyFont="1" applyFill="1" applyBorder="1" applyAlignment="1">
      <alignment horizontal="center"/>
    </xf>
    <xf numFmtId="166" fontId="4" fillId="0" borderId="0" xfId="95" applyNumberFormat="1" applyFont="1" applyFill="1" applyBorder="1" applyAlignment="1"/>
    <xf numFmtId="166" fontId="4" fillId="0" borderId="14" xfId="95" applyNumberFormat="1" applyFont="1" applyFill="1" applyBorder="1" applyAlignment="1"/>
    <xf numFmtId="166" fontId="4" fillId="0" borderId="0" xfId="147" applyNumberFormat="1" applyFont="1" applyFill="1" applyBorder="1" applyAlignment="1">
      <alignment horizontal="right"/>
    </xf>
    <xf numFmtId="166" fontId="4" fillId="0" borderId="0" xfId="147" applyNumberFormat="1" applyFont="1" applyFill="1" applyAlignment="1">
      <alignment horizontal="right"/>
    </xf>
    <xf numFmtId="166" fontId="4" fillId="0" borderId="14" xfId="147" applyNumberFormat="1" applyFont="1" applyFill="1" applyBorder="1" applyAlignment="1">
      <alignment horizontal="right"/>
    </xf>
    <xf numFmtId="166" fontId="4" fillId="0" borderId="4" xfId="147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6" fontId="4" fillId="0" borderId="0" xfId="147" applyNumberFormat="1" applyFont="1" applyFill="1" applyAlignment="1"/>
    <xf numFmtId="166" fontId="4" fillId="0" borderId="0" xfId="147" applyNumberFormat="1" applyFont="1" applyFill="1" applyBorder="1" applyAlignment="1">
      <alignment horizontal="center"/>
    </xf>
    <xf numFmtId="166" fontId="4" fillId="0" borderId="0" xfId="147" applyNumberFormat="1" applyFont="1" applyFill="1" applyAlignment="1">
      <alignment horizontal="center"/>
    </xf>
    <xf numFmtId="166" fontId="4" fillId="0" borderId="0" xfId="97" applyNumberFormat="1" applyFont="1" applyFill="1" applyAlignment="1">
      <alignment horizontal="right"/>
    </xf>
    <xf numFmtId="166" fontId="4" fillId="0" borderId="4" xfId="43" applyNumberFormat="1" applyFont="1" applyFill="1" applyBorder="1" applyAlignment="1"/>
    <xf numFmtId="166" fontId="4" fillId="0" borderId="0" xfId="44" applyNumberFormat="1" applyFont="1" applyFill="1" applyBorder="1" applyAlignment="1">
      <alignment horizontal="right"/>
    </xf>
    <xf numFmtId="166" fontId="4" fillId="0" borderId="0" xfId="97" applyNumberFormat="1" applyFont="1" applyFill="1"/>
    <xf numFmtId="166" fontId="4" fillId="0" borderId="0" xfId="43" applyNumberFormat="1" applyFont="1" applyFill="1" applyBorder="1" applyAlignment="1"/>
    <xf numFmtId="166" fontId="4" fillId="0" borderId="17" xfId="43" applyNumberFormat="1" applyFont="1" applyFill="1" applyBorder="1" applyAlignment="1"/>
    <xf numFmtId="166" fontId="1" fillId="0" borderId="0" xfId="29" applyNumberFormat="1" applyFill="1" applyBorder="1" applyAlignment="1"/>
    <xf numFmtId="166" fontId="1" fillId="0" borderId="0" xfId="29" applyNumberFormat="1" applyFont="1" applyFill="1" applyBorder="1" applyAlignment="1"/>
    <xf numFmtId="166" fontId="4" fillId="0" borderId="0" xfId="149" applyNumberFormat="1" applyFont="1" applyFill="1" applyAlignment="1"/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166" fontId="4" fillId="0" borderId="14" xfId="148" applyNumberFormat="1" applyFont="1" applyFill="1" applyBorder="1" applyAlignment="1">
      <alignment horizontal="center"/>
    </xf>
    <xf numFmtId="166" fontId="4" fillId="0" borderId="14" xfId="149" applyNumberFormat="1" applyFont="1" applyFill="1" applyBorder="1" applyAlignment="1" applyProtection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00FFFF"/>
      <color rgb="FFFF99CC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zoomScale="85" zoomScaleNormal="85" zoomScaleSheetLayoutView="85" workbookViewId="0">
      <selection activeCell="P98" sqref="P98"/>
    </sheetView>
  </sheetViews>
  <sheetFormatPr defaultColWidth="12.5" defaultRowHeight="27" customHeight="1"/>
  <cols>
    <col min="1" max="4" width="11.375" style="6" customWidth="1"/>
    <col min="5" max="5" width="5.5" style="6" customWidth="1"/>
    <col min="6" max="6" width="9.625" style="69" bestFit="1" customWidth="1"/>
    <col min="7" max="7" width="1.125" style="69" customWidth="1"/>
    <col min="8" max="8" width="16.375" style="7" customWidth="1"/>
    <col min="9" max="9" width="1" style="7" customWidth="1"/>
    <col min="10" max="10" width="16.375" style="6" customWidth="1"/>
    <col min="11" max="11" width="1" style="6" customWidth="1"/>
    <col min="12" max="12" width="16.375" style="6" customWidth="1"/>
    <col min="13" max="13" width="1" style="6" customWidth="1"/>
    <col min="14" max="14" width="16.375" style="6" customWidth="1"/>
    <col min="15" max="15" width="2" style="6" customWidth="1"/>
    <col min="16" max="16" width="12.5" style="6"/>
    <col min="17" max="17" width="13.125" style="6" bestFit="1" customWidth="1"/>
    <col min="18" max="16384" width="12.5" style="6"/>
  </cols>
  <sheetData>
    <row r="1" spans="1:14" ht="24.75" customHeight="1">
      <c r="A1" s="43" t="s">
        <v>114</v>
      </c>
      <c r="B1" s="43"/>
      <c r="C1" s="43"/>
      <c r="D1" s="43"/>
      <c r="E1" s="43"/>
      <c r="F1" s="67"/>
      <c r="G1" s="67"/>
      <c r="H1" s="43"/>
      <c r="I1" s="43"/>
      <c r="J1" s="43"/>
      <c r="K1" s="43"/>
      <c r="L1" s="43"/>
      <c r="M1" s="43"/>
      <c r="N1" s="43"/>
    </row>
    <row r="2" spans="1:14" ht="24.75" customHeight="1">
      <c r="A2" s="43" t="s">
        <v>28</v>
      </c>
      <c r="B2" s="43"/>
      <c r="C2" s="43"/>
      <c r="D2" s="43"/>
      <c r="E2" s="43"/>
      <c r="F2" s="67"/>
      <c r="G2" s="67"/>
      <c r="H2" s="43"/>
      <c r="I2" s="43"/>
      <c r="J2" s="43"/>
      <c r="K2" s="43"/>
      <c r="L2" s="43"/>
      <c r="M2" s="43"/>
      <c r="N2" s="43"/>
    </row>
    <row r="3" spans="1:14" ht="24.75" customHeight="1">
      <c r="A3" s="44" t="s">
        <v>193</v>
      </c>
      <c r="B3" s="44"/>
      <c r="C3" s="44"/>
      <c r="D3" s="44"/>
      <c r="E3" s="44"/>
      <c r="F3" s="67"/>
      <c r="G3" s="67"/>
      <c r="H3" s="43"/>
      <c r="I3" s="43"/>
      <c r="J3" s="43"/>
      <c r="K3" s="43"/>
      <c r="L3" s="43"/>
      <c r="M3" s="43"/>
      <c r="N3" s="43"/>
    </row>
    <row r="4" spans="1:14" ht="24.75" customHeight="1">
      <c r="A4" s="45"/>
      <c r="B4" s="45"/>
      <c r="C4" s="45"/>
      <c r="D4" s="45"/>
      <c r="E4" s="45"/>
      <c r="F4" s="68"/>
      <c r="G4" s="68"/>
      <c r="H4" s="45"/>
      <c r="I4" s="45"/>
      <c r="J4" s="45"/>
      <c r="K4" s="45"/>
      <c r="L4" s="45"/>
      <c r="M4" s="45"/>
      <c r="N4" s="45"/>
    </row>
    <row r="5" spans="1:14" s="9" customFormat="1" ht="24.75" customHeight="1">
      <c r="A5" s="6"/>
      <c r="B5" s="6"/>
      <c r="C5" s="6"/>
      <c r="D5" s="6"/>
      <c r="E5" s="6"/>
      <c r="F5" s="70"/>
      <c r="G5" s="70"/>
      <c r="H5" s="167" t="s">
        <v>4</v>
      </c>
      <c r="I5" s="167"/>
      <c r="J5" s="167"/>
      <c r="K5" s="10"/>
      <c r="L5" s="167" t="s">
        <v>5</v>
      </c>
      <c r="M5" s="167"/>
      <c r="N5" s="167"/>
    </row>
    <row r="6" spans="1:14" ht="24.75" customHeight="1">
      <c r="A6" s="169" t="s">
        <v>62</v>
      </c>
      <c r="B6" s="169"/>
      <c r="C6" s="169"/>
      <c r="D6" s="169"/>
      <c r="F6" s="71" t="s">
        <v>7</v>
      </c>
      <c r="G6" s="6"/>
      <c r="H6" s="5" t="s">
        <v>194</v>
      </c>
      <c r="I6" s="5"/>
      <c r="J6" s="5" t="s">
        <v>144</v>
      </c>
      <c r="K6" s="15"/>
      <c r="L6" s="5" t="s">
        <v>194</v>
      </c>
      <c r="M6" s="5"/>
      <c r="N6" s="5" t="s">
        <v>144</v>
      </c>
    </row>
    <row r="7" spans="1:14" ht="24.75" customHeight="1">
      <c r="A7" s="9" t="s">
        <v>8</v>
      </c>
      <c r="B7" s="9"/>
      <c r="C7" s="9"/>
      <c r="D7" s="9"/>
      <c r="E7" s="9"/>
      <c r="F7" s="72"/>
      <c r="G7" s="72"/>
      <c r="H7" s="17"/>
      <c r="I7" s="17"/>
      <c r="M7" s="2"/>
    </row>
    <row r="8" spans="1:14" ht="24.75" customHeight="1">
      <c r="A8" s="6" t="s">
        <v>29</v>
      </c>
      <c r="F8" s="73">
        <v>5</v>
      </c>
      <c r="G8" s="73"/>
      <c r="H8" s="51">
        <v>75770385.050000012</v>
      </c>
      <c r="I8" s="80"/>
      <c r="J8" s="51">
        <f>89087651.86+2000</f>
        <v>89089651.859999999</v>
      </c>
      <c r="K8" s="52"/>
      <c r="L8" s="51">
        <v>70153423.980000272</v>
      </c>
      <c r="M8" s="52"/>
      <c r="N8" s="51">
        <f>86747206.7+2000</f>
        <v>86749206.700000003</v>
      </c>
    </row>
    <row r="9" spans="1:14" ht="24.75" customHeight="1">
      <c r="A9" s="6" t="s">
        <v>102</v>
      </c>
      <c r="F9" s="73"/>
      <c r="G9" s="73"/>
      <c r="H9" s="52"/>
      <c r="I9" s="80"/>
      <c r="J9" s="52"/>
      <c r="K9" s="52"/>
      <c r="L9" s="52"/>
      <c r="M9" s="53"/>
      <c r="N9" s="52"/>
    </row>
    <row r="10" spans="1:14" ht="24.75" customHeight="1">
      <c r="A10" s="22" t="s">
        <v>79</v>
      </c>
      <c r="B10" s="22"/>
      <c r="C10" s="22"/>
      <c r="D10" s="22"/>
      <c r="E10" s="22"/>
      <c r="F10" s="104"/>
      <c r="G10" s="104"/>
      <c r="H10" s="51">
        <v>87093490.039999798</v>
      </c>
      <c r="I10" s="81"/>
      <c r="J10" s="51">
        <v>71382831.769999981</v>
      </c>
      <c r="K10" s="52"/>
      <c r="L10" s="51">
        <v>83258696.709999993</v>
      </c>
      <c r="M10" s="53"/>
      <c r="N10" s="51">
        <v>69391971.769999981</v>
      </c>
    </row>
    <row r="11" spans="1:14" ht="24.75" customHeight="1">
      <c r="A11" s="22" t="s">
        <v>103</v>
      </c>
      <c r="B11" s="22"/>
      <c r="C11" s="22"/>
      <c r="D11" s="22"/>
      <c r="E11" s="22"/>
      <c r="F11" s="104"/>
      <c r="G11" s="104"/>
      <c r="H11" s="51">
        <v>43628199.429999992</v>
      </c>
      <c r="I11" s="81"/>
      <c r="J11" s="51">
        <v>16509295.140000001</v>
      </c>
      <c r="K11" s="52"/>
      <c r="L11" s="51">
        <v>43339950.229999989</v>
      </c>
      <c r="M11" s="53"/>
      <c r="N11" s="51">
        <v>16545631.76</v>
      </c>
    </row>
    <row r="12" spans="1:14" ht="24.75" customHeight="1">
      <c r="A12" s="46" t="s">
        <v>133</v>
      </c>
      <c r="B12" s="46"/>
      <c r="C12" s="46"/>
      <c r="D12" s="46"/>
      <c r="E12" s="46"/>
      <c r="F12" s="73">
        <v>6</v>
      </c>
      <c r="G12" s="73"/>
      <c r="H12" s="122">
        <f>SUM(H10:H11)</f>
        <v>130721689.46999979</v>
      </c>
      <c r="I12" s="80"/>
      <c r="J12" s="122">
        <f>SUM(J10:J11)</f>
        <v>87892126.909999982</v>
      </c>
      <c r="K12" s="53"/>
      <c r="L12" s="122">
        <f>SUM(L10:L11)</f>
        <v>126598646.93999998</v>
      </c>
      <c r="M12" s="53"/>
      <c r="N12" s="122">
        <f>SUM(N10:N11)</f>
        <v>85937603.529999986</v>
      </c>
    </row>
    <row r="13" spans="1:14" ht="24.75" customHeight="1">
      <c r="A13" s="22" t="s">
        <v>180</v>
      </c>
      <c r="B13" s="22"/>
      <c r="C13" s="22"/>
      <c r="D13" s="22"/>
      <c r="E13" s="22"/>
      <c r="F13" s="73">
        <v>7</v>
      </c>
      <c r="G13" s="73"/>
      <c r="H13" s="51">
        <v>42402714.270000003</v>
      </c>
      <c r="I13" s="51"/>
      <c r="J13" s="51">
        <v>48165856.369999997</v>
      </c>
      <c r="K13" s="51"/>
      <c r="L13" s="51">
        <v>42402714.270000003</v>
      </c>
      <c r="M13" s="51"/>
      <c r="N13" s="51">
        <v>47369427.850000001</v>
      </c>
    </row>
    <row r="14" spans="1:14" ht="24.75" customHeight="1">
      <c r="A14" s="46" t="s">
        <v>30</v>
      </c>
      <c r="B14" s="46"/>
      <c r="C14" s="46"/>
      <c r="D14" s="46"/>
      <c r="E14" s="46"/>
      <c r="F14" s="73">
        <v>8</v>
      </c>
      <c r="G14" s="73"/>
      <c r="H14" s="51">
        <v>86454788.090000004</v>
      </c>
      <c r="I14" s="80"/>
      <c r="J14" s="51">
        <v>79361163.510000005</v>
      </c>
      <c r="K14" s="51"/>
      <c r="L14" s="51">
        <v>72173936.180000007</v>
      </c>
      <c r="M14" s="51"/>
      <c r="N14" s="51">
        <v>68580030.320000008</v>
      </c>
    </row>
    <row r="15" spans="1:14" ht="24.75" customHeight="1">
      <c r="A15" s="6" t="s">
        <v>182</v>
      </c>
      <c r="B15" s="46"/>
      <c r="C15" s="46"/>
      <c r="D15" s="46"/>
      <c r="E15" s="46"/>
      <c r="F15" s="73">
        <v>9</v>
      </c>
      <c r="G15" s="73"/>
      <c r="H15" s="52">
        <v>12908.16</v>
      </c>
      <c r="I15" s="80"/>
      <c r="J15" s="52">
        <v>12838.07</v>
      </c>
      <c r="K15" s="53"/>
      <c r="L15" s="52">
        <v>12908.16</v>
      </c>
      <c r="M15" s="53"/>
      <c r="N15" s="52">
        <v>12838.07</v>
      </c>
    </row>
    <row r="16" spans="1:14" ht="24.75" customHeight="1">
      <c r="A16" s="9" t="s">
        <v>46</v>
      </c>
      <c r="B16" s="9"/>
      <c r="C16" s="9"/>
      <c r="D16" s="9"/>
      <c r="E16" s="9"/>
      <c r="F16" s="72"/>
      <c r="G16" s="72"/>
      <c r="H16" s="123">
        <f>H8+H15+H12+H14+H13</f>
        <v>335362485.03999978</v>
      </c>
      <c r="I16" s="81"/>
      <c r="J16" s="123">
        <f>J8+J15+J12+J14+J13</f>
        <v>304521636.71999997</v>
      </c>
      <c r="K16" s="53"/>
      <c r="L16" s="123">
        <f>L8+L15+L12+L14+L13</f>
        <v>311341629.53000021</v>
      </c>
      <c r="M16" s="52"/>
      <c r="N16" s="123">
        <f>N8+N15+N12+N14+N13</f>
        <v>288649106.47000003</v>
      </c>
    </row>
    <row r="17" spans="1:14" ht="24.75" customHeight="1">
      <c r="A17" s="9" t="s">
        <v>9</v>
      </c>
      <c r="B17" s="9"/>
      <c r="C17" s="9"/>
      <c r="D17" s="9"/>
      <c r="E17" s="9"/>
      <c r="F17" s="72"/>
      <c r="G17" s="72"/>
      <c r="H17" s="54"/>
      <c r="I17" s="54"/>
      <c r="J17" s="51"/>
      <c r="K17" s="53"/>
      <c r="L17" s="53"/>
      <c r="M17" s="52"/>
      <c r="N17" s="53"/>
    </row>
    <row r="18" spans="1:14" ht="24.75" customHeight="1">
      <c r="A18" s="6" t="s">
        <v>143</v>
      </c>
      <c r="F18" s="73" t="s">
        <v>228</v>
      </c>
      <c r="G18" s="73"/>
      <c r="H18" s="51">
        <v>64847.140000000007</v>
      </c>
      <c r="I18" s="50"/>
      <c r="J18" s="51">
        <v>64751.02</v>
      </c>
      <c r="K18" s="52"/>
      <c r="L18" s="52">
        <v>0</v>
      </c>
      <c r="M18" s="52"/>
      <c r="N18" s="52">
        <v>0</v>
      </c>
    </row>
    <row r="19" spans="1:14" ht="24.75" customHeight="1">
      <c r="A19" s="6" t="s">
        <v>47</v>
      </c>
      <c r="F19" s="73" t="s">
        <v>188</v>
      </c>
      <c r="G19" s="73"/>
      <c r="H19" s="51">
        <v>0</v>
      </c>
      <c r="I19" s="50"/>
      <c r="J19" s="51">
        <v>0</v>
      </c>
      <c r="K19" s="53"/>
      <c r="L19" s="51">
        <v>20249922.5</v>
      </c>
      <c r="M19" s="53"/>
      <c r="N19" s="51">
        <v>22666112.969999999</v>
      </c>
    </row>
    <row r="20" spans="1:14" ht="24.75" customHeight="1">
      <c r="A20" s="22" t="s">
        <v>179</v>
      </c>
      <c r="F20" s="73">
        <v>7</v>
      </c>
      <c r="G20" s="73"/>
      <c r="H20" s="51">
        <v>35004341.579999998</v>
      </c>
      <c r="I20" s="50"/>
      <c r="J20" s="51">
        <v>25397274.68</v>
      </c>
      <c r="K20" s="53"/>
      <c r="L20" s="51">
        <v>35004341.579999998</v>
      </c>
      <c r="M20" s="53"/>
      <c r="N20" s="51">
        <v>25397274.68</v>
      </c>
    </row>
    <row r="21" spans="1:14" ht="24.75" customHeight="1">
      <c r="A21" s="22" t="s">
        <v>48</v>
      </c>
      <c r="B21" s="22"/>
      <c r="C21" s="22"/>
      <c r="D21" s="22"/>
      <c r="E21" s="22"/>
      <c r="F21" s="73" t="s">
        <v>178</v>
      </c>
      <c r="G21" s="73"/>
      <c r="H21" s="51">
        <v>134693983.43999994</v>
      </c>
      <c r="I21" s="50"/>
      <c r="J21" s="51">
        <v>123609648.13999994</v>
      </c>
      <c r="K21" s="52"/>
      <c r="L21" s="52">
        <v>116816574.94999996</v>
      </c>
      <c r="M21" s="52"/>
      <c r="N21" s="52">
        <v>105801302.76999995</v>
      </c>
    </row>
    <row r="22" spans="1:14" ht="24.75" customHeight="1">
      <c r="A22" s="22" t="s">
        <v>146</v>
      </c>
      <c r="B22" s="22"/>
      <c r="C22" s="22"/>
      <c r="D22" s="22"/>
      <c r="E22" s="22"/>
      <c r="F22" s="73" t="s">
        <v>189</v>
      </c>
      <c r="G22" s="73"/>
      <c r="H22" s="51">
        <f>L22</f>
        <v>19102991.609999996</v>
      </c>
      <c r="I22" s="50"/>
      <c r="J22" s="51">
        <f>N22</f>
        <v>25979690.859999999</v>
      </c>
      <c r="K22" s="52"/>
      <c r="L22" s="52">
        <v>19102991.609999996</v>
      </c>
      <c r="M22" s="52"/>
      <c r="N22" s="52">
        <v>25979690.859999999</v>
      </c>
    </row>
    <row r="23" spans="1:14" ht="24.75" customHeight="1">
      <c r="A23" s="6" t="s">
        <v>165</v>
      </c>
      <c r="F23" s="73" t="s">
        <v>190</v>
      </c>
      <c r="G23" s="73"/>
      <c r="H23" s="51">
        <v>446305.99000000022</v>
      </c>
      <c r="I23" s="50"/>
      <c r="J23" s="51">
        <v>748543.98</v>
      </c>
      <c r="K23" s="52"/>
      <c r="L23" s="52">
        <v>446305.99000000022</v>
      </c>
      <c r="M23" s="52"/>
      <c r="N23" s="52">
        <v>748543.98</v>
      </c>
    </row>
    <row r="24" spans="1:14" ht="24.75" customHeight="1">
      <c r="A24" s="6" t="s">
        <v>80</v>
      </c>
      <c r="F24" s="73" t="s">
        <v>181</v>
      </c>
      <c r="G24" s="73"/>
      <c r="H24" s="51">
        <v>4860207.2200000007</v>
      </c>
      <c r="I24" s="50"/>
      <c r="J24" s="51">
        <v>5075981.24</v>
      </c>
      <c r="K24" s="52"/>
      <c r="L24" s="51">
        <v>4594215.9900000012</v>
      </c>
      <c r="M24" s="52"/>
      <c r="N24" s="51">
        <v>4912835.6100000003</v>
      </c>
    </row>
    <row r="25" spans="1:14" ht="24.75" customHeight="1">
      <c r="A25" s="6" t="s">
        <v>31</v>
      </c>
      <c r="F25" s="73" t="s">
        <v>98</v>
      </c>
      <c r="G25" s="73"/>
      <c r="H25" s="51">
        <v>560714.93999999994</v>
      </c>
      <c r="I25" s="54"/>
      <c r="J25" s="51">
        <v>1334792.19</v>
      </c>
      <c r="K25" s="53"/>
      <c r="L25" s="124">
        <v>534414.93999999994</v>
      </c>
      <c r="M25" s="53"/>
      <c r="N25" s="124">
        <v>1199400.95</v>
      </c>
    </row>
    <row r="26" spans="1:14" ht="24.75" customHeight="1">
      <c r="A26" s="9" t="s">
        <v>49</v>
      </c>
      <c r="B26" s="9"/>
      <c r="C26" s="9"/>
      <c r="D26" s="9"/>
      <c r="E26" s="9"/>
      <c r="F26" s="72"/>
      <c r="G26" s="72"/>
      <c r="H26" s="123">
        <f>SUM(H18:H25)</f>
        <v>194733391.91999993</v>
      </c>
      <c r="I26" s="54"/>
      <c r="J26" s="123">
        <f>SUM(J18:J25)</f>
        <v>182210682.10999992</v>
      </c>
      <c r="K26" s="53"/>
      <c r="L26" s="123">
        <f>SUM(L18:L25)</f>
        <v>196748767.55999997</v>
      </c>
      <c r="M26" s="52"/>
      <c r="N26" s="123">
        <f>SUM(N18:N25)</f>
        <v>186705161.81999996</v>
      </c>
    </row>
    <row r="27" spans="1:14" ht="24.75" customHeight="1" thickBot="1">
      <c r="A27" s="9" t="s">
        <v>10</v>
      </c>
      <c r="B27" s="9"/>
      <c r="C27" s="9"/>
      <c r="D27" s="9"/>
      <c r="E27" s="9"/>
      <c r="F27" s="72"/>
      <c r="G27" s="72"/>
      <c r="H27" s="125">
        <f>H16+H26</f>
        <v>530095876.95999968</v>
      </c>
      <c r="I27" s="54"/>
      <c r="J27" s="125">
        <f>J16+J26</f>
        <v>486732318.82999992</v>
      </c>
      <c r="K27" s="53"/>
      <c r="L27" s="126">
        <f>L16+L26</f>
        <v>508090397.09000015</v>
      </c>
      <c r="M27" s="53"/>
      <c r="N27" s="126">
        <f>N16+N26</f>
        <v>475354268.28999996</v>
      </c>
    </row>
    <row r="28" spans="1:14" ht="24.75" customHeight="1" thickTop="1">
      <c r="A28" s="9"/>
      <c r="B28" s="9"/>
      <c r="C28" s="9"/>
      <c r="D28" s="9"/>
      <c r="E28" s="9"/>
      <c r="F28" s="72"/>
      <c r="G28" s="72"/>
      <c r="H28" s="110"/>
      <c r="I28" s="54"/>
      <c r="J28" s="110"/>
      <c r="K28" s="53"/>
      <c r="L28" s="53"/>
      <c r="M28" s="53"/>
      <c r="N28" s="53"/>
    </row>
    <row r="29" spans="1:14" ht="24.75" customHeight="1">
      <c r="A29" s="6" t="s">
        <v>11</v>
      </c>
      <c r="K29" s="8"/>
      <c r="L29" s="8"/>
      <c r="M29" s="8"/>
      <c r="N29" s="8"/>
    </row>
    <row r="30" spans="1:14" ht="24.75" customHeight="1">
      <c r="K30" s="8"/>
      <c r="L30" s="8"/>
      <c r="M30" s="8"/>
      <c r="N30" s="8"/>
    </row>
    <row r="31" spans="1:14" ht="24.75" customHeight="1">
      <c r="A31" s="112" t="s">
        <v>169</v>
      </c>
      <c r="K31" s="8"/>
      <c r="L31" s="8"/>
      <c r="M31" s="8"/>
      <c r="N31" s="8"/>
    </row>
    <row r="32" spans="1:14" ht="24.75" customHeight="1">
      <c r="K32" s="8"/>
      <c r="L32" s="8"/>
      <c r="M32" s="8"/>
      <c r="N32" s="8"/>
    </row>
    <row r="33" spans="1:14" ht="24.75" customHeight="1">
      <c r="A33" s="113" t="s">
        <v>170</v>
      </c>
      <c r="K33" s="8"/>
      <c r="L33" s="8"/>
      <c r="M33" s="8"/>
      <c r="N33" s="8"/>
    </row>
    <row r="34" spans="1:14" ht="24.75" customHeight="1">
      <c r="A34" s="113"/>
      <c r="K34" s="8"/>
      <c r="L34" s="8"/>
      <c r="M34" s="8"/>
      <c r="N34" s="8"/>
    </row>
    <row r="35" spans="1:14" ht="24.75" customHeight="1">
      <c r="K35" s="8"/>
      <c r="L35" s="8"/>
      <c r="M35" s="8"/>
      <c r="N35" s="8"/>
    </row>
    <row r="36" spans="1:14" ht="24.75" customHeight="1">
      <c r="A36" s="14" t="s">
        <v>151</v>
      </c>
      <c r="B36" s="14"/>
      <c r="C36" s="14"/>
      <c r="D36" s="14"/>
      <c r="E36" s="14"/>
      <c r="F36" s="14"/>
      <c r="G36" s="14"/>
      <c r="H36" s="14" t="s">
        <v>154</v>
      </c>
      <c r="I36" s="14"/>
      <c r="K36" s="14"/>
      <c r="L36" s="14"/>
      <c r="M36" s="14"/>
    </row>
    <row r="37" spans="1:14" ht="24.75" customHeight="1">
      <c r="A37" s="13" t="s">
        <v>152</v>
      </c>
      <c r="B37" s="13"/>
      <c r="C37" s="16"/>
      <c r="D37" s="10"/>
      <c r="E37" s="10"/>
      <c r="F37" s="6"/>
      <c r="G37" s="6"/>
      <c r="H37" s="11" t="s">
        <v>153</v>
      </c>
      <c r="I37" s="161"/>
      <c r="K37" s="10"/>
      <c r="L37" s="161"/>
      <c r="M37" s="10"/>
    </row>
    <row r="38" spans="1:14" ht="26.25" customHeight="1">
      <c r="A38" s="168" t="s">
        <v>0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</row>
    <row r="39" spans="1:14" ht="26.25" customHeight="1">
      <c r="A39" s="43" t="s">
        <v>114</v>
      </c>
      <c r="B39" s="43"/>
      <c r="C39" s="43"/>
      <c r="D39" s="43"/>
      <c r="E39" s="43"/>
      <c r="F39" s="67"/>
      <c r="G39" s="67"/>
      <c r="H39" s="43"/>
      <c r="I39" s="43"/>
      <c r="J39" s="43"/>
      <c r="K39" s="43"/>
      <c r="L39" s="43"/>
      <c r="M39" s="43"/>
      <c r="N39" s="43"/>
    </row>
    <row r="40" spans="1:14" ht="26.25" customHeight="1">
      <c r="A40" s="43" t="s">
        <v>50</v>
      </c>
      <c r="B40" s="43"/>
      <c r="C40" s="43"/>
      <c r="D40" s="43"/>
      <c r="E40" s="43"/>
      <c r="F40" s="67"/>
      <c r="G40" s="67"/>
      <c r="H40" s="43"/>
      <c r="I40" s="43"/>
      <c r="J40" s="43"/>
      <c r="K40" s="43"/>
      <c r="L40" s="43"/>
      <c r="M40" s="43"/>
      <c r="N40" s="43"/>
    </row>
    <row r="41" spans="1:14" ht="26.25" customHeight="1">
      <c r="A41" s="44" t="str">
        <f>A3</f>
        <v>ณ วันที่ 31 ธันวาคม 2564</v>
      </c>
      <c r="B41" s="44"/>
      <c r="C41" s="44"/>
      <c r="D41" s="44"/>
      <c r="E41" s="44"/>
      <c r="F41" s="67"/>
      <c r="G41" s="67"/>
      <c r="H41" s="43"/>
      <c r="I41" s="43"/>
      <c r="J41" s="43"/>
      <c r="K41" s="43"/>
      <c r="L41" s="43"/>
      <c r="M41" s="43"/>
      <c r="N41" s="43"/>
    </row>
    <row r="42" spans="1:14" ht="26.25" customHeight="1">
      <c r="A42" s="44"/>
      <c r="B42" s="44"/>
      <c r="C42" s="44"/>
      <c r="D42" s="44"/>
      <c r="E42" s="44"/>
      <c r="F42" s="67"/>
      <c r="G42" s="67"/>
      <c r="H42" s="43"/>
      <c r="I42" s="43"/>
      <c r="J42" s="43"/>
      <c r="K42" s="43"/>
      <c r="L42" s="43"/>
      <c r="M42" s="43"/>
      <c r="N42" s="43"/>
    </row>
    <row r="43" spans="1:14" s="9" customFormat="1" ht="26.25" customHeight="1">
      <c r="A43" s="6"/>
      <c r="B43" s="6"/>
      <c r="C43" s="6"/>
      <c r="D43" s="6"/>
      <c r="E43" s="6"/>
      <c r="F43" s="70"/>
      <c r="G43" s="70"/>
      <c r="H43" s="167" t="str">
        <f>H5</f>
        <v>งบการเงินรวม (บาท)</v>
      </c>
      <c r="I43" s="167"/>
      <c r="J43" s="167"/>
      <c r="K43" s="10"/>
      <c r="L43" s="167" t="s">
        <v>5</v>
      </c>
      <c r="M43" s="167"/>
      <c r="N43" s="167"/>
    </row>
    <row r="44" spans="1:14" ht="26.25" customHeight="1">
      <c r="A44" s="169" t="s">
        <v>97</v>
      </c>
      <c r="B44" s="169"/>
      <c r="C44" s="169"/>
      <c r="F44" s="71" t="s">
        <v>7</v>
      </c>
      <c r="G44" s="6"/>
      <c r="H44" s="5" t="str">
        <f>H6</f>
        <v>2564</v>
      </c>
      <c r="I44" s="3"/>
      <c r="J44" s="5" t="str">
        <f>J6</f>
        <v>2563</v>
      </c>
      <c r="K44" s="15"/>
      <c r="L44" s="5" t="str">
        <f>L6</f>
        <v>2564</v>
      </c>
      <c r="M44" s="3"/>
      <c r="N44" s="5" t="str">
        <f>N6</f>
        <v>2563</v>
      </c>
    </row>
    <row r="45" spans="1:14" ht="26.25" customHeight="1">
      <c r="A45" s="9" t="s">
        <v>12</v>
      </c>
      <c r="B45" s="9"/>
      <c r="C45" s="9"/>
      <c r="D45" s="9"/>
      <c r="E45" s="9"/>
      <c r="F45" s="72"/>
      <c r="G45" s="72"/>
      <c r="H45" s="17"/>
      <c r="I45" s="17"/>
    </row>
    <row r="46" spans="1:14" ht="26.25" customHeight="1">
      <c r="A46" s="6" t="s">
        <v>104</v>
      </c>
      <c r="F46" s="73"/>
      <c r="G46" s="73"/>
      <c r="H46" s="6"/>
      <c r="I46" s="17"/>
      <c r="J46" s="55"/>
      <c r="N46" s="55"/>
    </row>
    <row r="47" spans="1:14" ht="26.25" customHeight="1">
      <c r="A47" s="22" t="s">
        <v>61</v>
      </c>
      <c r="B47" s="22"/>
      <c r="C47" s="22"/>
      <c r="D47" s="22"/>
      <c r="E47" s="22"/>
      <c r="F47" s="72"/>
      <c r="G47" s="72"/>
      <c r="H47" s="55">
        <v>0</v>
      </c>
      <c r="I47" s="82"/>
      <c r="J47" s="55">
        <v>0</v>
      </c>
      <c r="K47" s="55"/>
      <c r="L47" s="55">
        <v>23590771.5</v>
      </c>
      <c r="M47" s="57"/>
      <c r="N47" s="55">
        <v>29498155.899999995</v>
      </c>
    </row>
    <row r="48" spans="1:14" ht="26.25" customHeight="1">
      <c r="A48" s="22" t="s">
        <v>73</v>
      </c>
      <c r="B48" s="22"/>
      <c r="C48" s="22"/>
      <c r="D48" s="22"/>
      <c r="E48" s="22"/>
      <c r="F48" s="72"/>
      <c r="G48" s="72"/>
      <c r="H48" s="55">
        <v>43869721.619999371</v>
      </c>
      <c r="I48" s="55"/>
      <c r="J48" s="55">
        <v>49719718.690000474</v>
      </c>
      <c r="K48" s="55"/>
      <c r="L48" s="55">
        <v>39874003.07</v>
      </c>
      <c r="M48" s="55"/>
      <c r="N48" s="55">
        <v>44532872.69000043</v>
      </c>
    </row>
    <row r="49" spans="1:14" ht="26.25" customHeight="1">
      <c r="A49" s="22" t="s">
        <v>105</v>
      </c>
      <c r="B49" s="22"/>
      <c r="C49" s="22"/>
      <c r="D49" s="22"/>
      <c r="E49" s="22"/>
      <c r="F49" s="72"/>
      <c r="G49" s="72"/>
      <c r="H49" s="26">
        <v>29398811.160000056</v>
      </c>
      <c r="I49" s="82"/>
      <c r="J49" s="26">
        <v>25102499.829999998</v>
      </c>
      <c r="K49" s="26"/>
      <c r="L49" s="26">
        <v>28410488.449999999</v>
      </c>
      <c r="M49" s="57"/>
      <c r="N49" s="26">
        <v>23580466.289999999</v>
      </c>
    </row>
    <row r="50" spans="1:14" ht="26.25" customHeight="1">
      <c r="A50" s="6" t="s">
        <v>134</v>
      </c>
      <c r="F50" s="73" t="s">
        <v>229</v>
      </c>
      <c r="G50" s="73"/>
      <c r="H50" s="118">
        <f>SUM(H47:H49)</f>
        <v>73268532.779999435</v>
      </c>
      <c r="I50" s="82"/>
      <c r="J50" s="118">
        <f>SUM(J47:J49)</f>
        <v>74822218.520000473</v>
      </c>
      <c r="K50" s="26"/>
      <c r="L50" s="118">
        <f>SUM(L47:L49)</f>
        <v>91875263.019999996</v>
      </c>
      <c r="M50" s="57"/>
      <c r="N50" s="118">
        <f>SUM(N47:N49)</f>
        <v>97611494.880000412</v>
      </c>
    </row>
    <row r="51" spans="1:14" ht="26.25" customHeight="1">
      <c r="A51" s="22" t="s">
        <v>183</v>
      </c>
      <c r="F51" s="73" t="s">
        <v>226</v>
      </c>
      <c r="G51" s="73"/>
      <c r="H51" s="26">
        <v>33886916.170000002</v>
      </c>
      <c r="I51" s="82"/>
      <c r="J51" s="26">
        <v>9223231.8300000001</v>
      </c>
      <c r="K51" s="26"/>
      <c r="L51" s="26">
        <v>33886916.169999994</v>
      </c>
      <c r="M51" s="82"/>
      <c r="N51" s="26">
        <v>9223231.8300000001</v>
      </c>
    </row>
    <row r="52" spans="1:14" ht="26.25" customHeight="1">
      <c r="A52" s="6" t="s">
        <v>199</v>
      </c>
      <c r="B52" s="112"/>
      <c r="F52" s="73"/>
      <c r="G52" s="73"/>
      <c r="H52" s="26"/>
      <c r="I52" s="82"/>
      <c r="J52" s="26"/>
      <c r="K52" s="26"/>
      <c r="L52" s="26"/>
      <c r="M52" s="82"/>
      <c r="N52" s="26"/>
    </row>
    <row r="53" spans="1:14" ht="26.25" customHeight="1">
      <c r="A53" s="6" t="s">
        <v>200</v>
      </c>
      <c r="B53" s="112"/>
      <c r="F53" s="73" t="s">
        <v>123</v>
      </c>
      <c r="G53" s="73"/>
      <c r="H53" s="26">
        <v>5004000</v>
      </c>
      <c r="I53" s="82"/>
      <c r="J53" s="26">
        <v>0</v>
      </c>
      <c r="K53" s="26"/>
      <c r="L53" s="26">
        <v>5004000</v>
      </c>
      <c r="M53" s="82"/>
      <c r="N53" s="26">
        <v>0</v>
      </c>
    </row>
    <row r="54" spans="1:14" ht="26.25" customHeight="1">
      <c r="A54" s="6" t="s">
        <v>167</v>
      </c>
      <c r="F54" s="73"/>
      <c r="G54" s="73"/>
      <c r="H54" s="26"/>
      <c r="I54" s="59"/>
      <c r="J54" s="26"/>
      <c r="K54" s="26"/>
      <c r="L54" s="26"/>
      <c r="M54" s="57"/>
      <c r="N54" s="26"/>
    </row>
    <row r="55" spans="1:14" ht="26.25" customHeight="1">
      <c r="A55" s="6" t="s">
        <v>168</v>
      </c>
      <c r="F55" s="73" t="s">
        <v>131</v>
      </c>
      <c r="G55" s="73"/>
      <c r="H55" s="26">
        <v>6473643.0400000038</v>
      </c>
      <c r="I55" s="60"/>
      <c r="J55" s="26">
        <v>8166164.9199999999</v>
      </c>
      <c r="K55" s="26"/>
      <c r="L55" s="26">
        <v>6473643.0400000038</v>
      </c>
      <c r="M55" s="57"/>
      <c r="N55" s="26">
        <v>8166164.9199999999</v>
      </c>
    </row>
    <row r="56" spans="1:14" ht="26.25" customHeight="1">
      <c r="A56" s="112" t="s">
        <v>201</v>
      </c>
      <c r="F56" s="73"/>
      <c r="G56" s="73"/>
      <c r="H56" s="26">
        <v>25687.22</v>
      </c>
      <c r="I56" s="60"/>
      <c r="J56" s="26">
        <v>0</v>
      </c>
      <c r="K56" s="26"/>
      <c r="L56" s="26">
        <v>25687.220000000671</v>
      </c>
      <c r="M56" s="57"/>
      <c r="N56" s="26">
        <v>0</v>
      </c>
    </row>
    <row r="57" spans="1:14" ht="26.25" customHeight="1">
      <c r="A57" s="6" t="s">
        <v>150</v>
      </c>
      <c r="F57" s="72"/>
      <c r="G57" s="72"/>
      <c r="H57" s="55">
        <v>1374372.7100000002</v>
      </c>
      <c r="I57" s="59"/>
      <c r="J57" s="55">
        <v>73895.930000000022</v>
      </c>
      <c r="K57" s="26"/>
      <c r="L57" s="26">
        <v>275885.59000000014</v>
      </c>
      <c r="M57" s="56"/>
      <c r="N57" s="26">
        <v>0</v>
      </c>
    </row>
    <row r="58" spans="1:14" ht="26.25" customHeight="1">
      <c r="A58" s="9" t="s">
        <v>51</v>
      </c>
      <c r="B58" s="9"/>
      <c r="C58" s="9"/>
      <c r="D58" s="9"/>
      <c r="E58" s="9"/>
      <c r="F58" s="72"/>
      <c r="G58" s="72"/>
      <c r="H58" s="118">
        <f>SUM(H50:H57)</f>
        <v>120033151.91999944</v>
      </c>
      <c r="I58" s="59"/>
      <c r="J58" s="118">
        <f>SUM(J50:J57)</f>
        <v>92285511.20000048</v>
      </c>
      <c r="K58" s="26"/>
      <c r="L58" s="118">
        <f>SUM(L50:L57)</f>
        <v>137541395.03999999</v>
      </c>
      <c r="M58" s="56"/>
      <c r="N58" s="118">
        <f>SUM(N50:N57)</f>
        <v>115000891.63000041</v>
      </c>
    </row>
    <row r="59" spans="1:14" ht="26.25" customHeight="1">
      <c r="A59" s="9" t="s">
        <v>52</v>
      </c>
      <c r="B59" s="9"/>
      <c r="C59" s="9"/>
      <c r="D59" s="9"/>
      <c r="E59" s="9"/>
      <c r="F59" s="72"/>
      <c r="G59" s="72"/>
      <c r="H59" s="55"/>
      <c r="I59" s="59"/>
      <c r="J59" s="55"/>
      <c r="K59" s="56"/>
      <c r="L59" s="56"/>
      <c r="M59" s="56"/>
      <c r="N59" s="56"/>
    </row>
    <row r="60" spans="1:14" ht="26.25" customHeight="1">
      <c r="A60" s="6" t="s">
        <v>157</v>
      </c>
      <c r="B60" s="9"/>
      <c r="C60" s="9"/>
      <c r="D60" s="9"/>
      <c r="E60" s="9"/>
      <c r="F60" s="73" t="s">
        <v>123</v>
      </c>
      <c r="G60" s="72"/>
      <c r="H60" s="56">
        <v>26996000</v>
      </c>
      <c r="I60" s="59"/>
      <c r="J60" s="56">
        <v>20000000</v>
      </c>
      <c r="K60" s="56"/>
      <c r="L60" s="56">
        <v>26996000</v>
      </c>
      <c r="M60" s="56"/>
      <c r="N60" s="56">
        <v>20000000</v>
      </c>
    </row>
    <row r="61" spans="1:14" ht="26.25" customHeight="1">
      <c r="A61" s="6" t="s">
        <v>147</v>
      </c>
      <c r="F61" s="73" t="s">
        <v>131</v>
      </c>
      <c r="G61" s="73"/>
      <c r="H61" s="55">
        <v>2681834.1800000174</v>
      </c>
      <c r="I61" s="60"/>
      <c r="J61" s="55">
        <v>9155478.1700000092</v>
      </c>
      <c r="K61" s="55"/>
      <c r="L61" s="55">
        <v>2681834.1800000174</v>
      </c>
      <c r="M61" s="56"/>
      <c r="N61" s="55">
        <v>9155478.1699999999</v>
      </c>
    </row>
    <row r="62" spans="1:14" ht="26.25" customHeight="1">
      <c r="A62" s="6" t="s">
        <v>117</v>
      </c>
      <c r="F62" s="73"/>
      <c r="G62" s="73"/>
      <c r="H62" s="55"/>
      <c r="I62" s="60"/>
      <c r="J62" s="55"/>
      <c r="K62" s="55"/>
      <c r="L62" s="55"/>
      <c r="M62" s="56"/>
      <c r="N62" s="55"/>
    </row>
    <row r="63" spans="1:14" ht="26.25" customHeight="1">
      <c r="A63" s="6" t="s">
        <v>118</v>
      </c>
      <c r="F63" s="73" t="s">
        <v>148</v>
      </c>
      <c r="G63" s="73"/>
      <c r="H63" s="55">
        <v>25753966.5</v>
      </c>
      <c r="I63" s="60"/>
      <c r="J63" s="55">
        <v>24866599.5</v>
      </c>
      <c r="K63" s="56"/>
      <c r="L63" s="55">
        <v>22676530.5</v>
      </c>
      <c r="M63" s="56"/>
      <c r="N63" s="55">
        <v>22016760.5</v>
      </c>
    </row>
    <row r="64" spans="1:14" ht="26.25" customHeight="1">
      <c r="A64" s="6" t="s">
        <v>128</v>
      </c>
      <c r="F64" s="73"/>
      <c r="G64" s="73"/>
      <c r="H64" s="121">
        <v>250000.00000000012</v>
      </c>
      <c r="I64" s="60"/>
      <c r="J64" s="121">
        <v>1708369.0799999998</v>
      </c>
      <c r="K64" s="56"/>
      <c r="L64" s="62">
        <v>250000.00000000012</v>
      </c>
      <c r="M64" s="56"/>
      <c r="N64" s="62">
        <v>1248369.08</v>
      </c>
    </row>
    <row r="65" spans="1:14" ht="26.25" customHeight="1">
      <c r="A65" s="9" t="s">
        <v>53</v>
      </c>
      <c r="B65" s="9"/>
      <c r="C65" s="9"/>
      <c r="D65" s="9"/>
      <c r="E65" s="9"/>
      <c r="F65" s="72"/>
      <c r="G65" s="72"/>
      <c r="H65" s="62">
        <f>SUM(H60:H64)</f>
        <v>55681800.680000022</v>
      </c>
      <c r="I65" s="59"/>
      <c r="J65" s="62">
        <f>SUM(J60:J64)</f>
        <v>55730446.750000007</v>
      </c>
      <c r="K65" s="56"/>
      <c r="L65" s="62">
        <f>SUM(L60:L64)</f>
        <v>52604364.680000022</v>
      </c>
      <c r="M65" s="56"/>
      <c r="N65" s="62">
        <f>SUM(N60:N64)</f>
        <v>52420607.75</v>
      </c>
    </row>
    <row r="66" spans="1:14" ht="26.25" customHeight="1">
      <c r="A66" s="9" t="s">
        <v>54</v>
      </c>
      <c r="B66" s="9"/>
      <c r="C66" s="9"/>
      <c r="D66" s="9"/>
      <c r="E66" s="9"/>
      <c r="F66" s="72"/>
      <c r="G66" s="72"/>
      <c r="H66" s="118">
        <f>H58+H65</f>
        <v>175714952.59999946</v>
      </c>
      <c r="I66" s="59"/>
      <c r="J66" s="118">
        <f>J58+J65</f>
        <v>148015957.95000049</v>
      </c>
      <c r="K66" s="56"/>
      <c r="L66" s="62">
        <f>L58+L65</f>
        <v>190145759.72000003</v>
      </c>
      <c r="M66" s="56"/>
      <c r="N66" s="62">
        <f>N58+N65</f>
        <v>167421499.38000041</v>
      </c>
    </row>
    <row r="67" spans="1:14" ht="26.25" customHeight="1">
      <c r="A67" s="9"/>
      <c r="B67" s="9"/>
      <c r="C67" s="9"/>
      <c r="D67" s="9"/>
      <c r="E67" s="9"/>
      <c r="F67" s="72"/>
      <c r="G67" s="72"/>
      <c r="H67" s="26"/>
      <c r="I67" s="59"/>
      <c r="J67" s="26"/>
      <c r="K67" s="56"/>
      <c r="L67" s="56"/>
      <c r="M67" s="56"/>
      <c r="N67" s="56"/>
    </row>
    <row r="68" spans="1:14" ht="26.25" customHeight="1">
      <c r="A68" s="6" t="s">
        <v>11</v>
      </c>
      <c r="K68" s="8"/>
      <c r="L68" s="8"/>
      <c r="M68" s="8"/>
      <c r="N68" s="8"/>
    </row>
    <row r="69" spans="1:14" ht="26.25" customHeight="1">
      <c r="K69" s="8"/>
      <c r="L69" s="8"/>
      <c r="M69" s="8"/>
      <c r="N69" s="8"/>
    </row>
    <row r="70" spans="1:14" ht="26.25" customHeight="1">
      <c r="K70" s="8"/>
      <c r="L70" s="8"/>
      <c r="M70" s="8"/>
      <c r="N70" s="8"/>
    </row>
    <row r="71" spans="1:14" ht="26.25" customHeight="1">
      <c r="A71" s="14" t="s">
        <v>151</v>
      </c>
      <c r="B71" s="14"/>
      <c r="C71" s="14"/>
      <c r="D71" s="14"/>
      <c r="E71" s="14"/>
      <c r="F71" s="14"/>
      <c r="G71" s="14"/>
      <c r="H71" s="14" t="s">
        <v>154</v>
      </c>
      <c r="I71" s="14"/>
      <c r="K71" s="14"/>
      <c r="L71" s="14"/>
      <c r="M71" s="14"/>
    </row>
    <row r="72" spans="1:14" ht="26.25" customHeight="1">
      <c r="A72" s="13" t="s">
        <v>152</v>
      </c>
      <c r="B72" s="13"/>
      <c r="C72" s="16"/>
      <c r="D72" s="10"/>
      <c r="E72" s="10"/>
      <c r="F72" s="6"/>
      <c r="G72" s="6"/>
      <c r="H72" s="11" t="s">
        <v>153</v>
      </c>
      <c r="I72" s="161"/>
      <c r="K72" s="10"/>
      <c r="L72" s="161"/>
      <c r="M72" s="10"/>
    </row>
    <row r="73" spans="1:14" ht="26.25" customHeight="1">
      <c r="A73" s="13"/>
      <c r="B73" s="13"/>
      <c r="C73" s="16"/>
      <c r="D73" s="10"/>
      <c r="E73" s="10"/>
      <c r="F73" s="6"/>
      <c r="G73" s="6"/>
      <c r="H73" s="11"/>
      <c r="I73" s="161"/>
      <c r="K73" s="10"/>
      <c r="L73" s="161"/>
      <c r="M73" s="10"/>
    </row>
    <row r="74" spans="1:14" ht="26.25" customHeight="1">
      <c r="A74" s="13"/>
      <c r="B74" s="13"/>
      <c r="C74" s="16"/>
      <c r="D74" s="10"/>
      <c r="E74" s="10"/>
      <c r="F74" s="6"/>
      <c r="G74" s="6"/>
      <c r="H74" s="11"/>
      <c r="I74" s="161"/>
      <c r="K74" s="10"/>
      <c r="L74" s="161"/>
      <c r="M74" s="10"/>
    </row>
    <row r="75" spans="1:14" ht="26.25" customHeight="1">
      <c r="A75" s="168" t="s">
        <v>3</v>
      </c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</row>
    <row r="76" spans="1:14" ht="26.25" customHeight="1">
      <c r="A76" s="43" t="s">
        <v>114</v>
      </c>
      <c r="B76" s="43"/>
      <c r="C76" s="43"/>
      <c r="D76" s="43"/>
      <c r="E76" s="43"/>
      <c r="F76" s="67"/>
      <c r="G76" s="67"/>
      <c r="H76" s="43"/>
      <c r="I76" s="43"/>
      <c r="J76" s="43"/>
      <c r="K76" s="43"/>
      <c r="L76" s="43"/>
      <c r="M76" s="43"/>
      <c r="N76" s="43"/>
    </row>
    <row r="77" spans="1:14" ht="26.25" customHeight="1">
      <c r="A77" s="43" t="s">
        <v>50</v>
      </c>
      <c r="B77" s="43"/>
      <c r="C77" s="43"/>
      <c r="D77" s="43"/>
      <c r="E77" s="43"/>
      <c r="F77" s="67"/>
      <c r="G77" s="67"/>
      <c r="H77" s="43"/>
      <c r="I77" s="43"/>
      <c r="J77" s="43"/>
      <c r="K77" s="43"/>
      <c r="L77" s="43"/>
      <c r="M77" s="43"/>
      <c r="N77" s="43"/>
    </row>
    <row r="78" spans="1:14" ht="26.25" customHeight="1">
      <c r="A78" s="44" t="str">
        <f>A3</f>
        <v>ณ วันที่ 31 ธันวาคม 2564</v>
      </c>
      <c r="B78" s="44"/>
      <c r="C78" s="44"/>
      <c r="D78" s="44"/>
      <c r="E78" s="44"/>
      <c r="F78" s="67"/>
      <c r="G78" s="67"/>
      <c r="H78" s="43"/>
      <c r="I78" s="43"/>
      <c r="J78" s="43"/>
      <c r="K78" s="43"/>
      <c r="L78" s="43"/>
      <c r="M78" s="43"/>
      <c r="N78" s="43"/>
    </row>
    <row r="79" spans="1:14" ht="26.25" customHeight="1">
      <c r="J79" s="44"/>
      <c r="K79" s="44"/>
      <c r="L79" s="44"/>
      <c r="M79" s="44"/>
      <c r="N79" s="18"/>
    </row>
    <row r="80" spans="1:14" s="9" customFormat="1" ht="26.25" customHeight="1">
      <c r="A80" s="6"/>
      <c r="B80" s="6"/>
      <c r="C80" s="6"/>
      <c r="D80" s="6"/>
      <c r="E80" s="6"/>
      <c r="F80" s="70"/>
      <c r="G80" s="70"/>
      <c r="H80" s="167" t="str">
        <f>H43</f>
        <v>งบการเงินรวม (บาท)</v>
      </c>
      <c r="I80" s="167"/>
      <c r="J80" s="167"/>
      <c r="K80" s="10"/>
      <c r="L80" s="167" t="s">
        <v>5</v>
      </c>
      <c r="M80" s="167"/>
      <c r="N80" s="167"/>
    </row>
    <row r="81" spans="1:14" ht="26.25" customHeight="1">
      <c r="A81" s="169" t="s">
        <v>96</v>
      </c>
      <c r="B81" s="169"/>
      <c r="C81" s="169"/>
      <c r="F81" s="71" t="s">
        <v>7</v>
      </c>
      <c r="G81" s="6"/>
      <c r="H81" s="5" t="str">
        <f>H44</f>
        <v>2564</v>
      </c>
      <c r="I81" s="3"/>
      <c r="J81" s="5" t="str">
        <f>J44</f>
        <v>2563</v>
      </c>
      <c r="K81" s="15"/>
      <c r="L81" s="5" t="str">
        <f>L44</f>
        <v>2564</v>
      </c>
      <c r="M81" s="3"/>
      <c r="N81" s="5" t="str">
        <f>N44</f>
        <v>2563</v>
      </c>
    </row>
    <row r="82" spans="1:14" ht="26.25" customHeight="1">
      <c r="A82" s="9" t="s">
        <v>13</v>
      </c>
      <c r="B82" s="9"/>
      <c r="C82" s="9"/>
      <c r="D82" s="9"/>
      <c r="E82" s="9"/>
      <c r="F82" s="72"/>
      <c r="G82" s="72"/>
      <c r="H82" s="5"/>
      <c r="I82" s="3"/>
      <c r="J82" s="5"/>
      <c r="K82" s="15"/>
      <c r="L82" s="5"/>
      <c r="N82" s="5"/>
    </row>
    <row r="83" spans="1:14" ht="26.25" customHeight="1">
      <c r="A83" s="6" t="s">
        <v>14</v>
      </c>
      <c r="F83" s="72"/>
      <c r="G83" s="72"/>
      <c r="H83" s="17"/>
      <c r="I83" s="17"/>
      <c r="K83" s="18"/>
      <c r="L83" s="18"/>
      <c r="M83" s="18"/>
      <c r="N83" s="8"/>
    </row>
    <row r="84" spans="1:14" ht="26.25" customHeight="1">
      <c r="A84" s="46" t="s">
        <v>55</v>
      </c>
      <c r="B84" s="46"/>
      <c r="C84" s="46"/>
      <c r="D84" s="46"/>
      <c r="E84" s="46"/>
      <c r="F84" s="73"/>
      <c r="G84" s="73"/>
      <c r="H84" s="2"/>
      <c r="I84" s="17"/>
      <c r="J84" s="2"/>
      <c r="K84" s="8"/>
      <c r="L84" s="8"/>
      <c r="M84" s="8"/>
      <c r="N84" s="8"/>
    </row>
    <row r="85" spans="1:14" ht="26.25" customHeight="1" thickBot="1">
      <c r="A85" s="46" t="s">
        <v>121</v>
      </c>
      <c r="B85" s="46"/>
      <c r="C85" s="46"/>
      <c r="D85" s="46"/>
      <c r="E85" s="46"/>
      <c r="F85" s="73" t="s">
        <v>163</v>
      </c>
      <c r="G85" s="73"/>
      <c r="H85" s="115">
        <v>230000000</v>
      </c>
      <c r="I85" s="59"/>
      <c r="J85" s="115">
        <v>230000000</v>
      </c>
      <c r="K85" s="56"/>
      <c r="L85" s="115">
        <v>230000000</v>
      </c>
      <c r="M85" s="56"/>
      <c r="N85" s="115">
        <v>230000000</v>
      </c>
    </row>
    <row r="86" spans="1:14" ht="26.25" customHeight="1" thickTop="1">
      <c r="A86" s="46" t="s">
        <v>56</v>
      </c>
      <c r="B86" s="46"/>
      <c r="C86" s="46"/>
      <c r="D86" s="46"/>
      <c r="E86" s="46"/>
      <c r="F86" s="73"/>
      <c r="G86" s="73"/>
      <c r="H86" s="26"/>
      <c r="I86" s="59"/>
      <c r="J86" s="56"/>
      <c r="K86" s="57"/>
      <c r="L86" s="56"/>
      <c r="M86" s="57"/>
      <c r="N86" s="56"/>
    </row>
    <row r="87" spans="1:14" ht="26.25" customHeight="1">
      <c r="A87" s="46" t="s">
        <v>121</v>
      </c>
      <c r="B87" s="46"/>
      <c r="C87" s="46"/>
      <c r="D87" s="46"/>
      <c r="E87" s="46"/>
      <c r="F87" s="73" t="s">
        <v>163</v>
      </c>
      <c r="G87" s="73"/>
      <c r="H87" s="55">
        <v>230000000</v>
      </c>
      <c r="I87" s="59"/>
      <c r="J87" s="55">
        <v>230000000</v>
      </c>
      <c r="K87" s="57"/>
      <c r="L87" s="55">
        <v>230000000</v>
      </c>
      <c r="M87" s="57"/>
      <c r="N87" s="55">
        <v>230000000</v>
      </c>
    </row>
    <row r="88" spans="1:14" ht="26.25" customHeight="1">
      <c r="A88" s="46" t="s">
        <v>127</v>
      </c>
      <c r="B88" s="46"/>
      <c r="C88" s="46"/>
      <c r="D88" s="46"/>
      <c r="E88" s="46"/>
      <c r="F88" s="73"/>
      <c r="G88" s="73"/>
      <c r="H88" s="55">
        <f>L88</f>
        <v>42699106.670000002</v>
      </c>
      <c r="I88" s="59"/>
      <c r="J88" s="55">
        <f>N88</f>
        <v>42699106.670000002</v>
      </c>
      <c r="K88" s="57"/>
      <c r="L88" s="55">
        <v>42699106.670000002</v>
      </c>
      <c r="M88" s="57"/>
      <c r="N88" s="55">
        <v>42699106.670000002</v>
      </c>
    </row>
    <row r="89" spans="1:14" ht="26.25" customHeight="1">
      <c r="A89" s="6" t="s">
        <v>137</v>
      </c>
      <c r="F89" s="76"/>
      <c r="G89" s="76"/>
      <c r="H89" s="26"/>
      <c r="I89" s="61"/>
      <c r="J89" s="56"/>
      <c r="K89" s="56"/>
      <c r="L89" s="56"/>
      <c r="M89" s="55"/>
      <c r="N89" s="56"/>
    </row>
    <row r="90" spans="1:14" ht="26.25" customHeight="1">
      <c r="A90" s="6" t="s">
        <v>119</v>
      </c>
      <c r="F90" s="76"/>
      <c r="G90" s="76"/>
      <c r="H90" s="26"/>
      <c r="I90" s="61"/>
      <c r="J90" s="56"/>
      <c r="K90" s="56"/>
      <c r="L90" s="56"/>
      <c r="M90" s="55"/>
      <c r="N90" s="56"/>
    </row>
    <row r="91" spans="1:14" ht="26.25" customHeight="1">
      <c r="A91" s="6" t="s">
        <v>120</v>
      </c>
      <c r="F91" s="73"/>
      <c r="G91" s="73"/>
      <c r="H91" s="26">
        <f>CONSO!L25</f>
        <v>21175000</v>
      </c>
      <c r="I91" s="60"/>
      <c r="J91" s="56">
        <f>+CONSO!L18</f>
        <v>19500000</v>
      </c>
      <c r="K91" s="56"/>
      <c r="L91" s="56">
        <f>COMPANY!K21</f>
        <v>19175000</v>
      </c>
      <c r="M91" s="56"/>
      <c r="N91" s="56">
        <f>COMPANY!K16</f>
        <v>17500000</v>
      </c>
    </row>
    <row r="92" spans="1:14" ht="26.25" customHeight="1">
      <c r="A92" s="47" t="s">
        <v>57</v>
      </c>
      <c r="B92" s="47"/>
      <c r="C92" s="47"/>
      <c r="D92" s="47"/>
      <c r="E92" s="47"/>
      <c r="F92" s="72"/>
      <c r="G92" s="72"/>
      <c r="H92" s="55">
        <f>CONSO!N25</f>
        <v>60506615.289599642</v>
      </c>
      <c r="I92" s="59"/>
      <c r="J92" s="55">
        <f>+CONSO!N18</f>
        <v>46517058.149599791</v>
      </c>
      <c r="K92" s="56"/>
      <c r="L92" s="56">
        <f>COMPANY!M21</f>
        <v>26070530.699999679</v>
      </c>
      <c r="M92" s="56"/>
      <c r="N92" s="56">
        <f>COMPANY!M14</f>
        <v>17733662.239999928</v>
      </c>
    </row>
    <row r="93" spans="1:14" ht="26.25" customHeight="1">
      <c r="A93" s="9" t="s">
        <v>74</v>
      </c>
      <c r="B93" s="9"/>
      <c r="C93" s="9"/>
      <c r="D93" s="9"/>
      <c r="E93" s="9"/>
      <c r="F93" s="72"/>
      <c r="G93" s="72"/>
      <c r="H93" s="116">
        <f>SUM(H87:H92)</f>
        <v>354380721.95959967</v>
      </c>
      <c r="I93" s="61"/>
      <c r="J93" s="116">
        <f>SUM(J87:J92)</f>
        <v>338716164.81959981</v>
      </c>
      <c r="K93" s="56"/>
      <c r="L93" s="116">
        <f>SUM(L87:L92)</f>
        <v>317944637.36999971</v>
      </c>
      <c r="M93" s="58"/>
      <c r="N93" s="116">
        <f>SUM(N87:N92)</f>
        <v>307932768.90999997</v>
      </c>
    </row>
    <row r="94" spans="1:14" ht="26.25" customHeight="1">
      <c r="A94" s="6" t="s">
        <v>58</v>
      </c>
      <c r="F94" s="72"/>
      <c r="G94" s="72"/>
      <c r="H94" s="55">
        <f>CONSO!R25</f>
        <v>202.39999999995345</v>
      </c>
      <c r="I94" s="59"/>
      <c r="J94" s="55">
        <f>+CONSO!R18</f>
        <v>196.05999999995345</v>
      </c>
      <c r="K94" s="56"/>
      <c r="L94" s="117">
        <v>0</v>
      </c>
      <c r="M94" s="58"/>
      <c r="N94" s="117">
        <v>0</v>
      </c>
    </row>
    <row r="95" spans="1:14" ht="26.25" customHeight="1">
      <c r="A95" s="9" t="s">
        <v>75</v>
      </c>
      <c r="B95" s="9"/>
      <c r="C95" s="9"/>
      <c r="D95" s="9"/>
      <c r="E95" s="9"/>
      <c r="F95" s="72"/>
      <c r="G95" s="72"/>
      <c r="H95" s="118">
        <f>SUM(H93:H94)</f>
        <v>354380924.35959965</v>
      </c>
      <c r="I95" s="59"/>
      <c r="J95" s="118">
        <f>SUM(J93:J94)</f>
        <v>338716360.87959981</v>
      </c>
      <c r="K95" s="56"/>
      <c r="L95" s="62">
        <f>SUM(L93:L94)</f>
        <v>317944637.36999971</v>
      </c>
      <c r="M95" s="57"/>
      <c r="N95" s="62">
        <f>SUM(N93:N94)</f>
        <v>307932768.90999997</v>
      </c>
    </row>
    <row r="96" spans="1:14" ht="26.25" customHeight="1" thickBot="1">
      <c r="A96" s="9" t="s">
        <v>15</v>
      </c>
      <c r="B96" s="9"/>
      <c r="C96" s="9"/>
      <c r="D96" s="9"/>
      <c r="E96" s="9"/>
      <c r="F96" s="72"/>
      <c r="G96" s="72"/>
      <c r="H96" s="119">
        <f>H66+H95</f>
        <v>530095876.95959914</v>
      </c>
      <c r="I96" s="59"/>
      <c r="J96" s="119">
        <f>J66+J95</f>
        <v>486732318.82960033</v>
      </c>
      <c r="K96" s="56"/>
      <c r="L96" s="120">
        <f>L66+L95</f>
        <v>508090397.08999974</v>
      </c>
      <c r="M96" s="57"/>
      <c r="N96" s="120">
        <f>N66+N95</f>
        <v>475354268.29000038</v>
      </c>
    </row>
    <row r="97" spans="1:14" ht="26.25" customHeight="1" thickTop="1">
      <c r="A97" s="9"/>
      <c r="B97" s="9"/>
      <c r="C97" s="9"/>
      <c r="D97" s="9"/>
      <c r="E97" s="9"/>
      <c r="F97" s="72"/>
      <c r="G97" s="72"/>
      <c r="H97" s="105"/>
      <c r="I97" s="105"/>
      <c r="J97" s="105"/>
      <c r="K97" s="105"/>
      <c r="L97" s="105"/>
      <c r="M97" s="105"/>
      <c r="N97" s="105"/>
    </row>
    <row r="98" spans="1:14" ht="26.25" customHeight="1">
      <c r="A98" s="9"/>
      <c r="B98" s="9"/>
      <c r="C98" s="9"/>
      <c r="D98" s="9"/>
      <c r="E98" s="9"/>
      <c r="F98" s="72"/>
      <c r="G98" s="72"/>
      <c r="H98" s="101"/>
      <c r="I98" s="102"/>
      <c r="J98" s="101"/>
      <c r="K98" s="101"/>
      <c r="L98" s="101"/>
      <c r="M98" s="103"/>
      <c r="N98" s="101"/>
    </row>
    <row r="99" spans="1:14" ht="26.25" customHeight="1">
      <c r="A99" s="6" t="s">
        <v>11</v>
      </c>
      <c r="K99" s="8"/>
      <c r="L99" s="8"/>
      <c r="M99" s="8"/>
      <c r="N99" s="8"/>
    </row>
    <row r="100" spans="1:14" ht="26.25" customHeight="1">
      <c r="K100" s="8"/>
      <c r="L100" s="8"/>
      <c r="M100" s="8"/>
      <c r="N100" s="8"/>
    </row>
    <row r="101" spans="1:14" ht="26.25" customHeight="1">
      <c r="K101" s="8"/>
      <c r="L101" s="8"/>
      <c r="M101" s="8"/>
      <c r="N101" s="8"/>
    </row>
    <row r="102" spans="1:14" ht="26.25" customHeight="1">
      <c r="K102" s="8"/>
      <c r="L102" s="8"/>
      <c r="M102" s="8"/>
      <c r="N102" s="8"/>
    </row>
    <row r="103" spans="1:14" ht="26.25" customHeight="1">
      <c r="A103" s="14" t="s">
        <v>151</v>
      </c>
      <c r="B103" s="14"/>
      <c r="C103" s="14"/>
      <c r="D103" s="14"/>
      <c r="E103" s="14"/>
      <c r="F103" s="14"/>
      <c r="G103" s="14"/>
      <c r="H103" s="14" t="s">
        <v>154</v>
      </c>
      <c r="I103" s="14"/>
      <c r="K103" s="14"/>
      <c r="L103" s="14"/>
      <c r="M103" s="14"/>
    </row>
    <row r="104" spans="1:14" ht="26.25" customHeight="1">
      <c r="A104" s="13" t="s">
        <v>152</v>
      </c>
      <c r="B104" s="13"/>
      <c r="C104" s="16"/>
      <c r="D104" s="10"/>
      <c r="E104" s="10"/>
      <c r="F104" s="6"/>
      <c r="G104" s="6"/>
      <c r="H104" s="11" t="s">
        <v>153</v>
      </c>
      <c r="I104" s="161"/>
      <c r="K104" s="10"/>
      <c r="L104" s="161"/>
      <c r="M104" s="10"/>
    </row>
    <row r="105" spans="1:14" ht="26.25" customHeight="1"/>
  </sheetData>
  <mergeCells count="11">
    <mergeCell ref="H80:J80"/>
    <mergeCell ref="L80:N80"/>
    <mergeCell ref="A6:D6"/>
    <mergeCell ref="A44:C44"/>
    <mergeCell ref="A81:C81"/>
    <mergeCell ref="H5:J5"/>
    <mergeCell ref="L5:N5"/>
    <mergeCell ref="L43:N43"/>
    <mergeCell ref="H43:J43"/>
    <mergeCell ref="A75:N75"/>
    <mergeCell ref="A38:N38"/>
  </mergeCells>
  <pageMargins left="0.62992125984251968" right="0.23622047244094491" top="0.59055118110236227" bottom="0.47244094488188981" header="0.35433070866141736" footer="0.31496062992125984"/>
  <pageSetup paperSize="9" scale="82" fitToHeight="0" orientation="portrait" r:id="rId1"/>
  <headerFooter scaleWithDoc="0" alignWithMargins="0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9"/>
  <sheetViews>
    <sheetView topLeftCell="A56" zoomScale="90" zoomScaleNormal="90" zoomScaleSheetLayoutView="100" workbookViewId="0">
      <selection activeCell="A34" sqref="A34"/>
    </sheetView>
  </sheetViews>
  <sheetFormatPr defaultColWidth="12.5" defaultRowHeight="24.9" customHeight="1"/>
  <cols>
    <col min="1" max="1" width="10.375" style="6" customWidth="1"/>
    <col min="2" max="2" width="32" style="6" customWidth="1"/>
    <col min="3" max="3" width="9.5" style="7" customWidth="1"/>
    <col min="4" max="4" width="2.875" style="7" customWidth="1"/>
    <col min="5" max="5" width="16.5" style="6" customWidth="1"/>
    <col min="6" max="6" width="1.625" style="6" customWidth="1"/>
    <col min="7" max="7" width="16.5" style="6" customWidth="1"/>
    <col min="8" max="8" width="1.625" style="6" customWidth="1"/>
    <col min="9" max="9" width="16.5" style="6" customWidth="1"/>
    <col min="10" max="10" width="1.625" style="6" customWidth="1"/>
    <col min="11" max="11" width="16.5" style="6" customWidth="1"/>
    <col min="12" max="12" width="1" style="6" customWidth="1"/>
    <col min="13" max="16384" width="12.5" style="6"/>
  </cols>
  <sheetData>
    <row r="1" spans="1:11" ht="24.75" customHeight="1">
      <c r="A1" s="170" t="s">
        <v>114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1" ht="24.75" customHeight="1">
      <c r="A2" s="170" t="s">
        <v>100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24.75" customHeight="1">
      <c r="A3" s="170" t="s">
        <v>195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ht="24.75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s="9" customFormat="1" ht="24.75" customHeight="1">
      <c r="A5" s="6"/>
      <c r="B5" s="6"/>
      <c r="C5" s="77"/>
      <c r="D5" s="77"/>
      <c r="E5" s="167" t="s">
        <v>4</v>
      </c>
      <c r="F5" s="167"/>
      <c r="G5" s="167"/>
      <c r="I5" s="159"/>
      <c r="J5" s="159" t="s">
        <v>5</v>
      </c>
      <c r="K5" s="159"/>
    </row>
    <row r="6" spans="1:11" ht="24.75" customHeight="1">
      <c r="C6" s="71" t="s">
        <v>7</v>
      </c>
      <c r="D6" s="71"/>
      <c r="E6" s="21" t="s">
        <v>194</v>
      </c>
      <c r="F6" s="8"/>
      <c r="G6" s="21" t="s">
        <v>144</v>
      </c>
      <c r="H6" s="8"/>
      <c r="I6" s="21" t="s">
        <v>194</v>
      </c>
      <c r="J6" s="8"/>
      <c r="K6" s="21" t="s">
        <v>144</v>
      </c>
    </row>
    <row r="7" spans="1:11" ht="24.75" customHeight="1">
      <c r="C7" s="71"/>
      <c r="D7" s="20"/>
      <c r="E7" s="21"/>
      <c r="F7" s="8"/>
      <c r="G7" s="21"/>
      <c r="H7" s="8"/>
      <c r="I7" s="21"/>
      <c r="J7" s="8"/>
      <c r="K7" s="21"/>
    </row>
    <row r="8" spans="1:11" ht="24.75" customHeight="1">
      <c r="A8" s="22" t="s">
        <v>63</v>
      </c>
      <c r="B8" s="22"/>
      <c r="C8" s="17"/>
      <c r="D8" s="17"/>
      <c r="E8" s="33">
        <v>382633747.18000001</v>
      </c>
      <c r="F8" s="33"/>
      <c r="G8" s="33">
        <v>309497147.50999999</v>
      </c>
      <c r="H8" s="33"/>
      <c r="I8" s="33">
        <v>381857172.46999997</v>
      </c>
      <c r="J8" s="33"/>
      <c r="K8" s="33">
        <v>308479947.50999999</v>
      </c>
    </row>
    <row r="9" spans="1:11" ht="24.75" customHeight="1">
      <c r="A9" s="22" t="s">
        <v>108</v>
      </c>
      <c r="B9" s="22"/>
      <c r="C9" s="17"/>
      <c r="D9" s="17"/>
      <c r="E9" s="33">
        <v>249566489.47999978</v>
      </c>
      <c r="F9" s="33"/>
      <c r="G9" s="33">
        <v>236511151.25999987</v>
      </c>
      <c r="H9" s="33"/>
      <c r="I9" s="33">
        <v>249566489.47999978</v>
      </c>
      <c r="J9" s="33"/>
      <c r="K9" s="33">
        <v>236511151.25999987</v>
      </c>
    </row>
    <row r="10" spans="1:11" ht="24.75" customHeight="1">
      <c r="A10" s="22" t="s">
        <v>64</v>
      </c>
      <c r="B10" s="22"/>
      <c r="C10" s="17"/>
      <c r="D10" s="17"/>
      <c r="E10" s="33">
        <v>2182310</v>
      </c>
      <c r="F10" s="33"/>
      <c r="G10" s="33">
        <v>1716300.94</v>
      </c>
      <c r="H10" s="33"/>
      <c r="I10" s="33">
        <v>2182310</v>
      </c>
      <c r="J10" s="33"/>
      <c r="K10" s="33">
        <v>1716300.94</v>
      </c>
    </row>
    <row r="11" spans="1:11" ht="24.75" customHeight="1">
      <c r="A11" s="22" t="s">
        <v>65</v>
      </c>
      <c r="B11" s="22"/>
      <c r="C11" s="17"/>
      <c r="D11" s="17"/>
      <c r="E11" s="127">
        <f>SUM(E8:E10)</f>
        <v>634382546.65999985</v>
      </c>
      <c r="F11" s="33"/>
      <c r="G11" s="127">
        <f>SUM(G8:G10)</f>
        <v>547724599.70999992</v>
      </c>
      <c r="H11" s="33"/>
      <c r="I11" s="127">
        <f>SUM(I8:I10)</f>
        <v>633605971.94999981</v>
      </c>
      <c r="J11" s="33"/>
      <c r="K11" s="127">
        <f>SUM(K8:K10)</f>
        <v>546707399.70999992</v>
      </c>
    </row>
    <row r="12" spans="1:11" ht="24.75" customHeight="1">
      <c r="A12" s="22" t="s">
        <v>142</v>
      </c>
      <c r="B12" s="22"/>
      <c r="C12" s="17"/>
      <c r="D12" s="17"/>
      <c r="E12" s="33">
        <v>-298842119.68999994</v>
      </c>
      <c r="F12" s="33"/>
      <c r="G12" s="33">
        <v>-224417261.54999998</v>
      </c>
      <c r="H12" s="33"/>
      <c r="I12" s="33">
        <v>-306872228.23999995</v>
      </c>
      <c r="J12" s="33"/>
      <c r="K12" s="33">
        <v>-231372473.26999998</v>
      </c>
    </row>
    <row r="13" spans="1:11" ht="24.75" customHeight="1">
      <c r="A13" s="22" t="s">
        <v>109</v>
      </c>
      <c r="B13" s="22"/>
      <c r="C13" s="17"/>
      <c r="D13" s="17"/>
      <c r="E13" s="33">
        <v>-211230646.08000007</v>
      </c>
      <c r="F13" s="33"/>
      <c r="G13" s="33">
        <v>-210534638.49999997</v>
      </c>
      <c r="H13" s="33"/>
      <c r="I13" s="33">
        <v>-211256646.08000007</v>
      </c>
      <c r="J13" s="33"/>
      <c r="K13" s="33">
        <v>-210548498.49999997</v>
      </c>
    </row>
    <row r="14" spans="1:11" ht="24.75" customHeight="1">
      <c r="A14" s="22" t="s">
        <v>138</v>
      </c>
      <c r="B14" s="22"/>
      <c r="C14" s="17"/>
      <c r="D14" s="17"/>
      <c r="E14" s="127">
        <f>SUM(E12:E13)</f>
        <v>-510072765.76999998</v>
      </c>
      <c r="F14" s="33"/>
      <c r="G14" s="127">
        <f>SUM(G12:G13)</f>
        <v>-434951900.04999995</v>
      </c>
      <c r="H14" s="33"/>
      <c r="I14" s="127">
        <f>SUM(I12:I13)</f>
        <v>-518128874.32000005</v>
      </c>
      <c r="J14" s="33"/>
      <c r="K14" s="127">
        <f>SUM(K12:K13)</f>
        <v>-441920971.76999998</v>
      </c>
    </row>
    <row r="15" spans="1:11" ht="24.75" customHeight="1">
      <c r="A15" s="22" t="s">
        <v>112</v>
      </c>
      <c r="B15" s="22"/>
      <c r="C15" s="17"/>
      <c r="D15" s="17"/>
      <c r="E15" s="33">
        <f>E11+E14</f>
        <v>124309780.88999987</v>
      </c>
      <c r="F15" s="33"/>
      <c r="G15" s="33">
        <f>G11+G14</f>
        <v>112772699.65999997</v>
      </c>
      <c r="H15" s="33"/>
      <c r="I15" s="33">
        <f>I11+I14</f>
        <v>115477097.62999976</v>
      </c>
      <c r="J15" s="33"/>
      <c r="K15" s="33">
        <f>K11+K14</f>
        <v>104786427.93999994</v>
      </c>
    </row>
    <row r="16" spans="1:11" ht="24.75" customHeight="1">
      <c r="A16" s="22" t="s">
        <v>66</v>
      </c>
      <c r="B16" s="22"/>
      <c r="C16" s="17"/>
      <c r="D16" s="17"/>
      <c r="E16" s="33">
        <v>1772748.1</v>
      </c>
      <c r="F16" s="33"/>
      <c r="G16" s="33">
        <f>2582988.55-3500</f>
        <v>2579488.5499999998</v>
      </c>
      <c r="H16" s="33"/>
      <c r="I16" s="33">
        <v>2277762.36</v>
      </c>
      <c r="J16" s="33"/>
      <c r="K16" s="33">
        <v>3416873.94</v>
      </c>
    </row>
    <row r="17" spans="1:11" ht="24.75" customHeight="1">
      <c r="A17" s="22" t="s">
        <v>206</v>
      </c>
      <c r="B17" s="22"/>
      <c r="C17" s="17"/>
      <c r="D17" s="17"/>
      <c r="E17" s="128">
        <v>812285.27</v>
      </c>
      <c r="F17" s="128"/>
      <c r="G17" s="128">
        <v>0</v>
      </c>
      <c r="H17" s="129"/>
      <c r="I17" s="128">
        <v>1496358.47</v>
      </c>
      <c r="J17" s="129"/>
      <c r="K17" s="128">
        <v>0</v>
      </c>
    </row>
    <row r="18" spans="1:11" ht="24.75" customHeight="1">
      <c r="A18" s="6" t="s">
        <v>67</v>
      </c>
      <c r="C18" s="17"/>
      <c r="D18" s="17"/>
      <c r="E18" s="33">
        <f>SUM(E15:E17)</f>
        <v>126894814.25999986</v>
      </c>
      <c r="F18" s="33"/>
      <c r="G18" s="33">
        <f>SUM(G15:G17)</f>
        <v>115352188.20999996</v>
      </c>
      <c r="H18" s="33"/>
      <c r="I18" s="33">
        <f>SUM(I15:I17)</f>
        <v>119251218.45999976</v>
      </c>
      <c r="J18" s="33"/>
      <c r="K18" s="33">
        <f>SUM(K15:K17)</f>
        <v>108203301.87999994</v>
      </c>
    </row>
    <row r="19" spans="1:11" ht="24.75" customHeight="1">
      <c r="A19" s="22" t="s">
        <v>110</v>
      </c>
      <c r="B19" s="22"/>
      <c r="C19" s="17"/>
      <c r="D19" s="17"/>
      <c r="E19" s="33">
        <v>-42768232.32</v>
      </c>
      <c r="F19" s="33"/>
      <c r="G19" s="33">
        <v>-38959678.43000003</v>
      </c>
      <c r="H19" s="33"/>
      <c r="I19" s="33">
        <v>-42768232.320000008</v>
      </c>
      <c r="J19" s="33"/>
      <c r="K19" s="33">
        <v>-38959678.43000003</v>
      </c>
    </row>
    <row r="20" spans="1:11" ht="24.75" customHeight="1">
      <c r="A20" s="22" t="s">
        <v>68</v>
      </c>
      <c r="B20" s="22"/>
      <c r="C20" s="17"/>
      <c r="D20" s="17"/>
      <c r="E20" s="33">
        <v>-51881385.299999997</v>
      </c>
      <c r="F20" s="33"/>
      <c r="G20" s="33">
        <v>-52061224.92999997</v>
      </c>
      <c r="H20" s="33"/>
      <c r="I20" s="33">
        <v>-51204077.829999998</v>
      </c>
      <c r="J20" s="33"/>
      <c r="K20" s="33">
        <v>-51426391.029999971</v>
      </c>
    </row>
    <row r="21" spans="1:11" ht="24.75" customHeight="1">
      <c r="A21" s="6" t="s">
        <v>69</v>
      </c>
      <c r="C21" s="17"/>
      <c r="D21" s="17"/>
      <c r="E21" s="127">
        <f>SUM(E19:E20)</f>
        <v>-94649617.620000005</v>
      </c>
      <c r="F21" s="33"/>
      <c r="G21" s="127">
        <f>SUM(G19:G20)</f>
        <v>-91020903.359999999</v>
      </c>
      <c r="H21" s="33"/>
      <c r="I21" s="127">
        <f>SUM(I19:I20)</f>
        <v>-93972310.150000006</v>
      </c>
      <c r="J21" s="33"/>
      <c r="K21" s="127">
        <f>SUM(K19:K20)</f>
        <v>-90386069.460000008</v>
      </c>
    </row>
    <row r="22" spans="1:11" ht="24.75" customHeight="1">
      <c r="A22" s="6" t="s">
        <v>235</v>
      </c>
      <c r="C22" s="17"/>
      <c r="D22" s="17"/>
      <c r="E22" s="33">
        <f>E18+E21</f>
        <v>32245196.639999852</v>
      </c>
      <c r="F22" s="33"/>
      <c r="G22" s="33">
        <f>G18+G21</f>
        <v>24331284.849999964</v>
      </c>
      <c r="H22" s="33"/>
      <c r="I22" s="33">
        <f>I18+I21</f>
        <v>25278908.309999749</v>
      </c>
      <c r="J22" s="33"/>
      <c r="K22" s="33">
        <f>K18+K21</f>
        <v>17817232.419999927</v>
      </c>
    </row>
    <row r="23" spans="1:11" ht="24.75" customHeight="1">
      <c r="A23" s="6" t="s">
        <v>192</v>
      </c>
      <c r="C23" s="17"/>
      <c r="D23" s="17"/>
      <c r="E23" s="33">
        <v>172964.87</v>
      </c>
      <c r="F23" s="33"/>
      <c r="G23" s="33">
        <v>105698.34999999996</v>
      </c>
      <c r="H23" s="33"/>
      <c r="I23" s="33">
        <v>172876.51</v>
      </c>
      <c r="J23" s="33"/>
      <c r="K23" s="33">
        <v>105470.7</v>
      </c>
    </row>
    <row r="24" spans="1:11" ht="24.75" customHeight="1">
      <c r="A24" s="22" t="s">
        <v>70</v>
      </c>
      <c r="B24" s="22"/>
      <c r="C24" s="17"/>
      <c r="D24" s="17"/>
      <c r="E24" s="128">
        <v>-993682.08999999985</v>
      </c>
      <c r="F24" s="33"/>
      <c r="G24" s="128">
        <v>-1489088.6999999997</v>
      </c>
      <c r="H24" s="33"/>
      <c r="I24" s="128">
        <v>-993682.08999999985</v>
      </c>
      <c r="J24" s="33"/>
      <c r="K24" s="128">
        <v>-1489088.6999999997</v>
      </c>
    </row>
    <row r="25" spans="1:11" ht="24.75" customHeight="1">
      <c r="A25" s="22" t="s">
        <v>71</v>
      </c>
      <c r="B25" s="22"/>
      <c r="C25" s="17"/>
      <c r="D25" s="17"/>
      <c r="E25" s="33">
        <f>SUM(E22:E24)</f>
        <v>31424479.419999853</v>
      </c>
      <c r="F25" s="33"/>
      <c r="G25" s="33">
        <f>SUM(G22:G24)</f>
        <v>22947894.499999966</v>
      </c>
      <c r="H25" s="33"/>
      <c r="I25" s="33">
        <f>SUM(I22:I24)</f>
        <v>24458102.729999751</v>
      </c>
      <c r="J25" s="33"/>
      <c r="K25" s="33">
        <f>SUM(K22:K24)</f>
        <v>16433614.419999927</v>
      </c>
    </row>
    <row r="26" spans="1:11" ht="24.75" customHeight="1">
      <c r="A26" s="22" t="s">
        <v>164</v>
      </c>
      <c r="B26" s="22"/>
      <c r="C26" s="160" t="s">
        <v>181</v>
      </c>
      <c r="D26" s="160"/>
      <c r="E26" s="128">
        <v>-6349966.2400000002</v>
      </c>
      <c r="F26" s="33"/>
      <c r="G26" s="128">
        <v>-3152303.22</v>
      </c>
      <c r="H26" s="33"/>
      <c r="I26" s="128">
        <v>-5256236.2699999996</v>
      </c>
      <c r="J26" s="33"/>
      <c r="K26" s="128">
        <v>-2963839.07</v>
      </c>
    </row>
    <row r="27" spans="1:11" ht="24.75" customHeight="1">
      <c r="A27" s="22" t="s">
        <v>207</v>
      </c>
      <c r="B27" s="22"/>
      <c r="C27" s="160"/>
      <c r="D27" s="160"/>
      <c r="E27" s="33">
        <f>SUM(E25:E26)</f>
        <v>25074513.179999851</v>
      </c>
      <c r="F27" s="33"/>
      <c r="G27" s="33">
        <f>SUM(G25:G26)</f>
        <v>19795591.279999968</v>
      </c>
      <c r="H27" s="33"/>
      <c r="I27" s="33">
        <f>SUM(I25:I26)</f>
        <v>19201866.459999751</v>
      </c>
      <c r="J27" s="33"/>
      <c r="K27" s="33">
        <f>SUM(K25:K26)</f>
        <v>13469775.349999927</v>
      </c>
    </row>
    <row r="28" spans="1:11" ht="24.75" customHeight="1">
      <c r="A28" s="22" t="s">
        <v>208</v>
      </c>
      <c r="B28" s="22"/>
      <c r="C28" s="160" t="s">
        <v>227</v>
      </c>
      <c r="D28" s="160"/>
      <c r="E28" s="128">
        <f>-219939.1</f>
        <v>-219939.1</v>
      </c>
      <c r="F28" s="33"/>
      <c r="G28" s="128">
        <v>-664216.92000000004</v>
      </c>
      <c r="H28" s="33"/>
      <c r="I28" s="128">
        <v>0</v>
      </c>
      <c r="J28" s="33"/>
      <c r="K28" s="128">
        <v>0</v>
      </c>
    </row>
    <row r="29" spans="1:11" ht="24.75" customHeight="1">
      <c r="A29" s="22" t="s">
        <v>174</v>
      </c>
      <c r="B29" s="22"/>
      <c r="C29" s="17"/>
      <c r="D29" s="17"/>
      <c r="E29" s="130">
        <f>SUM(E27:E28)</f>
        <v>24854574.079999849</v>
      </c>
      <c r="F29" s="33"/>
      <c r="G29" s="130">
        <f>SUM(G27:G28)</f>
        <v>19131374.359999966</v>
      </c>
      <c r="H29" s="33"/>
      <c r="I29" s="130">
        <f>SUM(I27:I28)</f>
        <v>19201866.459999751</v>
      </c>
      <c r="J29" s="33"/>
      <c r="K29" s="130">
        <f>SUM(K27:K28)</f>
        <v>13469775.349999927</v>
      </c>
    </row>
    <row r="30" spans="1:11" ht="24.75" customHeight="1">
      <c r="A30" s="136" t="s">
        <v>139</v>
      </c>
      <c r="B30" s="22"/>
      <c r="C30" s="17"/>
      <c r="D30" s="17"/>
      <c r="E30" s="131">
        <v>0</v>
      </c>
      <c r="F30" s="132"/>
      <c r="G30" s="131">
        <v>0</v>
      </c>
      <c r="H30" s="129"/>
      <c r="I30" s="131">
        <v>0</v>
      </c>
      <c r="J30" s="129"/>
      <c r="K30" s="131">
        <v>0</v>
      </c>
    </row>
    <row r="31" spans="1:11" ht="24.75" customHeight="1" thickBot="1">
      <c r="A31" s="136" t="s">
        <v>175</v>
      </c>
      <c r="B31" s="22"/>
      <c r="C31" s="17"/>
      <c r="D31" s="17"/>
      <c r="E31" s="106">
        <f>SUM(E29:E30)</f>
        <v>24854574.079999849</v>
      </c>
      <c r="F31" s="33"/>
      <c r="G31" s="106">
        <f>SUM(G29:G30)</f>
        <v>19131374.359999966</v>
      </c>
      <c r="H31" s="33"/>
      <c r="I31" s="106">
        <f>SUM(I29:I30)</f>
        <v>19201866.459999751</v>
      </c>
      <c r="J31" s="33"/>
      <c r="K31" s="106">
        <f>SUM(K29:K30)</f>
        <v>13469775.349999927</v>
      </c>
    </row>
    <row r="32" spans="1:11" ht="24.75" customHeight="1" thickTop="1">
      <c r="A32" s="30"/>
      <c r="B32" s="30"/>
      <c r="C32" s="17"/>
      <c r="D32" s="17"/>
      <c r="E32" s="2"/>
      <c r="F32" s="2"/>
      <c r="G32" s="2"/>
      <c r="H32" s="18"/>
      <c r="I32" s="2"/>
      <c r="J32" s="8"/>
      <c r="K32" s="2"/>
    </row>
    <row r="33" spans="1:11" ht="24.75" customHeight="1">
      <c r="A33" s="22" t="s">
        <v>11</v>
      </c>
      <c r="B33" s="22"/>
    </row>
    <row r="34" spans="1:11" ht="24.75" customHeight="1">
      <c r="A34" s="22"/>
      <c r="B34" s="22"/>
    </row>
    <row r="35" spans="1:11" ht="24.75" customHeight="1">
      <c r="A35" s="22"/>
      <c r="B35" s="22"/>
    </row>
    <row r="36" spans="1:11" ht="24.75" customHeight="1">
      <c r="A36" s="14" t="s">
        <v>151</v>
      </c>
      <c r="B36" s="14"/>
      <c r="C36" s="6"/>
      <c r="D36" s="6"/>
      <c r="E36" s="74"/>
      <c r="F36" s="6" t="s">
        <v>155</v>
      </c>
      <c r="H36" s="14"/>
      <c r="J36" s="12"/>
      <c r="K36" s="12"/>
    </row>
    <row r="37" spans="1:11" ht="24.75" customHeight="1">
      <c r="A37" s="13" t="s">
        <v>152</v>
      </c>
      <c r="B37" s="13"/>
      <c r="C37" s="6"/>
      <c r="D37" s="6"/>
      <c r="E37" s="75"/>
      <c r="G37" s="11" t="s">
        <v>156</v>
      </c>
      <c r="H37" s="161"/>
      <c r="J37" s="8"/>
      <c r="K37" s="8"/>
    </row>
    <row r="38" spans="1:11" ht="24.75" customHeight="1">
      <c r="A38" s="168" t="s">
        <v>0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</row>
    <row r="39" spans="1:11" ht="24.75" customHeight="1">
      <c r="A39" s="168" t="s">
        <v>72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</row>
    <row r="40" spans="1:11" ht="24.75" customHeight="1">
      <c r="A40" s="170" t="s">
        <v>101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</row>
    <row r="41" spans="1:11" ht="24.75" customHeight="1">
      <c r="A41" s="170" t="str">
        <f>A3</f>
        <v>สำหรับปี สิ้นสุดวันที่ 31 ธันวาคม 2564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</row>
    <row r="42" spans="1:11" ht="24.75" customHeight="1">
      <c r="A42" s="30"/>
      <c r="B42" s="30"/>
      <c r="C42" s="161"/>
      <c r="D42" s="161"/>
      <c r="E42" s="161"/>
      <c r="F42" s="161"/>
      <c r="G42" s="161"/>
      <c r="H42" s="161"/>
      <c r="I42" s="161"/>
      <c r="J42" s="161"/>
      <c r="K42" s="161"/>
    </row>
    <row r="43" spans="1:11" ht="24.75" customHeight="1">
      <c r="A43" s="30"/>
      <c r="B43" s="30"/>
      <c r="C43" s="19"/>
      <c r="D43" s="19"/>
      <c r="E43" s="167" t="s">
        <v>4</v>
      </c>
      <c r="F43" s="167"/>
      <c r="G43" s="167"/>
      <c r="H43" s="9"/>
      <c r="I43" s="159"/>
      <c r="J43" s="159" t="s">
        <v>5</v>
      </c>
      <c r="K43" s="159"/>
    </row>
    <row r="44" spans="1:11" ht="24.75" customHeight="1">
      <c r="A44" s="22"/>
      <c r="B44" s="22"/>
      <c r="C44" s="71" t="s">
        <v>7</v>
      </c>
      <c r="D44" s="71"/>
      <c r="E44" s="21" t="str">
        <f>E6</f>
        <v>2564</v>
      </c>
      <c r="F44" s="8"/>
      <c r="G44" s="21" t="str">
        <f>G6</f>
        <v>2563</v>
      </c>
      <c r="H44" s="8"/>
      <c r="I44" s="21" t="str">
        <f>I6</f>
        <v>2564</v>
      </c>
      <c r="J44" s="8"/>
      <c r="K44" s="21" t="str">
        <f>K6</f>
        <v>2563</v>
      </c>
    </row>
    <row r="45" spans="1:11" ht="24.75" customHeight="1">
      <c r="A45" s="11" t="s">
        <v>113</v>
      </c>
      <c r="B45" s="11"/>
      <c r="C45" s="27"/>
      <c r="D45" s="27"/>
      <c r="E45" s="2"/>
      <c r="F45" s="2"/>
      <c r="G45" s="8"/>
      <c r="H45" s="28"/>
      <c r="I45" s="28"/>
      <c r="J45" s="29"/>
      <c r="K45" s="28"/>
    </row>
    <row r="46" spans="1:11" s="9" customFormat="1" ht="24.75" customHeight="1">
      <c r="A46" s="11" t="s">
        <v>59</v>
      </c>
      <c r="B46" s="11"/>
      <c r="C46" s="24"/>
      <c r="D46" s="24"/>
      <c r="E46" s="33">
        <f>E48-E47</f>
        <v>24854555.139999848</v>
      </c>
      <c r="F46" s="33"/>
      <c r="G46" s="33">
        <f>G48-G47</f>
        <v>19131356.259999964</v>
      </c>
      <c r="H46" s="33"/>
      <c r="I46" s="33">
        <f>I29</f>
        <v>19201866.459999751</v>
      </c>
      <c r="J46" s="33"/>
      <c r="K46" s="33">
        <f>K29</f>
        <v>13469775.349999927</v>
      </c>
    </row>
    <row r="47" spans="1:11" s="9" customFormat="1" ht="24.75" customHeight="1">
      <c r="A47" s="2" t="s">
        <v>60</v>
      </c>
      <c r="B47" s="2"/>
      <c r="C47" s="24"/>
      <c r="D47" s="24"/>
      <c r="E47" s="34">
        <f>20.26-1.32</f>
        <v>18.940000000000001</v>
      </c>
      <c r="F47" s="33"/>
      <c r="G47" s="34">
        <v>18.100000000000001</v>
      </c>
      <c r="H47" s="33"/>
      <c r="I47" s="33">
        <v>0</v>
      </c>
      <c r="J47" s="33"/>
      <c r="K47" s="33">
        <v>0</v>
      </c>
    </row>
    <row r="48" spans="1:11" s="9" customFormat="1" ht="24.75" customHeight="1" thickBot="1">
      <c r="A48" s="23"/>
      <c r="B48" s="23"/>
      <c r="C48" s="24"/>
      <c r="D48" s="24"/>
      <c r="E48" s="106">
        <f>E29</f>
        <v>24854574.079999849</v>
      </c>
      <c r="F48" s="33"/>
      <c r="G48" s="106">
        <f>G29</f>
        <v>19131374.359999966</v>
      </c>
      <c r="H48" s="33"/>
      <c r="I48" s="106">
        <f>SUM(I46:I47)</f>
        <v>19201866.459999751</v>
      </c>
      <c r="J48" s="33"/>
      <c r="K48" s="106">
        <f>SUM(K46:K47)</f>
        <v>13469775.349999927</v>
      </c>
    </row>
    <row r="49" spans="1:11" s="9" customFormat="1" ht="24.75" customHeight="1" thickTop="1">
      <c r="A49" s="23"/>
      <c r="B49" s="23"/>
      <c r="C49" s="24"/>
      <c r="D49" s="24"/>
      <c r="E49" s="35"/>
      <c r="F49" s="36"/>
      <c r="G49" s="35"/>
      <c r="H49" s="34"/>
      <c r="I49" s="33"/>
      <c r="J49" s="34"/>
      <c r="K49" s="33"/>
    </row>
    <row r="50" spans="1:11" ht="24.75" customHeight="1">
      <c r="A50" s="11" t="s">
        <v>95</v>
      </c>
      <c r="B50" s="11"/>
      <c r="C50" s="27"/>
      <c r="D50" s="27"/>
      <c r="E50" s="35"/>
      <c r="F50" s="35"/>
      <c r="G50" s="33"/>
      <c r="H50" s="37"/>
      <c r="I50" s="37"/>
      <c r="J50" s="38"/>
      <c r="K50" s="37"/>
    </row>
    <row r="51" spans="1:11" s="9" customFormat="1" ht="24.75" customHeight="1">
      <c r="A51" s="11" t="s">
        <v>59</v>
      </c>
      <c r="B51" s="11"/>
      <c r="C51" s="24"/>
      <c r="D51" s="24"/>
      <c r="E51" s="33">
        <f>E53-E52</f>
        <v>24854555.139999848</v>
      </c>
      <c r="F51" s="33"/>
      <c r="G51" s="33">
        <f>G53-G52</f>
        <v>19131356.259999964</v>
      </c>
      <c r="H51" s="33"/>
      <c r="I51" s="33">
        <f>I31</f>
        <v>19201866.459999751</v>
      </c>
      <c r="J51" s="33"/>
      <c r="K51" s="33">
        <f>K31</f>
        <v>13469775.349999927</v>
      </c>
    </row>
    <row r="52" spans="1:11" s="9" customFormat="1" ht="24.75" customHeight="1">
      <c r="A52" s="2" t="s">
        <v>60</v>
      </c>
      <c r="B52" s="2"/>
      <c r="C52" s="24"/>
      <c r="D52" s="24"/>
      <c r="E52" s="34">
        <f>E47</f>
        <v>18.940000000000001</v>
      </c>
      <c r="F52" s="33"/>
      <c r="G52" s="34">
        <f>G47</f>
        <v>18.100000000000001</v>
      </c>
      <c r="H52" s="33"/>
      <c r="I52" s="33">
        <v>0</v>
      </c>
      <c r="J52" s="33"/>
      <c r="K52" s="33">
        <v>0</v>
      </c>
    </row>
    <row r="53" spans="1:11" s="9" customFormat="1" ht="24.75" customHeight="1" thickBot="1">
      <c r="A53" s="23"/>
      <c r="B53" s="23"/>
      <c r="C53" s="24"/>
      <c r="D53" s="24"/>
      <c r="E53" s="106">
        <f>E31</f>
        <v>24854574.079999849</v>
      </c>
      <c r="F53" s="33"/>
      <c r="G53" s="106">
        <f>G31</f>
        <v>19131374.359999966</v>
      </c>
      <c r="H53" s="33"/>
      <c r="I53" s="106">
        <f>SUM(I51:I52)</f>
        <v>19201866.459999751</v>
      </c>
      <c r="J53" s="33"/>
      <c r="K53" s="106">
        <f>SUM(K51:K52)</f>
        <v>13469775.349999927</v>
      </c>
    </row>
    <row r="54" spans="1:11" s="9" customFormat="1" ht="24.75" customHeight="1" thickTop="1">
      <c r="A54" s="23"/>
      <c r="B54" s="23"/>
      <c r="C54" s="24"/>
      <c r="D54" s="24"/>
      <c r="E54" s="36"/>
      <c r="F54" s="36"/>
      <c r="G54" s="33"/>
      <c r="H54" s="34"/>
      <c r="I54" s="33"/>
      <c r="J54" s="34"/>
      <c r="K54" s="33"/>
    </row>
    <row r="55" spans="1:11" s="9" customFormat="1" ht="24.75" customHeight="1">
      <c r="A55" s="6" t="s">
        <v>140</v>
      </c>
      <c r="B55" s="6"/>
      <c r="C55" s="73" t="s">
        <v>230</v>
      </c>
      <c r="D55" s="73"/>
    </row>
    <row r="56" spans="1:11" ht="24.75" customHeight="1">
      <c r="A56" s="136" t="s">
        <v>222</v>
      </c>
      <c r="B56" s="30"/>
      <c r="C56" s="25"/>
      <c r="D56" s="25"/>
      <c r="E56" s="35"/>
      <c r="F56" s="35"/>
      <c r="G56" s="35"/>
      <c r="H56" s="35"/>
      <c r="I56" s="35"/>
      <c r="J56" s="35"/>
      <c r="K56" s="35"/>
    </row>
    <row r="57" spans="1:11" ht="24.75" customHeight="1">
      <c r="A57" s="112" t="s">
        <v>223</v>
      </c>
      <c r="B57" s="30"/>
      <c r="C57" s="25"/>
      <c r="D57" s="25"/>
      <c r="E57" s="133">
        <f>+ROUND((E27-E47)/E61,4)</f>
        <v>5.45E-2</v>
      </c>
      <c r="F57" s="133"/>
      <c r="G57" s="133">
        <f>+ROUND((G27-G47)/G61,4)</f>
        <v>5.2999999999999999E-2</v>
      </c>
      <c r="H57" s="133"/>
      <c r="I57" s="133">
        <f>+ROUND((I27-I47)/I61,4)</f>
        <v>4.1700000000000001E-2</v>
      </c>
      <c r="J57" s="133"/>
      <c r="K57" s="133">
        <f>+ROUND((K27-K47)/K61,4)</f>
        <v>3.5999999999999997E-2</v>
      </c>
    </row>
    <row r="58" spans="1:11" ht="24.75" customHeight="1">
      <c r="A58" s="112" t="s">
        <v>224</v>
      </c>
      <c r="C58" s="25"/>
      <c r="D58" s="25"/>
      <c r="E58" s="134">
        <f>+E28/E61</f>
        <v>-4.7812847826086957E-4</v>
      </c>
      <c r="F58" s="133"/>
      <c r="G58" s="134">
        <f>+G28/G61</f>
        <v>-1.7776613444907816E-3</v>
      </c>
      <c r="H58" s="133"/>
      <c r="I58" s="133">
        <f>+I28/I61</f>
        <v>0</v>
      </c>
      <c r="J58" s="134"/>
      <c r="K58" s="133">
        <f>+K28/K61</f>
        <v>0</v>
      </c>
    </row>
    <row r="59" spans="1:11" ht="24.75" customHeight="1" thickBot="1">
      <c r="A59" s="136" t="s">
        <v>225</v>
      </c>
      <c r="C59" s="25"/>
      <c r="D59" s="25"/>
      <c r="E59" s="135">
        <f>SUM(E57:E58)</f>
        <v>5.402187152173913E-2</v>
      </c>
      <c r="F59" s="133"/>
      <c r="G59" s="135">
        <f>SUM(G57:G58)</f>
        <v>5.1222338655509216E-2</v>
      </c>
      <c r="H59" s="133"/>
      <c r="I59" s="135">
        <f>SUM(I57:I58)</f>
        <v>4.1700000000000001E-2</v>
      </c>
      <c r="J59" s="133"/>
      <c r="K59" s="135">
        <f>SUM(K57:K58)</f>
        <v>3.5999999999999997E-2</v>
      </c>
    </row>
    <row r="60" spans="1:11" ht="24.75" customHeight="1" thickTop="1">
      <c r="A60" s="112"/>
      <c r="C60" s="25"/>
      <c r="D60" s="25"/>
      <c r="E60" s="35"/>
      <c r="F60" s="35"/>
      <c r="G60" s="35"/>
      <c r="H60" s="35"/>
      <c r="I60" s="35"/>
      <c r="J60" s="35"/>
      <c r="K60" s="35"/>
    </row>
    <row r="61" spans="1:11" ht="24.75" customHeight="1">
      <c r="A61" s="2" t="s">
        <v>141</v>
      </c>
      <c r="B61" s="2"/>
      <c r="C61" s="25"/>
      <c r="D61" s="25"/>
      <c r="E61" s="114">
        <v>460000000</v>
      </c>
      <c r="F61" s="35"/>
      <c r="G61" s="114">
        <v>373646489</v>
      </c>
      <c r="H61" s="35"/>
      <c r="I61" s="114">
        <v>460000000</v>
      </c>
      <c r="J61" s="35"/>
      <c r="K61" s="114">
        <v>373646489</v>
      </c>
    </row>
    <row r="62" spans="1:11" ht="24.75" customHeight="1">
      <c r="A62" s="2"/>
      <c r="B62" s="2"/>
      <c r="C62" s="25"/>
      <c r="D62" s="25"/>
      <c r="E62" s="114"/>
      <c r="F62" s="35"/>
      <c r="G62" s="114"/>
      <c r="H62" s="35"/>
      <c r="I62" s="114"/>
      <c r="J62" s="35"/>
      <c r="K62" s="114"/>
    </row>
    <row r="63" spans="1:11" ht="24.75" customHeight="1">
      <c r="C63" s="25"/>
      <c r="D63" s="25"/>
      <c r="E63" s="35"/>
      <c r="F63" s="35"/>
      <c r="G63" s="35"/>
      <c r="H63" s="35"/>
      <c r="I63" s="35"/>
      <c r="J63" s="35"/>
      <c r="K63" s="35"/>
    </row>
    <row r="64" spans="1:11" ht="24.75" customHeight="1">
      <c r="A64" s="22" t="s">
        <v>11</v>
      </c>
      <c r="B64" s="22"/>
    </row>
    <row r="65" spans="1:11" ht="24.75" customHeight="1">
      <c r="A65" s="22"/>
      <c r="B65" s="22"/>
    </row>
    <row r="66" spans="1:11" ht="24.75" customHeight="1">
      <c r="A66" s="22"/>
      <c r="B66" s="22"/>
    </row>
    <row r="67" spans="1:11" ht="24.75" customHeight="1">
      <c r="A67" s="22"/>
      <c r="B67" s="22"/>
    </row>
    <row r="68" spans="1:11" ht="24.75" customHeight="1">
      <c r="A68" s="14" t="s">
        <v>151</v>
      </c>
      <c r="B68" s="14"/>
      <c r="C68" s="6"/>
      <c r="D68" s="6"/>
      <c r="E68" s="74"/>
      <c r="F68" s="6" t="s">
        <v>155</v>
      </c>
      <c r="H68" s="14"/>
      <c r="J68" s="12"/>
      <c r="K68" s="12"/>
    </row>
    <row r="69" spans="1:11" ht="24.75" customHeight="1">
      <c r="A69" s="13" t="s">
        <v>152</v>
      </c>
      <c r="B69" s="13"/>
      <c r="C69" s="6"/>
      <c r="D69" s="6"/>
      <c r="E69" s="75"/>
      <c r="G69" s="11" t="s">
        <v>156</v>
      </c>
      <c r="H69" s="161"/>
      <c r="J69" s="8"/>
      <c r="K69" s="8"/>
    </row>
  </sheetData>
  <mergeCells count="9">
    <mergeCell ref="A40:K40"/>
    <mergeCell ref="A41:K41"/>
    <mergeCell ref="E43:G43"/>
    <mergeCell ref="A1:K1"/>
    <mergeCell ref="A2:K2"/>
    <mergeCell ref="A3:K3"/>
    <mergeCell ref="E5:G5"/>
    <mergeCell ref="A38:K38"/>
    <mergeCell ref="A39:K39"/>
  </mergeCells>
  <pageMargins left="0.82677165354330717" right="0.31496062992125984" top="0.59055118110236227" bottom="0.51181102362204722" header="0.31496062992125984" footer="0.35433070866141736"/>
  <pageSetup paperSize="9" scale="85" fitToHeight="0" orientation="portrait" r:id="rId1"/>
  <headerFooter scaleWithDoc="0" alignWithMargins="0"/>
  <rowBreaks count="1" manualBreakCount="1">
    <brk id="37" max="16383" man="1"/>
  </rowBreaks>
  <ignoredErrors>
    <ignoredError sqref="E2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7"/>
  <sheetViews>
    <sheetView view="pageBreakPreview" zoomScale="90" zoomScaleNormal="70" zoomScaleSheetLayoutView="90" workbookViewId="0">
      <selection activeCell="F10" sqref="F10"/>
    </sheetView>
  </sheetViews>
  <sheetFormatPr defaultColWidth="9.375" defaultRowHeight="24.75" customHeight="1"/>
  <cols>
    <col min="1" max="2" width="9.375" style="16"/>
    <col min="3" max="4" width="9.375" style="16" customWidth="1"/>
    <col min="5" max="5" width="13.125" style="16" customWidth="1"/>
    <col min="6" max="6" width="10.5" style="16" customWidth="1"/>
    <col min="7" max="7" width="2.875" style="16" customWidth="1"/>
    <col min="8" max="8" width="16.625" style="16" customWidth="1"/>
    <col min="9" max="9" width="1.5" style="16" customWidth="1"/>
    <col min="10" max="10" width="16.625" style="16" customWidth="1"/>
    <col min="11" max="11" width="1.5" style="16" customWidth="1"/>
    <col min="12" max="12" width="16.625" style="16" customWidth="1"/>
    <col min="13" max="13" width="1.375" style="16" customWidth="1"/>
    <col min="14" max="14" width="17.625" style="16" customWidth="1"/>
    <col min="15" max="15" width="1.375" style="16" customWidth="1"/>
    <col min="16" max="16" width="17.625" style="16" customWidth="1"/>
    <col min="17" max="17" width="1.375" style="16" customWidth="1"/>
    <col min="18" max="18" width="16.625" style="16" customWidth="1"/>
    <col min="19" max="19" width="1.375" style="16" customWidth="1"/>
    <col min="20" max="20" width="18.625" style="16" customWidth="1"/>
    <col min="21" max="21" width="1.625" style="16" customWidth="1"/>
    <col min="22" max="23" width="9.375" style="16"/>
    <col min="24" max="24" width="13.5" style="16" bestFit="1" customWidth="1"/>
    <col min="25" max="16384" width="9.375" style="16"/>
  </cols>
  <sheetData>
    <row r="1" spans="1:21" ht="24.75" customHeight="1">
      <c r="A1" s="171" t="s">
        <v>114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62"/>
    </row>
    <row r="2" spans="1:21" ht="24.75" customHeight="1">
      <c r="A2" s="172" t="s">
        <v>32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1:21" ht="24.75" customHeight="1">
      <c r="A3" s="172" t="s">
        <v>195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1:21" ht="24.75" customHeight="1">
      <c r="A4" s="163"/>
      <c r="B4" s="163"/>
      <c r="C4" s="163"/>
      <c r="D4" s="163"/>
      <c r="E4" s="163"/>
      <c r="F4" s="163"/>
      <c r="G4" s="166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1:21" ht="24.75" customHeight="1">
      <c r="A5" s="65"/>
      <c r="B5" s="65"/>
      <c r="C5" s="65"/>
      <c r="D5" s="65"/>
      <c r="E5" s="65"/>
      <c r="F5" s="65"/>
      <c r="G5" s="65"/>
      <c r="H5" s="174" t="s">
        <v>4</v>
      </c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</row>
    <row r="6" spans="1:21" ht="24.75" customHeight="1">
      <c r="A6" s="65"/>
      <c r="B6" s="65"/>
      <c r="C6" s="65"/>
      <c r="D6" s="65"/>
      <c r="E6" s="65"/>
      <c r="F6" s="65"/>
      <c r="G6" s="65"/>
      <c r="H6" s="173" t="s">
        <v>39</v>
      </c>
      <c r="I6" s="173"/>
      <c r="J6" s="173"/>
      <c r="K6" s="173"/>
      <c r="L6" s="173"/>
      <c r="M6" s="173"/>
      <c r="N6" s="173"/>
      <c r="O6" s="173"/>
      <c r="P6" s="173"/>
      <c r="Q6" s="163"/>
      <c r="R6" s="83" t="s">
        <v>40</v>
      </c>
      <c r="S6" s="163"/>
      <c r="T6" s="84" t="s">
        <v>43</v>
      </c>
    </row>
    <row r="7" spans="1:21" ht="24.75" customHeight="1">
      <c r="A7" s="30"/>
      <c r="B7" s="65"/>
      <c r="C7" s="65"/>
      <c r="D7" s="65"/>
      <c r="E7" s="65"/>
      <c r="F7" s="65"/>
      <c r="G7" s="65"/>
      <c r="H7" s="85" t="s">
        <v>33</v>
      </c>
      <c r="I7" s="86"/>
      <c r="J7" s="85" t="s">
        <v>239</v>
      </c>
      <c r="K7" s="86"/>
      <c r="L7" s="87"/>
      <c r="M7" s="164" t="s">
        <v>35</v>
      </c>
      <c r="N7" s="88"/>
      <c r="O7" s="89"/>
      <c r="P7" s="90" t="s">
        <v>37</v>
      </c>
      <c r="Q7" s="31"/>
      <c r="R7" s="66" t="s">
        <v>41</v>
      </c>
      <c r="S7" s="31"/>
      <c r="T7" s="66" t="s">
        <v>44</v>
      </c>
    </row>
    <row r="8" spans="1:21" ht="24.75" customHeight="1">
      <c r="A8" s="65"/>
      <c r="B8" s="30"/>
      <c r="C8" s="30"/>
      <c r="D8" s="30"/>
      <c r="E8" s="30"/>
      <c r="F8" s="30"/>
      <c r="G8" s="30"/>
      <c r="H8" s="91" t="s">
        <v>34</v>
      </c>
      <c r="I8" s="92"/>
      <c r="J8" s="91"/>
      <c r="K8" s="92"/>
      <c r="L8" s="91" t="s">
        <v>25</v>
      </c>
      <c r="M8" s="91"/>
      <c r="N8" s="90" t="s">
        <v>26</v>
      </c>
      <c r="O8" s="92"/>
      <c r="P8" s="90" t="s">
        <v>38</v>
      </c>
      <c r="Q8" s="92"/>
      <c r="R8" s="90" t="s">
        <v>42</v>
      </c>
      <c r="S8" s="92"/>
      <c r="T8" s="93"/>
    </row>
    <row r="9" spans="1:21" ht="24.75" customHeight="1">
      <c r="A9" s="65"/>
      <c r="B9" s="30"/>
      <c r="C9" s="30"/>
      <c r="D9" s="30"/>
      <c r="E9" s="30"/>
      <c r="F9" s="30"/>
      <c r="G9" s="30"/>
      <c r="H9" s="91"/>
      <c r="I9" s="92"/>
      <c r="J9" s="91"/>
      <c r="K9" s="92"/>
      <c r="L9" s="91" t="s">
        <v>115</v>
      </c>
      <c r="M9" s="91"/>
      <c r="N9" s="90"/>
      <c r="O9" s="92"/>
      <c r="Q9" s="92"/>
      <c r="R9" s="90"/>
      <c r="S9" s="92"/>
      <c r="T9" s="93"/>
    </row>
    <row r="10" spans="1:21" ht="24.75" customHeight="1">
      <c r="A10" s="65"/>
      <c r="B10" s="30"/>
      <c r="C10" s="30"/>
      <c r="D10" s="30"/>
      <c r="E10" s="30"/>
      <c r="F10" s="109" t="s">
        <v>7</v>
      </c>
      <c r="G10" s="109"/>
      <c r="H10" s="94"/>
      <c r="I10" s="95"/>
      <c r="J10" s="94"/>
      <c r="K10" s="95"/>
      <c r="L10" s="94" t="s">
        <v>36</v>
      </c>
      <c r="M10" s="94"/>
      <c r="N10" s="165"/>
      <c r="O10" s="95"/>
      <c r="P10" s="165"/>
      <c r="Q10" s="95"/>
      <c r="R10" s="165"/>
      <c r="S10" s="95"/>
      <c r="T10" s="96"/>
    </row>
    <row r="11" spans="1:21" s="31" customFormat="1" ht="24.75" customHeight="1">
      <c r="A11" s="1" t="s">
        <v>145</v>
      </c>
      <c r="B11" s="9"/>
      <c r="C11" s="9"/>
      <c r="D11" s="9"/>
      <c r="E11" s="9"/>
      <c r="F11" s="9"/>
      <c r="G11" s="9"/>
      <c r="H11" s="56">
        <v>172325940</v>
      </c>
      <c r="I11" s="56"/>
      <c r="J11" s="56">
        <v>11163065</v>
      </c>
      <c r="K11" s="56"/>
      <c r="L11" s="56">
        <v>19500000</v>
      </c>
      <c r="M11" s="56"/>
      <c r="N11" s="56">
        <v>79083483.88959983</v>
      </c>
      <c r="O11" s="56"/>
      <c r="P11" s="56">
        <f>SUM(H11:N11)</f>
        <v>282072488.8895998</v>
      </c>
      <c r="Q11" s="56"/>
      <c r="R11" s="56">
        <v>177.95999999995345</v>
      </c>
      <c r="S11" s="56"/>
      <c r="T11" s="56">
        <f>SUM(P11:R11)</f>
        <v>282072666.84959978</v>
      </c>
    </row>
    <row r="12" spans="1:21" s="31" customFormat="1" ht="24.75" customHeight="1">
      <c r="A12" s="78" t="s">
        <v>171</v>
      </c>
      <c r="B12" s="40"/>
      <c r="C12" s="40"/>
      <c r="D12" s="40"/>
      <c r="E12" s="40"/>
      <c r="F12" s="92"/>
      <c r="G12" s="92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</row>
    <row r="13" spans="1:21" s="31" customFormat="1" ht="24.75" customHeight="1">
      <c r="A13" s="40" t="s">
        <v>184</v>
      </c>
      <c r="B13" s="40"/>
      <c r="C13" s="40"/>
      <c r="D13" s="40"/>
      <c r="E13" s="40"/>
      <c r="F13" s="83" t="s">
        <v>163</v>
      </c>
      <c r="G13" s="83"/>
      <c r="H13" s="56">
        <v>57674060</v>
      </c>
      <c r="I13" s="56"/>
      <c r="J13" s="56">
        <v>31536041.670000002</v>
      </c>
      <c r="K13" s="56"/>
      <c r="L13" s="56">
        <v>0</v>
      </c>
      <c r="M13" s="56"/>
      <c r="N13" s="56">
        <v>0</v>
      </c>
      <c r="O13" s="56"/>
      <c r="P13" s="56">
        <f>SUM(H13:N13)</f>
        <v>89210101.670000002</v>
      </c>
      <c r="Q13" s="56"/>
      <c r="R13" s="56">
        <v>0</v>
      </c>
      <c r="S13" s="56"/>
      <c r="T13" s="56">
        <f>SUM(P13:R13)</f>
        <v>89210101.670000002</v>
      </c>
    </row>
    <row r="14" spans="1:21" s="31" customFormat="1" ht="24.75" customHeight="1">
      <c r="A14" s="40" t="s">
        <v>160</v>
      </c>
      <c r="B14" s="40"/>
      <c r="C14" s="40"/>
      <c r="D14" s="40"/>
      <c r="E14" s="40"/>
      <c r="F14" s="83" t="s">
        <v>232</v>
      </c>
      <c r="G14" s="83"/>
      <c r="H14" s="56">
        <v>0</v>
      </c>
      <c r="I14" s="56"/>
      <c r="J14" s="56">
        <v>0</v>
      </c>
      <c r="K14" s="56"/>
      <c r="L14" s="56">
        <v>0</v>
      </c>
      <c r="M14" s="56"/>
      <c r="N14" s="56">
        <v>-51697782</v>
      </c>
      <c r="O14" s="56"/>
      <c r="P14" s="56">
        <f>SUM(H14:N14)</f>
        <v>-51697782</v>
      </c>
      <c r="Q14" s="56"/>
      <c r="R14" s="56">
        <v>0</v>
      </c>
      <c r="S14" s="56"/>
      <c r="T14" s="56">
        <f>SUM(P14:R14)</f>
        <v>-51697782</v>
      </c>
    </row>
    <row r="15" spans="1:21" s="31" customFormat="1" ht="24.75" customHeight="1">
      <c r="A15" s="111" t="s">
        <v>236</v>
      </c>
      <c r="B15" s="40"/>
      <c r="C15" s="40"/>
      <c r="D15" s="40"/>
      <c r="E15" s="40"/>
      <c r="F15" s="97"/>
      <c r="G15" s="97"/>
      <c r="H15" s="56">
        <v>0</v>
      </c>
      <c r="I15" s="56"/>
      <c r="J15" s="56">
        <v>0</v>
      </c>
      <c r="K15" s="56"/>
      <c r="L15" s="56">
        <v>0</v>
      </c>
      <c r="M15" s="56"/>
      <c r="N15" s="56">
        <f>PL!G46</f>
        <v>19131356.259999964</v>
      </c>
      <c r="O15" s="56"/>
      <c r="P15" s="56">
        <f>SUM(H15:N15)</f>
        <v>19131356.259999964</v>
      </c>
      <c r="Q15" s="56"/>
      <c r="R15" s="56">
        <v>18.100000000000001</v>
      </c>
      <c r="S15" s="56"/>
      <c r="T15" s="56">
        <f>SUM(P15:R15)</f>
        <v>19131374.359999966</v>
      </c>
    </row>
    <row r="16" spans="1:21" s="31" customFormat="1" ht="24.75" customHeight="1" thickBot="1">
      <c r="A16" s="92" t="s">
        <v>172</v>
      </c>
      <c r="B16" s="92"/>
      <c r="C16" s="92"/>
      <c r="D16" s="92"/>
      <c r="E16" s="92"/>
      <c r="F16" s="92"/>
      <c r="G16" s="92"/>
      <c r="H16" s="108">
        <f>SUM(H11:H15)</f>
        <v>230000000</v>
      </c>
      <c r="I16" s="56"/>
      <c r="J16" s="108">
        <f>SUM(J11:J15)</f>
        <v>42699106.670000002</v>
      </c>
      <c r="K16" s="56"/>
      <c r="L16" s="108">
        <f>SUM(L11:L15)</f>
        <v>19500000</v>
      </c>
      <c r="M16" s="56"/>
      <c r="N16" s="108">
        <f>SUM(N11:N15)</f>
        <v>46517058.149599791</v>
      </c>
      <c r="O16" s="56"/>
      <c r="P16" s="108">
        <f>SUM(P11:P15)</f>
        <v>338716164.81959981</v>
      </c>
      <c r="Q16" s="56"/>
      <c r="R16" s="108">
        <f>SUM(R11:R15)</f>
        <v>196.05999999995345</v>
      </c>
      <c r="S16" s="56"/>
      <c r="T16" s="108">
        <f>SUM(T11:T15)</f>
        <v>338716360.87959975</v>
      </c>
    </row>
    <row r="17" spans="1:20" s="31" customFormat="1" ht="24.75" customHeight="1" thickTop="1">
      <c r="A17" s="98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</row>
    <row r="18" spans="1:20" s="31" customFormat="1" ht="24.75" customHeight="1">
      <c r="A18" s="1" t="s">
        <v>196</v>
      </c>
      <c r="B18" s="9"/>
      <c r="C18" s="9"/>
      <c r="D18" s="9"/>
      <c r="E18" s="9"/>
      <c r="F18" s="9"/>
      <c r="G18" s="9"/>
      <c r="H18" s="56">
        <f>H16</f>
        <v>230000000</v>
      </c>
      <c r="I18" s="56"/>
      <c r="J18" s="56">
        <f>J16</f>
        <v>42699106.670000002</v>
      </c>
      <c r="K18" s="56"/>
      <c r="L18" s="56">
        <f>L16</f>
        <v>19500000</v>
      </c>
      <c r="M18" s="56"/>
      <c r="N18" s="56">
        <f>N16</f>
        <v>46517058.149599791</v>
      </c>
      <c r="O18" s="56"/>
      <c r="P18" s="56">
        <f>P16</f>
        <v>338716164.81959981</v>
      </c>
      <c r="Q18" s="56"/>
      <c r="R18" s="56">
        <f>R16</f>
        <v>196.05999999995345</v>
      </c>
      <c r="S18" s="56"/>
      <c r="T18" s="56">
        <f>SUM(P18:R18)</f>
        <v>338716360.87959981</v>
      </c>
    </row>
    <row r="19" spans="1:20" s="31" customFormat="1" ht="24.75" customHeight="1">
      <c r="A19" s="78" t="s">
        <v>197</v>
      </c>
      <c r="B19" s="40"/>
      <c r="C19" s="40"/>
      <c r="D19" s="40"/>
      <c r="E19" s="40"/>
      <c r="F19" s="92"/>
      <c r="G19" s="92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</row>
    <row r="20" spans="1:20" s="31" customFormat="1" ht="24.75" customHeight="1">
      <c r="A20" s="111" t="s">
        <v>202</v>
      </c>
      <c r="B20" s="40"/>
      <c r="C20" s="40"/>
      <c r="D20" s="40"/>
      <c r="E20" s="40"/>
      <c r="F20" s="83"/>
      <c r="G20" s="83"/>
      <c r="H20" s="56">
        <v>0</v>
      </c>
      <c r="I20" s="56"/>
      <c r="J20" s="56">
        <v>0</v>
      </c>
      <c r="K20" s="56"/>
      <c r="L20" s="56">
        <v>0</v>
      </c>
      <c r="M20" s="56"/>
      <c r="N20" s="56">
        <v>0</v>
      </c>
      <c r="O20" s="56"/>
      <c r="P20" s="56">
        <f>SUM(H20:O20)</f>
        <v>0</v>
      </c>
      <c r="Q20" s="56"/>
      <c r="R20" s="56">
        <v>7.5</v>
      </c>
      <c r="S20" s="56"/>
      <c r="T20" s="56">
        <f>SUM(P20:R20)</f>
        <v>7.5</v>
      </c>
    </row>
    <row r="21" spans="1:20" s="31" customFormat="1" ht="24.75" customHeight="1">
      <c r="A21" s="111" t="s">
        <v>203</v>
      </c>
      <c r="B21" s="40"/>
      <c r="C21" s="40"/>
      <c r="D21" s="40"/>
      <c r="E21" s="40"/>
      <c r="F21" s="83" t="s">
        <v>227</v>
      </c>
      <c r="G21" s="83"/>
      <c r="H21" s="56">
        <v>0</v>
      </c>
      <c r="I21" s="56"/>
      <c r="J21" s="56">
        <v>0</v>
      </c>
      <c r="K21" s="56"/>
      <c r="L21" s="56">
        <v>0</v>
      </c>
      <c r="M21" s="56"/>
      <c r="N21" s="56">
        <v>0</v>
      </c>
      <c r="O21" s="56"/>
      <c r="P21" s="56">
        <f>SUM(H21:O21)</f>
        <v>0</v>
      </c>
      <c r="Q21" s="56"/>
      <c r="R21" s="57">
        <f>-21.42+1.32</f>
        <v>-20.100000000000001</v>
      </c>
      <c r="S21" s="56"/>
      <c r="T21" s="56">
        <f t="shared" ref="T21:T23" si="0">SUM(P21:R21)</f>
        <v>-20.100000000000001</v>
      </c>
    </row>
    <row r="22" spans="1:20" s="31" customFormat="1" ht="24.75" customHeight="1">
      <c r="A22" s="111" t="s">
        <v>204</v>
      </c>
      <c r="B22" s="40"/>
      <c r="C22" s="40"/>
      <c r="D22" s="40"/>
      <c r="E22" s="40"/>
      <c r="F22" s="83" t="s">
        <v>237</v>
      </c>
      <c r="G22" s="83"/>
      <c r="H22" s="56">
        <v>0</v>
      </c>
      <c r="I22" s="56"/>
      <c r="J22" s="56">
        <v>0</v>
      </c>
      <c r="K22" s="56"/>
      <c r="L22" s="57">
        <v>1675000</v>
      </c>
      <c r="M22" s="57"/>
      <c r="N22" s="57">
        <f>+-L22</f>
        <v>-1675000</v>
      </c>
      <c r="O22" s="56"/>
      <c r="P22" s="56">
        <f t="shared" ref="P22:P23" si="1">SUM(H22:O22)</f>
        <v>0</v>
      </c>
      <c r="Q22" s="56"/>
      <c r="R22" s="56">
        <v>0</v>
      </c>
      <c r="S22" s="56"/>
      <c r="T22" s="56">
        <f t="shared" si="0"/>
        <v>0</v>
      </c>
    </row>
    <row r="23" spans="1:20" s="31" customFormat="1" ht="24.75" customHeight="1">
      <c r="A23" s="111" t="s">
        <v>205</v>
      </c>
      <c r="B23" s="40"/>
      <c r="C23" s="40"/>
      <c r="D23" s="40"/>
      <c r="E23" s="40"/>
      <c r="F23" s="83" t="s">
        <v>231</v>
      </c>
      <c r="G23" s="83"/>
      <c r="H23" s="56">
        <v>0</v>
      </c>
      <c r="I23" s="56"/>
      <c r="J23" s="56">
        <v>0</v>
      </c>
      <c r="K23" s="56"/>
      <c r="L23" s="56">
        <v>0</v>
      </c>
      <c r="M23" s="56"/>
      <c r="N23" s="57">
        <v>-9189998</v>
      </c>
      <c r="O23" s="56"/>
      <c r="P23" s="56">
        <f t="shared" si="1"/>
        <v>-9189998</v>
      </c>
      <c r="Q23" s="56"/>
      <c r="R23" s="56">
        <v>0</v>
      </c>
      <c r="S23" s="56"/>
      <c r="T23" s="56">
        <f t="shared" si="0"/>
        <v>-9189998</v>
      </c>
    </row>
    <row r="24" spans="1:20" s="31" customFormat="1" ht="24.75" customHeight="1">
      <c r="A24" s="111" t="s">
        <v>236</v>
      </c>
      <c r="B24" s="40"/>
      <c r="C24" s="40"/>
      <c r="D24" s="40"/>
      <c r="E24" s="40"/>
      <c r="F24" s="97"/>
      <c r="G24" s="97"/>
      <c r="H24" s="56">
        <v>0</v>
      </c>
      <c r="I24" s="56"/>
      <c r="J24" s="56">
        <v>0</v>
      </c>
      <c r="K24" s="56"/>
      <c r="L24" s="56">
        <v>0</v>
      </c>
      <c r="M24" s="56"/>
      <c r="N24" s="56">
        <f>PL!E51</f>
        <v>24854555.139999848</v>
      </c>
      <c r="O24" s="56"/>
      <c r="P24" s="56">
        <f>SUM(H24:O24)</f>
        <v>24854555.139999848</v>
      </c>
      <c r="Q24" s="56"/>
      <c r="R24" s="56">
        <f>PL!E52</f>
        <v>18.940000000000001</v>
      </c>
      <c r="S24" s="56"/>
      <c r="T24" s="56">
        <f>SUM(P24:R24)</f>
        <v>24854574.079999849</v>
      </c>
    </row>
    <row r="25" spans="1:20" s="31" customFormat="1" ht="24.75" customHeight="1" thickBot="1">
      <c r="A25" s="92" t="s">
        <v>198</v>
      </c>
      <c r="B25" s="92"/>
      <c r="C25" s="92"/>
      <c r="D25" s="92"/>
      <c r="E25" s="92"/>
      <c r="F25" s="92"/>
      <c r="G25" s="92"/>
      <c r="H25" s="108">
        <f>SUM(H18:H24)</f>
        <v>230000000</v>
      </c>
      <c r="I25" s="56"/>
      <c r="J25" s="108">
        <f>SUM(J18:J24)</f>
        <v>42699106.670000002</v>
      </c>
      <c r="K25" s="56"/>
      <c r="L25" s="108">
        <f>SUM(L18:L24)</f>
        <v>21175000</v>
      </c>
      <c r="M25" s="56"/>
      <c r="N25" s="108">
        <f>SUM(N18:N24)</f>
        <v>60506615.289599642</v>
      </c>
      <c r="O25" s="56"/>
      <c r="P25" s="108">
        <f>SUM(P18:P24)</f>
        <v>354380721.95959967</v>
      </c>
      <c r="Q25" s="56"/>
      <c r="R25" s="108">
        <f>SUM(R18:R24)</f>
        <v>202.39999999995345</v>
      </c>
      <c r="S25" s="56"/>
      <c r="T25" s="108">
        <f>SUM(T18:T24)</f>
        <v>354380924.35959965</v>
      </c>
    </row>
    <row r="26" spans="1:20" s="31" customFormat="1" ht="24.75" customHeight="1" thickTop="1">
      <c r="A26" s="98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</row>
    <row r="27" spans="1:20" s="31" customFormat="1" ht="24.75" customHeight="1">
      <c r="A27" s="30" t="s">
        <v>11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</row>
    <row r="28" spans="1:20" s="31" customFormat="1" ht="24.75" customHeight="1">
      <c r="A28" s="30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</row>
    <row r="29" spans="1:20" s="31" customFormat="1" ht="24.75" customHeight="1">
      <c r="A29" s="30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</row>
    <row r="30" spans="1:20" s="6" customFormat="1" ht="24.75" customHeight="1">
      <c r="C30" s="14" t="s">
        <v>76</v>
      </c>
      <c r="D30" s="14"/>
      <c r="E30" s="14"/>
      <c r="F30" s="14"/>
      <c r="G30" s="14"/>
      <c r="H30" s="14"/>
      <c r="I30" s="14"/>
      <c r="K30" s="14"/>
      <c r="M30" s="14"/>
      <c r="N30" s="14" t="s">
        <v>76</v>
      </c>
    </row>
    <row r="31" spans="1:20" s="6" customFormat="1" ht="24.75" customHeight="1">
      <c r="C31" s="13" t="s">
        <v>87</v>
      </c>
      <c r="D31" s="13"/>
      <c r="E31" s="14"/>
      <c r="F31" s="14"/>
      <c r="G31" s="14"/>
      <c r="M31" s="8"/>
      <c r="N31" s="11" t="s">
        <v>88</v>
      </c>
      <c r="O31" s="2"/>
      <c r="P31" s="2"/>
      <c r="Q31" s="2"/>
    </row>
    <row r="32" spans="1:20" ht="24.75" customHeight="1"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</row>
    <row r="34" spans="2:13" ht="24.75" customHeight="1">
      <c r="J34" s="40"/>
      <c r="L34" s="40"/>
      <c r="M34" s="40"/>
    </row>
    <row r="35" spans="2:13" ht="24.75" customHeight="1">
      <c r="J35" s="99"/>
      <c r="L35" s="99"/>
      <c r="M35" s="40"/>
    </row>
    <row r="45" spans="2:13" ht="24.75" customHeight="1">
      <c r="B45" s="100"/>
    </row>
    <row r="46" spans="2:13" ht="24.75" customHeight="1">
      <c r="B46" s="100"/>
    </row>
    <row r="47" spans="2:13" ht="24.75" customHeight="1">
      <c r="B47" s="100"/>
    </row>
  </sheetData>
  <mergeCells count="5">
    <mergeCell ref="A1:T1"/>
    <mergeCell ref="A2:T2"/>
    <mergeCell ref="A3:T3"/>
    <mergeCell ref="H6:P6"/>
    <mergeCell ref="H5:T5"/>
  </mergeCells>
  <pageMargins left="0.83" right="0.31496062992125984" top="0.41" bottom="0.43307086614173229" header="0.27559055118110237" footer="0.19685039370078741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zoomScale="90" zoomScaleNormal="90" zoomScaleSheetLayoutView="90" workbookViewId="0">
      <selection activeCell="J31" sqref="J31"/>
    </sheetView>
  </sheetViews>
  <sheetFormatPr defaultColWidth="9.375" defaultRowHeight="28.2" customHeight="1"/>
  <cols>
    <col min="1" max="3" width="9.375" style="6" customWidth="1"/>
    <col min="4" max="4" width="14.625" style="6" customWidth="1"/>
    <col min="5" max="5" width="9.625" style="6" customWidth="1"/>
    <col min="6" max="6" width="1.375" style="2" customWidth="1"/>
    <col min="7" max="7" width="17" style="6" bestFit="1" customWidth="1"/>
    <col min="8" max="8" width="1.375" style="2" customWidth="1"/>
    <col min="9" max="9" width="17" style="2" customWidth="1"/>
    <col min="10" max="10" width="1.375" style="2" customWidth="1"/>
    <col min="11" max="11" width="17" style="2" customWidth="1"/>
    <col min="12" max="12" width="1.375" style="2" customWidth="1"/>
    <col min="13" max="13" width="17" style="2" customWidth="1"/>
    <col min="14" max="14" width="1.375" style="2" customWidth="1"/>
    <col min="15" max="15" width="17" style="6" bestFit="1" customWidth="1"/>
    <col min="16" max="16" width="2.5" style="6" customWidth="1"/>
    <col min="17" max="16384" width="9.375" style="6"/>
  </cols>
  <sheetData>
    <row r="1" spans="1:15" ht="28.2" customHeight="1">
      <c r="A1" s="170" t="s">
        <v>114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5" ht="28.2" customHeight="1">
      <c r="A2" s="170" t="s">
        <v>122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3" spans="1:15" ht="28.2" customHeight="1">
      <c r="A3" s="172" t="str">
        <f>CONSO!A3</f>
        <v>สำหรับปี สิ้นสุดวันที่ 31 ธันวาคม 2564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5" ht="28.2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 ht="28.2" customHeight="1">
      <c r="E5" s="2"/>
      <c r="G5" s="167" t="s">
        <v>5</v>
      </c>
      <c r="H5" s="167"/>
      <c r="I5" s="167"/>
      <c r="J5" s="167"/>
      <c r="K5" s="167"/>
      <c r="L5" s="167"/>
      <c r="M5" s="167"/>
      <c r="N5" s="167"/>
      <c r="O5" s="167"/>
    </row>
    <row r="6" spans="1:15" ht="28.2" customHeight="1">
      <c r="E6" s="2"/>
      <c r="G6" s="10" t="s">
        <v>33</v>
      </c>
      <c r="H6" s="10"/>
      <c r="I6" s="10" t="s">
        <v>239</v>
      </c>
      <c r="J6" s="10"/>
      <c r="K6" s="167" t="s">
        <v>45</v>
      </c>
      <c r="L6" s="167"/>
      <c r="M6" s="167"/>
      <c r="N6" s="10"/>
      <c r="O6" s="10"/>
    </row>
    <row r="7" spans="1:15" s="161" customFormat="1" ht="28.2" customHeight="1">
      <c r="E7" s="10"/>
      <c r="F7" s="10"/>
      <c r="G7" s="10" t="s">
        <v>34</v>
      </c>
      <c r="H7" s="10"/>
      <c r="I7" s="10"/>
      <c r="J7" s="10"/>
      <c r="K7" s="10" t="s">
        <v>25</v>
      </c>
      <c r="M7" s="161" t="s">
        <v>26</v>
      </c>
      <c r="O7" s="10" t="s">
        <v>6</v>
      </c>
    </row>
    <row r="8" spans="1:15" s="161" customFormat="1" ht="28.2" customHeight="1">
      <c r="E8" s="109" t="s">
        <v>7</v>
      </c>
      <c r="G8" s="159"/>
      <c r="H8" s="159"/>
      <c r="I8" s="159"/>
      <c r="J8" s="159"/>
      <c r="K8" s="159" t="s">
        <v>116</v>
      </c>
      <c r="L8" s="159"/>
      <c r="M8" s="159"/>
      <c r="N8" s="159"/>
      <c r="O8" s="159"/>
    </row>
    <row r="9" spans="1:15" ht="28.2" customHeight="1">
      <c r="A9" s="1" t="s">
        <v>145</v>
      </c>
      <c r="B9" s="39"/>
      <c r="C9" s="39"/>
      <c r="D9" s="39"/>
      <c r="E9" s="63"/>
      <c r="F9" s="64"/>
      <c r="G9" s="33">
        <v>172325940</v>
      </c>
      <c r="H9" s="33"/>
      <c r="I9" s="33">
        <v>11163065</v>
      </c>
      <c r="J9" s="33"/>
      <c r="K9" s="33">
        <v>17500000</v>
      </c>
      <c r="L9" s="33"/>
      <c r="M9" s="33">
        <v>55961668.890000001</v>
      </c>
      <c r="N9" s="33"/>
      <c r="O9" s="33">
        <v>256950673.88999984</v>
      </c>
    </row>
    <row r="10" spans="1:15" ht="28.2" customHeight="1">
      <c r="A10" s="78" t="s">
        <v>171</v>
      </c>
      <c r="B10" s="39"/>
      <c r="C10" s="39"/>
      <c r="D10" s="39"/>
      <c r="E10" s="63"/>
      <c r="F10" s="64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28.2" customHeight="1">
      <c r="A11" s="40" t="s">
        <v>184</v>
      </c>
      <c r="B11" s="1"/>
      <c r="C11" s="1"/>
      <c r="D11" s="1"/>
      <c r="E11" s="83" t="s">
        <v>163</v>
      </c>
      <c r="F11" s="64"/>
      <c r="G11" s="33">
        <v>57674060</v>
      </c>
      <c r="H11" s="33"/>
      <c r="I11" s="33">
        <v>31536041.670000002</v>
      </c>
      <c r="J11" s="33"/>
      <c r="K11" s="33">
        <v>0</v>
      </c>
      <c r="L11" s="33"/>
      <c r="M11" s="33">
        <v>0</v>
      </c>
      <c r="N11" s="33"/>
      <c r="O11" s="33">
        <v>89210101.670000002</v>
      </c>
    </row>
    <row r="12" spans="1:15" ht="28.2" customHeight="1">
      <c r="A12" s="40" t="s">
        <v>160</v>
      </c>
      <c r="B12" s="1"/>
      <c r="C12" s="1"/>
      <c r="D12" s="1"/>
      <c r="E12" s="83" t="s">
        <v>232</v>
      </c>
      <c r="F12" s="64"/>
      <c r="G12" s="33">
        <v>0</v>
      </c>
      <c r="H12" s="33"/>
      <c r="I12" s="33">
        <v>0</v>
      </c>
      <c r="J12" s="33"/>
      <c r="K12" s="33">
        <v>0</v>
      </c>
      <c r="L12" s="33"/>
      <c r="M12" s="33">
        <v>-51697782</v>
      </c>
      <c r="N12" s="33"/>
      <c r="O12" s="33">
        <v>-51697782</v>
      </c>
    </row>
    <row r="13" spans="1:15" ht="28.2" customHeight="1">
      <c r="A13" s="111" t="s">
        <v>173</v>
      </c>
      <c r="B13" s="1"/>
      <c r="C13" s="1"/>
      <c r="D13" s="1"/>
      <c r="E13" s="63"/>
      <c r="F13" s="64"/>
      <c r="G13" s="33">
        <v>0</v>
      </c>
      <c r="H13" s="33"/>
      <c r="I13" s="33">
        <v>0</v>
      </c>
      <c r="J13" s="33"/>
      <c r="K13" s="33">
        <v>0</v>
      </c>
      <c r="L13" s="33"/>
      <c r="M13" s="33">
        <f>PL!K46</f>
        <v>13469775.349999927</v>
      </c>
      <c r="N13" s="33"/>
      <c r="O13" s="33">
        <f>SUM(G13:M13)</f>
        <v>13469775.349999927</v>
      </c>
    </row>
    <row r="14" spans="1:15" ht="28.2" customHeight="1" thickBot="1">
      <c r="A14" s="92" t="s">
        <v>172</v>
      </c>
      <c r="B14" s="92"/>
      <c r="C14" s="92"/>
      <c r="D14" s="92"/>
      <c r="E14" s="25"/>
      <c r="F14" s="6"/>
      <c r="G14" s="106">
        <f>SUM(G9:G13)</f>
        <v>230000000</v>
      </c>
      <c r="H14" s="33"/>
      <c r="I14" s="106">
        <f>SUM(I9:I13)</f>
        <v>42699106.670000002</v>
      </c>
      <c r="J14" s="33"/>
      <c r="K14" s="106">
        <f>SUM(K9:K13)</f>
        <v>17500000</v>
      </c>
      <c r="L14" s="33"/>
      <c r="M14" s="106">
        <f>SUM(M9:M13)</f>
        <v>17733662.239999928</v>
      </c>
      <c r="N14" s="33"/>
      <c r="O14" s="106">
        <f>SUM(O9:O13)</f>
        <v>307932768.90999973</v>
      </c>
    </row>
    <row r="15" spans="1:15" ht="28.2" customHeight="1" thickTop="1">
      <c r="B15" s="9"/>
      <c r="C15" s="9"/>
      <c r="D15" s="9"/>
      <c r="E15" s="25"/>
      <c r="F15" s="6"/>
      <c r="G15" s="2"/>
      <c r="O15" s="2"/>
    </row>
    <row r="16" spans="1:15" ht="28.2" customHeight="1">
      <c r="A16" s="1" t="s">
        <v>196</v>
      </c>
      <c r="B16" s="9"/>
      <c r="C16" s="9"/>
      <c r="D16" s="9"/>
      <c r="E16" s="25"/>
      <c r="G16" s="33">
        <v>230000000</v>
      </c>
      <c r="H16" s="33"/>
      <c r="I16" s="33">
        <f>I14</f>
        <v>42699106.670000002</v>
      </c>
      <c r="J16" s="33"/>
      <c r="K16" s="33">
        <f>K14</f>
        <v>17500000</v>
      </c>
      <c r="L16" s="33"/>
      <c r="M16" s="33">
        <f>M14</f>
        <v>17733662.239999928</v>
      </c>
      <c r="N16" s="33"/>
      <c r="O16" s="33">
        <f>O14</f>
        <v>307932768.90999973</v>
      </c>
    </row>
    <row r="17" spans="1:15" ht="28.2" customHeight="1">
      <c r="A17" s="78" t="s">
        <v>197</v>
      </c>
      <c r="B17" s="39"/>
      <c r="C17" s="39"/>
      <c r="D17" s="39"/>
      <c r="E17" s="63"/>
      <c r="F17" s="64"/>
      <c r="G17" s="33"/>
      <c r="H17" s="33"/>
      <c r="I17" s="33"/>
      <c r="J17" s="33"/>
      <c r="K17" s="33"/>
      <c r="L17" s="33"/>
      <c r="M17" s="33"/>
      <c r="N17" s="33"/>
      <c r="O17" s="33"/>
    </row>
    <row r="18" spans="1:15" ht="28.2" customHeight="1">
      <c r="A18" s="111" t="s">
        <v>204</v>
      </c>
      <c r="B18" s="39"/>
      <c r="C18" s="39"/>
      <c r="D18" s="39"/>
      <c r="E18" s="83" t="s">
        <v>237</v>
      </c>
      <c r="F18" s="64"/>
      <c r="G18" s="56">
        <v>0</v>
      </c>
      <c r="H18" s="56"/>
      <c r="I18" s="56">
        <v>0</v>
      </c>
      <c r="J18" s="33"/>
      <c r="K18" s="129">
        <v>1675000</v>
      </c>
      <c r="L18" s="129"/>
      <c r="M18" s="129">
        <f>-K18</f>
        <v>-1675000</v>
      </c>
      <c r="N18" s="33"/>
      <c r="O18" s="33">
        <f>SUM(G18:M18)</f>
        <v>0</v>
      </c>
    </row>
    <row r="19" spans="1:15" ht="28.2" customHeight="1">
      <c r="A19" s="111" t="s">
        <v>205</v>
      </c>
      <c r="B19" s="39"/>
      <c r="C19" s="39"/>
      <c r="D19" s="39"/>
      <c r="E19" s="83" t="s">
        <v>231</v>
      </c>
      <c r="F19" s="64"/>
      <c r="G19" s="33">
        <v>0</v>
      </c>
      <c r="H19" s="33"/>
      <c r="I19" s="33">
        <v>0</v>
      </c>
      <c r="J19" s="33"/>
      <c r="K19" s="33">
        <v>0</v>
      </c>
      <c r="L19" s="33"/>
      <c r="M19" s="33">
        <v>-9189998</v>
      </c>
      <c r="N19" s="33"/>
      <c r="O19" s="33">
        <f>SUM(G19:M19)</f>
        <v>-9189998</v>
      </c>
    </row>
    <row r="20" spans="1:15" ht="28.2" customHeight="1">
      <c r="A20" s="111" t="s">
        <v>173</v>
      </c>
      <c r="B20" s="39"/>
      <c r="C20" s="39"/>
      <c r="D20" s="39"/>
      <c r="E20" s="83"/>
      <c r="F20" s="64"/>
      <c r="G20" s="33">
        <v>0</v>
      </c>
      <c r="H20" s="33"/>
      <c r="I20" s="33">
        <v>0</v>
      </c>
      <c r="J20" s="33"/>
      <c r="K20" s="33">
        <v>0</v>
      </c>
      <c r="L20" s="33"/>
      <c r="M20" s="33">
        <f>PL!I46</f>
        <v>19201866.459999751</v>
      </c>
      <c r="N20" s="33"/>
      <c r="O20" s="33">
        <f>SUM(G20:M20)</f>
        <v>19201866.459999751</v>
      </c>
    </row>
    <row r="21" spans="1:15" ht="28.2" customHeight="1" thickBot="1">
      <c r="A21" s="92" t="s">
        <v>198</v>
      </c>
      <c r="B21" s="92"/>
      <c r="C21" s="92"/>
      <c r="D21" s="92"/>
      <c r="E21" s="25"/>
      <c r="F21" s="6"/>
      <c r="G21" s="106">
        <f>SUM(G16:G20)</f>
        <v>230000000</v>
      </c>
      <c r="H21" s="33"/>
      <c r="I21" s="106">
        <f>SUM(I16:I20)</f>
        <v>42699106.670000002</v>
      </c>
      <c r="J21" s="33"/>
      <c r="K21" s="106">
        <f>SUM(K16:K20)</f>
        <v>19175000</v>
      </c>
      <c r="L21" s="33"/>
      <c r="M21" s="106">
        <f>SUM(M16:M20)</f>
        <v>26070530.699999679</v>
      </c>
      <c r="N21" s="33"/>
      <c r="O21" s="106">
        <f>SUM(O16:O20)</f>
        <v>317944637.36999947</v>
      </c>
    </row>
    <row r="22" spans="1:15" ht="28.2" customHeight="1" thickTop="1">
      <c r="B22" s="9"/>
      <c r="C22" s="9"/>
      <c r="D22" s="9"/>
      <c r="E22" s="25"/>
      <c r="F22" s="6"/>
      <c r="G22" s="2"/>
      <c r="O22" s="2"/>
    </row>
    <row r="23" spans="1:15" ht="28.2" customHeight="1">
      <c r="E23" s="25"/>
      <c r="F23" s="6"/>
      <c r="G23" s="2"/>
      <c r="O23" s="2"/>
    </row>
    <row r="24" spans="1:15" ht="28.2" customHeight="1">
      <c r="E24" s="25"/>
      <c r="F24" s="6"/>
      <c r="G24" s="2"/>
      <c r="O24" s="2"/>
    </row>
    <row r="25" spans="1:15" ht="28.2" customHeight="1">
      <c r="A25" s="6" t="s">
        <v>11</v>
      </c>
      <c r="E25" s="25"/>
      <c r="F25" s="6"/>
      <c r="G25" s="2"/>
      <c r="O25" s="2"/>
    </row>
    <row r="26" spans="1:15" ht="28.2" customHeight="1">
      <c r="E26" s="25"/>
      <c r="F26" s="6"/>
      <c r="G26" s="2"/>
      <c r="O26" s="2"/>
    </row>
    <row r="27" spans="1:15" ht="28.2" customHeight="1">
      <c r="E27" s="25"/>
      <c r="F27" s="6"/>
      <c r="G27" s="2"/>
      <c r="O27" s="2"/>
    </row>
    <row r="28" spans="1:15" ht="28.2" customHeight="1">
      <c r="E28" s="25"/>
      <c r="F28" s="6"/>
      <c r="G28" s="2"/>
      <c r="O28" s="2"/>
    </row>
    <row r="29" spans="1:15" ht="28.2" customHeight="1">
      <c r="E29" s="25"/>
      <c r="M29" s="10"/>
    </row>
    <row r="30" spans="1:15" ht="28.2" customHeight="1">
      <c r="A30" s="14" t="s">
        <v>76</v>
      </c>
      <c r="B30" s="14"/>
      <c r="C30" s="14"/>
      <c r="D30" s="14"/>
      <c r="E30" s="41"/>
      <c r="F30" s="6"/>
      <c r="H30" s="42"/>
      <c r="J30" s="42" t="s">
        <v>90</v>
      </c>
      <c r="L30" s="6"/>
      <c r="M30" s="6"/>
      <c r="N30" s="6"/>
      <c r="O30" s="4"/>
    </row>
    <row r="31" spans="1:15" ht="28.2" customHeight="1">
      <c r="A31" s="13" t="s">
        <v>89</v>
      </c>
      <c r="B31" s="14"/>
      <c r="C31" s="14"/>
      <c r="E31" s="25"/>
      <c r="F31" s="6"/>
      <c r="H31" s="32"/>
      <c r="J31" s="32" t="s">
        <v>88</v>
      </c>
      <c r="N31" s="6"/>
    </row>
    <row r="32" spans="1:15" ht="28.2" customHeight="1">
      <c r="M32" s="10"/>
    </row>
  </sheetData>
  <mergeCells count="5">
    <mergeCell ref="A1:O1"/>
    <mergeCell ref="A2:O2"/>
    <mergeCell ref="G5:O5"/>
    <mergeCell ref="K6:M6"/>
    <mergeCell ref="A3:O3"/>
  </mergeCells>
  <pageMargins left="0.70866141732283472" right="0.27559055118110237" top="0.74803149606299213" bottom="0.78" header="0.55118110236220474" footer="0.5118110236220472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4"/>
  <sheetViews>
    <sheetView tabSelected="1" view="pageBreakPreview" topLeftCell="A73" zoomScale="90" zoomScaleNormal="85" zoomScaleSheetLayoutView="90" workbookViewId="0">
      <selection activeCell="P85" sqref="P85"/>
    </sheetView>
  </sheetViews>
  <sheetFormatPr defaultColWidth="9.375" defaultRowHeight="24" customHeight="1"/>
  <cols>
    <col min="1" max="1" width="9.375" style="16" customWidth="1"/>
    <col min="2" max="2" width="10.625" style="16" customWidth="1"/>
    <col min="3" max="3" width="10.125" style="16" customWidth="1"/>
    <col min="4" max="4" width="10.5" style="16" customWidth="1"/>
    <col min="5" max="5" width="11.125" style="16" customWidth="1"/>
    <col min="6" max="6" width="4.625" style="16" customWidth="1"/>
    <col min="7" max="7" width="17" style="138" customWidth="1"/>
    <col min="8" max="8" width="1.625" style="138" customWidth="1"/>
    <col min="9" max="9" width="17" style="138" customWidth="1"/>
    <col min="10" max="10" width="1.625" style="138" customWidth="1"/>
    <col min="11" max="11" width="17" style="138" customWidth="1"/>
    <col min="12" max="12" width="1.625" style="138" customWidth="1"/>
    <col min="13" max="13" width="17" style="138" customWidth="1"/>
    <col min="14" max="14" width="2.125" style="16" customWidth="1"/>
    <col min="15" max="15" width="9.375" style="16"/>
    <col min="16" max="16" width="10.875" style="16" bestFit="1" customWidth="1"/>
    <col min="17" max="16384" width="9.375" style="16"/>
  </cols>
  <sheetData>
    <row r="1" spans="1:14" ht="22.5" customHeight="1">
      <c r="A1" s="171" t="s">
        <v>114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4" ht="22.5" customHeight="1">
      <c r="A2" s="172" t="s">
        <v>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4" ht="22.5" customHeight="1">
      <c r="A3" s="172" t="s">
        <v>195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4" ht="9" customHeight="1">
      <c r="A4" s="163"/>
      <c r="B4" s="163"/>
      <c r="C4" s="163"/>
      <c r="D4" s="163"/>
      <c r="E4" s="163"/>
      <c r="F4" s="163"/>
      <c r="G4" s="137"/>
      <c r="H4" s="137"/>
      <c r="I4" s="137"/>
      <c r="J4" s="137"/>
      <c r="K4" s="137"/>
      <c r="L4" s="137"/>
      <c r="M4" s="137"/>
    </row>
    <row r="5" spans="1:14" s="31" customFormat="1" ht="22.5" customHeight="1">
      <c r="A5" s="49"/>
      <c r="B5" s="49"/>
      <c r="C5" s="49"/>
      <c r="D5" s="49"/>
      <c r="E5" s="49"/>
      <c r="F5" s="49"/>
      <c r="G5" s="175" t="s">
        <v>4</v>
      </c>
      <c r="H5" s="175"/>
      <c r="I5" s="175"/>
      <c r="J5" s="138"/>
      <c r="K5" s="176" t="s">
        <v>5</v>
      </c>
      <c r="L5" s="176"/>
      <c r="M5" s="176"/>
      <c r="N5" s="16"/>
    </row>
    <row r="6" spans="1:14" s="31" customFormat="1" ht="22.5" customHeight="1">
      <c r="G6" s="139" t="s">
        <v>194</v>
      </c>
      <c r="H6" s="162"/>
      <c r="I6" s="139" t="s">
        <v>144</v>
      </c>
      <c r="J6" s="162"/>
      <c r="K6" s="139" t="s">
        <v>194</v>
      </c>
      <c r="L6" s="162"/>
      <c r="M6" s="139" t="s">
        <v>144</v>
      </c>
      <c r="N6" s="16"/>
    </row>
    <row r="7" spans="1:14" s="31" customFormat="1" ht="22.5" customHeight="1">
      <c r="A7" s="31" t="s">
        <v>16</v>
      </c>
      <c r="G7" s="140"/>
      <c r="H7" s="140"/>
      <c r="I7" s="140"/>
      <c r="J7" s="140"/>
      <c r="K7" s="140"/>
      <c r="L7" s="140"/>
      <c r="M7" s="140"/>
      <c r="N7" s="16"/>
    </row>
    <row r="8" spans="1:14" s="31" customFormat="1" ht="22.5" customHeight="1">
      <c r="B8" s="107" t="s">
        <v>212</v>
      </c>
      <c r="G8" s="140">
        <f>PL!E27</f>
        <v>25074513.179999851</v>
      </c>
      <c r="H8" s="140"/>
      <c r="I8" s="140">
        <f>PL!G27</f>
        <v>19795591.279999968</v>
      </c>
      <c r="J8" s="140"/>
      <c r="K8" s="140">
        <f>PL!I27</f>
        <v>19201866.459999751</v>
      </c>
      <c r="L8" s="140"/>
      <c r="M8" s="140">
        <f>PL!K27</f>
        <v>13469775.349999927</v>
      </c>
      <c r="N8" s="16"/>
    </row>
    <row r="9" spans="1:14" s="31" customFormat="1" ht="22.5" customHeight="1">
      <c r="B9" s="107" t="s">
        <v>213</v>
      </c>
      <c r="G9" s="141">
        <f>PL!E28</f>
        <v>-219939.1</v>
      </c>
      <c r="H9" s="140"/>
      <c r="I9" s="141">
        <f>PL!G28</f>
        <v>-664216.92000000004</v>
      </c>
      <c r="J9" s="140"/>
      <c r="K9" s="141">
        <f>PL!I28</f>
        <v>0</v>
      </c>
      <c r="L9" s="140"/>
      <c r="M9" s="141">
        <f>PL!K28</f>
        <v>0</v>
      </c>
      <c r="N9" s="16"/>
    </row>
    <row r="10" spans="1:14" s="31" customFormat="1" ht="22.5" customHeight="1">
      <c r="A10" s="22" t="s">
        <v>238</v>
      </c>
      <c r="G10" s="142">
        <f>SUM(G8:G9)</f>
        <v>24854574.079999849</v>
      </c>
      <c r="H10" s="142"/>
      <c r="I10" s="142">
        <f>SUM(I8:I9)</f>
        <v>19131374.359999966</v>
      </c>
      <c r="J10" s="142"/>
      <c r="K10" s="142">
        <f>SUM(K8:K9)</f>
        <v>19201866.459999751</v>
      </c>
      <c r="L10" s="142"/>
      <c r="M10" s="142">
        <f>SUM(M8:M9)</f>
        <v>13469775.349999927</v>
      </c>
      <c r="N10" s="16"/>
    </row>
    <row r="11" spans="1:14" s="31" customFormat="1" ht="22.5" customHeight="1">
      <c r="A11" s="31" t="s">
        <v>149</v>
      </c>
      <c r="G11" s="142"/>
      <c r="H11" s="142"/>
      <c r="I11" s="142"/>
      <c r="J11" s="142"/>
      <c r="K11" s="142"/>
      <c r="L11" s="142"/>
      <c r="M11" s="142"/>
    </row>
    <row r="12" spans="1:14" s="31" customFormat="1" ht="22.5" customHeight="1">
      <c r="A12" s="31" t="s">
        <v>81</v>
      </c>
      <c r="G12" s="142"/>
      <c r="H12" s="142"/>
      <c r="I12" s="142"/>
      <c r="J12" s="142"/>
      <c r="K12" s="142"/>
      <c r="L12" s="142"/>
      <c r="M12" s="142"/>
    </row>
    <row r="13" spans="1:14" s="31" customFormat="1" ht="22.5" customHeight="1">
      <c r="B13" s="31" t="s">
        <v>164</v>
      </c>
      <c r="G13" s="142">
        <f>-PL!E26-2715</f>
        <v>6347251.2400000002</v>
      </c>
      <c r="H13" s="142"/>
      <c r="I13" s="142">
        <f>-PL!G26</f>
        <v>3152303.22</v>
      </c>
      <c r="J13" s="142"/>
      <c r="K13" s="142">
        <f>-PL!I26</f>
        <v>5256236.2699999996</v>
      </c>
      <c r="L13" s="142"/>
      <c r="M13" s="142">
        <f>-PL!K26</f>
        <v>2963839.07</v>
      </c>
    </row>
    <row r="14" spans="1:14" s="31" customFormat="1" ht="22.5" customHeight="1">
      <c r="B14" s="107" t="s">
        <v>210</v>
      </c>
      <c r="G14" s="142"/>
      <c r="H14" s="142"/>
      <c r="I14" s="142"/>
      <c r="J14" s="142"/>
      <c r="K14" s="142"/>
      <c r="L14" s="142"/>
      <c r="M14" s="142"/>
    </row>
    <row r="15" spans="1:14" s="31" customFormat="1" ht="22.5" customHeight="1">
      <c r="B15" s="107" t="s">
        <v>211</v>
      </c>
      <c r="G15" s="143">
        <f>-812265.17-20.1</f>
        <v>-812285.27</v>
      </c>
      <c r="H15" s="143"/>
      <c r="I15" s="143">
        <v>0</v>
      </c>
      <c r="J15" s="143"/>
      <c r="K15" s="143">
        <v>-1496358.4700000011</v>
      </c>
      <c r="L15" s="143"/>
      <c r="M15" s="143">
        <v>0</v>
      </c>
    </row>
    <row r="16" spans="1:14" s="31" customFormat="1" ht="22.5" customHeight="1">
      <c r="B16" s="31" t="s">
        <v>17</v>
      </c>
      <c r="G16" s="142">
        <f>12320778.16+1186860.84+1560746.25</f>
        <v>15068385.25</v>
      </c>
      <c r="H16" s="142"/>
      <c r="I16" s="142">
        <f>13042997.05+1175324.49</f>
        <v>14218321.540000001</v>
      </c>
      <c r="J16" s="142"/>
      <c r="K16" s="142">
        <f>11750938.2+1186860.84+1560746.25</f>
        <v>14498545.289999999</v>
      </c>
      <c r="L16" s="142"/>
      <c r="M16" s="142">
        <f>12518365.47+1175324.49</f>
        <v>13693689.960000001</v>
      </c>
    </row>
    <row r="17" spans="1:13" s="31" customFormat="1" ht="22.5" customHeight="1">
      <c r="B17" s="31" t="s">
        <v>85</v>
      </c>
      <c r="G17" s="142">
        <f>K17</f>
        <v>302237.99</v>
      </c>
      <c r="H17" s="142"/>
      <c r="I17" s="142">
        <v>324947.06</v>
      </c>
      <c r="J17" s="142"/>
      <c r="K17" s="142">
        <v>302237.99</v>
      </c>
      <c r="L17" s="142"/>
      <c r="M17" s="142">
        <v>324947.06</v>
      </c>
    </row>
    <row r="18" spans="1:13" s="31" customFormat="1" ht="22.5" customHeight="1">
      <c r="B18" s="31" t="s">
        <v>86</v>
      </c>
      <c r="G18" s="142">
        <v>16942.63</v>
      </c>
      <c r="H18" s="142"/>
      <c r="I18" s="142">
        <f>M18</f>
        <v>16942.679999999997</v>
      </c>
      <c r="J18" s="142"/>
      <c r="K18" s="142">
        <v>16942.63</v>
      </c>
      <c r="L18" s="142"/>
      <c r="M18" s="142">
        <v>16942.679999999997</v>
      </c>
    </row>
    <row r="19" spans="1:13" s="31" customFormat="1" ht="22.5" customHeight="1">
      <c r="B19" s="107" t="s">
        <v>240</v>
      </c>
      <c r="G19" s="143">
        <f>K19</f>
        <v>805121.57000000007</v>
      </c>
      <c r="H19" s="143"/>
      <c r="I19" s="143">
        <v>0</v>
      </c>
      <c r="J19" s="143"/>
      <c r="K19" s="143">
        <f>144635.56-3000+663486.01</f>
        <v>805121.57000000007</v>
      </c>
      <c r="L19" s="143"/>
      <c r="M19" s="143">
        <v>0</v>
      </c>
    </row>
    <row r="20" spans="1:13" s="31" customFormat="1" ht="22.5" customHeight="1">
      <c r="B20" s="31" t="s">
        <v>135</v>
      </c>
      <c r="G20" s="142">
        <f>K20</f>
        <v>990810.3200000003</v>
      </c>
      <c r="H20" s="142"/>
      <c r="I20" s="142">
        <v>-551813.11</v>
      </c>
      <c r="J20" s="142"/>
      <c r="K20" s="142">
        <v>990810.3200000003</v>
      </c>
      <c r="L20" s="142"/>
      <c r="M20" s="142">
        <v>-489217.48000000045</v>
      </c>
    </row>
    <row r="21" spans="1:13" s="31" customFormat="1" ht="22.5" customHeight="1">
      <c r="B21" s="107" t="s">
        <v>111</v>
      </c>
      <c r="G21" s="142">
        <v>-585301.88</v>
      </c>
      <c r="H21" s="142"/>
      <c r="I21" s="142">
        <v>-842507.24</v>
      </c>
      <c r="J21" s="142"/>
      <c r="K21" s="142">
        <v>-563302.88</v>
      </c>
      <c r="L21" s="142"/>
      <c r="M21" s="142">
        <v>-717469.87</v>
      </c>
    </row>
    <row r="22" spans="1:13" s="31" customFormat="1" ht="22.5" customHeight="1">
      <c r="B22" s="107" t="s">
        <v>209</v>
      </c>
      <c r="G22" s="142">
        <f>K22</f>
        <v>2961.92</v>
      </c>
      <c r="H22" s="142"/>
      <c r="I22" s="142">
        <v>0</v>
      </c>
      <c r="J22" s="142"/>
      <c r="K22" s="142">
        <v>2961.92</v>
      </c>
      <c r="L22" s="142"/>
      <c r="M22" s="142">
        <v>0</v>
      </c>
    </row>
    <row r="23" spans="1:13" s="31" customFormat="1" ht="22.5" customHeight="1">
      <c r="B23" s="79" t="s">
        <v>124</v>
      </c>
      <c r="G23" s="142"/>
      <c r="H23" s="142"/>
      <c r="I23" s="142"/>
      <c r="J23" s="142"/>
      <c r="K23" s="142"/>
      <c r="L23" s="142"/>
      <c r="M23" s="142"/>
    </row>
    <row r="24" spans="1:13" s="31" customFormat="1" ht="22.5" customHeight="1">
      <c r="B24" s="31" t="s">
        <v>125</v>
      </c>
      <c r="G24" s="142">
        <v>3487337</v>
      </c>
      <c r="H24" s="142"/>
      <c r="I24" s="142">
        <v>4858847.5</v>
      </c>
      <c r="J24" s="142"/>
      <c r="K24" s="142">
        <v>3259740</v>
      </c>
      <c r="L24" s="142"/>
      <c r="M24" s="142">
        <v>4638442.5</v>
      </c>
    </row>
    <row r="25" spans="1:13" s="31" customFormat="1" ht="22.5" customHeight="1">
      <c r="B25" s="31" t="s">
        <v>129</v>
      </c>
      <c r="G25" s="142">
        <v>-980269.08000000007</v>
      </c>
      <c r="H25" s="142"/>
      <c r="I25" s="142">
        <v>-227901.55000000005</v>
      </c>
      <c r="J25" s="142"/>
      <c r="K25" s="142">
        <v>-998369.08</v>
      </c>
      <c r="L25" s="142"/>
      <c r="M25" s="142">
        <v>-57901.550000000279</v>
      </c>
    </row>
    <row r="26" spans="1:13" s="31" customFormat="1" ht="22.5" customHeight="1">
      <c r="B26" s="31" t="s">
        <v>70</v>
      </c>
      <c r="G26" s="142">
        <v>1010198.2099999998</v>
      </c>
      <c r="H26" s="142"/>
      <c r="I26" s="142">
        <f>M26</f>
        <v>1505604.6599999997</v>
      </c>
      <c r="J26" s="142"/>
      <c r="K26" s="142">
        <v>1010198.2099999998</v>
      </c>
      <c r="L26" s="142"/>
      <c r="M26" s="142">
        <v>1505604.6599999997</v>
      </c>
    </row>
    <row r="27" spans="1:13" s="31" customFormat="1" ht="22.5" customHeight="1">
      <c r="A27" s="31" t="s">
        <v>82</v>
      </c>
      <c r="G27" s="142"/>
      <c r="H27" s="142"/>
      <c r="I27" s="142"/>
      <c r="J27" s="142"/>
      <c r="K27" s="142"/>
      <c r="L27" s="142"/>
      <c r="M27" s="142"/>
    </row>
    <row r="28" spans="1:13" s="31" customFormat="1" ht="22.5" customHeight="1">
      <c r="A28" s="31" t="s">
        <v>83</v>
      </c>
      <c r="G28" s="142"/>
      <c r="H28" s="142"/>
      <c r="I28" s="142"/>
      <c r="J28" s="142"/>
      <c r="K28" s="142"/>
      <c r="L28" s="142"/>
      <c r="M28" s="142"/>
    </row>
    <row r="29" spans="1:13" s="31" customFormat="1" ht="22.5" customHeight="1">
      <c r="B29" s="31" t="s">
        <v>106</v>
      </c>
      <c r="G29" s="142">
        <f>-43830522.49</f>
        <v>-43830522.490000002</v>
      </c>
      <c r="H29" s="142"/>
      <c r="I29" s="142">
        <v>-41062790.560000002</v>
      </c>
      <c r="J29" s="142"/>
      <c r="K29" s="142">
        <f>-40802678.97</f>
        <v>-40802678.969999999</v>
      </c>
      <c r="L29" s="142"/>
      <c r="M29" s="142">
        <v>-39212018.860000446</v>
      </c>
    </row>
    <row r="30" spans="1:13" s="31" customFormat="1" ht="22.5" customHeight="1">
      <c r="B30" s="31" t="s">
        <v>1</v>
      </c>
      <c r="G30" s="142">
        <v>-8084434.8999999985</v>
      </c>
      <c r="H30" s="142"/>
      <c r="I30" s="142">
        <v>-16348612.950000018</v>
      </c>
      <c r="J30" s="142"/>
      <c r="K30" s="142">
        <v>-4584716.18</v>
      </c>
      <c r="L30" s="142"/>
      <c r="M30" s="142">
        <v>-13101526.670000006</v>
      </c>
    </row>
    <row r="31" spans="1:13" s="31" customFormat="1" ht="22.5" customHeight="1">
      <c r="B31" s="22" t="s">
        <v>185</v>
      </c>
      <c r="G31" s="142">
        <f>1436751.61-9607066.9</f>
        <v>-8170315.29</v>
      </c>
      <c r="H31" s="142"/>
      <c r="I31" s="142">
        <v>-1173169.8700000001</v>
      </c>
      <c r="J31" s="142"/>
      <c r="K31" s="142">
        <f>4966713.58-9607066.9</f>
        <v>-4640353.32</v>
      </c>
      <c r="L31" s="142"/>
      <c r="M31" s="142">
        <v>-3345726.37</v>
      </c>
    </row>
    <row r="32" spans="1:13" s="31" customFormat="1" ht="22.5" customHeight="1">
      <c r="B32" s="31" t="s">
        <v>18</v>
      </c>
      <c r="G32" s="142">
        <v>69731.240000000005</v>
      </c>
      <c r="H32" s="142"/>
      <c r="I32" s="142">
        <v>283250.96999999997</v>
      </c>
      <c r="J32" s="142"/>
      <c r="K32" s="142">
        <v>1500</v>
      </c>
      <c r="L32" s="142"/>
      <c r="M32" s="142">
        <v>132206.54999999999</v>
      </c>
    </row>
    <row r="33" spans="1:13" s="31" customFormat="1" ht="22.5" customHeight="1">
      <c r="A33" s="31" t="s">
        <v>84</v>
      </c>
      <c r="G33" s="140"/>
      <c r="H33" s="140"/>
      <c r="I33" s="140"/>
      <c r="J33" s="140"/>
      <c r="K33" s="140"/>
      <c r="L33" s="140"/>
      <c r="M33" s="140"/>
    </row>
    <row r="34" spans="1:13" s="31" customFormat="1" ht="22.5" customHeight="1">
      <c r="A34" s="31" t="s">
        <v>99</v>
      </c>
      <c r="G34" s="140"/>
      <c r="H34" s="140"/>
      <c r="I34" s="140"/>
      <c r="J34" s="140"/>
      <c r="K34" s="140"/>
      <c r="L34" s="140"/>
      <c r="M34" s="140"/>
    </row>
    <row r="35" spans="1:13" s="31" customFormat="1" ht="22.5" customHeight="1">
      <c r="B35" s="31" t="s">
        <v>107</v>
      </c>
      <c r="G35" s="142">
        <v>-1200043.4500005608</v>
      </c>
      <c r="H35" s="142"/>
      <c r="I35" s="142">
        <v>2962651.77</v>
      </c>
      <c r="J35" s="142"/>
      <c r="K35" s="142">
        <v>-5736231.8600010276</v>
      </c>
      <c r="L35" s="142"/>
      <c r="M35" s="142">
        <v>8782221.5099999998</v>
      </c>
    </row>
    <row r="36" spans="1:13" s="31" customFormat="1" ht="22.5" customHeight="1">
      <c r="B36" s="31" t="s">
        <v>186</v>
      </c>
      <c r="G36" s="142">
        <v>25577094.100000005</v>
      </c>
      <c r="H36" s="142"/>
      <c r="I36" s="142">
        <v>-12581035.810000001</v>
      </c>
      <c r="J36" s="142"/>
      <c r="K36" s="142">
        <v>24663684.339999996</v>
      </c>
      <c r="L36" s="142"/>
      <c r="M36" s="142">
        <v>-12581035.809999999</v>
      </c>
    </row>
    <row r="37" spans="1:13" s="31" customFormat="1" ht="22.5" customHeight="1">
      <c r="B37" s="31" t="s">
        <v>126</v>
      </c>
      <c r="G37" s="144">
        <v>-2599970</v>
      </c>
      <c r="H37" s="142"/>
      <c r="I37" s="144">
        <v>-2901913</v>
      </c>
      <c r="J37" s="142"/>
      <c r="K37" s="144">
        <v>-2599970</v>
      </c>
      <c r="L37" s="142"/>
      <c r="M37" s="144">
        <v>-2901913</v>
      </c>
    </row>
    <row r="38" spans="1:13" s="31" customFormat="1" ht="22.5" customHeight="1">
      <c r="A38" s="31" t="s">
        <v>19</v>
      </c>
      <c r="G38" s="142">
        <f>SUM(G10:G37)</f>
        <v>12269503.189999301</v>
      </c>
      <c r="H38" s="142"/>
      <c r="I38" s="142">
        <f>SUM(I10:I37)</f>
        <v>-29235500.330000054</v>
      </c>
      <c r="J38" s="142"/>
      <c r="K38" s="142">
        <f>SUM(K10:K37)</f>
        <v>8587864.2399987206</v>
      </c>
      <c r="L38" s="142"/>
      <c r="M38" s="142">
        <f>SUM(M10:M37)</f>
        <v>-26879140.270000532</v>
      </c>
    </row>
    <row r="39" spans="1:13" s="31" customFormat="1" ht="22.5" customHeight="1">
      <c r="B39" s="31" t="s">
        <v>20</v>
      </c>
      <c r="G39" s="142">
        <f>-979702-4050711.68</f>
        <v>-5030413.68</v>
      </c>
      <c r="H39" s="142"/>
      <c r="I39" s="142">
        <f>-8145179.22+83134.31</f>
        <v>-8062044.9100000001</v>
      </c>
      <c r="J39" s="142"/>
      <c r="K39" s="142">
        <v>-4661731.0600000005</v>
      </c>
      <c r="L39" s="142"/>
      <c r="M39" s="142">
        <v>-7664275.8199999984</v>
      </c>
    </row>
    <row r="40" spans="1:13" s="31" customFormat="1" ht="22.5" customHeight="1">
      <c r="B40" s="31" t="s">
        <v>132</v>
      </c>
      <c r="G40" s="142">
        <v>-406601.6</v>
      </c>
      <c r="H40" s="142"/>
      <c r="I40" s="142">
        <f>M40</f>
        <v>-674491.12999999989</v>
      </c>
      <c r="J40" s="142"/>
      <c r="K40" s="142">
        <v>-406601.6</v>
      </c>
      <c r="L40" s="142"/>
      <c r="M40" s="142">
        <v>-674491.12999999989</v>
      </c>
    </row>
    <row r="41" spans="1:13" s="31" customFormat="1" ht="22.5" customHeight="1">
      <c r="A41" s="31" t="s">
        <v>91</v>
      </c>
      <c r="G41" s="145">
        <f>SUM(G38:G40)</f>
        <v>6832487.9099993017</v>
      </c>
      <c r="H41" s="142"/>
      <c r="I41" s="145">
        <f>SUM(I38:I40)</f>
        <v>-37972036.370000057</v>
      </c>
      <c r="J41" s="142"/>
      <c r="K41" s="145">
        <f>SUM(K38:K40)</f>
        <v>3519531.57999872</v>
      </c>
      <c r="L41" s="142"/>
      <c r="M41" s="145">
        <f>SUM(M38:M40)</f>
        <v>-35217907.220000535</v>
      </c>
    </row>
    <row r="42" spans="1:13" s="31" customFormat="1" ht="7.5" customHeight="1">
      <c r="G42" s="140"/>
      <c r="H42" s="140"/>
      <c r="I42" s="140"/>
      <c r="J42" s="140"/>
      <c r="K42" s="140"/>
      <c r="L42" s="140"/>
      <c r="M42" s="140"/>
    </row>
    <row r="43" spans="1:13" s="31" customFormat="1" ht="22.5" customHeight="1">
      <c r="A43" s="30" t="s">
        <v>11</v>
      </c>
      <c r="G43" s="140"/>
      <c r="H43" s="140"/>
      <c r="I43" s="140"/>
      <c r="J43" s="140"/>
      <c r="K43" s="140"/>
      <c r="L43" s="140"/>
      <c r="M43" s="140"/>
    </row>
    <row r="44" spans="1:13" s="31" customFormat="1" ht="7.5" customHeight="1">
      <c r="A44" s="30"/>
      <c r="G44" s="140"/>
      <c r="H44" s="140"/>
      <c r="I44" s="140"/>
      <c r="J44" s="140"/>
      <c r="K44" s="140"/>
      <c r="L44" s="140"/>
      <c r="M44" s="140"/>
    </row>
    <row r="45" spans="1:13" s="31" customFormat="1" ht="18" customHeight="1">
      <c r="A45" s="30"/>
      <c r="G45" s="140"/>
      <c r="H45" s="140"/>
      <c r="I45" s="140"/>
      <c r="J45" s="140"/>
      <c r="K45" s="140"/>
      <c r="L45" s="140"/>
      <c r="M45" s="140"/>
    </row>
    <row r="46" spans="1:13" ht="22.5" customHeight="1">
      <c r="A46" s="14" t="s">
        <v>151</v>
      </c>
      <c r="B46" s="14"/>
      <c r="C46" s="14"/>
      <c r="D46" s="14"/>
      <c r="E46" s="14"/>
      <c r="F46" s="14"/>
      <c r="G46" s="146"/>
      <c r="H46" s="146" t="s">
        <v>78</v>
      </c>
      <c r="I46" s="146"/>
      <c r="J46" s="146"/>
      <c r="K46" s="146"/>
      <c r="L46" s="146"/>
      <c r="M46" s="146"/>
    </row>
    <row r="47" spans="1:13" s="31" customFormat="1" ht="22.5" customHeight="1">
      <c r="A47" s="13" t="s">
        <v>152</v>
      </c>
      <c r="B47" s="13"/>
      <c r="C47" s="16"/>
      <c r="D47" s="10"/>
      <c r="E47" s="10"/>
      <c r="F47" s="6"/>
      <c r="G47" s="147"/>
      <c r="H47" s="148"/>
      <c r="I47" s="147" t="s">
        <v>234</v>
      </c>
      <c r="J47" s="149"/>
      <c r="K47" s="148"/>
      <c r="L47" s="149"/>
      <c r="M47" s="148"/>
    </row>
    <row r="48" spans="1:13" s="31" customFormat="1" ht="22.5" customHeight="1">
      <c r="A48" s="168" t="s">
        <v>0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</row>
    <row r="49" spans="1:13" ht="22.5" customHeight="1">
      <c r="A49" s="171" t="s">
        <v>114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</row>
    <row r="50" spans="1:13" ht="22.5" customHeight="1">
      <c r="A50" s="172" t="s">
        <v>77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</row>
    <row r="51" spans="1:13" ht="22.5" customHeight="1">
      <c r="A51" s="172" t="str">
        <f>A3</f>
        <v>สำหรับปี สิ้นสุดวันที่ 31 ธันวาคม 2564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</row>
    <row r="52" spans="1:13" s="31" customFormat="1" ht="22.5" customHeight="1">
      <c r="A52" s="163"/>
      <c r="B52" s="163"/>
      <c r="C52" s="163"/>
      <c r="D52" s="163"/>
      <c r="E52" s="163"/>
      <c r="F52" s="163"/>
      <c r="G52" s="137"/>
      <c r="H52" s="137"/>
      <c r="I52" s="137"/>
      <c r="J52" s="137"/>
      <c r="K52" s="137"/>
      <c r="L52" s="137"/>
      <c r="M52" s="137"/>
    </row>
    <row r="53" spans="1:13" s="31" customFormat="1" ht="22.5" customHeight="1">
      <c r="A53" s="48"/>
      <c r="B53" s="48"/>
      <c r="C53" s="48"/>
      <c r="D53" s="48"/>
      <c r="E53" s="48"/>
      <c r="F53" s="48"/>
      <c r="G53" s="175" t="s">
        <v>4</v>
      </c>
      <c r="H53" s="175"/>
      <c r="I53" s="175"/>
      <c r="J53" s="138"/>
      <c r="K53" s="176" t="s">
        <v>5</v>
      </c>
      <c r="L53" s="176"/>
      <c r="M53" s="176"/>
    </row>
    <row r="54" spans="1:13" s="31" customFormat="1" ht="22.5" customHeight="1">
      <c r="G54" s="139" t="str">
        <f>G6</f>
        <v>2564</v>
      </c>
      <c r="H54" s="162"/>
      <c r="I54" s="139" t="str">
        <f>I6</f>
        <v>2563</v>
      </c>
      <c r="J54" s="162"/>
      <c r="K54" s="139" t="str">
        <f>K6</f>
        <v>2564</v>
      </c>
      <c r="L54" s="162"/>
      <c r="M54" s="139" t="str">
        <f>M6</f>
        <v>2563</v>
      </c>
    </row>
    <row r="55" spans="1:13" s="31" customFormat="1" ht="22.5" customHeight="1">
      <c r="A55" s="31" t="s">
        <v>21</v>
      </c>
      <c r="G55" s="140"/>
      <c r="H55" s="140"/>
      <c r="I55" s="140"/>
      <c r="J55" s="140"/>
      <c r="K55" s="140"/>
      <c r="L55" s="140"/>
      <c r="M55" s="140"/>
    </row>
    <row r="56" spans="1:13" s="31" customFormat="1" ht="22.5" customHeight="1">
      <c r="B56" s="107" t="s">
        <v>214</v>
      </c>
      <c r="G56" s="150">
        <v>3043274.25</v>
      </c>
      <c r="H56" s="150"/>
      <c r="I56" s="150">
        <v>0</v>
      </c>
      <c r="J56" s="150"/>
      <c r="K56" s="150">
        <v>4162541.44</v>
      </c>
      <c r="L56" s="150"/>
      <c r="M56" s="150">
        <v>0</v>
      </c>
    </row>
    <row r="57" spans="1:13" s="31" customFormat="1" ht="22.5" customHeight="1">
      <c r="B57" s="107" t="s">
        <v>215</v>
      </c>
      <c r="G57" s="150">
        <v>0</v>
      </c>
      <c r="H57" s="150"/>
      <c r="I57" s="150">
        <v>0</v>
      </c>
      <c r="J57" s="150"/>
      <c r="K57" s="150">
        <v>-249992.5</v>
      </c>
      <c r="L57" s="150"/>
      <c r="M57" s="150">
        <v>0</v>
      </c>
    </row>
    <row r="58" spans="1:13" s="31" customFormat="1" ht="22.5" customHeight="1">
      <c r="B58" s="107" t="s">
        <v>221</v>
      </c>
      <c r="G58" s="140">
        <v>-70.09</v>
      </c>
      <c r="H58" s="140"/>
      <c r="I58" s="140">
        <f>-2113.37+2000</f>
        <v>-113.36999999999989</v>
      </c>
      <c r="J58" s="140"/>
      <c r="K58" s="140">
        <v>-70.09</v>
      </c>
      <c r="L58" s="140"/>
      <c r="M58" s="140">
        <f>-2113.37+2000</f>
        <v>-113.36999999999989</v>
      </c>
    </row>
    <row r="59" spans="1:13" s="31" customFormat="1" ht="22.5" customHeight="1">
      <c r="B59" s="107" t="s">
        <v>22</v>
      </c>
      <c r="G59" s="140">
        <v>-19853147</v>
      </c>
      <c r="H59" s="140"/>
      <c r="I59" s="140">
        <v>-8048375.529999936</v>
      </c>
      <c r="J59" s="140"/>
      <c r="K59" s="140">
        <v>-18664069.890000008</v>
      </c>
      <c r="L59" s="140"/>
      <c r="M59" s="140">
        <v>-7059362.4799998812</v>
      </c>
    </row>
    <row r="60" spans="1:13" s="31" customFormat="1" ht="22.5" customHeight="1">
      <c r="B60" s="107" t="s">
        <v>94</v>
      </c>
      <c r="G60" s="140">
        <v>592350</v>
      </c>
      <c r="H60" s="140"/>
      <c r="I60" s="140">
        <v>895153.73</v>
      </c>
      <c r="J60" s="140"/>
      <c r="K60" s="140">
        <v>570350</v>
      </c>
      <c r="L60" s="140"/>
      <c r="M60" s="140">
        <v>765235.04</v>
      </c>
    </row>
    <row r="61" spans="1:13" s="31" customFormat="1" ht="22.5" customHeight="1">
      <c r="B61" s="107" t="s">
        <v>130</v>
      </c>
      <c r="G61" s="140">
        <v>0</v>
      </c>
      <c r="H61" s="140"/>
      <c r="I61" s="140">
        <f>M61</f>
        <v>-49050</v>
      </c>
      <c r="J61" s="140"/>
      <c r="K61" s="140">
        <v>0</v>
      </c>
      <c r="L61" s="140"/>
      <c r="M61" s="140">
        <v>-49050</v>
      </c>
    </row>
    <row r="62" spans="1:13" s="31" customFormat="1" ht="22.5" customHeight="1">
      <c r="B62" s="107" t="s">
        <v>27</v>
      </c>
      <c r="G62" s="140"/>
      <c r="H62" s="140"/>
      <c r="I62" s="140"/>
      <c r="J62" s="140"/>
      <c r="K62" s="140"/>
      <c r="L62" s="140"/>
      <c r="M62" s="140"/>
    </row>
    <row r="63" spans="1:13" s="31" customFormat="1" ht="22.5" customHeight="1">
      <c r="B63" s="107" t="s">
        <v>136</v>
      </c>
      <c r="G63" s="140">
        <v>-96.12</v>
      </c>
      <c r="H63" s="140"/>
      <c r="I63" s="140">
        <v>-312.49</v>
      </c>
      <c r="J63" s="140"/>
      <c r="K63" s="140">
        <v>0</v>
      </c>
      <c r="L63" s="140"/>
      <c r="M63" s="140">
        <v>0</v>
      </c>
    </row>
    <row r="64" spans="1:13" s="31" customFormat="1" ht="22.5" customHeight="1">
      <c r="A64" s="31" t="s">
        <v>92</v>
      </c>
      <c r="G64" s="151">
        <f>SUM(G56:G63)</f>
        <v>-16217688.959999999</v>
      </c>
      <c r="H64" s="140"/>
      <c r="I64" s="151">
        <f>SUM(I56:I63)</f>
        <v>-7202697.6599999368</v>
      </c>
      <c r="J64" s="140"/>
      <c r="K64" s="151">
        <f>SUM(K56:K63)</f>
        <v>-14181241.040000008</v>
      </c>
      <c r="L64" s="140"/>
      <c r="M64" s="151">
        <f>SUM(M56:M63)</f>
        <v>-6343290.8099998813</v>
      </c>
    </row>
    <row r="65" spans="1:13" s="31" customFormat="1" ht="22.5" customHeight="1">
      <c r="A65" s="31" t="s">
        <v>23</v>
      </c>
      <c r="G65" s="140"/>
      <c r="H65" s="140"/>
      <c r="I65" s="140"/>
      <c r="J65" s="140"/>
      <c r="K65" s="140"/>
      <c r="L65" s="140"/>
      <c r="M65" s="140"/>
    </row>
    <row r="66" spans="1:13" s="31" customFormat="1" ht="22.5" customHeight="1">
      <c r="B66" s="107" t="s">
        <v>166</v>
      </c>
      <c r="G66" s="140">
        <v>-9164310.7799999993</v>
      </c>
      <c r="H66" s="140"/>
      <c r="I66" s="140">
        <v>-51697782</v>
      </c>
      <c r="J66" s="140"/>
      <c r="K66" s="140">
        <v>-9164310.7799999993</v>
      </c>
      <c r="L66" s="140"/>
      <c r="M66" s="140">
        <v>-51697782</v>
      </c>
    </row>
    <row r="67" spans="1:13" s="31" customFormat="1" ht="22.5" customHeight="1">
      <c r="B67" s="31" t="s">
        <v>187</v>
      </c>
      <c r="G67" s="140">
        <v>0</v>
      </c>
      <c r="H67" s="140"/>
      <c r="I67" s="140">
        <v>89210101.670000002</v>
      </c>
      <c r="J67" s="140"/>
      <c r="K67" s="140">
        <v>0</v>
      </c>
      <c r="L67" s="140"/>
      <c r="M67" s="140">
        <v>89210101.670000002</v>
      </c>
    </row>
    <row r="68" spans="1:13" s="31" customFormat="1" ht="22.5" customHeight="1">
      <c r="B68" s="107" t="s">
        <v>216</v>
      </c>
      <c r="G68" s="140"/>
      <c r="H68" s="140"/>
      <c r="I68" s="140"/>
      <c r="J68" s="140"/>
      <c r="K68" s="140"/>
      <c r="L68" s="140"/>
      <c r="M68" s="140"/>
    </row>
    <row r="69" spans="1:13" s="31" customFormat="1" ht="22.5" customHeight="1">
      <c r="B69" s="107" t="s">
        <v>217</v>
      </c>
      <c r="G69" s="150">
        <v>7.5</v>
      </c>
      <c r="H69" s="150"/>
      <c r="I69" s="152">
        <v>0</v>
      </c>
      <c r="J69" s="150"/>
      <c r="K69" s="150">
        <v>0</v>
      </c>
      <c r="L69" s="150"/>
      <c r="M69" s="152">
        <v>0</v>
      </c>
    </row>
    <row r="70" spans="1:13" s="31" customFormat="1" ht="22.5" customHeight="1">
      <c r="B70" s="107" t="s">
        <v>158</v>
      </c>
      <c r="G70" s="140"/>
      <c r="H70" s="140"/>
      <c r="I70" s="140"/>
      <c r="J70" s="140"/>
      <c r="K70" s="140"/>
      <c r="L70" s="140"/>
      <c r="M70" s="140"/>
    </row>
    <row r="71" spans="1:13" s="31" customFormat="1" ht="22.5" customHeight="1">
      <c r="B71" s="107" t="s">
        <v>159</v>
      </c>
      <c r="G71" s="140">
        <f>K71</f>
        <v>0</v>
      </c>
      <c r="H71" s="140"/>
      <c r="I71" s="140">
        <f>M71</f>
        <v>26981082.43</v>
      </c>
      <c r="J71" s="140"/>
      <c r="K71" s="140">
        <v>0</v>
      </c>
      <c r="L71" s="140"/>
      <c r="M71" s="140">
        <v>26981082.43</v>
      </c>
    </row>
    <row r="72" spans="1:13" s="107" customFormat="1" ht="22.5" customHeight="1">
      <c r="B72" s="107" t="s">
        <v>161</v>
      </c>
      <c r="G72" s="153"/>
      <c r="H72" s="153"/>
      <c r="I72" s="153"/>
      <c r="J72" s="153"/>
      <c r="K72" s="153"/>
      <c r="L72" s="153"/>
      <c r="M72" s="153"/>
    </row>
    <row r="73" spans="1:13" s="107" customFormat="1" ht="22.5" customHeight="1">
      <c r="B73" s="107" t="s">
        <v>159</v>
      </c>
      <c r="G73" s="153">
        <f>K73</f>
        <v>12000000</v>
      </c>
      <c r="H73" s="153"/>
      <c r="I73" s="153">
        <v>20000000</v>
      </c>
      <c r="J73" s="153"/>
      <c r="K73" s="153">
        <v>12000000</v>
      </c>
      <c r="L73" s="153"/>
      <c r="M73" s="153">
        <v>20000000</v>
      </c>
    </row>
    <row r="74" spans="1:13" s="107" customFormat="1" ht="22.5" customHeight="1">
      <c r="B74" s="107" t="s">
        <v>218</v>
      </c>
      <c r="G74" s="153"/>
      <c r="H74" s="153"/>
      <c r="I74" s="153"/>
      <c r="J74" s="153"/>
      <c r="K74" s="153"/>
      <c r="L74" s="153"/>
      <c r="M74" s="153"/>
    </row>
    <row r="75" spans="1:13" s="107" customFormat="1" ht="22.5" customHeight="1">
      <c r="B75" s="107" t="s">
        <v>219</v>
      </c>
      <c r="G75" s="150">
        <v>2500000</v>
      </c>
      <c r="H75" s="153"/>
      <c r="I75" s="153">
        <v>0</v>
      </c>
      <c r="J75" s="153"/>
      <c r="K75" s="150">
        <v>0</v>
      </c>
      <c r="L75" s="153"/>
      <c r="M75" s="153">
        <v>0</v>
      </c>
    </row>
    <row r="76" spans="1:13" s="31" customFormat="1" ht="22.5" customHeight="1">
      <c r="B76" s="31" t="s">
        <v>162</v>
      </c>
      <c r="G76" s="140"/>
      <c r="H76" s="140"/>
      <c r="I76" s="140"/>
      <c r="J76" s="140"/>
      <c r="K76" s="140"/>
      <c r="L76" s="140"/>
      <c r="M76" s="140"/>
    </row>
    <row r="77" spans="1:13" s="31" customFormat="1" ht="22.5" customHeight="1">
      <c r="B77" s="107" t="s">
        <v>159</v>
      </c>
      <c r="G77" s="140">
        <f>K77</f>
        <v>0</v>
      </c>
      <c r="H77" s="140"/>
      <c r="I77" s="140">
        <f>M77</f>
        <v>-26981082.43</v>
      </c>
      <c r="J77" s="140"/>
      <c r="K77" s="140">
        <v>0</v>
      </c>
      <c r="L77" s="140"/>
      <c r="M77" s="140">
        <v>-26981082.43</v>
      </c>
    </row>
    <row r="78" spans="1:13" s="31" customFormat="1" ht="22.5" customHeight="1">
      <c r="B78" s="107" t="s">
        <v>220</v>
      </c>
      <c r="G78" s="140"/>
      <c r="H78" s="140"/>
      <c r="I78" s="140"/>
      <c r="J78" s="140"/>
      <c r="K78" s="140"/>
      <c r="L78" s="140"/>
      <c r="M78" s="140"/>
    </row>
    <row r="79" spans="1:13" s="31" customFormat="1" ht="22.5" customHeight="1">
      <c r="B79" s="107" t="s">
        <v>219</v>
      </c>
      <c r="G79" s="150">
        <v>-500000</v>
      </c>
      <c r="H79" s="150"/>
      <c r="I79" s="150">
        <v>0</v>
      </c>
      <c r="J79" s="150"/>
      <c r="K79" s="150">
        <v>0</v>
      </c>
      <c r="L79" s="150"/>
      <c r="M79" s="150">
        <v>0</v>
      </c>
    </row>
    <row r="80" spans="1:13" s="31" customFormat="1" ht="22.5" customHeight="1">
      <c r="B80" s="31" t="s">
        <v>191</v>
      </c>
      <c r="G80" s="140">
        <f>K80</f>
        <v>-8769762.4800000004</v>
      </c>
      <c r="H80" s="140"/>
      <c r="I80" s="140">
        <f>M80</f>
        <v>-8889269.9499999993</v>
      </c>
      <c r="J80" s="140"/>
      <c r="K80" s="140">
        <f>-7396362.48-1373400</f>
        <v>-8769762.4800000004</v>
      </c>
      <c r="L80" s="140"/>
      <c r="M80" s="140">
        <f>-7550519.95-1338750</f>
        <v>-8889269.9499999993</v>
      </c>
    </row>
    <row r="81" spans="1:13" s="31" customFormat="1" ht="22.5" customHeight="1">
      <c r="A81" s="31" t="s">
        <v>93</v>
      </c>
      <c r="G81" s="151">
        <f>SUM(G66:G80)</f>
        <v>-3934065.76</v>
      </c>
      <c r="H81" s="140"/>
      <c r="I81" s="151">
        <f>SUM(I66:I80)</f>
        <v>48623049.719999999</v>
      </c>
      <c r="J81" s="140"/>
      <c r="K81" s="151">
        <f>SUM(K66:K80)</f>
        <v>-5934073.2599999998</v>
      </c>
      <c r="L81" s="140"/>
      <c r="M81" s="151">
        <f>SUM(M66:M80)</f>
        <v>48623049.719999999</v>
      </c>
    </row>
    <row r="82" spans="1:13" s="31" customFormat="1" ht="22.5" customHeight="1">
      <c r="A82" s="31" t="s">
        <v>24</v>
      </c>
      <c r="G82" s="154">
        <f>+G41+G64+G81</f>
        <v>-13319266.810000697</v>
      </c>
      <c r="H82" s="140"/>
      <c r="I82" s="154">
        <f>+I41+I64+I81</f>
        <v>3448315.6900000051</v>
      </c>
      <c r="J82" s="140"/>
      <c r="K82" s="154">
        <f>+K41+K64+K81</f>
        <v>-16595782.720001288</v>
      </c>
      <c r="L82" s="140"/>
      <c r="M82" s="154">
        <f>+M41+M64+M81</f>
        <v>7061851.6899995804</v>
      </c>
    </row>
    <row r="83" spans="1:13" s="31" customFormat="1" ht="22.5" customHeight="1">
      <c r="A83" s="31" t="s">
        <v>176</v>
      </c>
      <c r="G83" s="140">
        <f>+BS!J8</f>
        <v>89089651.859999999</v>
      </c>
      <c r="H83" s="140"/>
      <c r="I83" s="140">
        <v>85641336.170000002</v>
      </c>
      <c r="J83" s="140"/>
      <c r="K83" s="140">
        <v>86749206.700000003</v>
      </c>
      <c r="L83" s="140"/>
      <c r="M83" s="140">
        <v>79687355.010000005</v>
      </c>
    </row>
    <row r="84" spans="1:13" s="31" customFormat="1" ht="22.5" customHeight="1" thickBot="1">
      <c r="A84" s="31" t="s">
        <v>177</v>
      </c>
      <c r="G84" s="155">
        <f>SUM(G82:G83)</f>
        <v>75770385.049999297</v>
      </c>
      <c r="H84" s="140"/>
      <c r="I84" s="155">
        <f>SUM(I82:I83)</f>
        <v>89089651.860000014</v>
      </c>
      <c r="J84" s="140"/>
      <c r="K84" s="155">
        <f>SUM(K82:K83)</f>
        <v>70153423.979998708</v>
      </c>
      <c r="L84" s="140"/>
      <c r="M84" s="155">
        <f>SUM(M82:M83)</f>
        <v>86749206.699999586</v>
      </c>
    </row>
    <row r="85" spans="1:13" s="31" customFormat="1" ht="22.5" customHeight="1" thickTop="1">
      <c r="G85" s="156"/>
      <c r="H85" s="157"/>
      <c r="I85" s="156"/>
      <c r="J85" s="157"/>
      <c r="K85" s="156"/>
      <c r="L85" s="157"/>
      <c r="M85" s="156"/>
    </row>
    <row r="86" spans="1:13" ht="22.5" customHeight="1">
      <c r="A86" s="31" t="s">
        <v>233</v>
      </c>
    </row>
    <row r="87" spans="1:13" ht="14.25" customHeight="1">
      <c r="A87" s="31"/>
    </row>
    <row r="88" spans="1:13" ht="22.5" customHeight="1">
      <c r="A88" s="30" t="s">
        <v>11</v>
      </c>
    </row>
    <row r="89" spans="1:13" ht="22.5" customHeight="1">
      <c r="B89" s="65"/>
      <c r="D89" s="65"/>
      <c r="E89" s="65"/>
      <c r="F89" s="65"/>
      <c r="G89" s="158"/>
      <c r="H89" s="158"/>
      <c r="I89" s="158"/>
      <c r="J89" s="158"/>
      <c r="K89" s="158"/>
      <c r="L89" s="158"/>
      <c r="M89" s="158"/>
    </row>
    <row r="90" spans="1:13" ht="22.5" customHeight="1">
      <c r="B90" s="65"/>
      <c r="D90" s="65"/>
      <c r="E90" s="65"/>
      <c r="F90" s="65"/>
      <c r="G90" s="158"/>
      <c r="H90" s="158"/>
      <c r="I90" s="158"/>
      <c r="J90" s="158"/>
      <c r="K90" s="158"/>
      <c r="L90" s="158"/>
      <c r="M90" s="158"/>
    </row>
    <row r="91" spans="1:13" ht="22.5" customHeight="1">
      <c r="A91" s="14" t="s">
        <v>151</v>
      </c>
      <c r="B91" s="14"/>
      <c r="C91" s="14"/>
      <c r="D91" s="14"/>
      <c r="E91" s="14"/>
      <c r="F91" s="14"/>
      <c r="G91" s="146"/>
      <c r="H91" s="146" t="s">
        <v>78</v>
      </c>
      <c r="I91" s="146"/>
      <c r="J91" s="146"/>
      <c r="K91" s="146"/>
      <c r="L91" s="146"/>
      <c r="M91" s="146"/>
    </row>
    <row r="92" spans="1:13" ht="22.5" customHeight="1">
      <c r="A92" s="13" t="s">
        <v>152</v>
      </c>
      <c r="B92" s="13"/>
      <c r="D92" s="10"/>
      <c r="E92" s="10"/>
      <c r="F92" s="6"/>
      <c r="G92" s="147"/>
      <c r="H92" s="148"/>
      <c r="I92" s="147" t="s">
        <v>234</v>
      </c>
      <c r="J92" s="149"/>
      <c r="K92" s="148"/>
      <c r="L92" s="149"/>
      <c r="M92" s="148"/>
    </row>
    <row r="93" spans="1:13" ht="24.75" customHeight="1"/>
    <row r="94" spans="1:13" ht="24.75" customHeight="1"/>
  </sheetData>
  <mergeCells count="11">
    <mergeCell ref="G53:I53"/>
    <mergeCell ref="A48:M48"/>
    <mergeCell ref="A1:M1"/>
    <mergeCell ref="K53:M53"/>
    <mergeCell ref="A2:M2"/>
    <mergeCell ref="A49:M49"/>
    <mergeCell ref="A50:M50"/>
    <mergeCell ref="A51:M51"/>
    <mergeCell ref="A3:M3"/>
    <mergeCell ref="G5:I5"/>
    <mergeCell ref="K5:M5"/>
  </mergeCells>
  <pageMargins left="0.78740157480314965" right="0.31496062992125984" top="0.55118110236220474" bottom="0.51181102362204722" header="0.27559055118110237" footer="0.35433070866141736"/>
  <pageSetup paperSize="9" scale="80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COMPANY!ABC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2022-02-23T03:16:26Z</cp:lastPrinted>
  <dcterms:created xsi:type="dcterms:W3CDTF">2012-03-05T09:08:05Z</dcterms:created>
  <dcterms:modified xsi:type="dcterms:W3CDTF">2022-02-25T09:59:51Z</dcterms:modified>
</cp:coreProperties>
</file>