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ZigZag\Desktop\New folder (3)\FS_ENG\"/>
    </mc:Choice>
  </mc:AlternateContent>
  <xr:revisionPtr revIDLastSave="0" documentId="13_ncr:1_{ECA6780E-E632-4EDD-AFBD-302E82E4F399}" xr6:coauthVersionLast="47" xr6:coauthVersionMax="47" xr10:uidLastSave="{00000000-0000-0000-0000-000000000000}"/>
  <bookViews>
    <workbookView xWindow="-108" yWindow="-108" windowWidth="23256" windowHeight="12720" tabRatio="1000" activeTab="4" xr2:uid="{00000000-000D-0000-FFFF-FFFF00000000}"/>
  </bookViews>
  <sheets>
    <sheet name="BS" sheetId="14" r:id="rId1"/>
    <sheet name="PL" sheetId="34" r:id="rId2"/>
    <sheet name="CONSO" sheetId="9" r:id="rId3"/>
    <sheet name="COMPANY" sheetId="13" r:id="rId4"/>
    <sheet name="CASH FLOW" sheetId="8" r:id="rId5"/>
  </sheets>
  <externalReferences>
    <externalReference r:id="rId6"/>
    <externalReference r:id="rId7"/>
    <externalReference r:id="rId8"/>
  </externalReferences>
  <definedNames>
    <definedName name="ABC" localSheetId="3">COMPANY!$A$1:$O$23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BS!$A$1:$N$115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8" i="8" l="1"/>
  <c r="K26" i="8"/>
  <c r="G26" i="8"/>
  <c r="E49" i="34" l="1"/>
  <c r="G15" i="8"/>
  <c r="K15" i="8"/>
  <c r="I36" i="8" l="1"/>
  <c r="I35" i="8"/>
  <c r="M79" i="8"/>
  <c r="I79" i="8" s="1"/>
  <c r="K79" i="8"/>
  <c r="G79" i="8" s="1"/>
  <c r="I76" i="8"/>
  <c r="G76" i="8"/>
  <c r="G72" i="8"/>
  <c r="I70" i="8"/>
  <c r="G70" i="8"/>
  <c r="K63" i="8"/>
  <c r="G63" i="8"/>
  <c r="I60" i="8"/>
  <c r="M57" i="8"/>
  <c r="M63" i="8" s="1"/>
  <c r="I57" i="8"/>
  <c r="I63" i="8" s="1"/>
  <c r="G35" i="8"/>
  <c r="G28" i="8"/>
  <c r="K28" i="8"/>
  <c r="G21" i="8"/>
  <c r="G19" i="8"/>
  <c r="G18" i="8"/>
  <c r="G16" i="8"/>
  <c r="G14" i="8"/>
  <c r="G13" i="8"/>
  <c r="M9" i="8"/>
  <c r="K9" i="8"/>
  <c r="I9" i="8"/>
  <c r="G21" i="13"/>
  <c r="G16" i="9"/>
  <c r="K60" i="34"/>
  <c r="I60" i="34"/>
  <c r="G60" i="34"/>
  <c r="E28" i="34" l="1"/>
  <c r="G16" i="34"/>
  <c r="J22" i="14"/>
  <c r="H22" i="14"/>
  <c r="N8" i="14"/>
  <c r="J8" i="14"/>
  <c r="M18" i="13"/>
  <c r="O18" i="13" s="1"/>
  <c r="S22" i="9"/>
  <c r="M22" i="9"/>
  <c r="S21" i="9"/>
  <c r="S20" i="9"/>
  <c r="E60" i="34" l="1"/>
  <c r="G9" i="8"/>
  <c r="M15" i="8"/>
  <c r="I17" i="8"/>
  <c r="I15" i="8"/>
  <c r="O16" i="13"/>
  <c r="H90" i="14" l="1"/>
  <c r="L46" i="14"/>
  <c r="E54" i="34"/>
  <c r="A50" i="8"/>
  <c r="A3" i="13" l="1"/>
  <c r="A43" i="14"/>
  <c r="A80" i="14"/>
  <c r="A41" i="14"/>
  <c r="A78" i="14"/>
  <c r="M80" i="8" l="1"/>
  <c r="I13" i="8"/>
  <c r="K13" i="8"/>
  <c r="M13" i="8"/>
  <c r="G21" i="34"/>
  <c r="G11" i="34"/>
  <c r="K21" i="34"/>
  <c r="K14" i="34"/>
  <c r="K11" i="34"/>
  <c r="M14" i="13"/>
  <c r="K14" i="13" l="1"/>
  <c r="I14" i="13"/>
  <c r="G14" i="13"/>
  <c r="O13" i="13"/>
  <c r="O12" i="13"/>
  <c r="O15" i="9"/>
  <c r="S15" i="9" s="1"/>
  <c r="O13" i="9"/>
  <c r="S13" i="9" s="1"/>
  <c r="Q16" i="9"/>
  <c r="I16" i="9"/>
  <c r="K16" i="9"/>
  <c r="M16" i="9"/>
  <c r="H12" i="14" l="1"/>
  <c r="H16" i="14" s="1"/>
  <c r="K80" i="8"/>
  <c r="H52" i="14"/>
  <c r="H58" i="14" s="1"/>
  <c r="H26" i="14"/>
  <c r="L52" i="14"/>
  <c r="L58" i="14" s="1"/>
  <c r="N52" i="14"/>
  <c r="N58" i="14" s="1"/>
  <c r="J52" i="14"/>
  <c r="J58" i="14" s="1"/>
  <c r="O19" i="13"/>
  <c r="O23" i="9"/>
  <c r="S23" i="9" s="1"/>
  <c r="G53" i="8"/>
  <c r="I53" i="8"/>
  <c r="K53" i="8"/>
  <c r="M53" i="8"/>
  <c r="K82" i="8"/>
  <c r="O9" i="13"/>
  <c r="I21" i="13"/>
  <c r="K21" i="13"/>
  <c r="L93" i="14" s="1"/>
  <c r="S11" i="9"/>
  <c r="S18" i="9"/>
  <c r="G25" i="9"/>
  <c r="I25" i="9"/>
  <c r="K25" i="9"/>
  <c r="H93" i="14" s="1"/>
  <c r="E11" i="34"/>
  <c r="I11" i="34"/>
  <c r="K15" i="34"/>
  <c r="K18" i="34" s="1"/>
  <c r="E14" i="34"/>
  <c r="G14" i="34"/>
  <c r="I14" i="34"/>
  <c r="E21" i="34"/>
  <c r="I21" i="34"/>
  <c r="E46" i="34"/>
  <c r="G46" i="34"/>
  <c r="I46" i="34"/>
  <c r="K46" i="34"/>
  <c r="Q24" i="9"/>
  <c r="Q25" i="9" s="1"/>
  <c r="H96" i="14" s="1"/>
  <c r="L12" i="14"/>
  <c r="L16" i="14" s="1"/>
  <c r="N12" i="14"/>
  <c r="N16" i="14" s="1"/>
  <c r="L26" i="14"/>
  <c r="H46" i="14"/>
  <c r="H83" i="14" s="1"/>
  <c r="J46" i="14"/>
  <c r="J83" i="14" s="1"/>
  <c r="L83" i="14"/>
  <c r="N46" i="14"/>
  <c r="N83" i="14" s="1"/>
  <c r="H64" i="14"/>
  <c r="L64" i="14"/>
  <c r="J93" i="14"/>
  <c r="N93" i="14"/>
  <c r="N95" i="14" s="1"/>
  <c r="J94" i="14"/>
  <c r="J96" i="14"/>
  <c r="N64" i="14"/>
  <c r="J12" i="14"/>
  <c r="J16" i="14" s="1"/>
  <c r="N26" i="14"/>
  <c r="J26" i="14"/>
  <c r="J64" i="14"/>
  <c r="G82" i="8"/>
  <c r="J95" i="14" l="1"/>
  <c r="J97" i="14" s="1"/>
  <c r="G80" i="8"/>
  <c r="I80" i="8"/>
  <c r="I15" i="34"/>
  <c r="I18" i="34" s="1"/>
  <c r="I22" i="34" s="1"/>
  <c r="I25" i="34" s="1"/>
  <c r="N97" i="14"/>
  <c r="E15" i="34"/>
  <c r="E18" i="34" s="1"/>
  <c r="E22" i="34" s="1"/>
  <c r="E25" i="34" s="1"/>
  <c r="E27" i="34" s="1"/>
  <c r="G8" i="8" s="1"/>
  <c r="G10" i="8" s="1"/>
  <c r="G15" i="34"/>
  <c r="K22" i="34"/>
  <c r="K25" i="34" s="1"/>
  <c r="K27" i="34" s="1"/>
  <c r="M8" i="8" s="1"/>
  <c r="M10" i="8" s="1"/>
  <c r="H27" i="14"/>
  <c r="L65" i="14"/>
  <c r="H65" i="14"/>
  <c r="J27" i="14"/>
  <c r="N65" i="14"/>
  <c r="N27" i="14"/>
  <c r="L27" i="14"/>
  <c r="J65" i="14"/>
  <c r="E29" i="34" l="1"/>
  <c r="E31" i="34" s="1"/>
  <c r="E55" i="34" s="1"/>
  <c r="E53" i="34" s="1"/>
  <c r="E59" i="34"/>
  <c r="E61" i="34" s="1"/>
  <c r="K29" i="34"/>
  <c r="K31" i="34" s="1"/>
  <c r="K59" i="34"/>
  <c r="K61" i="34" s="1"/>
  <c r="I27" i="34"/>
  <c r="K8" i="8" s="1"/>
  <c r="K10" i="8" s="1"/>
  <c r="N98" i="14"/>
  <c r="G18" i="34"/>
  <c r="G22" i="34" s="1"/>
  <c r="G25" i="34" s="1"/>
  <c r="J98" i="14"/>
  <c r="E50" i="34" l="1"/>
  <c r="E48" i="34" s="1"/>
  <c r="G34" i="8"/>
  <c r="I29" i="34"/>
  <c r="K34" i="8" s="1"/>
  <c r="I59" i="34"/>
  <c r="I61" i="34" s="1"/>
  <c r="K48" i="34"/>
  <c r="K50" i="34" s="1"/>
  <c r="G27" i="34"/>
  <c r="I8" i="8" s="1"/>
  <c r="I10" i="8" s="1"/>
  <c r="M24" i="9"/>
  <c r="O24" i="9" s="1"/>
  <c r="K53" i="34"/>
  <c r="M34" i="8"/>
  <c r="O14" i="9"/>
  <c r="O16" i="9" s="1"/>
  <c r="O11" i="13"/>
  <c r="O14" i="13" s="1"/>
  <c r="M37" i="8" l="1"/>
  <c r="M81" i="8" s="1"/>
  <c r="M83" i="8" s="1"/>
  <c r="K37" i="8"/>
  <c r="K81" i="8" s="1"/>
  <c r="K83" i="8" s="1"/>
  <c r="G37" i="8"/>
  <c r="G81" i="8" s="1"/>
  <c r="G83" i="8" s="1"/>
  <c r="G29" i="34"/>
  <c r="G50" i="34" s="1"/>
  <c r="G48" i="34" s="1"/>
  <c r="G59" i="34"/>
  <c r="G61" i="34" s="1"/>
  <c r="I48" i="34"/>
  <c r="I31" i="34"/>
  <c r="I53" i="34" s="1"/>
  <c r="I55" i="34" s="1"/>
  <c r="M25" i="9"/>
  <c r="H94" i="14" s="1"/>
  <c r="H95" i="14" s="1"/>
  <c r="H97" i="14" s="1"/>
  <c r="H98" i="14" s="1"/>
  <c r="K55" i="34"/>
  <c r="O25" i="9"/>
  <c r="S24" i="9"/>
  <c r="S25" i="9" s="1"/>
  <c r="S14" i="9"/>
  <c r="S16" i="9" s="1"/>
  <c r="I34" i="8" l="1"/>
  <c r="I50" i="34"/>
  <c r="M20" i="13"/>
  <c r="G31" i="34"/>
  <c r="G55" i="34" s="1"/>
  <c r="G53" i="34" s="1"/>
  <c r="I37" i="8" l="1"/>
  <c r="I81" i="8" s="1"/>
  <c r="I83" i="8" s="1"/>
  <c r="M21" i="13"/>
  <c r="L94" i="14" s="1"/>
  <c r="L95" i="14" s="1"/>
  <c r="L97" i="14" s="1"/>
  <c r="L98" i="14" s="1"/>
  <c r="O20" i="13"/>
  <c r="O21" i="13" s="1"/>
</calcChain>
</file>

<file path=xl/sharedStrings.xml><?xml version="1.0" encoding="utf-8"?>
<sst xmlns="http://schemas.openxmlformats.org/spreadsheetml/2006/main" count="346" uniqueCount="237">
  <si>
    <t>- 2 -</t>
  </si>
  <si>
    <t>- 3 -</t>
  </si>
  <si>
    <t xml:space="preserve">               (     นายโกวิท   หรรษ์หิรัญ       )</t>
  </si>
  <si>
    <t>14</t>
  </si>
  <si>
    <t>SIRAKORN PUBLIC COMPANY LIMITED AND SUBSIDIARIES</t>
  </si>
  <si>
    <t>STATEMENTS OF FINANCIAL POSITION</t>
  </si>
  <si>
    <t>Note</t>
  </si>
  <si>
    <t>Assets</t>
  </si>
  <si>
    <t>Current assets</t>
  </si>
  <si>
    <t xml:space="preserve">     Cash and cash equivalents</t>
  </si>
  <si>
    <t xml:space="preserve">     Trade and other current receivables</t>
  </si>
  <si>
    <t xml:space="preserve">          Trade accounts receivable - other companies</t>
  </si>
  <si>
    <t xml:space="preserve">          Other current receivables</t>
  </si>
  <si>
    <t xml:space="preserve">     Inventories</t>
  </si>
  <si>
    <t xml:space="preserve">               Total current assets</t>
  </si>
  <si>
    <t>Non-current assets</t>
  </si>
  <si>
    <t xml:space="preserve">     Bank deposits with obligations</t>
  </si>
  <si>
    <t xml:space="preserve">     Property, plant and equipment</t>
  </si>
  <si>
    <t xml:space="preserve">     Other intangible assets</t>
  </si>
  <si>
    <t xml:space="preserve">     Deferred tax assets</t>
  </si>
  <si>
    <t xml:space="preserve">     Other non-current assets</t>
  </si>
  <si>
    <t xml:space="preserve">               Total non-current assets</t>
  </si>
  <si>
    <t>Total assets</t>
  </si>
  <si>
    <t>13</t>
  </si>
  <si>
    <t>15</t>
  </si>
  <si>
    <t>Notes to financial statements are integral parts of these financial statements</t>
  </si>
  <si>
    <t xml:space="preserve">               (Sign)………………………………Director         </t>
  </si>
  <si>
    <t xml:space="preserve">                         (     Mr. Jin   Tangnukulkit     )          </t>
  </si>
  <si>
    <t>STATEMENTS OF FINANCIAL POSITION (Cont'd)</t>
  </si>
  <si>
    <t>Liabilities and shareholders' equity</t>
  </si>
  <si>
    <t>Current liabilities</t>
  </si>
  <si>
    <t xml:space="preserve">          Trade accounts payable - subsidiary</t>
  </si>
  <si>
    <t xml:space="preserve">     Trade and other current payables</t>
  </si>
  <si>
    <t xml:space="preserve">          Trade accounts payable - other companies</t>
  </si>
  <si>
    <t xml:space="preserve">          Other current payables</t>
  </si>
  <si>
    <t xml:space="preserve">     Total trade and other current payables</t>
  </si>
  <si>
    <t>17</t>
  </si>
  <si>
    <t xml:space="preserve">     Current income tax payable</t>
  </si>
  <si>
    <t xml:space="preserve">               Total current liabilities</t>
  </si>
  <si>
    <t>Non-current liabilities</t>
  </si>
  <si>
    <t xml:space="preserve">     Non-current provisions for employee benefit </t>
  </si>
  <si>
    <t xml:space="preserve">     Other non-current provisions</t>
  </si>
  <si>
    <t xml:space="preserve">               Total non-current liabilities</t>
  </si>
  <si>
    <t>Total liabilities</t>
  </si>
  <si>
    <t xml:space="preserve">                         (     Mr. Jin   Tangnukulkit     )     </t>
  </si>
  <si>
    <t>Liabilities and shareholders' equity (Cont'd)</t>
  </si>
  <si>
    <t>Shareholders' equity</t>
  </si>
  <si>
    <t xml:space="preserve">     Share capital</t>
  </si>
  <si>
    <t xml:space="preserve">         Authorized share capital</t>
  </si>
  <si>
    <t xml:space="preserve">              460,000,000 common shares of Baht  0.5 each </t>
  </si>
  <si>
    <t>Total liabilities and shareholders' equity</t>
  </si>
  <si>
    <t xml:space="preserve">               Total shareholders' equity</t>
  </si>
  <si>
    <t>Non-controlling interests</t>
  </si>
  <si>
    <t xml:space="preserve">               Total owners of the Company</t>
  </si>
  <si>
    <t xml:space="preserve">          Unappropriated</t>
  </si>
  <si>
    <t xml:space="preserve">         Share premium on ordinary shares</t>
  </si>
  <si>
    <t xml:space="preserve">     Retained earnings (deficit) </t>
  </si>
  <si>
    <t xml:space="preserve">          Appropriated</t>
  </si>
  <si>
    <t xml:space="preserve">                Legal reserve</t>
  </si>
  <si>
    <t xml:space="preserve">         Issued and paid-up share capital</t>
  </si>
  <si>
    <t xml:space="preserve">     Long-term borrowings</t>
  </si>
  <si>
    <t>STATEMENTS OF COMPREHENSIVE INCOME</t>
  </si>
  <si>
    <t>2020</t>
  </si>
  <si>
    <t>Sales</t>
  </si>
  <si>
    <t>Total revenues</t>
  </si>
  <si>
    <t>Costs of sales and services</t>
  </si>
  <si>
    <t>Total costs of sales and services</t>
  </si>
  <si>
    <t>Other income</t>
  </si>
  <si>
    <t>Profit before expenses</t>
  </si>
  <si>
    <t>Distribution costs</t>
  </si>
  <si>
    <t>Administrative expenses</t>
  </si>
  <si>
    <t>Total expenses</t>
  </si>
  <si>
    <t xml:space="preserve">Finance costs </t>
  </si>
  <si>
    <t>Profit before income tax expense</t>
  </si>
  <si>
    <t>Profit for the year</t>
  </si>
  <si>
    <t>(Sign)………………………………Director</t>
  </si>
  <si>
    <t xml:space="preserve">           (     Mr. Kovit   Hunhirun     )</t>
  </si>
  <si>
    <t>STATEMENTS OF COMPREHENSIVE INCOME (Cont'd)</t>
  </si>
  <si>
    <t>Profit attributable to:</t>
  </si>
  <si>
    <t xml:space="preserve">     Owners of the Company</t>
  </si>
  <si>
    <t xml:space="preserve">     Non-controlling interests</t>
  </si>
  <si>
    <t>Total comprehensive income (expense) attributable to :</t>
  </si>
  <si>
    <t>STATEMENTS OF CHANGES IN SHAREHOLDERS' EQUITY</t>
  </si>
  <si>
    <t>Owners of the Company</t>
  </si>
  <si>
    <t>Issued and</t>
  </si>
  <si>
    <t>paid-up</t>
  </si>
  <si>
    <t>share capital</t>
  </si>
  <si>
    <t>Share premium</t>
  </si>
  <si>
    <t>on ordinary shares</t>
  </si>
  <si>
    <t>Retained earnings</t>
  </si>
  <si>
    <t>Appropriated</t>
  </si>
  <si>
    <t>Legal reserve</t>
  </si>
  <si>
    <t>Unappropriated</t>
  </si>
  <si>
    <t xml:space="preserve">(Sign)………………………………Director         </t>
  </si>
  <si>
    <t xml:space="preserve">          (     Mr. Jin   Tangnukulkit     )          </t>
  </si>
  <si>
    <t xml:space="preserve">            (     Mr. Kovit   Hunhirun     )</t>
  </si>
  <si>
    <t xml:space="preserve">           (     Mr. Jin   Tangnukulkit     )          </t>
  </si>
  <si>
    <t>Total</t>
  </si>
  <si>
    <t xml:space="preserve">        Interim dividend paid</t>
  </si>
  <si>
    <t xml:space="preserve">        Profit (loss) for the year</t>
  </si>
  <si>
    <t>Balance as at January 1, 2020</t>
  </si>
  <si>
    <t>Changes in shareholders' equity for the year 2020 :</t>
  </si>
  <si>
    <t>Balance as at December 31, 2020</t>
  </si>
  <si>
    <t>Total owners</t>
  </si>
  <si>
    <t>of the Company</t>
  </si>
  <si>
    <t>Non-controlling</t>
  </si>
  <si>
    <t>interests</t>
  </si>
  <si>
    <t>shareholders'</t>
  </si>
  <si>
    <t>equity</t>
  </si>
  <si>
    <t>Retained earnings (deficit)</t>
  </si>
  <si>
    <t>STATEMENTS OF CASH FLOWS</t>
  </si>
  <si>
    <t>Cash flows from operating activities</t>
  </si>
  <si>
    <t xml:space="preserve">     Adjustment net profit to cash receipt (disbursement) </t>
  </si>
  <si>
    <t xml:space="preserve">         from operating activities</t>
  </si>
  <si>
    <t>Depreciation</t>
  </si>
  <si>
    <t xml:space="preserve">Amortization of intangible assets </t>
  </si>
  <si>
    <t xml:space="preserve">Amortization expenses </t>
  </si>
  <si>
    <t xml:space="preserve">Non-current provisions for employee benefit </t>
  </si>
  <si>
    <t>Other non-current provisions</t>
  </si>
  <si>
    <t>Finance costs</t>
  </si>
  <si>
    <t>Trade and other current receivables</t>
  </si>
  <si>
    <t>Inventories</t>
  </si>
  <si>
    <t>Other non-current assets</t>
  </si>
  <si>
    <t>Trade and other current payables</t>
  </si>
  <si>
    <t xml:space="preserve">     Increase (Decrease) in changes of operating liabilities</t>
  </si>
  <si>
    <t>Employee benefit paid</t>
  </si>
  <si>
    <t xml:space="preserve">Cash generated (paid) from operation </t>
  </si>
  <si>
    <t>Income tax paid</t>
  </si>
  <si>
    <t>Net cash provided by (used in) operating activities</t>
  </si>
  <si>
    <t>STATEMENTS OF CASH FLOWS (Cont'd)</t>
  </si>
  <si>
    <t>Cash flows from investing activities</t>
  </si>
  <si>
    <t>Net cash provided by (used in) investing activities</t>
  </si>
  <si>
    <t>Cash flows from financing activities</t>
  </si>
  <si>
    <t>Dividend paid</t>
  </si>
  <si>
    <t>Proceeds from short-term borrowings-</t>
  </si>
  <si>
    <t xml:space="preserve">     related party</t>
  </si>
  <si>
    <t>Net cash provided by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</si>
  <si>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</si>
  <si>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</si>
  <si>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</si>
  <si>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23</t>
  </si>
  <si>
    <t>16</t>
  </si>
  <si>
    <t>12</t>
  </si>
  <si>
    <t>Income tax expenses</t>
  </si>
  <si>
    <t xml:space="preserve">Loss on devaluation of inventories </t>
  </si>
  <si>
    <t xml:space="preserve">     Contract assets - current</t>
  </si>
  <si>
    <t>21</t>
  </si>
  <si>
    <t>22</t>
  </si>
  <si>
    <t>20</t>
  </si>
  <si>
    <t>Contract assets</t>
  </si>
  <si>
    <t>Contract liabilities</t>
  </si>
  <si>
    <t>Finance income</t>
  </si>
  <si>
    <t>Received paid-up share capitals</t>
  </si>
  <si>
    <t xml:space="preserve">        Received paid-up share capitals</t>
  </si>
  <si>
    <t xml:space="preserve">                      Thease financial statements have been approved by the General Meeting of the shareholders No……….held on……...……</t>
  </si>
  <si>
    <t xml:space="preserve">                               I , hereby, certify that the transactions above  are true and correct.</t>
  </si>
  <si>
    <t>AS AT DECEMBER 31, 2021</t>
  </si>
  <si>
    <t>2021</t>
  </si>
  <si>
    <t>FOR THE YEAR ENDED DECEMBER 31, 2021</t>
  </si>
  <si>
    <t>Balance as at January 1, 2021</t>
  </si>
  <si>
    <t>Changes in shareholders' equity for the year 2021 :</t>
  </si>
  <si>
    <t>Balance as at December 31, 2021</t>
  </si>
  <si>
    <t xml:space="preserve">     Investments in subsidiaries</t>
  </si>
  <si>
    <t xml:space="preserve">     Contract assets - non-current</t>
  </si>
  <si>
    <t xml:space="preserve">     Rights-of-use assets</t>
  </si>
  <si>
    <t xml:space="preserve">     Contract liabilities - current</t>
  </si>
  <si>
    <t xml:space="preserve">     Current portion of  lease liabilities</t>
  </si>
  <si>
    <t xml:space="preserve">     Current portion of long-term borrowings</t>
  </si>
  <si>
    <t xml:space="preserve">     Accrued dividend</t>
  </si>
  <si>
    <t xml:space="preserve">     Lease liabilities</t>
  </si>
  <si>
    <t>Contract costs</t>
  </si>
  <si>
    <t>Contract revenues</t>
  </si>
  <si>
    <t>Hire of work</t>
  </si>
  <si>
    <t>Gross profit</t>
  </si>
  <si>
    <t>Profit from sales of investments in subsidiary</t>
  </si>
  <si>
    <t>Profit from operating activities</t>
  </si>
  <si>
    <t>Tax expenses</t>
  </si>
  <si>
    <t>Profit for the period from continued operations</t>
  </si>
  <si>
    <t>Loss for the period from discontinued operations</t>
  </si>
  <si>
    <t xml:space="preserve">        Issuance of ordinary shares of subsidiaries</t>
  </si>
  <si>
    <t xml:space="preserve">        Decrease from sales of subsidiary</t>
  </si>
  <si>
    <t xml:space="preserve">        Dividend paid</t>
  </si>
  <si>
    <t xml:space="preserve">        Legal reserve</t>
  </si>
  <si>
    <t>Continued operations</t>
  </si>
  <si>
    <t>Discontinued operations</t>
  </si>
  <si>
    <t>(Gain) loss on sales of investments in subsidiary</t>
  </si>
  <si>
    <t>(Gain) loss on sales of fixed assets</t>
  </si>
  <si>
    <t>Loss on lost of fixed assets</t>
  </si>
  <si>
    <t xml:space="preserve">     (Increase) Decrease in changes of operating assets</t>
  </si>
  <si>
    <t>Interest paid</t>
  </si>
  <si>
    <t>Net proceeds from sales of investments in subsidiary</t>
  </si>
  <si>
    <t>Payment for investment in subsidiaries</t>
  </si>
  <si>
    <t>Payments for fixed assets acquisition</t>
  </si>
  <si>
    <t>Proceeds from sales of fixed assets</t>
  </si>
  <si>
    <t xml:space="preserve">(Increase) Decrease in bank deposits with </t>
  </si>
  <si>
    <t xml:space="preserve">       obligations</t>
  </si>
  <si>
    <t xml:space="preserve">Proceeds from short-term borrowings - financial </t>
  </si>
  <si>
    <t xml:space="preserve">       institution</t>
  </si>
  <si>
    <t xml:space="preserve">Proceeds from long-term borrowings - financial </t>
  </si>
  <si>
    <t>Proceeds from non-controlling interests from</t>
  </si>
  <si>
    <t xml:space="preserve">       the issuance of ordinary shares of subsidiaries</t>
  </si>
  <si>
    <t xml:space="preserve">Payments for short-term borrowings - financial </t>
  </si>
  <si>
    <t xml:space="preserve">Payments from short-term borrowings - related </t>
  </si>
  <si>
    <t xml:space="preserve">       persons</t>
  </si>
  <si>
    <t>Lease payables</t>
  </si>
  <si>
    <t>Other comprehensive income</t>
  </si>
  <si>
    <t xml:space="preserve">Earnings per share </t>
  </si>
  <si>
    <t>Earnings (loss) per share (Baht)</t>
  </si>
  <si>
    <t xml:space="preserve">     Continuing operations of the Company</t>
  </si>
  <si>
    <t xml:space="preserve">     Discontinued operations</t>
  </si>
  <si>
    <t>Total earnings per share</t>
  </si>
  <si>
    <t xml:space="preserve">     Weighted average number of ordinary </t>
  </si>
  <si>
    <t xml:space="preserve">           shares (share)</t>
  </si>
  <si>
    <t xml:space="preserve">     Other current financial assets</t>
  </si>
  <si>
    <t>Supplemental disclosure of cash flows information are detailed in notes 28 to financial statements.</t>
  </si>
  <si>
    <t>5</t>
  </si>
  <si>
    <t>11</t>
  </si>
  <si>
    <t>7</t>
  </si>
  <si>
    <t>19</t>
  </si>
  <si>
    <t>10</t>
  </si>
  <si>
    <t>32</t>
  </si>
  <si>
    <t>24.3</t>
  </si>
  <si>
    <t>24.2</t>
  </si>
  <si>
    <t>24.1 , 25</t>
  </si>
  <si>
    <t>Total comprehensive incomes for the year</t>
  </si>
  <si>
    <t xml:space="preserve">        Profit for the year</t>
  </si>
  <si>
    <t>(Increase) decrease in other current financial assets</t>
  </si>
  <si>
    <t xml:space="preserve">                    (     Mr. Jin   Tangnukulkit     )          </t>
  </si>
  <si>
    <t xml:space="preserve">          (Sign)………………………….……Director         </t>
  </si>
  <si>
    <t xml:space="preserve">(Sign)………………………….……Director         </t>
  </si>
  <si>
    <t xml:space="preserve">               (Sign)………...……………………..…Director  </t>
  </si>
  <si>
    <t xml:space="preserve">                          (     Mr. Kovit   Hunhirun     )        </t>
  </si>
  <si>
    <t>Consolidated financial statements (Baht)</t>
  </si>
  <si>
    <t>Separate financial statements (Baht)</t>
  </si>
  <si>
    <t>STATEMENTS OF CHANGES IN SHAREHOLDERS' EQUITY  (Cont'd)</t>
  </si>
  <si>
    <t>Payments for intangible assets acquisition</t>
  </si>
  <si>
    <t>Expected credit loss allowance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</si>
</sst>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(* #,##0.00_);_(* \(#,##0.00\);_(* &quot;-&quot;??_);_(@_)"/>
    <numFmt numFmtId="164" formatCode="_-* #,##0.00_-;\-* #,##0.00_-;_-* &quot;-&quot;??_-;_-@_-"/>
    <numFmt numFmtId="165" formatCode="_-* #,##0.00_-;\-* #,##0.00_-;_-* \-??_-;_-@_-"/>
    <numFmt numFmtId="166" formatCode="#,##0.00_);[Black]\(#,##0.00\)"/>
    <numFmt numFmtId="167" formatCode="0.0%"/>
    <numFmt numFmtId="168" formatCode="#,##0.00\ ;\(#,##0.00\)"/>
    <numFmt numFmtId="169" formatCode="#,##0.00\ &quot;F&quot;;\-#,##0.00\ &quot;F&quot;"/>
    <numFmt numFmtId="170" formatCode="dd\-mmm\-yy_)"/>
    <numFmt numFmtId="171" formatCode="0.00_)"/>
    <numFmt numFmtId="172" formatCode="[$-1070000]d/m/yy;@"/>
    <numFmt numFmtId="173" formatCode="#,##0.00\ ;\ \(#,##0.00\)"/>
    <numFmt numFmtId="174" formatCode="\$#,##0.00;\(\$#,##0.00\)"/>
    <numFmt numFmtId="175" formatCode="\$#,##0;\(\$#,##0\)"/>
    <numFmt numFmtId="176" formatCode="#,##0;\(#,##0\)"/>
    <numFmt numFmtId="177" formatCode="&quot;J$&quot;#,##0.00;\-&quot;J$&quot;#,##0.00"/>
    <numFmt numFmtId="178" formatCode="#,##0.0"/>
    <numFmt numFmtId="179" formatCode="_(* #,##0.000000_);_(* \(#,##0.000000\);_(* &quot;-&quot;??_);_(@_)"/>
    <numFmt numFmtId="180" formatCode="0.0000000"/>
    <numFmt numFmtId="181" formatCode="0_);\(0\)"/>
    <numFmt numFmtId="182" formatCode="_-* #,##0.00_-;\(#,##0.00\)"/>
    <numFmt numFmtId="183" formatCode="_-* #,##0_-;\(#,##0\)"/>
    <numFmt numFmtId="184" formatCode="_-* #,##0.0000_-;\(#,##0.0000\)"/>
    <numFmt numFmtId="185" formatCode="_(* #,##0.0000_);_(* \(#,##0.0000\);_(* &quot;-&quot;??_);_(@_)"/>
  </numFmts>
  <fonts count="58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2"/>
      <name val="Helv"/>
      <charset val="222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–พ’ฉ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  <charset val="222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i/>
      <u/>
      <sz val="14"/>
      <name val="Angsana New"/>
      <family val="1"/>
    </font>
    <font>
      <sz val="14"/>
      <color theme="1"/>
      <name val="Angsana New"/>
      <family val="1"/>
    </font>
    <font>
      <i/>
      <sz val="14"/>
      <name val="Angsana New"/>
      <family val="1"/>
    </font>
    <font>
      <sz val="15"/>
      <color theme="1"/>
      <name val="AngsanaUPC"/>
      <family val="1"/>
      <charset val="222"/>
    </font>
    <font>
      <sz val="8"/>
      <name val="AngsanaUPC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1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177" fontId="28" fillId="0" borderId="0" applyFill="0" applyBorder="0" applyAlignment="0"/>
    <xf numFmtId="0" fontId="29" fillId="20" borderId="1" applyNumberFormat="0" applyAlignment="0" applyProtection="0"/>
    <xf numFmtId="0" fontId="30" fillId="21" borderId="2" applyNumberFormat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ill="0" applyBorder="0" applyAlignment="0" applyProtection="0"/>
    <xf numFmtId="43" fontId="47" fillId="0" borderId="0" applyFont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/>
    <xf numFmtId="176" fontId="23" fillId="0" borderId="0"/>
    <xf numFmtId="170" fontId="1" fillId="0" borderId="0"/>
    <xf numFmtId="174" fontId="23" fillId="0" borderId="0"/>
    <xf numFmtId="172" fontId="2" fillId="0" borderId="0"/>
    <xf numFmtId="181" fontId="2" fillId="0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67" fontId="1" fillId="0" borderId="0"/>
    <xf numFmtId="175" fontId="23" fillId="0" borderId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38" fontId="14" fillId="22" borderId="0" applyNumberFormat="0" applyBorder="0" applyAlignment="0" applyProtection="0"/>
    <xf numFmtId="38" fontId="34" fillId="22" borderId="0" applyNumberFormat="0" applyBorder="0" applyAlignment="0" applyProtection="0"/>
    <xf numFmtId="0" fontId="35" fillId="0" borderId="3" applyNumberFormat="0" applyAlignment="0" applyProtection="0">
      <alignment horizontal="left" vertical="center"/>
    </xf>
    <xf numFmtId="0" fontId="35" fillId="0" borderId="4">
      <alignment horizontal="left" vertical="center"/>
    </xf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1" applyNumberFormat="0" applyAlignment="0" applyProtection="0"/>
    <xf numFmtId="10" fontId="14" fillId="23" borderId="8" applyNumberFormat="0" applyBorder="0" applyAlignment="0" applyProtection="0"/>
    <xf numFmtId="10" fontId="34" fillId="23" borderId="8" applyNumberFormat="0" applyBorder="0" applyAlignment="0" applyProtection="0"/>
    <xf numFmtId="0" fontId="40" fillId="0" borderId="9" applyNumberFormat="0" applyFill="0" applyAlignment="0" applyProtection="0"/>
    <xf numFmtId="0" fontId="41" fillId="24" borderId="0" applyNumberFormat="0" applyBorder="0" applyAlignment="0" applyProtection="0"/>
    <xf numFmtId="37" fontId="15" fillId="0" borderId="0"/>
    <xf numFmtId="171" fontId="16" fillId="0" borderId="0"/>
    <xf numFmtId="178" fontId="13" fillId="0" borderId="0"/>
    <xf numFmtId="0" fontId="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50" fillId="0" borderId="0"/>
    <xf numFmtId="0" fontId="1" fillId="0" borderId="0"/>
    <xf numFmtId="0" fontId="1" fillId="0" borderId="0"/>
    <xf numFmtId="0" fontId="47" fillId="0" borderId="0"/>
    <xf numFmtId="0" fontId="9" fillId="0" borderId="0"/>
    <xf numFmtId="0" fontId="50" fillId="0" borderId="0"/>
    <xf numFmtId="0" fontId="2" fillId="0" borderId="0"/>
    <xf numFmtId="172" fontId="2" fillId="0" borderId="0"/>
    <xf numFmtId="181" fontId="2" fillId="0" borderId="0"/>
    <xf numFmtId="0" fontId="50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172" fontId="2" fillId="0" borderId="0"/>
    <xf numFmtId="181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25" borderId="10" applyNumberFormat="0" applyFont="0" applyAlignment="0" applyProtection="0"/>
    <xf numFmtId="0" fontId="42" fillId="20" borderId="11" applyNumberFormat="0" applyAlignment="0" applyProtection="0"/>
    <xf numFmtId="10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31" fillId="0" borderId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24" fillId="0" borderId="0" applyFill="0" applyBorder="0" applyAlignment="0" applyProtection="0"/>
    <xf numFmtId="164" fontId="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0" fillId="0" borderId="0"/>
    <xf numFmtId="0" fontId="21" fillId="0" borderId="0"/>
    <xf numFmtId="0" fontId="13" fillId="0" borderId="0"/>
    <xf numFmtId="0" fontId="2" fillId="0" borderId="0"/>
    <xf numFmtId="0" fontId="21" fillId="0" borderId="0"/>
    <xf numFmtId="0" fontId="46" fillId="0" borderId="0"/>
    <xf numFmtId="0" fontId="2" fillId="0" borderId="0"/>
    <xf numFmtId="0" fontId="12" fillId="0" borderId="0"/>
    <xf numFmtId="39" fontId="3" fillId="0" borderId="0"/>
    <xf numFmtId="39" fontId="8" fillId="0" borderId="0"/>
    <xf numFmtId="39" fontId="11" fillId="0" borderId="0"/>
  </cellStyleXfs>
  <cellXfs count="216">
    <xf numFmtId="0" fontId="0" fillId="0" borderId="0" xfId="0"/>
    <xf numFmtId="39" fontId="4" fillId="0" borderId="0" xfId="147" applyNumberFormat="1" applyFont="1" applyFill="1" applyAlignment="1">
      <alignment vertical="center"/>
    </xf>
    <xf numFmtId="39" fontId="4" fillId="0" borderId="0" xfId="147" applyNumberFormat="1" applyFont="1" applyFill="1" applyBorder="1" applyAlignment="1"/>
    <xf numFmtId="39" fontId="4" fillId="0" borderId="0" xfId="148" applyNumberFormat="1" applyFont="1" applyFill="1" applyAlignment="1">
      <alignment horizontal="center"/>
    </xf>
    <xf numFmtId="39" fontId="4" fillId="0" borderId="0" xfId="0" applyNumberFormat="1" applyFont="1" applyFill="1" applyAlignment="1">
      <alignment horizontal="right"/>
    </xf>
    <xf numFmtId="39" fontId="4" fillId="0" borderId="0" xfId="148" quotePrefix="1" applyNumberFormat="1" applyFont="1" applyFill="1" applyAlignment="1">
      <alignment horizontal="center"/>
    </xf>
    <xf numFmtId="39" fontId="17" fillId="0" borderId="0" xfId="147" applyNumberFormat="1" applyFont="1" applyFill="1" applyAlignment="1">
      <alignment horizontal="centerContinuous"/>
    </xf>
    <xf numFmtId="39" fontId="5" fillId="0" borderId="0" xfId="147" applyNumberFormat="1" applyFont="1" applyFill="1" applyAlignment="1"/>
    <xf numFmtId="39" fontId="4" fillId="0" borderId="0" xfId="147" applyNumberFormat="1" applyFont="1" applyFill="1" applyBorder="1" applyAlignment="1">
      <alignment horizontal="left"/>
    </xf>
    <xf numFmtId="39" fontId="4" fillId="0" borderId="0" xfId="0" applyNumberFormat="1" applyFont="1" applyFill="1" applyAlignment="1">
      <alignment horizontal="center"/>
    </xf>
    <xf numFmtId="39" fontId="4" fillId="0" borderId="0" xfId="148" applyNumberFormat="1" applyFont="1" applyFill="1" applyAlignment="1"/>
    <xf numFmtId="39" fontId="17" fillId="0" borderId="0" xfId="147" applyNumberFormat="1" applyFont="1" applyFill="1" applyAlignment="1">
      <alignment horizontal="center"/>
    </xf>
    <xf numFmtId="39" fontId="20" fillId="0" borderId="0" xfId="147" applyNumberFormat="1" applyFont="1" applyFill="1" applyBorder="1" applyAlignment="1">
      <alignment horizontal="center"/>
    </xf>
    <xf numFmtId="39" fontId="20" fillId="0" borderId="0" xfId="147" applyNumberFormat="1" applyFont="1" applyFill="1" applyAlignment="1">
      <alignment horizontal="center"/>
    </xf>
    <xf numFmtId="37" fontId="4" fillId="0" borderId="0" xfId="147" applyNumberFormat="1" applyFont="1" applyFill="1" applyAlignment="1"/>
    <xf numFmtId="37" fontId="4" fillId="0" borderId="0" xfId="139" applyNumberFormat="1" applyFont="1" applyFill="1" applyBorder="1" applyAlignment="1">
      <alignment horizontal="right"/>
    </xf>
    <xf numFmtId="37" fontId="4" fillId="0" borderId="0" xfId="147" applyNumberFormat="1" applyFont="1" applyFill="1" applyBorder="1" applyAlignment="1"/>
    <xf numFmtId="39" fontId="5" fillId="0" borderId="0" xfId="147" applyNumberFormat="1" applyFont="1" applyFill="1" applyBorder="1" applyAlignment="1"/>
    <xf numFmtId="39" fontId="19" fillId="0" borderId="0" xfId="147" applyNumberFormat="1" applyFont="1" applyFill="1" applyBorder="1" applyAlignment="1">
      <alignment horizontal="center"/>
    </xf>
    <xf numFmtId="39" fontId="17" fillId="0" borderId="0" xfId="147" applyNumberFormat="1" applyFont="1" applyFill="1" applyAlignment="1"/>
    <xf numFmtId="173" fontId="4" fillId="0" borderId="0" xfId="147" applyNumberFormat="1" applyFont="1" applyFill="1" applyBorder="1" applyAlignment="1"/>
    <xf numFmtId="39" fontId="17" fillId="0" borderId="0" xfId="147" applyNumberFormat="1" applyFont="1" applyFill="1" applyBorder="1" applyAlignment="1">
      <alignment horizontal="center"/>
    </xf>
    <xf numFmtId="39" fontId="4" fillId="0" borderId="0" xfId="136" applyNumberFormat="1" applyFont="1" applyFill="1" applyBorder="1" applyAlignment="1">
      <alignment horizontal="right"/>
    </xf>
    <xf numFmtId="39" fontId="4" fillId="0" borderId="0" xfId="136" applyNumberFormat="1" applyFont="1" applyFill="1" applyAlignment="1">
      <alignment horizontal="right"/>
    </xf>
    <xf numFmtId="39" fontId="6" fillId="0" borderId="0" xfId="147" applyNumberFormat="1" applyFont="1" applyFill="1" applyBorder="1" applyAlignment="1">
      <alignment horizontal="left"/>
    </xf>
    <xf numFmtId="182" fontId="4" fillId="0" borderId="0" xfId="147" applyNumberFormat="1" applyFont="1" applyFill="1" applyBorder="1" applyAlignment="1">
      <alignment horizontal="right"/>
    </xf>
    <xf numFmtId="182" fontId="4" fillId="0" borderId="0" xfId="147" applyNumberFormat="1" applyFont="1" applyFill="1" applyAlignment="1"/>
    <xf numFmtId="182" fontId="4" fillId="0" borderId="0" xfId="147" applyNumberFormat="1" applyFont="1" applyFill="1" applyBorder="1" applyAlignment="1"/>
    <xf numFmtId="182" fontId="5" fillId="0" borderId="0" xfId="147" applyNumberFormat="1" applyFont="1" applyFill="1" applyBorder="1" applyAlignment="1"/>
    <xf numFmtId="182" fontId="4" fillId="0" borderId="0" xfId="136" applyNumberFormat="1" applyFont="1" applyFill="1" applyBorder="1" applyAlignment="1">
      <alignment horizontal="right"/>
    </xf>
    <xf numFmtId="182" fontId="4" fillId="0" borderId="0" xfId="136" applyNumberFormat="1" applyFont="1" applyFill="1" applyAlignment="1">
      <alignment horizontal="right"/>
    </xf>
    <xf numFmtId="39" fontId="5" fillId="0" borderId="0" xfId="147" applyNumberFormat="1" applyFont="1" applyFill="1" applyAlignment="1">
      <alignment vertical="center"/>
    </xf>
    <xf numFmtId="39" fontId="4" fillId="0" borderId="0" xfId="149" applyNumberFormat="1" applyFont="1" applyFill="1" applyBorder="1"/>
    <xf numFmtId="39" fontId="17" fillId="0" borderId="0" xfId="0" applyNumberFormat="1" applyFont="1" applyFill="1" applyAlignment="1"/>
    <xf numFmtId="39" fontId="6" fillId="0" borderId="0" xfId="0" applyNumberFormat="1" applyFont="1" applyFill="1" applyAlignment="1"/>
    <xf numFmtId="39" fontId="4" fillId="0" borderId="0" xfId="147" quotePrefix="1" applyNumberFormat="1" applyFont="1" applyFill="1" applyAlignment="1">
      <alignment horizontal="centerContinuous"/>
    </xf>
    <xf numFmtId="39" fontId="4" fillId="0" borderId="0" xfId="147" applyNumberFormat="1" applyFont="1" applyFill="1" applyAlignment="1">
      <alignment horizontal="centerContinuous"/>
    </xf>
    <xf numFmtId="39" fontId="5" fillId="0" borderId="0" xfId="147" quotePrefix="1" applyNumberFormat="1" applyFont="1" applyFill="1" applyAlignment="1">
      <alignment horizontal="centerContinuous"/>
    </xf>
    <xf numFmtId="39" fontId="4" fillId="0" borderId="0" xfId="147" quotePrefix="1" applyNumberFormat="1" applyFont="1" applyFill="1" applyAlignment="1">
      <alignment horizontal="left"/>
    </xf>
    <xf numFmtId="39" fontId="4" fillId="0" borderId="0" xfId="111" quotePrefix="1" applyNumberFormat="1" applyFont="1" applyFill="1" applyBorder="1" applyAlignment="1">
      <alignment horizontal="left"/>
    </xf>
    <xf numFmtId="168" fontId="4" fillId="0" borderId="0" xfId="147" applyNumberFormat="1" applyFont="1" applyFill="1" applyAlignment="1"/>
    <xf numFmtId="168" fontId="4" fillId="0" borderId="0" xfId="147" applyNumberFormat="1" applyFont="1" applyFill="1" applyAlignment="1">
      <alignment horizontal="right"/>
    </xf>
    <xf numFmtId="168" fontId="4" fillId="0" borderId="0" xfId="147" applyNumberFormat="1" applyFont="1" applyFill="1" applyBorder="1" applyAlignment="1">
      <alignment horizontal="right"/>
    </xf>
    <xf numFmtId="168" fontId="17" fillId="0" borderId="0" xfId="147" applyNumberFormat="1" applyFont="1" applyFill="1" applyAlignment="1">
      <alignment horizontal="center"/>
    </xf>
    <xf numFmtId="173" fontId="4" fillId="0" borderId="0" xfId="147" applyNumberFormat="1" applyFont="1" applyFill="1" applyAlignment="1"/>
    <xf numFmtId="173" fontId="4" fillId="0" borderId="0" xfId="147" applyNumberFormat="1" applyFont="1" applyFill="1" applyBorder="1" applyAlignment="1">
      <alignment horizontal="right"/>
    </xf>
    <xf numFmtId="173" fontId="4" fillId="0" borderId="0" xfId="147" applyNumberFormat="1" applyFont="1" applyFill="1" applyAlignment="1">
      <alignment horizontal="right"/>
    </xf>
    <xf numFmtId="173" fontId="4" fillId="0" borderId="0" xfId="147" applyNumberFormat="1" applyFont="1" applyFill="1" applyBorder="1" applyAlignment="1">
      <alignment horizontal="center"/>
    </xf>
    <xf numFmtId="173" fontId="17" fillId="0" borderId="0" xfId="147" applyNumberFormat="1" applyFont="1" applyFill="1" applyAlignment="1">
      <alignment horizontal="center"/>
    </xf>
    <xf numFmtId="173" fontId="17" fillId="0" borderId="0" xfId="147" quotePrefix="1" applyNumberFormat="1" applyFont="1" applyFill="1" applyAlignment="1">
      <alignment horizontal="center"/>
    </xf>
    <xf numFmtId="173" fontId="17" fillId="0" borderId="0" xfId="147" applyNumberFormat="1" applyFont="1" applyFill="1" applyBorder="1" applyAlignment="1">
      <alignment horizontal="center"/>
    </xf>
    <xf numFmtId="173" fontId="4" fillId="0" borderId="4" xfId="147" applyNumberFormat="1" applyFont="1" applyFill="1" applyBorder="1" applyAlignment="1"/>
    <xf numFmtId="173" fontId="4" fillId="0" borderId="14" xfId="147" applyNumberFormat="1" applyFont="1" applyFill="1" applyBorder="1" applyAlignment="1">
      <alignment horizontal="right"/>
    </xf>
    <xf numFmtId="39" fontId="17" fillId="0" borderId="0" xfId="147" applyNumberFormat="1" applyFont="1" applyFill="1" applyAlignment="1">
      <alignment vertical="center"/>
    </xf>
    <xf numFmtId="0" fontId="6" fillId="0" borderId="0" xfId="0" applyFont="1" applyFill="1" applyAlignment="1"/>
    <xf numFmtId="173" fontId="4" fillId="0" borderId="16" xfId="147" applyNumberFormat="1" applyFont="1" applyFill="1" applyBorder="1" applyAlignment="1"/>
    <xf numFmtId="173" fontId="4" fillId="0" borderId="14" xfId="29" applyNumberFormat="1" applyFont="1" applyFill="1" applyBorder="1" applyAlignment="1">
      <alignment horizontal="right"/>
    </xf>
    <xf numFmtId="173" fontId="4" fillId="0" borderId="17" xfId="147" applyNumberFormat="1" applyFont="1" applyFill="1" applyBorder="1" applyAlignment="1"/>
    <xf numFmtId="0" fontId="4" fillId="0" borderId="0" xfId="147" quotePrefix="1" applyNumberFormat="1" applyFont="1" applyFill="1" applyAlignment="1">
      <alignment horizontal="centerContinuous"/>
    </xf>
    <xf numFmtId="0" fontId="5" fillId="0" borderId="0" xfId="147" quotePrefix="1" applyNumberFormat="1" applyFont="1" applyFill="1" applyAlignment="1">
      <alignment horizontal="centerContinuous"/>
    </xf>
    <xf numFmtId="0" fontId="4" fillId="0" borderId="0" xfId="147" applyNumberFormat="1" applyFont="1" applyFill="1" applyAlignment="1">
      <alignment horizontal="centerContinuous"/>
    </xf>
    <xf numFmtId="0" fontId="5" fillId="0" borderId="0" xfId="147" applyNumberFormat="1" applyFont="1" applyFill="1" applyAlignment="1">
      <alignment horizontal="centerContinuous"/>
    </xf>
    <xf numFmtId="0" fontId="49" fillId="0" borderId="0" xfId="147" applyNumberFormat="1" applyFont="1" applyFill="1" applyBorder="1" applyAlignment="1">
      <alignment horizontal="center"/>
    </xf>
    <xf numFmtId="0" fontId="4" fillId="0" borderId="0" xfId="147" applyNumberFormat="1" applyFont="1" applyFill="1" applyAlignment="1">
      <alignment horizontal="center"/>
    </xf>
    <xf numFmtId="0" fontId="4" fillId="0" borderId="0" xfId="147" quotePrefix="1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4" fillId="0" borderId="0" xfId="147" applyNumberFormat="1" applyFont="1" applyFill="1" applyAlignment="1"/>
    <xf numFmtId="0" fontId="4" fillId="0" borderId="0" xfId="147" applyNumberFormat="1" applyFont="1" applyFill="1" applyBorder="1" applyAlignment="1">
      <alignment horizontal="center"/>
    </xf>
    <xf numFmtId="168" fontId="4" fillId="0" borderId="0" xfId="147" quotePrefix="1" applyNumberFormat="1" applyFont="1" applyFill="1" applyAlignment="1">
      <alignment horizontal="center"/>
    </xf>
    <xf numFmtId="168" fontId="4" fillId="0" borderId="0" xfId="147" applyNumberFormat="1" applyFont="1" applyFill="1" applyAlignment="1">
      <alignment horizontal="center"/>
    </xf>
    <xf numFmtId="173" fontId="4" fillId="0" borderId="0" xfId="147" applyNumberFormat="1" applyFont="1" applyFill="1" applyAlignment="1">
      <alignment horizontal="center"/>
    </xf>
    <xf numFmtId="39" fontId="4" fillId="0" borderId="16" xfId="149" applyNumberFormat="1" applyFont="1" applyFill="1" applyBorder="1" applyAlignment="1"/>
    <xf numFmtId="39" fontId="4" fillId="0" borderId="4" xfId="149" applyNumberFormat="1" applyFont="1" applyFill="1" applyBorder="1" applyAlignment="1"/>
    <xf numFmtId="39" fontId="4" fillId="0" borderId="4" xfId="95" applyNumberFormat="1" applyFont="1" applyFill="1" applyBorder="1" applyAlignment="1"/>
    <xf numFmtId="39" fontId="4" fillId="0" borderId="16" xfId="95" applyNumberFormat="1" applyFont="1" applyFill="1" applyBorder="1" applyAlignment="1"/>
    <xf numFmtId="39" fontId="4" fillId="0" borderId="0" xfId="149" applyNumberFormat="1" applyFont="1" applyFill="1" applyBorder="1" applyAlignment="1" applyProtection="1">
      <alignment horizontal="center"/>
    </xf>
    <xf numFmtId="39" fontId="4" fillId="0" borderId="0" xfId="149" applyNumberFormat="1" applyFont="1" applyFill="1" applyBorder="1" applyAlignment="1">
      <alignment horizontal="center"/>
    </xf>
    <xf numFmtId="39" fontId="4" fillId="0" borderId="0" xfId="149" applyNumberFormat="1" applyFont="1" applyFill="1" applyBorder="1" applyAlignment="1"/>
    <xf numFmtId="39" fontId="4" fillId="0" borderId="14" xfId="149" applyNumberFormat="1" applyFont="1" applyFill="1" applyBorder="1" applyAlignment="1">
      <alignment horizontal="center"/>
    </xf>
    <xf numFmtId="39" fontId="4" fillId="0" borderId="14" xfId="149" applyNumberFormat="1" applyFont="1" applyFill="1" applyBorder="1" applyAlignment="1"/>
    <xf numFmtId="39" fontId="4" fillId="0" borderId="14" xfId="149" applyNumberFormat="1" applyFont="1" applyFill="1" applyBorder="1" applyAlignment="1" applyProtection="1"/>
    <xf numFmtId="39" fontId="17" fillId="0" borderId="0" xfId="147" quotePrefix="1" applyNumberFormat="1" applyFont="1" applyFill="1" applyAlignment="1">
      <alignment horizontal="center"/>
    </xf>
    <xf numFmtId="39" fontId="4" fillId="0" borderId="0" xfId="149" applyNumberFormat="1" applyFont="1" applyFill="1" applyBorder="1" applyAlignment="1" applyProtection="1">
      <alignment horizontal="left"/>
    </xf>
    <xf numFmtId="40" fontId="4" fillId="0" borderId="0" xfId="150" applyNumberFormat="1" applyFont="1" applyFill="1" applyAlignment="1" applyProtection="1">
      <alignment horizontal="left"/>
    </xf>
    <xf numFmtId="165" fontId="4" fillId="0" borderId="0" xfId="29" applyFont="1" applyFill="1" applyBorder="1" applyAlignment="1">
      <alignment horizontal="right"/>
    </xf>
    <xf numFmtId="165" fontId="4" fillId="0" borderId="0" xfId="29" applyFont="1" applyFill="1" applyAlignment="1">
      <alignment horizontal="center"/>
    </xf>
    <xf numFmtId="165" fontId="4" fillId="0" borderId="0" xfId="29" applyFont="1" applyFill="1" applyAlignment="1">
      <alignment horizontal="right"/>
    </xf>
    <xf numFmtId="0" fontId="17" fillId="0" borderId="0" xfId="147" applyNumberFormat="1" applyFont="1" applyFill="1" applyAlignment="1">
      <alignment horizontal="center"/>
    </xf>
    <xf numFmtId="173" fontId="4" fillId="0" borderId="15" xfId="147" applyNumberFormat="1" applyFont="1" applyFill="1" applyBorder="1" applyAlignment="1">
      <alignment horizontal="right"/>
    </xf>
    <xf numFmtId="165" fontId="51" fillId="0" borderId="0" xfId="29" applyFont="1" applyFill="1" applyBorder="1" applyAlignment="1">
      <alignment horizontal="right"/>
    </xf>
    <xf numFmtId="182" fontId="4" fillId="0" borderId="17" xfId="147" applyNumberFormat="1" applyFont="1" applyFill="1" applyBorder="1" applyAlignment="1">
      <alignment horizontal="right"/>
    </xf>
    <xf numFmtId="168" fontId="4" fillId="0" borderId="4" xfId="147" applyNumberFormat="1" applyFont="1" applyFill="1" applyBorder="1" applyAlignment="1">
      <alignment horizontal="right"/>
    </xf>
    <xf numFmtId="168" fontId="4" fillId="0" borderId="4" xfId="147" applyNumberFormat="1" applyFont="1" applyFill="1" applyBorder="1" applyAlignment="1"/>
    <xf numFmtId="168" fontId="4" fillId="0" borderId="17" xfId="147" applyNumberFormat="1" applyFont="1" applyFill="1" applyBorder="1" applyAlignment="1"/>
    <xf numFmtId="168" fontId="4" fillId="0" borderId="17" xfId="147" applyNumberFormat="1" applyFont="1" applyFill="1" applyBorder="1" applyAlignment="1">
      <alignment horizontal="right"/>
    </xf>
    <xf numFmtId="173" fontId="4" fillId="0" borderId="17" xfId="147" applyNumberFormat="1" applyFont="1" applyFill="1" applyBorder="1" applyAlignment="1">
      <alignment horizontal="right"/>
    </xf>
    <xf numFmtId="182" fontId="4" fillId="0" borderId="4" xfId="147" applyNumberFormat="1" applyFont="1" applyFill="1" applyBorder="1" applyAlignment="1">
      <alignment horizontal="right"/>
    </xf>
    <xf numFmtId="168" fontId="4" fillId="0" borderId="0" xfId="147" applyNumberFormat="1" applyFont="1" applyFill="1" applyBorder="1" applyAlignment="1"/>
    <xf numFmtId="39" fontId="4" fillId="0" borderId="0" xfId="147" quotePrefix="1" applyNumberFormat="1" applyFont="1" applyFill="1" applyAlignment="1"/>
    <xf numFmtId="39" fontId="53" fillId="0" borderId="0" xfId="147" applyNumberFormat="1" applyFont="1" applyFill="1" applyBorder="1" applyAlignment="1">
      <alignment horizontal="center"/>
    </xf>
    <xf numFmtId="39" fontId="21" fillId="0" borderId="0" xfId="0" applyNumberFormat="1" applyFont="1" applyFill="1" applyAlignment="1"/>
    <xf numFmtId="39" fontId="21" fillId="0" borderId="0" xfId="0" applyNumberFormat="1" applyFont="1" applyFill="1" applyAlignment="1">
      <alignment horizontal="left"/>
    </xf>
    <xf numFmtId="39" fontId="54" fillId="0" borderId="0" xfId="147" applyNumberFormat="1" applyFont="1" applyFill="1" applyBorder="1" applyAlignment="1">
      <alignment horizontal="left"/>
    </xf>
    <xf numFmtId="39" fontId="6" fillId="0" borderId="0" xfId="147" applyNumberFormat="1" applyFont="1" applyFill="1" applyAlignment="1">
      <alignment horizontal="center"/>
    </xf>
    <xf numFmtId="39" fontId="6" fillId="0" borderId="0" xfId="147" applyNumberFormat="1" applyFont="1" applyFill="1" applyBorder="1" applyAlignment="1">
      <alignment horizontal="center"/>
    </xf>
    <xf numFmtId="39" fontId="48" fillId="0" borderId="0" xfId="0" applyNumberFormat="1" applyFont="1" applyFill="1" applyAlignment="1">
      <alignment horizontal="center"/>
    </xf>
    <xf numFmtId="39" fontId="48" fillId="0" borderId="14" xfId="0" applyNumberFormat="1" applyFont="1" applyFill="1" applyBorder="1" applyAlignment="1">
      <alignment horizontal="center"/>
    </xf>
    <xf numFmtId="39" fontId="53" fillId="0" borderId="0" xfId="147" applyNumberFormat="1" applyFont="1" applyFill="1" applyAlignment="1">
      <alignment horizontal="center"/>
    </xf>
    <xf numFmtId="39" fontId="17" fillId="0" borderId="0" xfId="149" quotePrefix="1" applyNumberFormat="1" applyFont="1" applyFill="1" applyBorder="1" applyAlignment="1">
      <alignment horizontal="center"/>
    </xf>
    <xf numFmtId="39" fontId="48" fillId="0" borderId="0" xfId="149" applyNumberFormat="1" applyFont="1" applyFill="1"/>
    <xf numFmtId="39" fontId="48" fillId="0" borderId="0" xfId="149" applyNumberFormat="1" applyFont="1" applyFill="1" applyBorder="1"/>
    <xf numFmtId="39" fontId="4" fillId="0" borderId="0" xfId="149" quotePrefix="1" applyNumberFormat="1" applyFont="1" applyFill="1" applyBorder="1" applyAlignment="1">
      <alignment horizontal="center" vertical="center"/>
    </xf>
    <xf numFmtId="39" fontId="4" fillId="0" borderId="0" xfId="147" quotePrefix="1" applyNumberFormat="1" applyFont="1" applyFill="1" applyAlignment="1">
      <alignment horizontal="right"/>
    </xf>
    <xf numFmtId="0" fontId="4" fillId="0" borderId="0" xfId="147" quotePrefix="1" applyFont="1" applyFill="1" applyAlignment="1">
      <alignment horizontal="center"/>
    </xf>
    <xf numFmtId="182" fontId="4" fillId="0" borderId="0" xfId="147" applyNumberFormat="1" applyFont="1" applyFill="1" applyAlignment="1">
      <alignment horizontal="right"/>
    </xf>
    <xf numFmtId="182" fontId="4" fillId="0" borderId="0" xfId="147" applyNumberFormat="1" applyFont="1" applyFill="1"/>
    <xf numFmtId="183" fontId="4" fillId="0" borderId="0" xfId="147" applyNumberFormat="1" applyFont="1" applyFill="1"/>
    <xf numFmtId="39" fontId="4" fillId="0" borderId="0" xfId="147" applyNumberFormat="1" applyFont="1" applyFill="1"/>
    <xf numFmtId="40" fontId="4" fillId="0" borderId="0" xfId="0" applyNumberFormat="1" applyFont="1" applyFill="1" applyAlignment="1">
      <alignment horizontal="left" indent="5"/>
    </xf>
    <xf numFmtId="173" fontId="4" fillId="0" borderId="0" xfId="147" applyNumberFormat="1" applyFont="1" applyFill="1"/>
    <xf numFmtId="39" fontId="48" fillId="0" borderId="16" xfId="149" applyNumberFormat="1" applyFont="1" applyFill="1" applyBorder="1" applyAlignment="1">
      <alignment horizontal="center"/>
    </xf>
    <xf numFmtId="39" fontId="48" fillId="0" borderId="0" xfId="149" applyNumberFormat="1" applyFont="1" applyFill="1" applyBorder="1" applyAlignment="1">
      <alignment horizontal="center"/>
    </xf>
    <xf numFmtId="39" fontId="21" fillId="0" borderId="0" xfId="149" applyNumberFormat="1" applyFont="1" applyFill="1" applyBorder="1" applyAlignment="1">
      <alignment horizontal="center"/>
    </xf>
    <xf numFmtId="39" fontId="4" fillId="0" borderId="0" xfId="149" quotePrefix="1" applyFont="1" applyFill="1" applyAlignment="1">
      <alignment horizontal="center"/>
    </xf>
    <xf numFmtId="39" fontId="21" fillId="0" borderId="0" xfId="149" applyNumberFormat="1" applyFont="1" applyFill="1" applyAlignment="1">
      <alignment horizontal="right"/>
    </xf>
    <xf numFmtId="39" fontId="21" fillId="0" borderId="0" xfId="149" quotePrefix="1" applyNumberFormat="1" applyFont="1" applyFill="1" applyBorder="1" applyAlignment="1">
      <alignment horizontal="center"/>
    </xf>
    <xf numFmtId="39" fontId="21" fillId="0" borderId="0" xfId="149" applyNumberFormat="1" applyFont="1" applyFill="1" applyAlignment="1">
      <alignment horizontal="center"/>
    </xf>
    <xf numFmtId="39" fontId="21" fillId="0" borderId="16" xfId="149" applyNumberFormat="1" applyFont="1" applyFill="1" applyBorder="1" applyAlignment="1">
      <alignment horizontal="center"/>
    </xf>
    <xf numFmtId="39" fontId="21" fillId="0" borderId="0" xfId="149" applyNumberFormat="1" applyFont="1" applyFill="1" applyBorder="1" applyAlignment="1" applyProtection="1">
      <alignment horizontal="center"/>
    </xf>
    <xf numFmtId="39" fontId="21" fillId="0" borderId="0" xfId="97" applyNumberFormat="1" applyFont="1" applyFill="1" applyBorder="1" applyAlignment="1">
      <alignment horizontal="center"/>
    </xf>
    <xf numFmtId="168" fontId="4" fillId="0" borderId="0" xfId="147" applyNumberFormat="1" applyFont="1" applyFill="1"/>
    <xf numFmtId="168" fontId="17" fillId="0" borderId="0" xfId="147" quotePrefix="1" applyNumberFormat="1" applyFont="1" applyFill="1" applyAlignment="1">
      <alignment horizontal="center"/>
    </xf>
    <xf numFmtId="168" fontId="4" fillId="0" borderId="14" xfId="147" applyNumberFormat="1" applyFont="1" applyFill="1" applyBorder="1"/>
    <xf numFmtId="173" fontId="4" fillId="0" borderId="14" xfId="147" applyNumberFormat="1" applyFont="1" applyFill="1" applyBorder="1"/>
    <xf numFmtId="173" fontId="4" fillId="0" borderId="15" xfId="147" applyNumberFormat="1" applyFont="1" applyFill="1" applyBorder="1" applyAlignment="1"/>
    <xf numFmtId="39" fontId="4" fillId="0" borderId="0" xfId="149" applyFont="1" applyFill="1"/>
    <xf numFmtId="39" fontId="55" fillId="0" borderId="0" xfId="149" quotePrefix="1" applyNumberFormat="1" applyFont="1" applyFill="1" applyBorder="1" applyAlignment="1">
      <alignment horizontal="center"/>
    </xf>
    <xf numFmtId="182" fontId="4" fillId="0" borderId="14" xfId="147" applyNumberFormat="1" applyFont="1" applyFill="1" applyBorder="1" applyAlignment="1">
      <alignment horizontal="right"/>
    </xf>
    <xf numFmtId="39" fontId="52" fillId="0" borderId="0" xfId="149" applyFont="1" applyFill="1" applyAlignment="1">
      <alignment horizontal="left"/>
    </xf>
    <xf numFmtId="39" fontId="4" fillId="0" borderId="0" xfId="149" applyFont="1" applyFill="1" applyAlignment="1">
      <alignment horizontal="left"/>
    </xf>
    <xf numFmtId="184" fontId="4" fillId="0" borderId="0" xfId="147" applyNumberFormat="1" applyFont="1" applyFill="1"/>
    <xf numFmtId="185" fontId="4" fillId="0" borderId="0" xfId="147" applyNumberFormat="1" applyFont="1" applyFill="1"/>
    <xf numFmtId="184" fontId="4" fillId="0" borderId="17" xfId="147" applyNumberFormat="1" applyFont="1" applyFill="1" applyBorder="1"/>
    <xf numFmtId="39" fontId="21" fillId="0" borderId="14" xfId="149" applyNumberFormat="1" applyFont="1" applyFill="1" applyBorder="1" applyAlignment="1">
      <alignment horizontal="center"/>
    </xf>
    <xf numFmtId="39" fontId="4" fillId="0" borderId="0" xfId="95" applyNumberFormat="1" applyFont="1" applyFill="1" applyAlignment="1"/>
    <xf numFmtId="39" fontId="4" fillId="0" borderId="0" xfId="147" applyNumberFormat="1" applyFont="1" applyFill="1" applyAlignment="1">
      <alignment horizontal="right"/>
    </xf>
    <xf numFmtId="39" fontId="4" fillId="0" borderId="0" xfId="95" applyNumberFormat="1" applyFont="1" applyFill="1" applyAlignment="1">
      <alignment horizontal="center"/>
    </xf>
    <xf numFmtId="39" fontId="4" fillId="0" borderId="0" xfId="95" applyNumberFormat="1" applyFont="1" applyFill="1" applyBorder="1" applyAlignment="1"/>
    <xf numFmtId="39" fontId="4" fillId="0" borderId="0" xfId="147" quotePrefix="1" applyNumberFormat="1" applyFont="1" applyFill="1" applyBorder="1" applyAlignment="1">
      <alignment horizontal="center"/>
    </xf>
    <xf numFmtId="39" fontId="56" fillId="0" borderId="0" xfId="97" applyNumberFormat="1" applyFont="1" applyFill="1" applyBorder="1" applyAlignment="1"/>
    <xf numFmtId="39" fontId="4" fillId="0" borderId="0" xfId="97" applyNumberFormat="1" applyFont="1" applyFill="1"/>
    <xf numFmtId="39" fontId="4" fillId="0" borderId="14" xfId="95" applyNumberFormat="1" applyFont="1" applyFill="1" applyBorder="1" applyAlignment="1"/>
    <xf numFmtId="39" fontId="4" fillId="0" borderId="0" xfId="147" applyNumberFormat="1" applyFont="1" applyFill="1" applyAlignment="1">
      <alignment horizontal="left"/>
    </xf>
    <xf numFmtId="39" fontId="4" fillId="0" borderId="0" xfId="147" applyNumberFormat="1" applyFont="1" applyFill="1" applyBorder="1" applyAlignment="1">
      <alignment horizontal="right"/>
    </xf>
    <xf numFmtId="39" fontId="4" fillId="0" borderId="0" xfId="97" applyNumberFormat="1" applyFont="1" applyFill="1" applyBorder="1" applyAlignment="1"/>
    <xf numFmtId="39" fontId="4" fillId="0" borderId="0" xfId="149" applyNumberFormat="1" applyFont="1" applyFill="1" applyAlignment="1" applyProtection="1">
      <alignment horizontal="left"/>
    </xf>
    <xf numFmtId="39" fontId="4" fillId="0" borderId="0" xfId="97" applyNumberFormat="1" applyFont="1" applyFill="1" applyBorder="1"/>
    <xf numFmtId="39" fontId="56" fillId="0" borderId="0" xfId="97" applyNumberFormat="1" applyFont="1" applyFill="1" applyBorder="1"/>
    <xf numFmtId="39" fontId="56" fillId="0" borderId="0" xfId="149" applyNumberFormat="1" applyFont="1" applyFill="1" applyAlignment="1" applyProtection="1">
      <alignment horizontal="left"/>
    </xf>
    <xf numFmtId="39" fontId="48" fillId="0" borderId="0" xfId="0" applyNumberFormat="1" applyFont="1" applyFill="1" applyAlignment="1"/>
    <xf numFmtId="39" fontId="4" fillId="0" borderId="0" xfId="0" applyNumberFormat="1" applyFont="1" applyFill="1" applyAlignment="1"/>
    <xf numFmtId="39" fontId="48" fillId="0" borderId="0" xfId="0" applyNumberFormat="1" applyFont="1" applyFill="1" applyAlignment="1">
      <alignment horizontal="left"/>
    </xf>
    <xf numFmtId="39" fontId="4" fillId="0" borderId="0" xfId="0" applyNumberFormat="1" applyFont="1" applyFill="1" applyAlignment="1">
      <alignment horizontal="left"/>
    </xf>
    <xf numFmtId="39" fontId="4" fillId="0" borderId="0" xfId="147" applyNumberFormat="1" applyFont="1" applyFill="1" applyBorder="1" applyAlignment="1">
      <alignment horizontal="center"/>
    </xf>
    <xf numFmtId="39" fontId="4" fillId="0" borderId="0" xfId="147" applyNumberFormat="1" applyFont="1" applyFill="1" applyAlignment="1"/>
    <xf numFmtId="39" fontId="52" fillId="0" borderId="0" xfId="147" applyNumberFormat="1" applyFont="1" applyFill="1" applyBorder="1" applyAlignment="1">
      <alignment horizontal="left"/>
    </xf>
    <xf numFmtId="39" fontId="4" fillId="0" borderId="0" xfId="95" quotePrefix="1" applyNumberFormat="1" applyFont="1" applyFill="1" applyBorder="1" applyAlignment="1">
      <alignment horizontal="center"/>
    </xf>
    <xf numFmtId="39" fontId="4" fillId="0" borderId="0" xfId="149" applyNumberFormat="1" applyFont="1" applyFill="1" applyAlignment="1"/>
    <xf numFmtId="39" fontId="6" fillId="0" borderId="14" xfId="147" applyNumberFormat="1" applyFont="1" applyFill="1" applyBorder="1" applyAlignment="1">
      <alignment horizontal="center"/>
    </xf>
    <xf numFmtId="39" fontId="4" fillId="0" borderId="0" xfId="147" quotePrefix="1" applyNumberFormat="1" applyFont="1" applyFill="1" applyAlignment="1">
      <alignment horizontal="center"/>
    </xf>
    <xf numFmtId="39" fontId="4" fillId="0" borderId="0" xfId="147" applyNumberFormat="1" applyFont="1" applyFill="1" applyAlignment="1">
      <alignment horizontal="center"/>
    </xf>
    <xf numFmtId="166" fontId="4" fillId="0" borderId="0" xfId="148" applyNumberFormat="1" applyFont="1" applyFill="1" applyBorder="1" applyAlignment="1">
      <alignment horizontal="center"/>
    </xf>
    <xf numFmtId="39" fontId="4" fillId="0" borderId="0" xfId="149" applyNumberFormat="1" applyFont="1" applyFill="1" applyAlignment="1" applyProtection="1">
      <alignment horizontal="center"/>
    </xf>
    <xf numFmtId="39" fontId="4" fillId="0" borderId="4" xfId="149" applyNumberFormat="1" applyFont="1" applyFill="1" applyBorder="1" applyAlignment="1">
      <alignment horizontal="center"/>
    </xf>
    <xf numFmtId="39" fontId="4" fillId="0" borderId="14" xfId="149" applyNumberFormat="1" applyFont="1" applyFill="1" applyBorder="1" applyAlignment="1" applyProtection="1">
      <alignment horizontal="center"/>
    </xf>
    <xf numFmtId="39" fontId="4" fillId="0" borderId="14" xfId="147" applyNumberFormat="1" applyFont="1" applyFill="1" applyBorder="1" applyAlignment="1">
      <alignment horizontal="center"/>
    </xf>
    <xf numFmtId="39" fontId="4" fillId="0" borderId="0" xfId="149" applyNumberFormat="1" applyFont="1" applyFill="1" applyAlignment="1" applyProtection="1">
      <alignment horizontal="center"/>
    </xf>
    <xf numFmtId="39" fontId="4" fillId="0" borderId="0" xfId="147" applyNumberFormat="1" applyFont="1" applyFill="1" applyBorder="1" applyAlignment="1">
      <alignment horizontal="center"/>
    </xf>
    <xf numFmtId="39" fontId="4" fillId="0" borderId="0" xfId="147" quotePrefix="1" applyNumberFormat="1" applyFont="1" applyFill="1" applyBorder="1" applyAlignment="1">
      <alignment horizontal="center"/>
    </xf>
    <xf numFmtId="39" fontId="4" fillId="0" borderId="0" xfId="148" applyNumberFormat="1" applyFont="1" applyFill="1" applyBorder="1" applyAlignment="1">
      <alignment horizontal="center"/>
    </xf>
    <xf numFmtId="39" fontId="4" fillId="0" borderId="0" xfId="95" applyNumberFormat="1" applyFont="1" applyFill="1" applyBorder="1" applyAlignment="1"/>
    <xf numFmtId="39" fontId="4" fillId="0" borderId="14" xfId="95" applyNumberFormat="1" applyFont="1" applyFill="1" applyBorder="1" applyAlignment="1"/>
    <xf numFmtId="39" fontId="4" fillId="0" borderId="0" xfId="147" applyNumberFormat="1" applyFont="1" applyFill="1" applyBorder="1" applyAlignment="1">
      <alignment horizontal="right"/>
    </xf>
    <xf numFmtId="39" fontId="4" fillId="0" borderId="0" xfId="147" applyNumberFormat="1" applyFont="1" applyFill="1" applyAlignment="1">
      <alignment horizontal="right"/>
    </xf>
    <xf numFmtId="39" fontId="4" fillId="0" borderId="14" xfId="147" applyNumberFormat="1" applyFont="1" applyFill="1" applyBorder="1" applyAlignment="1">
      <alignment horizontal="right"/>
    </xf>
    <xf numFmtId="39" fontId="4" fillId="0" borderId="4" xfId="147" applyNumberFormat="1" applyFont="1" applyFill="1" applyBorder="1" applyAlignment="1">
      <alignment horizontal="right"/>
    </xf>
    <xf numFmtId="39" fontId="4" fillId="0" borderId="0" xfId="0" applyNumberFormat="1" applyFont="1" applyFill="1" applyAlignment="1"/>
    <xf numFmtId="39" fontId="48" fillId="0" borderId="0" xfId="0" applyNumberFormat="1" applyFont="1" applyFill="1" applyAlignment="1"/>
    <xf numFmtId="39" fontId="4" fillId="0" borderId="0" xfId="147" applyNumberFormat="1" applyFont="1" applyFill="1" applyAlignment="1"/>
    <xf numFmtId="39" fontId="52" fillId="0" borderId="0" xfId="147" applyNumberFormat="1" applyFont="1" applyFill="1" applyBorder="1" applyAlignment="1">
      <alignment horizontal="left"/>
    </xf>
    <xf numFmtId="39" fontId="4" fillId="0" borderId="0" xfId="147" applyNumberFormat="1" applyFont="1" applyFill="1" applyAlignment="1">
      <alignment horizontal="center"/>
    </xf>
    <xf numFmtId="39" fontId="4" fillId="0" borderId="0" xfId="148" quotePrefix="1" applyNumberFormat="1" applyFont="1" applyFill="1" applyBorder="1" applyAlignment="1">
      <alignment horizontal="center"/>
    </xf>
    <xf numFmtId="39" fontId="4" fillId="0" borderId="0" xfId="95" applyNumberFormat="1" applyFont="1" applyFill="1" applyBorder="1" applyAlignment="1">
      <alignment horizontal="center"/>
    </xf>
    <xf numFmtId="39" fontId="4" fillId="0" borderId="0" xfId="97" applyNumberFormat="1" applyFont="1" applyFill="1" applyAlignment="1">
      <alignment horizontal="right"/>
    </xf>
    <xf numFmtId="39" fontId="4" fillId="0" borderId="0" xfId="97" applyNumberFormat="1" applyFont="1" applyFill="1"/>
    <xf numFmtId="39" fontId="4" fillId="0" borderId="4" xfId="43" applyNumberFormat="1" applyFont="1" applyFill="1" applyBorder="1" applyAlignment="1"/>
    <xf numFmtId="39" fontId="4" fillId="0" borderId="0" xfId="43" applyNumberFormat="1" applyFont="1" applyFill="1" applyBorder="1" applyAlignment="1"/>
    <xf numFmtId="39" fontId="4" fillId="0" borderId="0" xfId="44" applyNumberFormat="1" applyFont="1" applyFill="1" applyBorder="1" applyAlignment="1">
      <alignment horizontal="right"/>
    </xf>
    <xf numFmtId="39" fontId="4" fillId="0" borderId="0" xfId="44" applyNumberFormat="1" applyFont="1" applyFill="1" applyBorder="1" applyAlignment="1"/>
    <xf numFmtId="39" fontId="4" fillId="0" borderId="17" xfId="43" applyNumberFormat="1" applyFont="1" applyFill="1" applyBorder="1" applyAlignment="1"/>
    <xf numFmtId="39" fontId="1" fillId="0" borderId="0" xfId="29" applyNumberFormat="1" applyFill="1" applyBorder="1" applyAlignment="1"/>
    <xf numFmtId="39" fontId="1" fillId="0" borderId="0" xfId="29" applyNumberFormat="1" applyFont="1" applyFill="1" applyBorder="1" applyAlignment="1"/>
    <xf numFmtId="39" fontId="4" fillId="0" borderId="0" xfId="95" applyNumberFormat="1" applyFont="1" applyFill="1" applyAlignment="1"/>
    <xf numFmtId="39" fontId="4" fillId="0" borderId="0" xfId="149" applyNumberFormat="1" applyFont="1" applyFill="1" applyAlignment="1"/>
    <xf numFmtId="39" fontId="6" fillId="0" borderId="14" xfId="147" applyNumberFormat="1" applyFont="1" applyFill="1" applyBorder="1" applyAlignment="1">
      <alignment horizontal="center"/>
    </xf>
    <xf numFmtId="39" fontId="4" fillId="0" borderId="0" xfId="147" quotePrefix="1" applyNumberFormat="1" applyFont="1" applyFill="1" applyAlignment="1">
      <alignment horizontal="center"/>
    </xf>
    <xf numFmtId="39" fontId="5" fillId="0" borderId="0" xfId="147" applyNumberFormat="1" applyFont="1" applyFill="1" applyAlignment="1">
      <alignment horizontal="center"/>
    </xf>
    <xf numFmtId="39" fontId="4" fillId="0" borderId="0" xfId="147" applyNumberFormat="1" applyFont="1" applyFill="1" applyAlignment="1">
      <alignment horizontal="center"/>
    </xf>
    <xf numFmtId="166" fontId="4" fillId="0" borderId="0" xfId="148" quotePrefix="1" applyNumberFormat="1" applyFont="1" applyFill="1" applyBorder="1" applyAlignment="1">
      <alignment horizontal="center"/>
    </xf>
    <xf numFmtId="166" fontId="4" fillId="0" borderId="0" xfId="148" applyNumberFormat="1" applyFont="1" applyFill="1" applyBorder="1" applyAlignment="1">
      <alignment horizontal="center"/>
    </xf>
    <xf numFmtId="39" fontId="4" fillId="0" borderId="0" xfId="149" applyNumberFormat="1" applyFont="1" applyFill="1" applyAlignment="1" applyProtection="1">
      <alignment horizontal="center"/>
    </xf>
    <xf numFmtId="39" fontId="4" fillId="0" borderId="4" xfId="149" applyNumberFormat="1" applyFont="1" applyFill="1" applyBorder="1" applyAlignment="1">
      <alignment horizontal="center"/>
    </xf>
    <xf numFmtId="39" fontId="4" fillId="0" borderId="14" xfId="149" applyNumberFormat="1" applyFont="1" applyFill="1" applyBorder="1" applyAlignment="1" applyProtection="1">
      <alignment horizontal="center"/>
    </xf>
    <xf numFmtId="39" fontId="4" fillId="0" borderId="14" xfId="147" applyNumberFormat="1" applyFont="1" applyFill="1" applyBorder="1" applyAlignment="1">
      <alignment horizontal="center"/>
    </xf>
    <xf numFmtId="39" fontId="4" fillId="0" borderId="0" xfId="148" quotePrefix="1" applyNumberFormat="1" applyFont="1" applyFill="1" applyBorder="1" applyAlignment="1">
      <alignment horizontal="center"/>
    </xf>
    <xf numFmtId="39" fontId="4" fillId="0" borderId="0" xfId="148" applyNumberFormat="1" applyFont="1" applyFill="1" applyBorder="1" applyAlignment="1">
      <alignment horizontal="center"/>
    </xf>
  </cellXfs>
  <cellStyles count="151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 Currency (0)" xfId="26" xr:uid="{00000000-0005-0000-0000-000019000000}"/>
    <cellStyle name="Calculation" xfId="27" xr:uid="{00000000-0005-0000-0000-00001A000000}"/>
    <cellStyle name="Check Cell" xfId="28" xr:uid="{00000000-0005-0000-0000-00001B000000}"/>
    <cellStyle name="Comma" xfId="29" builtinId="3"/>
    <cellStyle name="Comma 10" xfId="30" xr:uid="{00000000-0005-0000-0000-00001D000000}"/>
    <cellStyle name="Comma 11" xfId="31" xr:uid="{00000000-0005-0000-0000-00001E000000}"/>
    <cellStyle name="Comma 11 2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3" xfId="36" xr:uid="{00000000-0005-0000-0000-000023000000}"/>
    <cellStyle name="Comma 3" xfId="37" xr:uid="{00000000-0005-0000-0000-000024000000}"/>
    <cellStyle name="Comma 3 2" xfId="38" xr:uid="{00000000-0005-0000-0000-000025000000}"/>
    <cellStyle name="Comma 4" xfId="39" xr:uid="{00000000-0005-0000-0000-000026000000}"/>
    <cellStyle name="Comma 4 2" xfId="40" xr:uid="{00000000-0005-0000-0000-000027000000}"/>
    <cellStyle name="Comma 5" xfId="41" xr:uid="{00000000-0005-0000-0000-000028000000}"/>
    <cellStyle name="Comma 5 2" xfId="42" xr:uid="{00000000-0005-0000-0000-000029000000}"/>
    <cellStyle name="Comma 6" xfId="43" xr:uid="{00000000-0005-0000-0000-00002A000000}"/>
    <cellStyle name="Comma 6 2" xfId="44" xr:uid="{00000000-0005-0000-0000-00002B000000}"/>
    <cellStyle name="Comma 7" xfId="45" xr:uid="{00000000-0005-0000-0000-00002C000000}"/>
    <cellStyle name="Comma 7 2" xfId="46" xr:uid="{00000000-0005-0000-0000-00002D000000}"/>
    <cellStyle name="Comma 8" xfId="47" xr:uid="{00000000-0005-0000-0000-00002E000000}"/>
    <cellStyle name="Comma 9" xfId="48" xr:uid="{00000000-0005-0000-0000-00002F000000}"/>
    <cellStyle name="Comma 9 2" xfId="49" xr:uid="{00000000-0005-0000-0000-000030000000}"/>
    <cellStyle name="comma zerodec" xfId="50" xr:uid="{00000000-0005-0000-0000-000031000000}"/>
    <cellStyle name="comma zerodec 2" xfId="51" xr:uid="{00000000-0005-0000-0000-000032000000}"/>
    <cellStyle name="Currency1" xfId="52" xr:uid="{00000000-0005-0000-0000-000033000000}"/>
    <cellStyle name="Currency1 2" xfId="53" xr:uid="{00000000-0005-0000-0000-000034000000}"/>
    <cellStyle name="Currency1 28" xfId="54" xr:uid="{00000000-0005-0000-0000-000035000000}"/>
    <cellStyle name="Currency1 28 2" xfId="55" xr:uid="{00000000-0005-0000-0000-000036000000}"/>
    <cellStyle name="Dezimal [0]_OPTIMIR1 (deutsch)" xfId="56" xr:uid="{00000000-0005-0000-0000-000037000000}"/>
    <cellStyle name="Dezimal_OPTIMIR1 (deutsch)" xfId="57" xr:uid="{00000000-0005-0000-0000-000038000000}"/>
    <cellStyle name="Dollar (zero dec)" xfId="58" xr:uid="{00000000-0005-0000-0000-000039000000}"/>
    <cellStyle name="Dollar (zero dec) 2" xfId="59" xr:uid="{00000000-0005-0000-0000-00003A000000}"/>
    <cellStyle name="Explanatory Text" xfId="60" xr:uid="{00000000-0005-0000-0000-00003B000000}"/>
    <cellStyle name="Good" xfId="61" xr:uid="{00000000-0005-0000-0000-00003C000000}"/>
    <cellStyle name="Grey" xfId="62" xr:uid="{00000000-0005-0000-0000-00003D000000}"/>
    <cellStyle name="Grey 2" xfId="63" xr:uid="{00000000-0005-0000-0000-00003E000000}"/>
    <cellStyle name="Header1" xfId="64" xr:uid="{00000000-0005-0000-0000-00003F000000}"/>
    <cellStyle name="Header2" xfId="65" xr:uid="{00000000-0005-0000-0000-000040000000}"/>
    <cellStyle name="Heading 1" xfId="66" xr:uid="{00000000-0005-0000-0000-000041000000}"/>
    <cellStyle name="Heading 2" xfId="67" xr:uid="{00000000-0005-0000-0000-000042000000}"/>
    <cellStyle name="Heading 3" xfId="68" xr:uid="{00000000-0005-0000-0000-000043000000}"/>
    <cellStyle name="Heading 4" xfId="69" xr:uid="{00000000-0005-0000-0000-000044000000}"/>
    <cellStyle name="Input" xfId="70" xr:uid="{00000000-0005-0000-0000-000045000000}"/>
    <cellStyle name="Input [yellow]" xfId="71" xr:uid="{00000000-0005-0000-0000-000046000000}"/>
    <cellStyle name="Input [yellow] 2" xfId="72" xr:uid="{00000000-0005-0000-0000-000047000000}"/>
    <cellStyle name="Linked Cell" xfId="73" xr:uid="{00000000-0005-0000-0000-000048000000}"/>
    <cellStyle name="Neutral" xfId="74" xr:uid="{00000000-0005-0000-0000-000049000000}"/>
    <cellStyle name="no dec" xfId="75" xr:uid="{00000000-0005-0000-0000-00004A000000}"/>
    <cellStyle name="Normal" xfId="0" builtinId="0"/>
    <cellStyle name="Normal - Style1" xfId="76" xr:uid="{00000000-0005-0000-0000-00004C000000}"/>
    <cellStyle name="Normal - Style1 2" xfId="77" xr:uid="{00000000-0005-0000-0000-00004D000000}"/>
    <cellStyle name="Normal 10" xfId="78" xr:uid="{00000000-0005-0000-0000-00004E000000}"/>
    <cellStyle name="Normal 11" xfId="79" xr:uid="{00000000-0005-0000-0000-00004F000000}"/>
    <cellStyle name="Normal 12" xfId="80" xr:uid="{00000000-0005-0000-0000-000050000000}"/>
    <cellStyle name="Normal 13" xfId="81" xr:uid="{00000000-0005-0000-0000-000051000000}"/>
    <cellStyle name="Normal 14" xfId="82" xr:uid="{00000000-0005-0000-0000-000052000000}"/>
    <cellStyle name="Normal 15" xfId="83" xr:uid="{00000000-0005-0000-0000-000053000000}"/>
    <cellStyle name="Normal 16" xfId="84" xr:uid="{00000000-0005-0000-0000-000054000000}"/>
    <cellStyle name="Normal 18" xfId="85" xr:uid="{00000000-0005-0000-0000-000055000000}"/>
    <cellStyle name="Normal 2" xfId="86" xr:uid="{00000000-0005-0000-0000-000056000000}"/>
    <cellStyle name="Normal 2 10" xfId="87" xr:uid="{00000000-0005-0000-0000-000057000000}"/>
    <cellStyle name="Normal 2 2" xfId="88" xr:uid="{00000000-0005-0000-0000-000058000000}"/>
    <cellStyle name="Normal 2 2 2" xfId="89" xr:uid="{00000000-0005-0000-0000-000059000000}"/>
    <cellStyle name="Normal 2 3" xfId="90" xr:uid="{00000000-0005-0000-0000-00005A000000}"/>
    <cellStyle name="Normal 20" xfId="91" xr:uid="{00000000-0005-0000-0000-00005B000000}"/>
    <cellStyle name="Normal 3" xfId="92" xr:uid="{00000000-0005-0000-0000-00005C000000}"/>
    <cellStyle name="Normal 3 2" xfId="93" xr:uid="{00000000-0005-0000-0000-00005D000000}"/>
    <cellStyle name="Normal 3 3" xfId="94" xr:uid="{00000000-0005-0000-0000-00005E000000}"/>
    <cellStyle name="Normal 4" xfId="95" xr:uid="{00000000-0005-0000-0000-00005F000000}"/>
    <cellStyle name="Normal 4 2" xfId="96" xr:uid="{00000000-0005-0000-0000-000060000000}"/>
    <cellStyle name="Normal 4 3" xfId="97" xr:uid="{00000000-0005-0000-0000-000061000000}"/>
    <cellStyle name="Normal 45" xfId="98" xr:uid="{00000000-0005-0000-0000-000062000000}"/>
    <cellStyle name="Normal 45 2" xfId="99" xr:uid="{00000000-0005-0000-0000-000063000000}"/>
    <cellStyle name="Normal 5" xfId="100" xr:uid="{00000000-0005-0000-0000-000064000000}"/>
    <cellStyle name="Normal 6" xfId="101" xr:uid="{00000000-0005-0000-0000-000065000000}"/>
    <cellStyle name="Normal 6 2" xfId="102" xr:uid="{00000000-0005-0000-0000-000066000000}"/>
    <cellStyle name="Normal 7" xfId="103" xr:uid="{00000000-0005-0000-0000-000067000000}"/>
    <cellStyle name="Normal 7 2" xfId="104" xr:uid="{00000000-0005-0000-0000-000068000000}"/>
    <cellStyle name="Normal 8" xfId="105" xr:uid="{00000000-0005-0000-0000-000069000000}"/>
    <cellStyle name="Normal 8 2" xfId="106" xr:uid="{00000000-0005-0000-0000-00006A000000}"/>
    <cellStyle name="Normal 8 2 2" xfId="107" xr:uid="{00000000-0005-0000-0000-00006B000000}"/>
    <cellStyle name="Normal 8 3" xfId="108" xr:uid="{00000000-0005-0000-0000-00006C000000}"/>
    <cellStyle name="Normal 9" xfId="109" xr:uid="{00000000-0005-0000-0000-00006D000000}"/>
    <cellStyle name="Normal 9 2" xfId="110" xr:uid="{00000000-0005-0000-0000-00006E000000}"/>
    <cellStyle name="Normal_PAF-Q3-51" xfId="111" xr:uid="{00000000-0005-0000-0000-00006F000000}"/>
    <cellStyle name="Note" xfId="112" xr:uid="{00000000-0005-0000-0000-000070000000}"/>
    <cellStyle name="Output" xfId="113" xr:uid="{00000000-0005-0000-0000-000071000000}"/>
    <cellStyle name="Percent [2]" xfId="114" xr:uid="{00000000-0005-0000-0000-000072000000}"/>
    <cellStyle name="Percent 10" xfId="115" xr:uid="{00000000-0005-0000-0000-000073000000}"/>
    <cellStyle name="Percent 2" xfId="116" xr:uid="{00000000-0005-0000-0000-000074000000}"/>
    <cellStyle name="Percent 3" xfId="117" xr:uid="{00000000-0005-0000-0000-000075000000}"/>
    <cellStyle name="Percent 3 2" xfId="118" xr:uid="{00000000-0005-0000-0000-000076000000}"/>
    <cellStyle name="Percent 4" xfId="119" xr:uid="{00000000-0005-0000-0000-000077000000}"/>
    <cellStyle name="Percent 4 2" xfId="120" xr:uid="{00000000-0005-0000-0000-000078000000}"/>
    <cellStyle name="Percent 5" xfId="121" xr:uid="{00000000-0005-0000-0000-000079000000}"/>
    <cellStyle name="Percent 5 2" xfId="122" xr:uid="{00000000-0005-0000-0000-00007A000000}"/>
    <cellStyle name="Percent 6" xfId="123" xr:uid="{00000000-0005-0000-0000-00007B000000}"/>
    <cellStyle name="Percent 6 2" xfId="124" xr:uid="{00000000-0005-0000-0000-00007C000000}"/>
    <cellStyle name="Percent 7" xfId="125" xr:uid="{00000000-0005-0000-0000-00007D000000}"/>
    <cellStyle name="Percent 8" xfId="126" xr:uid="{00000000-0005-0000-0000-00007E000000}"/>
    <cellStyle name="Percent 9" xfId="127" xr:uid="{00000000-0005-0000-0000-00007F000000}"/>
    <cellStyle name="Quantity" xfId="128" xr:uid="{00000000-0005-0000-0000-000080000000}"/>
    <cellStyle name="Standard_OPTIMIR1 (deutsch)" xfId="129" xr:uid="{00000000-0005-0000-0000-000081000000}"/>
    <cellStyle name="Title" xfId="130" xr:uid="{00000000-0005-0000-0000-000082000000}"/>
    <cellStyle name="Total" xfId="131" xr:uid="{00000000-0005-0000-0000-000083000000}"/>
    <cellStyle name="Warning Text" xfId="132" xr:uid="{00000000-0005-0000-0000-000084000000}"/>
    <cellStyle name="Wไhrung [0]_OPTIMIR1 (deutsch)" xfId="133" xr:uid="{00000000-0005-0000-0000-000085000000}"/>
    <cellStyle name="Wไhrung_OPTIMIR1 (deutsch)" xfId="134" xr:uid="{00000000-0005-0000-0000-000086000000}"/>
    <cellStyle name="เครื่องหมายจุลภาค 2" xfId="135" xr:uid="{00000000-0005-0000-0000-000087000000}"/>
    <cellStyle name="เครื่องหมายจุลภาค 2 2" xfId="136" xr:uid="{00000000-0005-0000-0000-000088000000}"/>
    <cellStyle name="เครื่องหมายจุลภาค 2 3" xfId="137" xr:uid="{00000000-0005-0000-0000-000089000000}"/>
    <cellStyle name="เครื่องหมายจุลภาค 3" xfId="138" xr:uid="{00000000-0005-0000-0000-00008A000000}"/>
    <cellStyle name="เครื่องหมายจุลภาค_bsplt new1" xfId="139" xr:uid="{00000000-0005-0000-0000-00008B000000}"/>
    <cellStyle name="ปกติ 2" xfId="140" xr:uid="{00000000-0005-0000-0000-00008C000000}"/>
    <cellStyle name="ปกติ 2 2" xfId="141" xr:uid="{00000000-0005-0000-0000-00008D000000}"/>
    <cellStyle name="ปกติ 2 2 2" xfId="142" xr:uid="{00000000-0005-0000-0000-00008E000000}"/>
    <cellStyle name="ปกติ 2 2 3 2" xfId="143" xr:uid="{00000000-0005-0000-0000-00008F000000}"/>
    <cellStyle name="ปกติ 2 3" xfId="144" xr:uid="{00000000-0005-0000-0000-000090000000}"/>
    <cellStyle name="ปกติ 3" xfId="145" xr:uid="{00000000-0005-0000-0000-000091000000}"/>
    <cellStyle name="ปกติ 3 2" xfId="146" xr:uid="{00000000-0005-0000-0000-000092000000}"/>
    <cellStyle name="ปกติ_bsplt new1" xfId="147" xr:uid="{00000000-0005-0000-0000-000093000000}"/>
    <cellStyle name="ปกติ_Sheet1 3" xfId="148" xr:uid="{00000000-0005-0000-0000-000094000000}"/>
    <cellStyle name="ปกติ_Sheet1 4" xfId="149" xr:uid="{00000000-0005-0000-0000-000095000000}"/>
    <cellStyle name="ปกติ_Sheet1 5" xfId="150" xr:uid="{00000000-0005-0000-0000-000096000000}"/>
  </cellStyles>
  <dxfs count="0"/>
  <tableStyles count="0" defaultTableStyle="TableStyleMedium2" defaultPivotStyle="PivotStyleLight16"/>
  <colors>
    <mruColors>
      <color rgb="FF00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190500</xdr:colOff>
      <xdr:row>71</xdr:row>
      <xdr:rowOff>0</xdr:rowOff>
    </xdr:from>
    <xdr:to>
      <xdr:col>6</xdr:col>
      <xdr:colOff>200025</xdr:colOff>
      <xdr:row>72</xdr:row>
      <xdr:rowOff>9526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4143375" y="19983450"/>
          <a:ext cx="9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71</xdr:row>
      <xdr:rowOff>0</xdr:rowOff>
    </xdr:from>
    <xdr:to>
      <xdr:col>6</xdr:col>
      <xdr:colOff>200025</xdr:colOff>
      <xdr:row>72</xdr:row>
      <xdr:rowOff>9526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143375" y="19983450"/>
          <a:ext cx="9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71</xdr:row>
      <xdr:rowOff>0</xdr:rowOff>
    </xdr:from>
    <xdr:to>
      <xdr:col>6</xdr:col>
      <xdr:colOff>200025</xdr:colOff>
      <xdr:row>72</xdr:row>
      <xdr:rowOff>9526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4143375" y="19983450"/>
          <a:ext cx="9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71</xdr:row>
      <xdr:rowOff>0</xdr:rowOff>
    </xdr:from>
    <xdr:to>
      <xdr:col>6</xdr:col>
      <xdr:colOff>200025</xdr:colOff>
      <xdr:row>72</xdr:row>
      <xdr:rowOff>9526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4143375" y="19983450"/>
          <a:ext cx="9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71</xdr:row>
      <xdr:rowOff>0</xdr:rowOff>
    </xdr:from>
    <xdr:ext cx="9525" cy="319088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4143375" y="19983450"/>
          <a:ext cx="9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9525" cy="319088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4143375" y="19983450"/>
          <a:ext cx="9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9525" cy="319088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4143375" y="19983450"/>
          <a:ext cx="9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71</xdr:row>
      <xdr:rowOff>0</xdr:rowOff>
    </xdr:from>
    <xdr:ext cx="9525" cy="319088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4143375" y="19983450"/>
          <a:ext cx="9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190500</xdr:colOff>
      <xdr:row>29</xdr:row>
      <xdr:rowOff>0</xdr:rowOff>
    </xdr:from>
    <xdr:to>
      <xdr:col>12</xdr:col>
      <xdr:colOff>266700</xdr:colOff>
      <xdr:row>30</xdr:row>
      <xdr:rowOff>80620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9277350" y="885825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29</xdr:row>
      <xdr:rowOff>0</xdr:rowOff>
    </xdr:from>
    <xdr:to>
      <xdr:col>12</xdr:col>
      <xdr:colOff>266700</xdr:colOff>
      <xdr:row>30</xdr:row>
      <xdr:rowOff>80620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9277350" y="885825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29</xdr:row>
      <xdr:rowOff>0</xdr:rowOff>
    </xdr:from>
    <xdr:to>
      <xdr:col>12</xdr:col>
      <xdr:colOff>266700</xdr:colOff>
      <xdr:row>30</xdr:row>
      <xdr:rowOff>80620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9277350" y="885825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190500</xdr:colOff>
      <xdr:row>29</xdr:row>
      <xdr:rowOff>0</xdr:rowOff>
    </xdr:from>
    <xdr:to>
      <xdr:col>12</xdr:col>
      <xdr:colOff>266700</xdr:colOff>
      <xdr:row>30</xdr:row>
      <xdr:rowOff>80620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9277350" y="885825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190500</xdr:colOff>
      <xdr:row>30</xdr:row>
      <xdr:rowOff>0</xdr:rowOff>
    </xdr:from>
    <xdr:to>
      <xdr:col>10</xdr:col>
      <xdr:colOff>190500</xdr:colOff>
      <xdr:row>31</xdr:row>
      <xdr:rowOff>1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5495925" y="9163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30</xdr:row>
      <xdr:rowOff>0</xdr:rowOff>
    </xdr:from>
    <xdr:to>
      <xdr:col>10</xdr:col>
      <xdr:colOff>190500</xdr:colOff>
      <xdr:row>31</xdr:row>
      <xdr:rowOff>1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5495925" y="9163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43</xdr:row>
      <xdr:rowOff>0</xdr:rowOff>
    </xdr:from>
    <xdr:to>
      <xdr:col>8</xdr:col>
      <xdr:colOff>190500</xdr:colOff>
      <xdr:row>44</xdr:row>
      <xdr:rowOff>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4257675" y="105727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43</xdr:row>
      <xdr:rowOff>0</xdr:rowOff>
    </xdr:from>
    <xdr:to>
      <xdr:col>8</xdr:col>
      <xdr:colOff>190500</xdr:colOff>
      <xdr:row>44</xdr:row>
      <xdr:rowOff>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4257675" y="1057275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90</xdr:row>
      <xdr:rowOff>0</xdr:rowOff>
    </xdr:from>
    <xdr:to>
      <xdr:col>8</xdr:col>
      <xdr:colOff>190500</xdr:colOff>
      <xdr:row>91</xdr:row>
      <xdr:rowOff>7040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4257675" y="217170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90</xdr:row>
      <xdr:rowOff>0</xdr:rowOff>
    </xdr:from>
    <xdr:to>
      <xdr:col>8</xdr:col>
      <xdr:colOff>190500</xdr:colOff>
      <xdr:row>91</xdr:row>
      <xdr:rowOff>7040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4257675" y="21717000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190500</xdr:colOff>
      <xdr:row>90</xdr:row>
      <xdr:rowOff>0</xdr:rowOff>
    </xdr:from>
    <xdr:ext cx="0" cy="276225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4414630" y="12910516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90</xdr:row>
      <xdr:rowOff>0</xdr:rowOff>
    </xdr:from>
    <xdr:ext cx="0" cy="276225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4414630" y="12910516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5"/>
  <sheetViews>
    <sheetView zoomScale="85" zoomScaleNormal="85" zoomScaleSheetLayoutView="85" workbookViewId="0">
      <selection activeCell="Q97" sqref="Q97"/>
    </sheetView>
  </sheetViews>
  <sheetFormatPr defaultColWidth="12.5" defaultRowHeight="27" customHeight="1"/>
  <cols>
    <col min="1" max="4" width="11.375" style="164" customWidth="1"/>
    <col min="5" max="5" width="9.5" style="164" customWidth="1"/>
    <col min="6" max="6" width="7" style="60" customWidth="1"/>
    <col min="7" max="7" width="1.125" style="60" customWidth="1"/>
    <col min="8" max="8" width="17.125" style="6" customWidth="1"/>
    <col min="9" max="9" width="1" style="6" customWidth="1"/>
    <col min="10" max="10" width="17.125" style="164" customWidth="1"/>
    <col min="11" max="11" width="1" style="164" customWidth="1"/>
    <col min="12" max="12" width="17.125" style="164" customWidth="1"/>
    <col min="13" max="13" width="1" style="164" customWidth="1"/>
    <col min="14" max="14" width="17.125" style="164" customWidth="1"/>
    <col min="15" max="15" width="2.125" style="164" customWidth="1"/>
    <col min="16" max="16384" width="12.5" style="164"/>
  </cols>
  <sheetData>
    <row r="1" spans="1:14" ht="25.5" customHeight="1">
      <c r="A1" s="35" t="s">
        <v>4</v>
      </c>
      <c r="B1" s="35"/>
      <c r="C1" s="35"/>
      <c r="D1" s="35"/>
      <c r="E1" s="35"/>
      <c r="F1" s="58"/>
      <c r="G1" s="58"/>
      <c r="H1" s="35"/>
      <c r="I1" s="35"/>
      <c r="J1" s="35"/>
      <c r="K1" s="35"/>
      <c r="L1" s="35"/>
      <c r="M1" s="35"/>
      <c r="N1" s="35"/>
    </row>
    <row r="2" spans="1:14" ht="25.5" customHeight="1">
      <c r="A2" s="35" t="s">
        <v>5</v>
      </c>
      <c r="B2" s="35"/>
      <c r="C2" s="35"/>
      <c r="D2" s="35"/>
      <c r="E2" s="35"/>
      <c r="F2" s="58"/>
      <c r="G2" s="58"/>
      <c r="H2" s="35"/>
      <c r="I2" s="35"/>
      <c r="J2" s="35"/>
      <c r="K2" s="35"/>
      <c r="L2" s="35"/>
      <c r="M2" s="35"/>
      <c r="N2" s="35"/>
    </row>
    <row r="3" spans="1:14" ht="25.5" customHeight="1">
      <c r="A3" s="36" t="s">
        <v>156</v>
      </c>
      <c r="B3" s="36"/>
      <c r="C3" s="36"/>
      <c r="D3" s="36"/>
      <c r="E3" s="36"/>
      <c r="F3" s="58"/>
      <c r="G3" s="58"/>
      <c r="H3" s="35"/>
      <c r="I3" s="35"/>
      <c r="J3" s="35"/>
      <c r="K3" s="35"/>
      <c r="L3" s="35"/>
      <c r="M3" s="35"/>
      <c r="N3" s="35"/>
    </row>
    <row r="4" spans="1:14" ht="25.5" customHeight="1">
      <c r="A4" s="37"/>
      <c r="B4" s="37"/>
      <c r="C4" s="37"/>
      <c r="D4" s="37"/>
      <c r="E4" s="37"/>
      <c r="F4" s="59"/>
      <c r="G4" s="59"/>
      <c r="H4" s="37"/>
      <c r="I4" s="37"/>
      <c r="J4" s="37"/>
      <c r="K4" s="37"/>
      <c r="L4" s="37"/>
      <c r="M4" s="37"/>
      <c r="N4" s="37"/>
    </row>
    <row r="5" spans="1:14" s="7" customFormat="1" ht="25.5" customHeight="1">
      <c r="A5" s="164"/>
      <c r="B5" s="164"/>
      <c r="C5" s="164"/>
      <c r="D5" s="164"/>
      <c r="E5" s="164"/>
      <c r="F5" s="61"/>
      <c r="G5" s="61"/>
      <c r="H5" s="204" t="s">
        <v>232</v>
      </c>
      <c r="I5" s="204"/>
      <c r="J5" s="204"/>
      <c r="K5" s="163"/>
      <c r="L5" s="204" t="s">
        <v>233</v>
      </c>
      <c r="M5" s="204"/>
      <c r="N5" s="204"/>
    </row>
    <row r="6" spans="1:14" ht="25.5" customHeight="1">
      <c r="A6" s="206" t="s">
        <v>7</v>
      </c>
      <c r="B6" s="206"/>
      <c r="C6" s="206"/>
      <c r="D6" s="206"/>
      <c r="F6" s="62" t="s">
        <v>6</v>
      </c>
      <c r="G6" s="164"/>
      <c r="H6" s="5" t="s">
        <v>157</v>
      </c>
      <c r="I6" s="5"/>
      <c r="J6" s="5" t="s">
        <v>62</v>
      </c>
      <c r="K6" s="10"/>
      <c r="L6" s="5" t="s">
        <v>157</v>
      </c>
      <c r="M6" s="5"/>
      <c r="N6" s="5" t="s">
        <v>62</v>
      </c>
    </row>
    <row r="7" spans="1:14" ht="25.5" customHeight="1">
      <c r="A7" s="7" t="s">
        <v>8</v>
      </c>
      <c r="B7" s="7"/>
      <c r="C7" s="7"/>
      <c r="D7" s="7"/>
      <c r="E7" s="7"/>
      <c r="F7" s="63"/>
      <c r="G7" s="63"/>
      <c r="H7" s="11"/>
      <c r="I7" s="11"/>
      <c r="M7" s="2"/>
    </row>
    <row r="8" spans="1:14" ht="25.5" customHeight="1">
      <c r="A8" s="164" t="s">
        <v>9</v>
      </c>
      <c r="F8" s="64" t="s">
        <v>215</v>
      </c>
      <c r="G8" s="64"/>
      <c r="H8" s="130">
        <v>75770385.050000012</v>
      </c>
      <c r="I8" s="68"/>
      <c r="J8" s="130">
        <f>89087651.86+2000</f>
        <v>89089651.859999999</v>
      </c>
      <c r="K8" s="41"/>
      <c r="L8" s="130">
        <v>70153423.980000004</v>
      </c>
      <c r="M8" s="41"/>
      <c r="N8" s="130">
        <f>86747206.7+2000</f>
        <v>86749206.700000003</v>
      </c>
    </row>
    <row r="9" spans="1:14" ht="25.5" customHeight="1">
      <c r="A9" s="98" t="s">
        <v>10</v>
      </c>
      <c r="F9" s="64"/>
      <c r="G9" s="64"/>
      <c r="H9" s="41"/>
      <c r="I9" s="68"/>
      <c r="J9" s="41"/>
      <c r="K9" s="41"/>
      <c r="L9" s="41"/>
      <c r="M9" s="41"/>
      <c r="N9" s="41"/>
    </row>
    <row r="10" spans="1:14" ht="25.5" customHeight="1">
      <c r="A10" s="152" t="s">
        <v>11</v>
      </c>
      <c r="B10" s="152"/>
      <c r="C10" s="152"/>
      <c r="D10" s="152"/>
      <c r="E10" s="152"/>
      <c r="F10" s="87"/>
      <c r="G10" s="87"/>
      <c r="H10" s="130">
        <v>87093490.039999798</v>
      </c>
      <c r="I10" s="69"/>
      <c r="J10" s="130">
        <v>71382831.769999981</v>
      </c>
      <c r="K10" s="41"/>
      <c r="L10" s="130">
        <v>83258696.709999993</v>
      </c>
      <c r="M10" s="41"/>
      <c r="N10" s="130">
        <v>69391971.769999981</v>
      </c>
    </row>
    <row r="11" spans="1:14" ht="25.5" customHeight="1">
      <c r="A11" s="152" t="s">
        <v>12</v>
      </c>
      <c r="B11" s="152"/>
      <c r="C11" s="152"/>
      <c r="D11" s="152"/>
      <c r="E11" s="152"/>
      <c r="F11" s="87"/>
      <c r="G11" s="87"/>
      <c r="H11" s="130">
        <v>43628199.429999992</v>
      </c>
      <c r="I11" s="69"/>
      <c r="J11" s="130">
        <v>16509295.140000001</v>
      </c>
      <c r="K11" s="41"/>
      <c r="L11" s="130">
        <v>43339950.229999989</v>
      </c>
      <c r="M11" s="41"/>
      <c r="N11" s="130">
        <v>16545631.76</v>
      </c>
    </row>
    <row r="12" spans="1:14" ht="25.5" customHeight="1">
      <c r="A12" s="38" t="s">
        <v>10</v>
      </c>
      <c r="B12" s="38"/>
      <c r="C12" s="38"/>
      <c r="D12" s="38"/>
      <c r="E12" s="38"/>
      <c r="F12" s="64">
        <v>6</v>
      </c>
      <c r="G12" s="64"/>
      <c r="H12" s="91">
        <f>SUM(H10:H11)</f>
        <v>130721689.46999979</v>
      </c>
      <c r="I12" s="68"/>
      <c r="J12" s="91">
        <f>SUM(J10:J11)</f>
        <v>87892126.909999982</v>
      </c>
      <c r="K12" s="42"/>
      <c r="L12" s="91">
        <f>SUM(L10:L11)</f>
        <v>126598646.93999998</v>
      </c>
      <c r="M12" s="42"/>
      <c r="N12" s="91">
        <f>SUM(N10:N11)</f>
        <v>85937603.529999986</v>
      </c>
    </row>
    <row r="13" spans="1:14" ht="25.5" customHeight="1">
      <c r="A13" s="38" t="s">
        <v>145</v>
      </c>
      <c r="B13" s="152"/>
      <c r="C13" s="152"/>
      <c r="D13" s="152"/>
      <c r="E13" s="152"/>
      <c r="F13" s="64">
        <v>7</v>
      </c>
      <c r="G13" s="64"/>
      <c r="H13" s="130">
        <v>42402714.270000003</v>
      </c>
      <c r="I13" s="130"/>
      <c r="J13" s="130">
        <v>48165856.369999997</v>
      </c>
      <c r="K13" s="130"/>
      <c r="L13" s="130">
        <v>42402714.270000003</v>
      </c>
      <c r="M13" s="130"/>
      <c r="N13" s="130">
        <v>47369427.850000001</v>
      </c>
    </row>
    <row r="14" spans="1:14" ht="25.5" customHeight="1">
      <c r="A14" s="38" t="s">
        <v>13</v>
      </c>
      <c r="B14" s="38"/>
      <c r="C14" s="38"/>
      <c r="D14" s="38"/>
      <c r="E14" s="38"/>
      <c r="F14" s="64">
        <v>8</v>
      </c>
      <c r="G14" s="64"/>
      <c r="H14" s="130">
        <v>86454788.090000004</v>
      </c>
      <c r="I14" s="68"/>
      <c r="J14" s="130">
        <v>79361163.510000005</v>
      </c>
      <c r="K14" s="130"/>
      <c r="L14" s="130">
        <v>72173936.180000007</v>
      </c>
      <c r="M14" s="130"/>
      <c r="N14" s="130">
        <v>68580030.320000008</v>
      </c>
    </row>
    <row r="15" spans="1:14" ht="25.5" customHeight="1">
      <c r="A15" s="164" t="s">
        <v>213</v>
      </c>
      <c r="B15" s="38"/>
      <c r="C15" s="38"/>
      <c r="D15" s="38"/>
      <c r="E15" s="38"/>
      <c r="F15" s="64">
        <v>9</v>
      </c>
      <c r="G15" s="64"/>
      <c r="H15" s="41">
        <v>12908.16</v>
      </c>
      <c r="I15" s="68"/>
      <c r="J15" s="41">
        <v>12838.07</v>
      </c>
      <c r="K15" s="41"/>
      <c r="L15" s="41">
        <v>12908.16</v>
      </c>
      <c r="M15" s="41"/>
      <c r="N15" s="41">
        <v>12838.07</v>
      </c>
    </row>
    <row r="16" spans="1:14" ht="25.5" customHeight="1">
      <c r="A16" s="7" t="s">
        <v>14</v>
      </c>
      <c r="B16" s="7"/>
      <c r="C16" s="7"/>
      <c r="D16" s="7"/>
      <c r="E16" s="7"/>
      <c r="F16" s="63"/>
      <c r="G16" s="63"/>
      <c r="H16" s="92">
        <f>H8+H15+H12+H14+H13</f>
        <v>335362485.03999978</v>
      </c>
      <c r="I16" s="69"/>
      <c r="J16" s="92">
        <f>J8+J15+J12+J14+J13</f>
        <v>304521636.71999997</v>
      </c>
      <c r="K16" s="42"/>
      <c r="L16" s="92">
        <f>L8+L15+L12+L14+L13</f>
        <v>311341629.52999997</v>
      </c>
      <c r="M16" s="41"/>
      <c r="N16" s="92">
        <f>N8+N15+N12+N14+N13</f>
        <v>288649106.47000003</v>
      </c>
    </row>
    <row r="17" spans="1:14" ht="25.5" customHeight="1">
      <c r="A17" s="7" t="s">
        <v>15</v>
      </c>
      <c r="B17" s="7"/>
      <c r="C17" s="7"/>
      <c r="D17" s="7"/>
      <c r="E17" s="7"/>
      <c r="F17" s="63"/>
      <c r="G17" s="63"/>
      <c r="H17" s="43"/>
      <c r="I17" s="43"/>
      <c r="J17" s="40"/>
      <c r="K17" s="42"/>
      <c r="L17" s="42"/>
      <c r="M17" s="41"/>
      <c r="N17" s="42"/>
    </row>
    <row r="18" spans="1:14" ht="25.5" customHeight="1">
      <c r="A18" s="164" t="s">
        <v>16</v>
      </c>
      <c r="F18" s="113" t="s">
        <v>216</v>
      </c>
      <c r="G18" s="64"/>
      <c r="H18" s="130">
        <v>64847.140000000007</v>
      </c>
      <c r="I18" s="131"/>
      <c r="J18" s="130">
        <v>64751.02</v>
      </c>
      <c r="K18" s="41"/>
      <c r="L18" s="41">
        <v>0</v>
      </c>
      <c r="M18" s="41"/>
      <c r="N18" s="41">
        <v>0</v>
      </c>
    </row>
    <row r="19" spans="1:14" ht="25.5" customHeight="1">
      <c r="A19" s="164" t="s">
        <v>162</v>
      </c>
      <c r="F19" s="113" t="s">
        <v>142</v>
      </c>
      <c r="G19" s="64"/>
      <c r="H19" s="130">
        <v>0</v>
      </c>
      <c r="I19" s="131"/>
      <c r="J19" s="130">
        <v>0</v>
      </c>
      <c r="K19" s="41"/>
      <c r="L19" s="130">
        <v>20249922.5</v>
      </c>
      <c r="M19" s="41"/>
      <c r="N19" s="130">
        <v>22666112.969999999</v>
      </c>
    </row>
    <row r="20" spans="1:14" ht="25.5" customHeight="1">
      <c r="A20" s="38" t="s">
        <v>163</v>
      </c>
      <c r="F20" s="113" t="s">
        <v>217</v>
      </c>
      <c r="G20" s="64"/>
      <c r="H20" s="130">
        <v>35004341.579999998</v>
      </c>
      <c r="I20" s="131"/>
      <c r="J20" s="130">
        <v>25397274.68</v>
      </c>
      <c r="K20" s="41"/>
      <c r="L20" s="130">
        <v>35004341.579999998</v>
      </c>
      <c r="M20" s="41"/>
      <c r="N20" s="130">
        <v>25397274.68</v>
      </c>
    </row>
    <row r="21" spans="1:14" ht="25.5" customHeight="1">
      <c r="A21" s="152" t="s">
        <v>17</v>
      </c>
      <c r="B21" s="152"/>
      <c r="C21" s="152"/>
      <c r="D21" s="152"/>
      <c r="E21" s="152"/>
      <c r="F21" s="113" t="s">
        <v>23</v>
      </c>
      <c r="G21" s="64"/>
      <c r="H21" s="130">
        <v>134693983.43999994</v>
      </c>
      <c r="I21" s="131"/>
      <c r="J21" s="130">
        <v>123609648.13999994</v>
      </c>
      <c r="K21" s="41"/>
      <c r="L21" s="41">
        <v>116816574.94999996</v>
      </c>
      <c r="M21" s="41"/>
      <c r="N21" s="41">
        <v>105801302.76999995</v>
      </c>
    </row>
    <row r="22" spans="1:14" ht="25.5" customHeight="1">
      <c r="A22" s="152" t="s">
        <v>164</v>
      </c>
      <c r="B22" s="152"/>
      <c r="C22" s="152"/>
      <c r="D22" s="152"/>
      <c r="E22" s="152"/>
      <c r="F22" s="113" t="s">
        <v>3</v>
      </c>
      <c r="G22" s="64"/>
      <c r="H22" s="130">
        <f>L22</f>
        <v>19102991.609999996</v>
      </c>
      <c r="I22" s="131"/>
      <c r="J22" s="130">
        <f>N22</f>
        <v>25979690.859999999</v>
      </c>
      <c r="K22" s="41"/>
      <c r="L22" s="41">
        <v>19102991.609999996</v>
      </c>
      <c r="M22" s="41"/>
      <c r="N22" s="41">
        <v>25979690.859999999</v>
      </c>
    </row>
    <row r="23" spans="1:14" ht="25.5" customHeight="1">
      <c r="A23" s="164" t="s">
        <v>18</v>
      </c>
      <c r="F23" s="113" t="s">
        <v>24</v>
      </c>
      <c r="G23" s="64"/>
      <c r="H23" s="130">
        <v>446305.99000000022</v>
      </c>
      <c r="I23" s="131"/>
      <c r="J23" s="130">
        <v>748543.98</v>
      </c>
      <c r="K23" s="41"/>
      <c r="L23" s="41">
        <v>446305.99000000022</v>
      </c>
      <c r="M23" s="41"/>
      <c r="N23" s="41">
        <v>748543.98</v>
      </c>
    </row>
    <row r="24" spans="1:14" ht="25.5" customHeight="1">
      <c r="A24" s="164" t="s">
        <v>19</v>
      </c>
      <c r="F24" s="113" t="s">
        <v>141</v>
      </c>
      <c r="G24" s="64"/>
      <c r="H24" s="130">
        <v>4860207.2200000007</v>
      </c>
      <c r="I24" s="131"/>
      <c r="J24" s="130">
        <v>5075981.24</v>
      </c>
      <c r="K24" s="41"/>
      <c r="L24" s="130">
        <v>4594215.9900000012</v>
      </c>
      <c r="M24" s="41"/>
      <c r="N24" s="130">
        <v>4912835.6100000003</v>
      </c>
    </row>
    <row r="25" spans="1:14" ht="25.5" customHeight="1">
      <c r="A25" s="164" t="s">
        <v>20</v>
      </c>
      <c r="F25" s="113" t="s">
        <v>36</v>
      </c>
      <c r="G25" s="64"/>
      <c r="H25" s="130">
        <v>560714.93999999994</v>
      </c>
      <c r="I25" s="43"/>
      <c r="J25" s="130">
        <v>1334792.19</v>
      </c>
      <c r="K25" s="41"/>
      <c r="L25" s="132">
        <v>534414.93999999994</v>
      </c>
      <c r="M25" s="41"/>
      <c r="N25" s="132">
        <v>1199400.95</v>
      </c>
    </row>
    <row r="26" spans="1:14" ht="25.5" customHeight="1">
      <c r="A26" s="7" t="s">
        <v>21</v>
      </c>
      <c r="B26" s="7"/>
      <c r="C26" s="7"/>
      <c r="D26" s="7"/>
      <c r="E26" s="7"/>
      <c r="F26" s="63"/>
      <c r="G26" s="63"/>
      <c r="H26" s="92">
        <f>SUM(H18:H25)</f>
        <v>194733391.91999993</v>
      </c>
      <c r="I26" s="43"/>
      <c r="J26" s="92">
        <f>SUM(J18:J25)</f>
        <v>182210682.10999992</v>
      </c>
      <c r="K26" s="42"/>
      <c r="L26" s="92">
        <f>SUM(L18:L25)</f>
        <v>196748767.55999997</v>
      </c>
      <c r="M26" s="41"/>
      <c r="N26" s="92">
        <f>SUM(N18:N25)</f>
        <v>186705161.81999996</v>
      </c>
    </row>
    <row r="27" spans="1:14" ht="25.5" customHeight="1" thickBot="1">
      <c r="A27" s="7" t="s">
        <v>22</v>
      </c>
      <c r="B27" s="7"/>
      <c r="C27" s="7"/>
      <c r="D27" s="7"/>
      <c r="E27" s="7"/>
      <c r="F27" s="63"/>
      <c r="G27" s="63"/>
      <c r="H27" s="93">
        <f>H16+H26</f>
        <v>530095876.95999968</v>
      </c>
      <c r="I27" s="43"/>
      <c r="J27" s="93">
        <f>J16+J26</f>
        <v>486732318.82999992</v>
      </c>
      <c r="K27" s="42"/>
      <c r="L27" s="94">
        <f>L16+L26</f>
        <v>508090397.08999991</v>
      </c>
      <c r="M27" s="42"/>
      <c r="N27" s="94">
        <f>N16+N26</f>
        <v>475354268.28999996</v>
      </c>
    </row>
    <row r="28" spans="1:14" ht="25.5" customHeight="1" thickTop="1">
      <c r="A28" s="7"/>
      <c r="B28" s="7"/>
      <c r="C28" s="7"/>
      <c r="D28" s="7"/>
      <c r="E28" s="7"/>
      <c r="F28" s="63"/>
      <c r="G28" s="63"/>
      <c r="H28" s="97"/>
      <c r="I28" s="43"/>
      <c r="J28" s="97"/>
      <c r="K28" s="42"/>
      <c r="L28" s="97"/>
      <c r="M28" s="42"/>
      <c r="N28" s="97"/>
    </row>
    <row r="29" spans="1:14" ht="25.5" customHeight="1">
      <c r="A29" s="164" t="s">
        <v>25</v>
      </c>
      <c r="K29" s="153"/>
      <c r="L29" s="153"/>
      <c r="M29" s="153"/>
      <c r="N29" s="153"/>
    </row>
    <row r="30" spans="1:14" ht="25.5" customHeight="1">
      <c r="K30" s="153"/>
      <c r="L30" s="153"/>
      <c r="M30" s="153"/>
      <c r="N30" s="153"/>
    </row>
    <row r="31" spans="1:14" ht="25.5" customHeight="1">
      <c r="A31" s="117" t="s">
        <v>154</v>
      </c>
      <c r="K31" s="153"/>
      <c r="L31" s="153"/>
      <c r="M31" s="153"/>
      <c r="N31" s="153"/>
    </row>
    <row r="32" spans="1:14" ht="25.5" customHeight="1">
      <c r="K32" s="153"/>
      <c r="L32" s="153"/>
      <c r="M32" s="153"/>
      <c r="N32" s="153"/>
    </row>
    <row r="33" spans="1:14" ht="25.5" customHeight="1">
      <c r="A33" s="118" t="s">
        <v>155</v>
      </c>
      <c r="K33" s="153"/>
      <c r="L33" s="153"/>
      <c r="M33" s="153"/>
      <c r="N33" s="153"/>
    </row>
    <row r="34" spans="1:14" ht="25.5" customHeight="1">
      <c r="A34" s="37"/>
      <c r="B34" s="37"/>
      <c r="C34" s="37"/>
      <c r="D34" s="37"/>
      <c r="E34" s="37"/>
      <c r="F34" s="59"/>
      <c r="G34" s="59"/>
      <c r="H34" s="37"/>
      <c r="I34" s="37"/>
      <c r="J34" s="37"/>
      <c r="K34" s="37"/>
      <c r="L34" s="37"/>
      <c r="M34" s="37"/>
      <c r="N34" s="112"/>
    </row>
    <row r="35" spans="1:14" ht="25.5" customHeight="1">
      <c r="A35" s="118"/>
      <c r="K35" s="153"/>
      <c r="L35" s="153"/>
      <c r="M35" s="153"/>
      <c r="N35" s="153"/>
    </row>
    <row r="36" spans="1:14" ht="25.5" customHeight="1">
      <c r="K36" s="153"/>
      <c r="L36" s="153"/>
      <c r="M36" s="153"/>
      <c r="N36" s="153"/>
    </row>
    <row r="37" spans="1:14" ht="25.5" customHeight="1">
      <c r="A37" s="160" t="s">
        <v>230</v>
      </c>
      <c r="B37" s="160"/>
      <c r="C37" s="160"/>
      <c r="D37" s="160"/>
      <c r="E37" s="160"/>
      <c r="F37" s="160"/>
      <c r="G37" s="160"/>
      <c r="H37" s="160" t="s">
        <v>230</v>
      </c>
      <c r="I37" s="160"/>
      <c r="K37" s="160"/>
      <c r="L37" s="160"/>
      <c r="M37" s="160"/>
    </row>
    <row r="38" spans="1:14" ht="25.5" customHeight="1">
      <c r="A38" s="162" t="s">
        <v>44</v>
      </c>
      <c r="B38" s="162"/>
      <c r="C38" s="144"/>
      <c r="D38" s="163"/>
      <c r="E38" s="163"/>
      <c r="F38" s="164"/>
      <c r="G38" s="164"/>
      <c r="H38" s="8" t="s">
        <v>231</v>
      </c>
      <c r="I38" s="170"/>
      <c r="K38" s="163"/>
      <c r="L38" s="170"/>
      <c r="M38" s="163"/>
    </row>
    <row r="39" spans="1:14" ht="25.5" customHeight="1">
      <c r="A39" s="162"/>
      <c r="B39" s="162"/>
      <c r="C39" s="144"/>
      <c r="D39" s="163"/>
      <c r="E39" s="163"/>
      <c r="F39" s="164"/>
      <c r="G39" s="164"/>
      <c r="H39" s="8"/>
      <c r="I39" s="170"/>
      <c r="K39" s="163"/>
      <c r="L39" s="170"/>
      <c r="M39" s="163"/>
    </row>
    <row r="40" spans="1:14" ht="27" customHeight="1">
      <c r="A40" s="205" t="s">
        <v>0</v>
      </c>
      <c r="B40" s="205"/>
      <c r="C40" s="205"/>
      <c r="D40" s="205"/>
      <c r="E40" s="205"/>
      <c r="F40" s="205"/>
      <c r="G40" s="205"/>
      <c r="H40" s="205"/>
      <c r="I40" s="205"/>
      <c r="J40" s="205"/>
      <c r="K40" s="205"/>
      <c r="L40" s="205"/>
      <c r="M40" s="205"/>
      <c r="N40" s="205"/>
    </row>
    <row r="41" spans="1:14" ht="27" customHeight="1">
      <c r="A41" s="35" t="str">
        <f>A1</f>
        <v>SIRAKORN PUBLIC COMPANY LIMITED AND SUBSIDIARIES</v>
      </c>
      <c r="B41" s="35"/>
      <c r="C41" s="35"/>
      <c r="D41" s="35"/>
      <c r="E41" s="35"/>
      <c r="F41" s="58"/>
      <c r="G41" s="58"/>
      <c r="H41" s="35"/>
      <c r="I41" s="35"/>
      <c r="J41" s="35"/>
      <c r="K41" s="35"/>
      <c r="L41" s="35"/>
      <c r="M41" s="35"/>
      <c r="N41" s="35"/>
    </row>
    <row r="42" spans="1:14" ht="27" customHeight="1">
      <c r="A42" s="35" t="s">
        <v>28</v>
      </c>
      <c r="B42" s="35"/>
      <c r="C42" s="35"/>
      <c r="D42" s="35"/>
      <c r="E42" s="35"/>
      <c r="F42" s="58"/>
      <c r="G42" s="58"/>
      <c r="H42" s="35"/>
      <c r="I42" s="35"/>
      <c r="J42" s="35"/>
      <c r="K42" s="35"/>
      <c r="L42" s="35"/>
      <c r="M42" s="35"/>
      <c r="N42" s="35"/>
    </row>
    <row r="43" spans="1:14" ht="27" customHeight="1">
      <c r="A43" s="36" t="str">
        <f>A3</f>
        <v>AS AT DECEMBER 31, 2021</v>
      </c>
      <c r="B43" s="36"/>
      <c r="C43" s="36"/>
      <c r="D43" s="36"/>
      <c r="E43" s="36"/>
      <c r="F43" s="58"/>
      <c r="G43" s="58"/>
      <c r="H43" s="35"/>
      <c r="I43" s="35"/>
      <c r="J43" s="35"/>
      <c r="K43" s="35"/>
      <c r="L43" s="35"/>
      <c r="M43" s="35"/>
      <c r="N43" s="35"/>
    </row>
    <row r="44" spans="1:14" ht="27" customHeight="1">
      <c r="A44" s="36"/>
      <c r="B44" s="36"/>
      <c r="C44" s="36"/>
      <c r="D44" s="36"/>
      <c r="E44" s="36"/>
      <c r="F44" s="58"/>
      <c r="G44" s="58"/>
      <c r="H44" s="35"/>
      <c r="I44" s="35"/>
      <c r="J44" s="35"/>
      <c r="K44" s="35"/>
      <c r="L44" s="35"/>
      <c r="M44" s="35"/>
      <c r="N44" s="35"/>
    </row>
    <row r="45" spans="1:14" s="7" customFormat="1" ht="27" customHeight="1">
      <c r="A45" s="164"/>
      <c r="B45" s="164"/>
      <c r="C45" s="164"/>
      <c r="D45" s="164"/>
      <c r="E45" s="164"/>
      <c r="F45" s="61"/>
      <c r="G45" s="61"/>
      <c r="H45" s="204" t="s">
        <v>232</v>
      </c>
      <c r="I45" s="204"/>
      <c r="J45" s="204"/>
      <c r="K45" s="163"/>
      <c r="L45" s="204" t="s">
        <v>233</v>
      </c>
      <c r="M45" s="204"/>
      <c r="N45" s="204"/>
    </row>
    <row r="46" spans="1:14" ht="27" customHeight="1">
      <c r="A46" s="206" t="s">
        <v>29</v>
      </c>
      <c r="B46" s="206"/>
      <c r="C46" s="206"/>
      <c r="D46" s="206"/>
      <c r="F46" s="62" t="s">
        <v>6</v>
      </c>
      <c r="G46" s="164"/>
      <c r="H46" s="5" t="str">
        <f>H6</f>
        <v>2021</v>
      </c>
      <c r="I46" s="3"/>
      <c r="J46" s="5" t="str">
        <f>J6</f>
        <v>2020</v>
      </c>
      <c r="K46" s="10"/>
      <c r="L46" s="5" t="str">
        <f>L6</f>
        <v>2021</v>
      </c>
      <c r="M46" s="3"/>
      <c r="N46" s="5" t="str">
        <f>N6</f>
        <v>2020</v>
      </c>
    </row>
    <row r="47" spans="1:14" ht="27" customHeight="1">
      <c r="A47" s="7" t="s">
        <v>30</v>
      </c>
      <c r="B47" s="7"/>
      <c r="C47" s="7"/>
      <c r="D47" s="7"/>
      <c r="E47" s="7"/>
      <c r="F47" s="63"/>
      <c r="G47" s="63"/>
      <c r="H47" s="11"/>
      <c r="I47" s="11"/>
    </row>
    <row r="48" spans="1:14" ht="27" customHeight="1">
      <c r="A48" s="164" t="s">
        <v>32</v>
      </c>
      <c r="F48" s="64"/>
      <c r="G48" s="64"/>
      <c r="H48" s="164"/>
      <c r="I48" s="11"/>
      <c r="J48" s="44"/>
      <c r="N48" s="44"/>
    </row>
    <row r="49" spans="1:14" ht="27" customHeight="1">
      <c r="A49" s="152" t="s">
        <v>31</v>
      </c>
      <c r="B49" s="152"/>
      <c r="C49" s="152"/>
      <c r="D49" s="152"/>
      <c r="E49" s="152"/>
      <c r="F49" s="63"/>
      <c r="G49" s="63"/>
      <c r="H49" s="119">
        <v>0</v>
      </c>
      <c r="I49" s="70"/>
      <c r="J49" s="44">
        <v>0</v>
      </c>
      <c r="K49" s="44"/>
      <c r="L49" s="119">
        <v>23590771.5</v>
      </c>
      <c r="M49" s="46"/>
      <c r="N49" s="44">
        <v>29498155.899999995</v>
      </c>
    </row>
    <row r="50" spans="1:14" ht="27" customHeight="1">
      <c r="A50" s="152" t="s">
        <v>33</v>
      </c>
      <c r="B50" s="152"/>
      <c r="C50" s="152"/>
      <c r="D50" s="152"/>
      <c r="E50" s="152"/>
      <c r="F50" s="63"/>
      <c r="G50" s="63"/>
      <c r="H50" s="119">
        <v>43869721.619999371</v>
      </c>
      <c r="I50" s="44"/>
      <c r="J50" s="44">
        <v>49719718.690000474</v>
      </c>
      <c r="K50" s="44"/>
      <c r="L50" s="119">
        <v>39874003.07</v>
      </c>
      <c r="M50" s="44"/>
      <c r="N50" s="44">
        <v>44532872.69000043</v>
      </c>
    </row>
    <row r="51" spans="1:14" ht="27" customHeight="1">
      <c r="A51" s="152" t="s">
        <v>34</v>
      </c>
      <c r="B51" s="152"/>
      <c r="C51" s="152"/>
      <c r="D51" s="152"/>
      <c r="E51" s="152"/>
      <c r="F51" s="63"/>
      <c r="G51" s="63"/>
      <c r="H51" s="119">
        <v>29398811.160000056</v>
      </c>
      <c r="I51" s="70"/>
      <c r="J51" s="119">
        <v>25102499.829999998</v>
      </c>
      <c r="K51" s="119"/>
      <c r="L51" s="119">
        <v>28410488.449999999</v>
      </c>
      <c r="M51" s="46"/>
      <c r="N51" s="119">
        <v>23580466.289999999</v>
      </c>
    </row>
    <row r="52" spans="1:14" ht="27" customHeight="1">
      <c r="A52" s="164" t="s">
        <v>35</v>
      </c>
      <c r="F52" s="113" t="s">
        <v>218</v>
      </c>
      <c r="G52" s="64"/>
      <c r="H52" s="51">
        <f>SUM(H49:H51)</f>
        <v>73268532.779999435</v>
      </c>
      <c r="I52" s="70"/>
      <c r="J52" s="51">
        <f>SUM(J49:J51)</f>
        <v>74822218.520000473</v>
      </c>
      <c r="K52" s="20"/>
      <c r="L52" s="51">
        <f>SUM(L49:L51)</f>
        <v>91875263.019999996</v>
      </c>
      <c r="M52" s="46"/>
      <c r="N52" s="51">
        <f>SUM(N49:N51)</f>
        <v>97611494.880000412</v>
      </c>
    </row>
    <row r="53" spans="1:14" ht="27" customHeight="1">
      <c r="A53" s="38" t="s">
        <v>165</v>
      </c>
      <c r="F53" s="113" t="s">
        <v>217</v>
      </c>
      <c r="G53" s="64"/>
      <c r="H53" s="119">
        <v>33886916.170000002</v>
      </c>
      <c r="I53" s="70"/>
      <c r="J53" s="119">
        <v>9223231.8300000001</v>
      </c>
      <c r="K53" s="119"/>
      <c r="L53" s="119">
        <v>33886916.170000002</v>
      </c>
      <c r="M53" s="70"/>
      <c r="N53" s="119">
        <v>9223231.8300000001</v>
      </c>
    </row>
    <row r="54" spans="1:14" ht="27" customHeight="1">
      <c r="A54" s="38" t="s">
        <v>167</v>
      </c>
      <c r="F54" s="113">
        <v>20</v>
      </c>
      <c r="G54" s="64"/>
      <c r="H54" s="119">
        <v>5004000</v>
      </c>
      <c r="I54" s="70"/>
      <c r="J54" s="119">
        <v>0</v>
      </c>
      <c r="K54" s="119"/>
      <c r="L54" s="119">
        <v>5004000</v>
      </c>
      <c r="M54" s="70"/>
      <c r="N54" s="119">
        <v>0</v>
      </c>
    </row>
    <row r="55" spans="1:14" ht="27" customHeight="1">
      <c r="A55" s="164" t="s">
        <v>166</v>
      </c>
      <c r="F55" s="113">
        <v>21</v>
      </c>
      <c r="G55" s="64"/>
      <c r="H55" s="119">
        <v>6473643.0400000038</v>
      </c>
      <c r="I55" s="49"/>
      <c r="J55" s="119">
        <v>8166164.9199999999</v>
      </c>
      <c r="K55" s="119"/>
      <c r="L55" s="119">
        <v>6473643.0400000038</v>
      </c>
      <c r="M55" s="46"/>
      <c r="N55" s="119">
        <v>8166164.9199999999</v>
      </c>
    </row>
    <row r="56" spans="1:14" ht="27" customHeight="1">
      <c r="A56" s="164" t="s">
        <v>168</v>
      </c>
      <c r="F56" s="113"/>
      <c r="G56" s="64"/>
      <c r="H56" s="119">
        <v>25687.22</v>
      </c>
      <c r="I56" s="49"/>
      <c r="J56" s="119">
        <v>0</v>
      </c>
      <c r="K56" s="119"/>
      <c r="L56" s="119">
        <v>25687.22</v>
      </c>
      <c r="M56" s="46"/>
      <c r="N56" s="119">
        <v>0</v>
      </c>
    </row>
    <row r="57" spans="1:14" ht="27" customHeight="1">
      <c r="A57" s="164" t="s">
        <v>37</v>
      </c>
      <c r="F57" s="113"/>
      <c r="G57" s="63"/>
      <c r="H57" s="119">
        <v>1374372.7100000002</v>
      </c>
      <c r="I57" s="48"/>
      <c r="J57" s="119">
        <v>73895.930000000022</v>
      </c>
      <c r="K57" s="119"/>
      <c r="L57" s="119">
        <v>275885.59000000014</v>
      </c>
      <c r="M57" s="46"/>
      <c r="N57" s="119">
        <v>0</v>
      </c>
    </row>
    <row r="58" spans="1:14" ht="27" customHeight="1">
      <c r="A58" s="7" t="s">
        <v>38</v>
      </c>
      <c r="B58" s="7"/>
      <c r="C58" s="7"/>
      <c r="D58" s="7"/>
      <c r="E58" s="7"/>
      <c r="F58" s="63"/>
      <c r="G58" s="63"/>
      <c r="H58" s="51">
        <f>SUM(H52:H57)</f>
        <v>120033151.91999944</v>
      </c>
      <c r="I58" s="48"/>
      <c r="J58" s="51">
        <f>SUM(J52:J57)</f>
        <v>92285511.20000048</v>
      </c>
      <c r="K58" s="20"/>
      <c r="L58" s="51">
        <f>SUM(L52:L57)</f>
        <v>137541395.03999999</v>
      </c>
      <c r="M58" s="45"/>
      <c r="N58" s="51">
        <f>SUM(N52:N57)</f>
        <v>115000891.63000041</v>
      </c>
    </row>
    <row r="59" spans="1:14" ht="27" customHeight="1">
      <c r="A59" s="7" t="s">
        <v>39</v>
      </c>
      <c r="B59" s="7"/>
      <c r="C59" s="7"/>
      <c r="D59" s="7"/>
      <c r="E59" s="7"/>
      <c r="F59" s="63"/>
      <c r="G59" s="63"/>
      <c r="H59" s="44"/>
      <c r="I59" s="48"/>
      <c r="J59" s="44"/>
      <c r="K59" s="45"/>
      <c r="L59" s="45"/>
      <c r="M59" s="45"/>
      <c r="N59" s="45"/>
    </row>
    <row r="60" spans="1:14" ht="27" customHeight="1">
      <c r="A60" s="98" t="s">
        <v>60</v>
      </c>
      <c r="B60" s="7"/>
      <c r="C60" s="7"/>
      <c r="D60" s="7"/>
      <c r="E60" s="7"/>
      <c r="F60" s="113" t="s">
        <v>148</v>
      </c>
      <c r="G60" s="63"/>
      <c r="H60" s="46">
        <v>26996000</v>
      </c>
      <c r="I60" s="48"/>
      <c r="J60" s="46">
        <v>20000000</v>
      </c>
      <c r="K60" s="46"/>
      <c r="L60" s="46">
        <v>26996000</v>
      </c>
      <c r="M60" s="46"/>
      <c r="N60" s="46">
        <v>20000000</v>
      </c>
    </row>
    <row r="61" spans="1:14" ht="27" customHeight="1">
      <c r="A61" s="164" t="s">
        <v>169</v>
      </c>
      <c r="F61" s="113" t="s">
        <v>146</v>
      </c>
      <c r="G61" s="64"/>
      <c r="H61" s="119">
        <v>2681834.1800000174</v>
      </c>
      <c r="I61" s="49"/>
      <c r="J61" s="119">
        <v>9155478.1700000092</v>
      </c>
      <c r="K61" s="119"/>
      <c r="L61" s="119">
        <v>2681834.1800000174</v>
      </c>
      <c r="M61" s="46"/>
      <c r="N61" s="119">
        <v>9155478.1699999999</v>
      </c>
    </row>
    <row r="62" spans="1:14" ht="27" customHeight="1">
      <c r="A62" s="164" t="s">
        <v>40</v>
      </c>
      <c r="F62" s="113" t="s">
        <v>147</v>
      </c>
      <c r="G62" s="64"/>
      <c r="H62" s="119">
        <v>25753966.5</v>
      </c>
      <c r="I62" s="49"/>
      <c r="J62" s="119">
        <v>24866599.5</v>
      </c>
      <c r="K62" s="46"/>
      <c r="L62" s="119">
        <v>22676530.5</v>
      </c>
      <c r="M62" s="46"/>
      <c r="N62" s="119">
        <v>22016760.5</v>
      </c>
    </row>
    <row r="63" spans="1:14" ht="27" customHeight="1">
      <c r="A63" s="164" t="s">
        <v>41</v>
      </c>
      <c r="F63" s="113"/>
      <c r="G63" s="64"/>
      <c r="H63" s="133">
        <v>250000.00000000012</v>
      </c>
      <c r="I63" s="49"/>
      <c r="J63" s="133">
        <v>1708369.0799999998</v>
      </c>
      <c r="K63" s="46"/>
      <c r="L63" s="52">
        <v>250000.00000000012</v>
      </c>
      <c r="M63" s="46"/>
      <c r="N63" s="52">
        <v>1248369.08</v>
      </c>
    </row>
    <row r="64" spans="1:14" ht="27" customHeight="1">
      <c r="A64" s="7" t="s">
        <v>42</v>
      </c>
      <c r="B64" s="7"/>
      <c r="C64" s="7"/>
      <c r="D64" s="7"/>
      <c r="E64" s="7"/>
      <c r="F64" s="63"/>
      <c r="G64" s="63"/>
      <c r="H64" s="52">
        <f>SUM(H60:H63)</f>
        <v>55681800.680000022</v>
      </c>
      <c r="I64" s="48"/>
      <c r="J64" s="52">
        <f>SUM(J60:J63)</f>
        <v>55730446.750000007</v>
      </c>
      <c r="K64" s="45"/>
      <c r="L64" s="52">
        <f>SUM(L60:L63)</f>
        <v>52604364.680000022</v>
      </c>
      <c r="M64" s="45"/>
      <c r="N64" s="52">
        <f>SUM(N60:N63)</f>
        <v>52420607.75</v>
      </c>
    </row>
    <row r="65" spans="1:14" ht="27" customHeight="1">
      <c r="A65" s="7" t="s">
        <v>43</v>
      </c>
      <c r="B65" s="7"/>
      <c r="C65" s="7"/>
      <c r="D65" s="7"/>
      <c r="E65" s="7"/>
      <c r="F65" s="63"/>
      <c r="G65" s="63"/>
      <c r="H65" s="51">
        <f>H58+H64</f>
        <v>175714952.59999946</v>
      </c>
      <c r="I65" s="48"/>
      <c r="J65" s="51">
        <f>J58+J64</f>
        <v>148015957.95000049</v>
      </c>
      <c r="K65" s="45"/>
      <c r="L65" s="52">
        <f>L58+L64</f>
        <v>190145759.72000003</v>
      </c>
      <c r="M65" s="45"/>
      <c r="N65" s="52">
        <f>N58+N64</f>
        <v>167421499.38000041</v>
      </c>
    </row>
    <row r="66" spans="1:14" ht="27" customHeight="1">
      <c r="A66" s="7"/>
      <c r="B66" s="7"/>
      <c r="C66" s="7"/>
      <c r="D66" s="7"/>
      <c r="E66" s="7"/>
      <c r="F66" s="63"/>
      <c r="G66" s="63"/>
      <c r="H66" s="20"/>
      <c r="I66" s="48"/>
      <c r="J66" s="20"/>
      <c r="K66" s="45"/>
      <c r="L66" s="45"/>
      <c r="M66" s="45"/>
      <c r="N66" s="45"/>
    </row>
    <row r="67" spans="1:14" ht="27" customHeight="1">
      <c r="A67" s="7"/>
      <c r="B67" s="7"/>
      <c r="C67" s="7"/>
      <c r="D67" s="7"/>
      <c r="E67" s="7"/>
      <c r="F67" s="63"/>
      <c r="G67" s="63"/>
      <c r="H67" s="20"/>
      <c r="I67" s="48"/>
      <c r="J67" s="20"/>
      <c r="K67" s="45"/>
      <c r="L67" s="20"/>
      <c r="M67" s="45"/>
      <c r="N67" s="20"/>
    </row>
    <row r="68" spans="1:14" ht="27" customHeight="1">
      <c r="A68" s="7"/>
      <c r="B68" s="7"/>
      <c r="C68" s="7"/>
      <c r="D68" s="7"/>
      <c r="E68" s="7"/>
      <c r="F68" s="63"/>
      <c r="G68" s="63"/>
      <c r="H68" s="20"/>
      <c r="I68" s="48"/>
      <c r="J68" s="20"/>
      <c r="K68" s="45"/>
      <c r="L68" s="20"/>
      <c r="M68" s="45"/>
      <c r="N68" s="20"/>
    </row>
    <row r="69" spans="1:14" ht="27" customHeight="1">
      <c r="A69" s="164" t="s">
        <v>25</v>
      </c>
      <c r="K69" s="153"/>
      <c r="L69" s="153"/>
      <c r="M69" s="153"/>
      <c r="N69" s="153"/>
    </row>
    <row r="70" spans="1:14" ht="27" customHeight="1">
      <c r="K70" s="153"/>
      <c r="L70" s="153"/>
      <c r="M70" s="153"/>
      <c r="N70" s="153"/>
    </row>
    <row r="71" spans="1:14" ht="27" customHeight="1">
      <c r="A71" s="36"/>
      <c r="B71" s="36"/>
      <c r="C71" s="36"/>
      <c r="D71" s="36"/>
      <c r="E71" s="36"/>
      <c r="F71" s="58"/>
      <c r="G71" s="58"/>
      <c r="H71" s="35"/>
      <c r="I71" s="35"/>
      <c r="J71" s="35"/>
      <c r="K71" s="35"/>
      <c r="L71" s="35"/>
      <c r="M71" s="35"/>
      <c r="N71" s="112"/>
    </row>
    <row r="72" spans="1:14" ht="27" customHeight="1">
      <c r="K72" s="153"/>
      <c r="L72" s="153"/>
      <c r="M72" s="153"/>
      <c r="N72" s="153"/>
    </row>
    <row r="73" spans="1:14" ht="27" customHeight="1">
      <c r="K73" s="153"/>
      <c r="L73" s="153"/>
      <c r="M73" s="153"/>
      <c r="N73" s="153"/>
    </row>
    <row r="74" spans="1:14" ht="27" customHeight="1">
      <c r="A74" s="160" t="s">
        <v>230</v>
      </c>
      <c r="B74" s="160"/>
      <c r="C74" s="160"/>
      <c r="D74" s="160"/>
      <c r="E74" s="160"/>
      <c r="F74" s="160"/>
      <c r="G74" s="160"/>
      <c r="H74" s="160" t="s">
        <v>230</v>
      </c>
      <c r="I74" s="160"/>
      <c r="K74" s="160"/>
      <c r="L74" s="160"/>
      <c r="M74" s="160"/>
    </row>
    <row r="75" spans="1:14" ht="27" customHeight="1">
      <c r="A75" s="162" t="s">
        <v>44</v>
      </c>
      <c r="B75" s="162"/>
      <c r="C75" s="144"/>
      <c r="D75" s="163"/>
      <c r="E75" s="163"/>
      <c r="F75" s="164"/>
      <c r="G75" s="164"/>
      <c r="H75" s="8" t="s">
        <v>231</v>
      </c>
      <c r="I75" s="170"/>
      <c r="K75" s="163"/>
      <c r="L75" s="170"/>
      <c r="M75" s="163"/>
    </row>
    <row r="76" spans="1:14" ht="27" customHeight="1">
      <c r="A76" s="162"/>
      <c r="B76" s="162"/>
      <c r="C76" s="144"/>
      <c r="D76" s="163"/>
      <c r="E76" s="163"/>
      <c r="F76" s="164"/>
      <c r="G76" s="164"/>
      <c r="H76" s="8"/>
      <c r="I76" s="170"/>
      <c r="K76" s="163"/>
      <c r="L76" s="170"/>
      <c r="M76" s="163"/>
    </row>
    <row r="77" spans="1:14" ht="25.5" customHeight="1">
      <c r="A77" s="205" t="s">
        <v>1</v>
      </c>
      <c r="B77" s="205"/>
      <c r="C77" s="205"/>
      <c r="D77" s="205"/>
      <c r="E77" s="205"/>
      <c r="F77" s="205"/>
      <c r="G77" s="205"/>
      <c r="H77" s="205"/>
      <c r="I77" s="205"/>
      <c r="J77" s="205"/>
      <c r="K77" s="205"/>
      <c r="L77" s="205"/>
      <c r="M77" s="205"/>
      <c r="N77" s="205"/>
    </row>
    <row r="78" spans="1:14" ht="25.5" customHeight="1">
      <c r="A78" s="35" t="str">
        <f>A1</f>
        <v>SIRAKORN PUBLIC COMPANY LIMITED AND SUBSIDIARIES</v>
      </c>
      <c r="B78" s="35"/>
      <c r="C78" s="35"/>
      <c r="D78" s="35"/>
      <c r="E78" s="35"/>
      <c r="F78" s="58"/>
      <c r="G78" s="58"/>
      <c r="H78" s="35"/>
      <c r="I78" s="35"/>
      <c r="J78" s="35"/>
      <c r="K78" s="35"/>
      <c r="L78" s="35"/>
      <c r="M78" s="35"/>
      <c r="N78" s="35"/>
    </row>
    <row r="79" spans="1:14" ht="25.5" customHeight="1">
      <c r="A79" s="35" t="s">
        <v>28</v>
      </c>
      <c r="B79" s="35"/>
      <c r="C79" s="35"/>
      <c r="D79" s="35"/>
      <c r="E79" s="35"/>
      <c r="F79" s="58"/>
      <c r="G79" s="58"/>
      <c r="H79" s="35"/>
      <c r="I79" s="35"/>
      <c r="J79" s="35"/>
      <c r="K79" s="35"/>
      <c r="L79" s="35"/>
      <c r="M79" s="35"/>
      <c r="N79" s="35"/>
    </row>
    <row r="80" spans="1:14" ht="25.5" customHeight="1">
      <c r="A80" s="36" t="str">
        <f>A3</f>
        <v>AS AT DECEMBER 31, 2021</v>
      </c>
      <c r="B80" s="36"/>
      <c r="C80" s="36"/>
      <c r="D80" s="36"/>
      <c r="E80" s="36"/>
      <c r="F80" s="58"/>
      <c r="G80" s="58"/>
      <c r="H80" s="35"/>
      <c r="I80" s="35"/>
      <c r="J80" s="35"/>
      <c r="K80" s="35"/>
      <c r="L80" s="35"/>
      <c r="M80" s="35"/>
      <c r="N80" s="35"/>
    </row>
    <row r="81" spans="1:14" ht="25.5" customHeight="1">
      <c r="J81" s="36"/>
      <c r="K81" s="36"/>
      <c r="L81" s="36"/>
      <c r="M81" s="36"/>
      <c r="N81" s="145"/>
    </row>
    <row r="82" spans="1:14" s="7" customFormat="1" ht="25.5" customHeight="1">
      <c r="A82" s="164"/>
      <c r="B82" s="164"/>
      <c r="C82" s="164"/>
      <c r="D82" s="164"/>
      <c r="E82" s="164"/>
      <c r="F82" s="61"/>
      <c r="G82" s="61"/>
      <c r="H82" s="204" t="s">
        <v>232</v>
      </c>
      <c r="I82" s="204"/>
      <c r="J82" s="204"/>
      <c r="K82" s="163"/>
      <c r="L82" s="204" t="s">
        <v>233</v>
      </c>
      <c r="M82" s="204"/>
      <c r="N82" s="204"/>
    </row>
    <row r="83" spans="1:14" ht="25.5" customHeight="1">
      <c r="A83" s="206" t="s">
        <v>45</v>
      </c>
      <c r="B83" s="206"/>
      <c r="C83" s="206"/>
      <c r="D83" s="206"/>
      <c r="E83" s="206"/>
      <c r="F83" s="62" t="s">
        <v>6</v>
      </c>
      <c r="G83" s="164"/>
      <c r="H83" s="5" t="str">
        <f>H46</f>
        <v>2021</v>
      </c>
      <c r="I83" s="3"/>
      <c r="J83" s="5" t="str">
        <f>J46</f>
        <v>2020</v>
      </c>
      <c r="K83" s="10"/>
      <c r="L83" s="5" t="str">
        <f>L46</f>
        <v>2021</v>
      </c>
      <c r="M83" s="3"/>
      <c r="N83" s="5" t="str">
        <f>N46</f>
        <v>2020</v>
      </c>
    </row>
    <row r="84" spans="1:14" ht="25.5" customHeight="1">
      <c r="A84" s="7" t="s">
        <v>46</v>
      </c>
      <c r="B84" s="7"/>
      <c r="C84" s="7"/>
      <c r="D84" s="7"/>
      <c r="E84" s="7"/>
      <c r="F84" s="63"/>
      <c r="G84" s="63"/>
      <c r="H84" s="5"/>
      <c r="I84" s="3"/>
      <c r="J84" s="5"/>
      <c r="K84" s="10"/>
      <c r="L84" s="5"/>
      <c r="N84" s="5"/>
    </row>
    <row r="85" spans="1:14" ht="25.5" customHeight="1">
      <c r="A85" s="164" t="s">
        <v>47</v>
      </c>
      <c r="F85" s="63"/>
      <c r="G85" s="63"/>
      <c r="H85" s="11"/>
      <c r="I85" s="11"/>
      <c r="K85" s="145"/>
      <c r="L85" s="145"/>
      <c r="M85" s="145"/>
      <c r="N85" s="153"/>
    </row>
    <row r="86" spans="1:14" ht="25.5" customHeight="1">
      <c r="A86" s="38" t="s">
        <v>48</v>
      </c>
      <c r="B86" s="38"/>
      <c r="C86" s="38"/>
      <c r="D86" s="38"/>
      <c r="E86" s="38"/>
      <c r="F86" s="64"/>
      <c r="G86" s="64"/>
      <c r="H86" s="2"/>
      <c r="I86" s="11"/>
      <c r="J86" s="2"/>
      <c r="K86" s="153"/>
      <c r="L86" s="153"/>
      <c r="M86" s="153"/>
      <c r="N86" s="153"/>
    </row>
    <row r="87" spans="1:14" ht="25.5" customHeight="1" thickBot="1">
      <c r="A87" s="38" t="s">
        <v>49</v>
      </c>
      <c r="B87" s="38"/>
      <c r="C87" s="38"/>
      <c r="D87" s="38"/>
      <c r="E87" s="38"/>
      <c r="F87" s="64" t="s">
        <v>140</v>
      </c>
      <c r="G87" s="64"/>
      <c r="H87" s="134">
        <v>230000000</v>
      </c>
      <c r="I87" s="48"/>
      <c r="J87" s="134">
        <v>230000000</v>
      </c>
      <c r="K87" s="45"/>
      <c r="L87" s="134">
        <v>230000000</v>
      </c>
      <c r="M87" s="45"/>
      <c r="N87" s="134">
        <v>230000000</v>
      </c>
    </row>
    <row r="88" spans="1:14" ht="25.5" customHeight="1" thickTop="1">
      <c r="A88" s="38" t="s">
        <v>59</v>
      </c>
      <c r="B88" s="38"/>
      <c r="C88" s="38"/>
      <c r="D88" s="38"/>
      <c r="E88" s="38"/>
      <c r="F88" s="64"/>
      <c r="G88" s="64"/>
      <c r="H88" s="20"/>
      <c r="I88" s="48"/>
      <c r="J88" s="45"/>
      <c r="K88" s="46"/>
      <c r="L88" s="45"/>
      <c r="M88" s="46"/>
      <c r="N88" s="45"/>
    </row>
    <row r="89" spans="1:14" ht="25.5" customHeight="1">
      <c r="A89" s="38" t="s">
        <v>49</v>
      </c>
      <c r="B89" s="38"/>
      <c r="C89" s="38"/>
      <c r="D89" s="38"/>
      <c r="E89" s="38"/>
      <c r="F89" s="64" t="s">
        <v>140</v>
      </c>
      <c r="G89" s="64"/>
      <c r="H89" s="119">
        <v>230000000</v>
      </c>
      <c r="I89" s="48"/>
      <c r="J89" s="119">
        <v>230000000</v>
      </c>
      <c r="K89" s="46"/>
      <c r="L89" s="119">
        <v>230000000</v>
      </c>
      <c r="M89" s="46"/>
      <c r="N89" s="119">
        <v>230000000</v>
      </c>
    </row>
    <row r="90" spans="1:14" ht="25.5" customHeight="1">
      <c r="A90" s="38" t="s">
        <v>55</v>
      </c>
      <c r="B90" s="38"/>
      <c r="C90" s="38"/>
      <c r="D90" s="38"/>
      <c r="E90" s="38"/>
      <c r="F90" s="64"/>
      <c r="G90" s="64"/>
      <c r="H90" s="119">
        <f>L90</f>
        <v>42699106.670000002</v>
      </c>
      <c r="I90" s="48"/>
      <c r="J90" s="119">
        <v>42699106.670000002</v>
      </c>
      <c r="K90" s="46"/>
      <c r="L90" s="119">
        <v>42699106.670000002</v>
      </c>
      <c r="M90" s="46"/>
      <c r="N90" s="119">
        <v>42699106.670000002</v>
      </c>
    </row>
    <row r="91" spans="1:14" ht="25.5" customHeight="1">
      <c r="A91" s="164" t="s">
        <v>56</v>
      </c>
      <c r="F91" s="67"/>
      <c r="G91" s="67"/>
      <c r="H91" s="20"/>
      <c r="I91" s="50"/>
      <c r="J91" s="45"/>
      <c r="K91" s="45"/>
      <c r="L91" s="45"/>
      <c r="M91" s="44"/>
      <c r="N91" s="45"/>
    </row>
    <row r="92" spans="1:14" ht="25.5" customHeight="1">
      <c r="A92" s="164" t="s">
        <v>57</v>
      </c>
      <c r="F92" s="67"/>
      <c r="G92" s="67"/>
      <c r="H92" s="20"/>
      <c r="I92" s="50"/>
      <c r="J92" s="45"/>
      <c r="K92" s="45"/>
      <c r="L92" s="45"/>
      <c r="M92" s="44"/>
      <c r="N92" s="45"/>
    </row>
    <row r="93" spans="1:14" ht="25.5" customHeight="1">
      <c r="A93" s="164" t="s">
        <v>58</v>
      </c>
      <c r="F93" s="64"/>
      <c r="G93" s="64"/>
      <c r="H93" s="20">
        <f>CONSO!K25</f>
        <v>21175000</v>
      </c>
      <c r="I93" s="49"/>
      <c r="J93" s="45">
        <f>+CONSO!K18</f>
        <v>19500000</v>
      </c>
      <c r="K93" s="45"/>
      <c r="L93" s="45">
        <f>COMPANY!K21</f>
        <v>19175000</v>
      </c>
      <c r="M93" s="45"/>
      <c r="N93" s="45">
        <f>COMPANY!K16</f>
        <v>17500000</v>
      </c>
    </row>
    <row r="94" spans="1:14" ht="25.5" customHeight="1">
      <c r="A94" s="39" t="s">
        <v>54</v>
      </c>
      <c r="B94" s="39"/>
      <c r="C94" s="39"/>
      <c r="D94" s="39"/>
      <c r="E94" s="39"/>
      <c r="F94" s="63"/>
      <c r="G94" s="63"/>
      <c r="H94" s="44">
        <f>CONSO!M25</f>
        <v>60506615.289599687</v>
      </c>
      <c r="I94" s="48"/>
      <c r="J94" s="44">
        <f>+CONSO!M18</f>
        <v>46517058.149599835</v>
      </c>
      <c r="K94" s="45"/>
      <c r="L94" s="45">
        <f>COMPANY!M21</f>
        <v>26070530.699999753</v>
      </c>
      <c r="M94" s="45"/>
      <c r="N94" s="45">
        <v>17733662.239999998</v>
      </c>
    </row>
    <row r="95" spans="1:14" ht="25.5" customHeight="1">
      <c r="A95" s="7" t="s">
        <v>53</v>
      </c>
      <c r="B95" s="7"/>
      <c r="C95" s="7"/>
      <c r="D95" s="7"/>
      <c r="E95" s="7"/>
      <c r="F95" s="63"/>
      <c r="G95" s="63"/>
      <c r="H95" s="55">
        <f>SUM(H89:H94)</f>
        <v>354380721.95959973</v>
      </c>
      <c r="I95" s="50"/>
      <c r="J95" s="55">
        <f>SUM(J89:J94)</f>
        <v>338716164.81959987</v>
      </c>
      <c r="K95" s="45"/>
      <c r="L95" s="55">
        <f>SUM(L89:L94)</f>
        <v>317944637.36999977</v>
      </c>
      <c r="M95" s="47"/>
      <c r="N95" s="55">
        <f>SUM(N89:N94)</f>
        <v>307932768.91000003</v>
      </c>
    </row>
    <row r="96" spans="1:14" ht="25.5" customHeight="1">
      <c r="A96" s="164" t="s">
        <v>52</v>
      </c>
      <c r="F96" s="63"/>
      <c r="G96" s="63"/>
      <c r="H96" s="44">
        <f>CONSO!Q25</f>
        <v>202.39999999995345</v>
      </c>
      <c r="I96" s="48"/>
      <c r="J96" s="44">
        <f>+CONSO!Q18</f>
        <v>196.05999999995345</v>
      </c>
      <c r="K96" s="45"/>
      <c r="L96" s="56">
        <v>0</v>
      </c>
      <c r="M96" s="47"/>
      <c r="N96" s="56">
        <v>0</v>
      </c>
    </row>
    <row r="97" spans="1:14" ht="25.5" customHeight="1">
      <c r="A97" s="7" t="s">
        <v>51</v>
      </c>
      <c r="B97" s="7"/>
      <c r="C97" s="7"/>
      <c r="D97" s="7"/>
      <c r="E97" s="7"/>
      <c r="F97" s="63"/>
      <c r="G97" s="63"/>
      <c r="H97" s="51">
        <f>SUM(H95:H96)</f>
        <v>354380924.35959971</v>
      </c>
      <c r="I97" s="48"/>
      <c r="J97" s="51">
        <f>SUM(J95:J96)</f>
        <v>338716360.87959987</v>
      </c>
      <c r="K97" s="45"/>
      <c r="L97" s="52">
        <f>SUM(L95:L96)</f>
        <v>317944637.36999977</v>
      </c>
      <c r="M97" s="46"/>
      <c r="N97" s="52">
        <f>SUM(N95:N96)</f>
        <v>307932768.91000003</v>
      </c>
    </row>
    <row r="98" spans="1:14" ht="25.5" customHeight="1" thickBot="1">
      <c r="A98" s="7" t="s">
        <v>50</v>
      </c>
      <c r="B98" s="7"/>
      <c r="C98" s="7"/>
      <c r="D98" s="7"/>
      <c r="E98" s="7"/>
      <c r="F98" s="63"/>
      <c r="G98" s="63"/>
      <c r="H98" s="57">
        <f>H65+H97</f>
        <v>530095876.95959914</v>
      </c>
      <c r="I98" s="48"/>
      <c r="J98" s="57">
        <f>J65+J97</f>
        <v>486732318.82960033</v>
      </c>
      <c r="K98" s="45"/>
      <c r="L98" s="88">
        <f>L65+L97</f>
        <v>508090397.08999979</v>
      </c>
      <c r="M98" s="46"/>
      <c r="N98" s="88">
        <f>N65+N97</f>
        <v>475354268.29000044</v>
      </c>
    </row>
    <row r="99" spans="1:14" ht="25.5" customHeight="1" thickTop="1">
      <c r="A99" s="7"/>
      <c r="B99" s="7"/>
      <c r="C99" s="7"/>
      <c r="D99" s="7"/>
      <c r="E99" s="7"/>
      <c r="F99" s="63"/>
      <c r="G99" s="63"/>
      <c r="H99" s="89"/>
      <c r="I99" s="89"/>
      <c r="J99" s="89"/>
      <c r="K99" s="89"/>
      <c r="L99" s="89"/>
      <c r="M99" s="89"/>
      <c r="N99" s="89"/>
    </row>
    <row r="100" spans="1:14" ht="25.5" customHeight="1">
      <c r="A100" s="7"/>
      <c r="B100" s="7"/>
      <c r="C100" s="7"/>
      <c r="D100" s="7"/>
      <c r="E100" s="7"/>
      <c r="F100" s="63"/>
      <c r="G100" s="63"/>
      <c r="H100" s="84"/>
      <c r="I100" s="85"/>
      <c r="J100" s="84"/>
      <c r="K100" s="84"/>
      <c r="L100" s="84"/>
      <c r="M100" s="86"/>
      <c r="N100" s="84"/>
    </row>
    <row r="101" spans="1:14" ht="25.5" customHeight="1">
      <c r="A101" s="164" t="s">
        <v>25</v>
      </c>
      <c r="K101" s="153"/>
      <c r="L101" s="153"/>
      <c r="M101" s="153"/>
      <c r="N101" s="153"/>
    </row>
    <row r="102" spans="1:14" ht="25.5" customHeight="1">
      <c r="K102" s="153"/>
      <c r="L102" s="153"/>
      <c r="M102" s="153"/>
      <c r="N102" s="153"/>
    </row>
    <row r="103" spans="1:14" ht="25.5" customHeight="1">
      <c r="K103" s="153"/>
      <c r="L103" s="153"/>
      <c r="M103" s="153"/>
      <c r="N103" s="153"/>
    </row>
    <row r="104" spans="1:14" ht="25.5" customHeight="1">
      <c r="K104" s="153"/>
      <c r="L104" s="153"/>
      <c r="M104" s="153"/>
      <c r="N104" s="153"/>
    </row>
    <row r="105" spans="1:14" ht="25.5" customHeight="1">
      <c r="A105" s="160" t="s">
        <v>230</v>
      </c>
      <c r="B105" s="160"/>
      <c r="C105" s="160"/>
      <c r="D105" s="160"/>
      <c r="E105" s="160"/>
      <c r="F105" s="160"/>
      <c r="G105" s="160"/>
      <c r="H105" s="160" t="s">
        <v>230</v>
      </c>
      <c r="I105" s="160"/>
      <c r="K105" s="160"/>
      <c r="L105" s="160"/>
      <c r="M105" s="160"/>
    </row>
    <row r="106" spans="1:14" ht="25.5" customHeight="1">
      <c r="A106" s="162" t="s">
        <v>44</v>
      </c>
      <c r="B106" s="162"/>
      <c r="C106" s="144"/>
      <c r="D106" s="163"/>
      <c r="E106" s="163"/>
      <c r="F106" s="164"/>
      <c r="G106" s="164"/>
      <c r="H106" s="8" t="s">
        <v>231</v>
      </c>
      <c r="I106" s="170"/>
      <c r="K106" s="163"/>
      <c r="L106" s="170"/>
      <c r="M106" s="163"/>
    </row>
    <row r="107" spans="1:14" ht="25.5" customHeight="1"/>
    <row r="108" spans="1:14" ht="25.5" customHeight="1"/>
    <row r="109" spans="1:14" ht="25.5" customHeight="1"/>
    <row r="110" spans="1:14" ht="25.5" customHeight="1">
      <c r="J110" s="36"/>
      <c r="K110" s="36"/>
      <c r="L110" s="36"/>
      <c r="M110" s="36"/>
      <c r="N110" s="145"/>
    </row>
    <row r="111" spans="1:14" ht="25.5" customHeight="1"/>
    <row r="112" spans="1:14" ht="25.5" customHeight="1"/>
    <row r="113" ht="25.5" customHeight="1"/>
    <row r="114" ht="25.5" customHeight="1"/>
    <row r="115" ht="25.5" customHeight="1"/>
  </sheetData>
  <mergeCells count="11">
    <mergeCell ref="H82:J82"/>
    <mergeCell ref="L82:N82"/>
    <mergeCell ref="A6:D6"/>
    <mergeCell ref="A83:E83"/>
    <mergeCell ref="A46:D46"/>
    <mergeCell ref="H5:J5"/>
    <mergeCell ref="L5:N5"/>
    <mergeCell ref="L45:N45"/>
    <mergeCell ref="H45:J45"/>
    <mergeCell ref="A77:N77"/>
    <mergeCell ref="A40:N40"/>
  </mergeCells>
  <pageMargins left="0.70866141732283472" right="0.23622047244094491" top="0.59055118110236227" bottom="0.47244094488188981" header="0.35433070866141736" footer="0.31496062992125984"/>
  <pageSetup paperSize="9" scale="8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5"/>
  <sheetViews>
    <sheetView topLeftCell="A21" zoomScale="85" zoomScaleNormal="85" zoomScaleSheetLayoutView="85" workbookViewId="0">
      <selection activeCell="E44" sqref="E44"/>
    </sheetView>
  </sheetViews>
  <sheetFormatPr defaultColWidth="12.5" defaultRowHeight="24.9" customHeight="1"/>
  <cols>
    <col min="1" max="1" width="10.375" style="164" customWidth="1"/>
    <col min="2" max="2" width="34.625" style="164" customWidth="1"/>
    <col min="3" max="3" width="7.5" style="6" customWidth="1"/>
    <col min="4" max="4" width="1.5" style="6" customWidth="1"/>
    <col min="5" max="5" width="16.5" style="164" customWidth="1"/>
    <col min="6" max="6" width="1.625" style="164" customWidth="1"/>
    <col min="7" max="7" width="16.5" style="164" customWidth="1"/>
    <col min="8" max="8" width="1.625" style="164" customWidth="1"/>
    <col min="9" max="9" width="16.5" style="164" customWidth="1"/>
    <col min="10" max="10" width="1.625" style="164" customWidth="1"/>
    <col min="11" max="11" width="16.5" style="164" customWidth="1"/>
    <col min="12" max="12" width="2" style="164" customWidth="1"/>
    <col min="13" max="16384" width="12.5" style="164"/>
  </cols>
  <sheetData>
    <row r="1" spans="1:11" ht="24" customHeight="1">
      <c r="A1" s="205" t="s">
        <v>4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</row>
    <row r="2" spans="1:11" ht="24" customHeight="1">
      <c r="A2" s="207" t="s">
        <v>61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</row>
    <row r="3" spans="1:11" ht="24" customHeight="1">
      <c r="A3" s="207" t="s">
        <v>158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</row>
    <row r="4" spans="1:11" ht="24" customHeight="1">
      <c r="A4" s="170"/>
      <c r="B4" s="170"/>
      <c r="C4" s="170"/>
      <c r="D4" s="170"/>
      <c r="E4" s="170"/>
      <c r="F4" s="170"/>
      <c r="G4" s="170"/>
      <c r="H4" s="170"/>
      <c r="I4" s="170"/>
      <c r="J4" s="170"/>
      <c r="K4" s="170"/>
    </row>
    <row r="5" spans="1:11" ht="24.75" customHeight="1">
      <c r="A5" s="155"/>
      <c r="B5" s="155"/>
      <c r="C5" s="12"/>
      <c r="D5" s="12"/>
      <c r="E5" s="204" t="s">
        <v>232</v>
      </c>
      <c r="F5" s="204"/>
      <c r="G5" s="204"/>
      <c r="H5" s="163"/>
      <c r="I5" s="204" t="s">
        <v>233</v>
      </c>
      <c r="J5" s="204"/>
      <c r="K5" s="204"/>
    </row>
    <row r="6" spans="1:11" ht="24" customHeight="1">
      <c r="C6" s="62" t="s">
        <v>6</v>
      </c>
      <c r="D6" s="62"/>
      <c r="E6" s="148" t="s">
        <v>157</v>
      </c>
      <c r="F6" s="153"/>
      <c r="G6" s="148" t="s">
        <v>62</v>
      </c>
      <c r="H6" s="153"/>
      <c r="I6" s="148" t="s">
        <v>157</v>
      </c>
      <c r="J6" s="153"/>
      <c r="K6" s="148" t="s">
        <v>62</v>
      </c>
    </row>
    <row r="7" spans="1:11" ht="24" customHeight="1">
      <c r="C7" s="62"/>
      <c r="D7" s="13"/>
      <c r="E7" s="148"/>
      <c r="F7" s="153"/>
      <c r="G7" s="148"/>
      <c r="H7" s="153"/>
      <c r="I7" s="148"/>
      <c r="J7" s="153"/>
      <c r="K7" s="148"/>
    </row>
    <row r="8" spans="1:11" ht="24" customHeight="1">
      <c r="A8" s="152" t="s">
        <v>63</v>
      </c>
      <c r="B8" s="152"/>
      <c r="C8" s="11"/>
      <c r="D8" s="11"/>
      <c r="E8" s="114">
        <v>382633747.18000001</v>
      </c>
      <c r="F8" s="114"/>
      <c r="G8" s="114">
        <v>309497147.50999999</v>
      </c>
      <c r="H8" s="114"/>
      <c r="I8" s="114">
        <v>381857172.46999997</v>
      </c>
      <c r="J8" s="114"/>
      <c r="K8" s="114">
        <v>308479947.50999999</v>
      </c>
    </row>
    <row r="9" spans="1:11" ht="24" customHeight="1">
      <c r="A9" s="152" t="s">
        <v>171</v>
      </c>
      <c r="B9" s="152"/>
      <c r="C9" s="11"/>
      <c r="D9" s="11"/>
      <c r="E9" s="114">
        <v>249566489.47999978</v>
      </c>
      <c r="F9" s="114"/>
      <c r="G9" s="114">
        <v>236511151.25999987</v>
      </c>
      <c r="H9" s="114"/>
      <c r="I9" s="114">
        <v>249566489.47999978</v>
      </c>
      <c r="J9" s="114"/>
      <c r="K9" s="114">
        <v>236511151.25999987</v>
      </c>
    </row>
    <row r="10" spans="1:11" ht="24" customHeight="1">
      <c r="A10" s="152" t="s">
        <v>172</v>
      </c>
      <c r="B10" s="152"/>
      <c r="C10" s="11"/>
      <c r="D10" s="11"/>
      <c r="E10" s="114">
        <v>2182310</v>
      </c>
      <c r="F10" s="114"/>
      <c r="G10" s="114">
        <v>1716300.94</v>
      </c>
      <c r="H10" s="114"/>
      <c r="I10" s="114">
        <v>2182310</v>
      </c>
      <c r="J10" s="114"/>
      <c r="K10" s="114">
        <v>1716300.94</v>
      </c>
    </row>
    <row r="11" spans="1:11" ht="24" customHeight="1">
      <c r="A11" s="152" t="s">
        <v>64</v>
      </c>
      <c r="B11" s="152"/>
      <c r="C11" s="11"/>
      <c r="D11" s="11"/>
      <c r="E11" s="96">
        <f>SUM(E8:E10)</f>
        <v>634382546.65999985</v>
      </c>
      <c r="F11" s="25"/>
      <c r="G11" s="96">
        <f>SUM(G8:G10)</f>
        <v>547724599.70999992</v>
      </c>
      <c r="H11" s="25"/>
      <c r="I11" s="96">
        <f>SUM(I8:I10)</f>
        <v>633605971.94999981</v>
      </c>
      <c r="J11" s="25"/>
      <c r="K11" s="96">
        <f>SUM(K8:K10)</f>
        <v>546707399.70999992</v>
      </c>
    </row>
    <row r="12" spans="1:11" ht="24" customHeight="1">
      <c r="A12" s="152" t="s">
        <v>65</v>
      </c>
      <c r="B12" s="152"/>
      <c r="C12" s="11"/>
      <c r="D12" s="11"/>
      <c r="E12" s="114">
        <v>-298842119.68999994</v>
      </c>
      <c r="F12" s="114"/>
      <c r="G12" s="114">
        <v>-224417261.54999998</v>
      </c>
      <c r="H12" s="114"/>
      <c r="I12" s="114">
        <v>-306872228.23999995</v>
      </c>
      <c r="J12" s="114"/>
      <c r="K12" s="114">
        <v>-231372473.26999998</v>
      </c>
    </row>
    <row r="13" spans="1:11" ht="24" customHeight="1">
      <c r="A13" s="152" t="s">
        <v>170</v>
      </c>
      <c r="B13" s="152"/>
      <c r="C13" s="11"/>
      <c r="D13" s="11"/>
      <c r="E13" s="114">
        <v>-211230646.08000007</v>
      </c>
      <c r="F13" s="114"/>
      <c r="G13" s="114">
        <v>-210534638.49999997</v>
      </c>
      <c r="H13" s="114"/>
      <c r="I13" s="114">
        <v>-211256646.08000007</v>
      </c>
      <c r="J13" s="114"/>
      <c r="K13" s="114">
        <v>-210548498.49999997</v>
      </c>
    </row>
    <row r="14" spans="1:11" ht="24" customHeight="1">
      <c r="A14" s="152" t="s">
        <v>66</v>
      </c>
      <c r="B14" s="152"/>
      <c r="C14" s="11"/>
      <c r="D14" s="11"/>
      <c r="E14" s="96">
        <f>SUM(E12:E13)</f>
        <v>-510072765.76999998</v>
      </c>
      <c r="F14" s="25"/>
      <c r="G14" s="96">
        <f>SUM(G12:G13)</f>
        <v>-434951900.04999995</v>
      </c>
      <c r="H14" s="25"/>
      <c r="I14" s="96">
        <f>SUM(I12:I13)</f>
        <v>-518128874.32000005</v>
      </c>
      <c r="J14" s="25"/>
      <c r="K14" s="96">
        <f>SUM(K12:K13)</f>
        <v>-441920971.76999998</v>
      </c>
    </row>
    <row r="15" spans="1:11" ht="24" customHeight="1">
      <c r="A15" s="152" t="s">
        <v>173</v>
      </c>
      <c r="B15" s="152"/>
      <c r="C15" s="11"/>
      <c r="D15" s="11"/>
      <c r="E15" s="25">
        <f>E11+E14</f>
        <v>124309780.88999987</v>
      </c>
      <c r="F15" s="25"/>
      <c r="G15" s="25">
        <f>G11+G14</f>
        <v>112772699.65999997</v>
      </c>
      <c r="H15" s="25"/>
      <c r="I15" s="25">
        <f>I11+I14</f>
        <v>115477097.62999976</v>
      </c>
      <c r="J15" s="25"/>
      <c r="K15" s="25">
        <f>K11+K14</f>
        <v>104786427.93999994</v>
      </c>
    </row>
    <row r="16" spans="1:11" ht="24" customHeight="1">
      <c r="A16" s="152" t="s">
        <v>67</v>
      </c>
      <c r="B16" s="152"/>
      <c r="C16" s="11"/>
      <c r="D16" s="11"/>
      <c r="E16" s="114">
        <v>1772748.1</v>
      </c>
      <c r="F16" s="114"/>
      <c r="G16" s="114">
        <f>2582988.55-3500</f>
        <v>2579488.5499999998</v>
      </c>
      <c r="H16" s="114"/>
      <c r="I16" s="114">
        <v>2277762.36</v>
      </c>
      <c r="J16" s="114"/>
      <c r="K16" s="114">
        <v>3416873.94</v>
      </c>
    </row>
    <row r="17" spans="1:11" ht="24" customHeight="1">
      <c r="A17" s="164" t="s">
        <v>174</v>
      </c>
      <c r="B17" s="152"/>
      <c r="C17" s="11"/>
      <c r="D17" s="11"/>
      <c r="E17" s="137">
        <v>812285.27</v>
      </c>
      <c r="F17" s="137"/>
      <c r="G17" s="137">
        <v>0</v>
      </c>
      <c r="H17" s="114"/>
      <c r="I17" s="137">
        <v>1496358.47</v>
      </c>
      <c r="J17" s="114"/>
      <c r="K17" s="137">
        <v>0</v>
      </c>
    </row>
    <row r="18" spans="1:11" ht="24" customHeight="1">
      <c r="A18" s="164" t="s">
        <v>68</v>
      </c>
      <c r="C18" s="11"/>
      <c r="D18" s="11"/>
      <c r="E18" s="25">
        <f>SUM(E15:E17)</f>
        <v>126894814.25999986</v>
      </c>
      <c r="F18" s="25"/>
      <c r="G18" s="25">
        <f>SUM(G15:G17)</f>
        <v>115352188.20999996</v>
      </c>
      <c r="H18" s="25"/>
      <c r="I18" s="25">
        <f>SUM(I15:I17)</f>
        <v>119251218.45999976</v>
      </c>
      <c r="J18" s="25"/>
      <c r="K18" s="25">
        <f>SUM(K15:K17)</f>
        <v>108203301.87999994</v>
      </c>
    </row>
    <row r="19" spans="1:11" ht="24" customHeight="1">
      <c r="A19" s="152" t="s">
        <v>69</v>
      </c>
      <c r="B19" s="152"/>
      <c r="C19" s="11"/>
      <c r="D19" s="11"/>
      <c r="E19" s="114">
        <v>-42768232.32</v>
      </c>
      <c r="F19" s="114"/>
      <c r="G19" s="114">
        <v>-38959678.43000003</v>
      </c>
      <c r="H19" s="114"/>
      <c r="I19" s="114">
        <v>-42768232.320000008</v>
      </c>
      <c r="J19" s="114"/>
      <c r="K19" s="114">
        <v>-38959678.43000003</v>
      </c>
    </row>
    <row r="20" spans="1:11" ht="24" customHeight="1">
      <c r="A20" s="152" t="s">
        <v>70</v>
      </c>
      <c r="B20" s="152"/>
      <c r="C20" s="11"/>
      <c r="D20" s="11"/>
      <c r="E20" s="114">
        <v>-51881385.299999997</v>
      </c>
      <c r="F20" s="114"/>
      <c r="G20" s="114">
        <v>-52061224.92999997</v>
      </c>
      <c r="H20" s="114"/>
      <c r="I20" s="114">
        <v>-51204077.829999998</v>
      </c>
      <c r="J20" s="114"/>
      <c r="K20" s="114">
        <v>-51426391.029999971</v>
      </c>
    </row>
    <row r="21" spans="1:11" ht="24" customHeight="1">
      <c r="A21" s="164" t="s">
        <v>71</v>
      </c>
      <c r="C21" s="11"/>
      <c r="D21" s="11"/>
      <c r="E21" s="96">
        <f>SUM(E19:E20)</f>
        <v>-94649617.620000005</v>
      </c>
      <c r="F21" s="25"/>
      <c r="G21" s="96">
        <f>SUM(G19:G20)</f>
        <v>-91020903.359999999</v>
      </c>
      <c r="H21" s="25"/>
      <c r="I21" s="96">
        <f>SUM(I19:I20)</f>
        <v>-93972310.150000006</v>
      </c>
      <c r="J21" s="25"/>
      <c r="K21" s="96">
        <f>SUM(K19:K20)</f>
        <v>-90386069.460000008</v>
      </c>
    </row>
    <row r="22" spans="1:11" ht="24" customHeight="1">
      <c r="A22" s="164" t="s">
        <v>175</v>
      </c>
      <c r="C22" s="11"/>
      <c r="D22" s="11"/>
      <c r="E22" s="25">
        <f>E18+E21</f>
        <v>32245196.639999852</v>
      </c>
      <c r="F22" s="25"/>
      <c r="G22" s="25">
        <f>G18+G21</f>
        <v>24331284.849999964</v>
      </c>
      <c r="H22" s="25"/>
      <c r="I22" s="25">
        <f>I18+I21</f>
        <v>25278908.309999749</v>
      </c>
      <c r="J22" s="25"/>
      <c r="K22" s="25">
        <f>K18+K21</f>
        <v>17817232.419999927</v>
      </c>
    </row>
    <row r="23" spans="1:11" ht="24" customHeight="1">
      <c r="A23" s="164" t="s">
        <v>151</v>
      </c>
      <c r="C23" s="11"/>
      <c r="D23" s="11"/>
      <c r="E23" s="114">
        <v>172964.87</v>
      </c>
      <c r="F23" s="114"/>
      <c r="G23" s="114">
        <v>105698.34999999996</v>
      </c>
      <c r="H23" s="114"/>
      <c r="I23" s="114">
        <v>172876.51</v>
      </c>
      <c r="J23" s="114"/>
      <c r="K23" s="114">
        <v>105470.7</v>
      </c>
    </row>
    <row r="24" spans="1:11" ht="24" customHeight="1">
      <c r="A24" s="152" t="s">
        <v>72</v>
      </c>
      <c r="B24" s="152"/>
      <c r="C24" s="11"/>
      <c r="D24" s="11"/>
      <c r="E24" s="137">
        <v>-993682.08999999985</v>
      </c>
      <c r="F24" s="114"/>
      <c r="G24" s="137">
        <v>-1489088.6999999997</v>
      </c>
      <c r="H24" s="114"/>
      <c r="I24" s="137">
        <v>-993682.08999999985</v>
      </c>
      <c r="J24" s="114"/>
      <c r="K24" s="137">
        <v>-1489088.6999999997</v>
      </c>
    </row>
    <row r="25" spans="1:11" ht="24" customHeight="1">
      <c r="A25" s="152" t="s">
        <v>73</v>
      </c>
      <c r="B25" s="152"/>
      <c r="C25" s="11"/>
      <c r="D25" s="11"/>
      <c r="E25" s="25">
        <f>SUM(E22:E24)</f>
        <v>31424479.419999853</v>
      </c>
      <c r="F25" s="25"/>
      <c r="G25" s="25">
        <f>SUM(G22:G24)</f>
        <v>22947894.499999966</v>
      </c>
      <c r="H25" s="25"/>
      <c r="I25" s="25">
        <f>SUM(I22:I24)</f>
        <v>24458102.729999751</v>
      </c>
      <c r="J25" s="25"/>
      <c r="K25" s="25">
        <f>SUM(K22:K24)</f>
        <v>16433614.419999927</v>
      </c>
    </row>
    <row r="26" spans="1:11" ht="24" customHeight="1">
      <c r="A26" s="152" t="s">
        <v>176</v>
      </c>
      <c r="B26" s="152"/>
      <c r="C26" s="169" t="s">
        <v>141</v>
      </c>
      <c r="D26" s="169"/>
      <c r="E26" s="137">
        <v>-6349966.2400000002</v>
      </c>
      <c r="F26" s="114"/>
      <c r="G26" s="137">
        <v>-3152303.22</v>
      </c>
      <c r="H26" s="114"/>
      <c r="I26" s="137">
        <v>-5256236.2699999996</v>
      </c>
      <c r="J26" s="114"/>
      <c r="K26" s="137">
        <v>-2963839.07</v>
      </c>
    </row>
    <row r="27" spans="1:11" ht="24" customHeight="1">
      <c r="A27" s="152" t="s">
        <v>177</v>
      </c>
      <c r="B27" s="152"/>
      <c r="C27" s="169"/>
      <c r="D27" s="169"/>
      <c r="E27" s="25">
        <f>SUM(E25:E26)</f>
        <v>25074513.179999851</v>
      </c>
      <c r="F27" s="114"/>
      <c r="G27" s="25">
        <f>SUM(G25:G26)</f>
        <v>19795591.279999968</v>
      </c>
      <c r="H27" s="114"/>
      <c r="I27" s="25">
        <f>SUM(I25:I26)</f>
        <v>19201866.459999751</v>
      </c>
      <c r="J27" s="114"/>
      <c r="K27" s="25">
        <f>SUM(K25:K26)</f>
        <v>13469775.349999927</v>
      </c>
    </row>
    <row r="28" spans="1:11" ht="24" customHeight="1">
      <c r="A28" s="152" t="s">
        <v>178</v>
      </c>
      <c r="B28" s="152"/>
      <c r="C28" s="169" t="s">
        <v>219</v>
      </c>
      <c r="D28" s="169"/>
      <c r="E28" s="137">
        <f>-219939.1</f>
        <v>-219939.1</v>
      </c>
      <c r="F28" s="114"/>
      <c r="G28" s="137">
        <v>-664216.92000000004</v>
      </c>
      <c r="H28" s="114"/>
      <c r="I28" s="137">
        <v>0</v>
      </c>
      <c r="J28" s="114"/>
      <c r="K28" s="137">
        <v>0</v>
      </c>
    </row>
    <row r="29" spans="1:11" ht="24" customHeight="1">
      <c r="A29" s="152" t="s">
        <v>74</v>
      </c>
      <c r="B29" s="152"/>
      <c r="C29" s="11"/>
      <c r="D29" s="11"/>
      <c r="E29" s="25">
        <f>SUM(E27:E28)</f>
        <v>24854574.079999849</v>
      </c>
      <c r="F29" s="25"/>
      <c r="G29" s="25">
        <f>SUM(G27:G28)</f>
        <v>19131374.359999966</v>
      </c>
      <c r="H29" s="25"/>
      <c r="I29" s="25">
        <f>SUM(I27:I28)</f>
        <v>19201866.459999751</v>
      </c>
      <c r="J29" s="25"/>
      <c r="K29" s="25">
        <f>SUM(K27:K28)</f>
        <v>13469775.349999927</v>
      </c>
    </row>
    <row r="30" spans="1:11" ht="24" customHeight="1">
      <c r="A30" s="138" t="s">
        <v>205</v>
      </c>
      <c r="B30" s="155"/>
      <c r="C30" s="11"/>
      <c r="D30" s="11"/>
      <c r="E30" s="115">
        <v>0</v>
      </c>
      <c r="F30" s="115"/>
      <c r="G30" s="115">
        <v>0</v>
      </c>
      <c r="H30" s="114"/>
      <c r="I30" s="115">
        <v>0</v>
      </c>
      <c r="J30" s="114"/>
      <c r="K30" s="115">
        <v>0</v>
      </c>
    </row>
    <row r="31" spans="1:11" ht="24" customHeight="1" thickBot="1">
      <c r="A31" s="138" t="s">
        <v>224</v>
      </c>
      <c r="B31" s="155"/>
      <c r="C31" s="11"/>
      <c r="D31" s="11"/>
      <c r="E31" s="90">
        <f>SUM(E29:E30)</f>
        <v>24854574.079999849</v>
      </c>
      <c r="F31" s="25"/>
      <c r="G31" s="90">
        <f>SUM(G29:G30)</f>
        <v>19131374.359999966</v>
      </c>
      <c r="H31" s="25"/>
      <c r="I31" s="90">
        <f>SUM(I29:I30)</f>
        <v>19201866.459999751</v>
      </c>
      <c r="J31" s="25"/>
      <c r="K31" s="90">
        <f>SUM(K29:K30)</f>
        <v>13469775.349999927</v>
      </c>
    </row>
    <row r="32" spans="1:11" ht="24" customHeight="1" thickTop="1">
      <c r="A32" s="138"/>
      <c r="B32" s="155"/>
      <c r="C32" s="11"/>
      <c r="D32" s="11"/>
      <c r="E32" s="25"/>
      <c r="F32" s="25"/>
      <c r="G32" s="25"/>
      <c r="H32" s="25"/>
      <c r="I32" s="25"/>
      <c r="J32" s="25"/>
      <c r="K32" s="25"/>
    </row>
    <row r="33" spans="1:11" ht="24" customHeight="1">
      <c r="A33" s="152" t="s">
        <v>25</v>
      </c>
      <c r="B33" s="152"/>
    </row>
    <row r="34" spans="1:11" ht="24" customHeight="1">
      <c r="A34" s="152"/>
      <c r="B34" s="152"/>
    </row>
    <row r="35" spans="1:11" ht="24" customHeight="1">
      <c r="A35" s="170"/>
      <c r="B35" s="170"/>
      <c r="C35" s="170"/>
      <c r="D35" s="170"/>
      <c r="E35" s="170"/>
      <c r="F35" s="170"/>
      <c r="G35" s="170"/>
      <c r="H35" s="170"/>
      <c r="I35" s="170"/>
      <c r="J35" s="170"/>
      <c r="K35" s="145"/>
    </row>
    <row r="36" spans="1:11" ht="24" customHeight="1">
      <c r="A36" s="152"/>
      <c r="B36" s="152"/>
    </row>
    <row r="37" spans="1:11" ht="24" customHeight="1">
      <c r="A37" s="160" t="s">
        <v>26</v>
      </c>
      <c r="B37" s="160"/>
      <c r="C37" s="164"/>
      <c r="D37" s="164"/>
      <c r="E37" s="65"/>
      <c r="G37" s="164" t="s">
        <v>75</v>
      </c>
      <c r="H37" s="160"/>
      <c r="J37" s="9"/>
      <c r="K37" s="9"/>
    </row>
    <row r="38" spans="1:11" ht="24" customHeight="1">
      <c r="A38" s="162" t="s">
        <v>27</v>
      </c>
      <c r="B38" s="162"/>
      <c r="C38" s="164"/>
      <c r="D38" s="164"/>
      <c r="E38" s="66"/>
      <c r="G38" s="8" t="s">
        <v>76</v>
      </c>
      <c r="H38" s="170"/>
      <c r="J38" s="153"/>
      <c r="K38" s="153"/>
    </row>
    <row r="39" spans="1:11" ht="24" customHeight="1">
      <c r="A39" s="162"/>
      <c r="B39" s="162"/>
      <c r="C39" s="164"/>
      <c r="D39" s="164"/>
      <c r="E39" s="66"/>
      <c r="G39" s="8"/>
      <c r="H39" s="170"/>
      <c r="J39" s="153"/>
      <c r="K39" s="153"/>
    </row>
    <row r="40" spans="1:11" ht="24.75" customHeight="1">
      <c r="A40" s="205" t="s">
        <v>0</v>
      </c>
      <c r="B40" s="205"/>
      <c r="C40" s="205"/>
      <c r="D40" s="205"/>
      <c r="E40" s="205"/>
      <c r="F40" s="205"/>
      <c r="G40" s="205"/>
      <c r="H40" s="205"/>
      <c r="I40" s="205"/>
      <c r="J40" s="205"/>
      <c r="K40" s="205"/>
    </row>
    <row r="41" spans="1:11" ht="24.75" customHeight="1">
      <c r="A41" s="205" t="s">
        <v>4</v>
      </c>
      <c r="B41" s="205"/>
      <c r="C41" s="205"/>
      <c r="D41" s="205"/>
      <c r="E41" s="205"/>
      <c r="F41" s="205"/>
      <c r="G41" s="205"/>
      <c r="H41" s="205"/>
      <c r="I41" s="205"/>
      <c r="J41" s="205"/>
      <c r="K41" s="205"/>
    </row>
    <row r="42" spans="1:11" ht="24.75" customHeight="1">
      <c r="A42" s="207" t="s">
        <v>77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</row>
    <row r="43" spans="1:11" ht="24.75" customHeight="1">
      <c r="A43" s="207" t="s">
        <v>158</v>
      </c>
      <c r="B43" s="207"/>
      <c r="C43" s="207"/>
      <c r="D43" s="207"/>
      <c r="E43" s="207"/>
      <c r="F43" s="207"/>
      <c r="G43" s="207"/>
      <c r="H43" s="207"/>
      <c r="I43" s="207"/>
      <c r="J43" s="207"/>
      <c r="K43" s="207"/>
    </row>
    <row r="44" spans="1:11" ht="24.75" customHeight="1">
      <c r="A44" s="155"/>
      <c r="B44" s="155"/>
      <c r="C44" s="170"/>
      <c r="D44" s="170"/>
      <c r="E44" s="170"/>
      <c r="F44" s="170"/>
      <c r="G44" s="170"/>
      <c r="H44" s="170"/>
      <c r="I44" s="170"/>
      <c r="J44" s="170"/>
      <c r="K44" s="170"/>
    </row>
    <row r="45" spans="1:11" ht="24.75" customHeight="1">
      <c r="A45" s="155"/>
      <c r="B45" s="155"/>
      <c r="C45" s="12"/>
      <c r="D45" s="12"/>
      <c r="E45" s="204" t="s">
        <v>232</v>
      </c>
      <c r="F45" s="204"/>
      <c r="G45" s="204"/>
      <c r="H45" s="163"/>
      <c r="I45" s="204" t="s">
        <v>233</v>
      </c>
      <c r="J45" s="204"/>
      <c r="K45" s="204"/>
    </row>
    <row r="46" spans="1:11" ht="24.75" customHeight="1">
      <c r="A46" s="152"/>
      <c r="B46" s="152"/>
      <c r="C46" s="12" t="s">
        <v>6</v>
      </c>
      <c r="D46" s="62"/>
      <c r="E46" s="148" t="str">
        <f>E6</f>
        <v>2021</v>
      </c>
      <c r="F46" s="153"/>
      <c r="G46" s="148" t="str">
        <f>G6</f>
        <v>2020</v>
      </c>
      <c r="H46" s="153"/>
      <c r="I46" s="148" t="str">
        <f>I6</f>
        <v>2021</v>
      </c>
      <c r="J46" s="153"/>
      <c r="K46" s="148" t="str">
        <f>K6</f>
        <v>2020</v>
      </c>
    </row>
    <row r="47" spans="1:11" ht="24.75" customHeight="1">
      <c r="A47" s="8" t="s">
        <v>78</v>
      </c>
      <c r="B47" s="8"/>
      <c r="C47" s="21"/>
      <c r="D47" s="21"/>
      <c r="E47" s="2"/>
      <c r="F47" s="2"/>
      <c r="G47" s="153"/>
      <c r="H47" s="22"/>
      <c r="I47" s="22"/>
      <c r="J47" s="23"/>
      <c r="K47" s="22"/>
    </row>
    <row r="48" spans="1:11" s="7" customFormat="1" ht="24.75" customHeight="1">
      <c r="A48" s="8" t="s">
        <v>79</v>
      </c>
      <c r="B48" s="8"/>
      <c r="C48" s="18"/>
      <c r="D48" s="18"/>
      <c r="E48" s="25">
        <f>E50-E49</f>
        <v>24854555.139999848</v>
      </c>
      <c r="F48" s="25"/>
      <c r="G48" s="25">
        <f>G50-G49</f>
        <v>19131356.259999964</v>
      </c>
      <c r="H48" s="25"/>
      <c r="I48" s="25">
        <f>I29</f>
        <v>19201866.459999751</v>
      </c>
      <c r="J48" s="25"/>
      <c r="K48" s="25">
        <f>K29</f>
        <v>13469775.349999927</v>
      </c>
    </row>
    <row r="49" spans="1:11" s="7" customFormat="1" ht="24.75" customHeight="1">
      <c r="A49" s="2" t="s">
        <v>80</v>
      </c>
      <c r="B49" s="2"/>
      <c r="C49" s="18"/>
      <c r="D49" s="18"/>
      <c r="E49" s="115">
        <f>20.26-1.32</f>
        <v>18.940000000000001</v>
      </c>
      <c r="F49" s="25"/>
      <c r="G49" s="115">
        <v>18.100000000000001</v>
      </c>
      <c r="H49" s="25"/>
      <c r="I49" s="25">
        <v>0</v>
      </c>
      <c r="J49" s="25"/>
      <c r="K49" s="25">
        <v>0</v>
      </c>
    </row>
    <row r="50" spans="1:11" s="7" customFormat="1" ht="24.75" customHeight="1" thickBot="1">
      <c r="A50" s="17"/>
      <c r="B50" s="17"/>
      <c r="C50" s="18"/>
      <c r="D50" s="18"/>
      <c r="E50" s="90">
        <f>E29</f>
        <v>24854574.079999849</v>
      </c>
      <c r="F50" s="25"/>
      <c r="G50" s="90">
        <f>G29</f>
        <v>19131374.359999966</v>
      </c>
      <c r="H50" s="25"/>
      <c r="I50" s="90">
        <f>SUM(I48:I49)</f>
        <v>19201866.459999751</v>
      </c>
      <c r="J50" s="25"/>
      <c r="K50" s="90">
        <f>SUM(K48:K49)</f>
        <v>13469775.349999927</v>
      </c>
    </row>
    <row r="51" spans="1:11" s="7" customFormat="1" ht="24.75" customHeight="1" thickTop="1">
      <c r="A51" s="17"/>
      <c r="B51" s="17"/>
      <c r="C51" s="18"/>
      <c r="D51" s="18"/>
      <c r="E51" s="27"/>
      <c r="F51" s="28"/>
      <c r="G51" s="27"/>
      <c r="H51" s="26"/>
      <c r="I51" s="25"/>
      <c r="J51" s="26"/>
      <c r="K51" s="25"/>
    </row>
    <row r="52" spans="1:11" ht="24.75" customHeight="1">
      <c r="A52" s="2" t="s">
        <v>81</v>
      </c>
      <c r="B52" s="8"/>
      <c r="C52" s="21"/>
      <c r="D52" s="21"/>
      <c r="E52" s="27"/>
      <c r="F52" s="27"/>
      <c r="G52" s="25"/>
      <c r="H52" s="29"/>
      <c r="I52" s="29"/>
      <c r="J52" s="30"/>
      <c r="K52" s="29"/>
    </row>
    <row r="53" spans="1:11" s="7" customFormat="1" ht="24.75" customHeight="1">
      <c r="A53" s="8" t="s">
        <v>79</v>
      </c>
      <c r="B53" s="8"/>
      <c r="C53" s="18"/>
      <c r="D53" s="18"/>
      <c r="E53" s="25">
        <f>E55-E54</f>
        <v>24854555.139999848</v>
      </c>
      <c r="F53" s="25"/>
      <c r="G53" s="25">
        <f>G55-G54</f>
        <v>19131356.259999964</v>
      </c>
      <c r="H53" s="25"/>
      <c r="I53" s="25">
        <f>I31</f>
        <v>19201866.459999751</v>
      </c>
      <c r="J53" s="25"/>
      <c r="K53" s="25">
        <f>K31</f>
        <v>13469775.349999927</v>
      </c>
    </row>
    <row r="54" spans="1:11" s="7" customFormat="1" ht="24.75" customHeight="1">
      <c r="A54" s="2" t="s">
        <v>80</v>
      </c>
      <c r="B54" s="2"/>
      <c r="C54" s="18"/>
      <c r="D54" s="18"/>
      <c r="E54" s="26">
        <f>E49</f>
        <v>18.940000000000001</v>
      </c>
      <c r="F54" s="25"/>
      <c r="G54" s="115">
        <v>18.100000000000001</v>
      </c>
      <c r="H54" s="25"/>
      <c r="I54" s="25">
        <v>0</v>
      </c>
      <c r="J54" s="25"/>
      <c r="K54" s="25">
        <v>0</v>
      </c>
    </row>
    <row r="55" spans="1:11" s="7" customFormat="1" ht="24.75" customHeight="1" thickBot="1">
      <c r="A55" s="17"/>
      <c r="B55" s="17"/>
      <c r="C55" s="18"/>
      <c r="D55" s="18"/>
      <c r="E55" s="90">
        <f>E31</f>
        <v>24854574.079999849</v>
      </c>
      <c r="F55" s="25"/>
      <c r="G55" s="90">
        <f>G31</f>
        <v>19131374.359999966</v>
      </c>
      <c r="H55" s="25"/>
      <c r="I55" s="90">
        <f>SUM(I53:I54)</f>
        <v>19201866.459999751</v>
      </c>
      <c r="J55" s="25"/>
      <c r="K55" s="90">
        <f>SUM(K53:K54)</f>
        <v>13469775.349999927</v>
      </c>
    </row>
    <row r="56" spans="1:11" s="7" customFormat="1" ht="24.75" customHeight="1" thickTop="1">
      <c r="A56" s="17"/>
      <c r="B56" s="17"/>
      <c r="C56" s="18"/>
      <c r="D56" s="18"/>
      <c r="E56" s="28"/>
      <c r="F56" s="28"/>
      <c r="G56" s="25"/>
      <c r="H56" s="26"/>
      <c r="I56" s="25"/>
      <c r="J56" s="26"/>
      <c r="K56" s="25"/>
    </row>
    <row r="57" spans="1:11" s="7" customFormat="1" ht="24.75" customHeight="1">
      <c r="A57" s="138" t="s">
        <v>206</v>
      </c>
      <c r="B57" s="164"/>
      <c r="C57" s="113" t="s">
        <v>220</v>
      </c>
      <c r="D57" s="64"/>
    </row>
    <row r="58" spans="1:11" ht="24.75" customHeight="1">
      <c r="A58" s="139" t="s">
        <v>207</v>
      </c>
      <c r="B58" s="155"/>
      <c r="C58" s="19"/>
      <c r="D58" s="19"/>
      <c r="E58" s="27"/>
      <c r="F58" s="27"/>
      <c r="G58" s="27"/>
      <c r="H58" s="27"/>
      <c r="I58" s="27"/>
      <c r="J58" s="27"/>
      <c r="K58" s="27"/>
    </row>
    <row r="59" spans="1:11" ht="24.75" customHeight="1">
      <c r="A59" s="139" t="s">
        <v>208</v>
      </c>
      <c r="C59" s="19"/>
      <c r="D59" s="19"/>
      <c r="E59" s="140">
        <f>+ROUND((E27-E49)/E64,4)</f>
        <v>5.45E-2</v>
      </c>
      <c r="F59" s="140"/>
      <c r="G59" s="140">
        <f>+ROUND((G27-G49)/G64,4)</f>
        <v>5.2999999999999999E-2</v>
      </c>
      <c r="H59" s="140"/>
      <c r="I59" s="140">
        <f>+ROUND((I27-I49)/I64,4)</f>
        <v>4.1700000000000001E-2</v>
      </c>
      <c r="J59" s="140"/>
      <c r="K59" s="140">
        <f>+ROUND((K27-K49)/K64,4)</f>
        <v>3.5999999999999997E-2</v>
      </c>
    </row>
    <row r="60" spans="1:11" ht="24.75" customHeight="1">
      <c r="A60" s="117" t="s">
        <v>209</v>
      </c>
      <c r="B60" s="2"/>
      <c r="C60" s="19"/>
      <c r="D60" s="19"/>
      <c r="E60" s="140">
        <f>E28/E64</f>
        <v>-4.7812847826086957E-4</v>
      </c>
      <c r="F60" s="140"/>
      <c r="G60" s="140">
        <f>G28/G64</f>
        <v>-1.7776613444907816E-3</v>
      </c>
      <c r="H60" s="140"/>
      <c r="I60" s="140">
        <f>I28/I64</f>
        <v>0</v>
      </c>
      <c r="J60" s="141"/>
      <c r="K60" s="140">
        <f>K28/K64</f>
        <v>0</v>
      </c>
    </row>
    <row r="61" spans="1:11" ht="24.75" customHeight="1" thickBot="1">
      <c r="A61" s="139" t="s">
        <v>210</v>
      </c>
      <c r="C61" s="19"/>
      <c r="D61" s="19"/>
      <c r="E61" s="142">
        <f>SUM(E59:E60)</f>
        <v>5.402187152173913E-2</v>
      </c>
      <c r="F61" s="140"/>
      <c r="G61" s="142">
        <f>SUM(G59:G60)</f>
        <v>5.1222338655509216E-2</v>
      </c>
      <c r="H61" s="140"/>
      <c r="I61" s="142">
        <f>SUM(I59:I60)</f>
        <v>4.1700000000000001E-2</v>
      </c>
      <c r="J61" s="141"/>
      <c r="K61" s="142">
        <f>SUM(K59:K60)</f>
        <v>3.5999999999999997E-2</v>
      </c>
    </row>
    <row r="62" spans="1:11" ht="24.75" customHeight="1" thickTop="1">
      <c r="C62" s="19"/>
      <c r="D62" s="19"/>
      <c r="E62" s="27"/>
      <c r="F62" s="27"/>
      <c r="G62" s="27"/>
      <c r="H62" s="27"/>
      <c r="I62" s="27"/>
      <c r="J62" s="27"/>
      <c r="K62" s="27"/>
    </row>
    <row r="63" spans="1:11" ht="24.75" customHeight="1">
      <c r="A63" s="117" t="s">
        <v>211</v>
      </c>
      <c r="C63" s="11"/>
      <c r="D63" s="11"/>
      <c r="E63" s="14"/>
      <c r="G63" s="15"/>
      <c r="H63" s="16"/>
      <c r="I63" s="15"/>
      <c r="J63" s="16"/>
      <c r="K63" s="15"/>
    </row>
    <row r="64" spans="1:11" ht="24.75" customHeight="1">
      <c r="A64" s="117" t="s">
        <v>212</v>
      </c>
      <c r="B64" s="152"/>
      <c r="E64" s="116">
        <v>460000000</v>
      </c>
      <c r="F64" s="115"/>
      <c r="G64" s="116">
        <v>373646489</v>
      </c>
      <c r="H64" s="115"/>
      <c r="I64" s="116">
        <v>460000000</v>
      </c>
      <c r="J64" s="115"/>
      <c r="K64" s="116">
        <v>373646489</v>
      </c>
    </row>
    <row r="65" spans="1:11" ht="24.75" customHeight="1">
      <c r="A65" s="117"/>
      <c r="B65" s="152"/>
      <c r="E65" s="116"/>
      <c r="F65" s="115"/>
      <c r="G65" s="116"/>
      <c r="H65" s="115"/>
      <c r="I65" s="116"/>
      <c r="J65" s="115"/>
      <c r="K65" s="116"/>
    </row>
    <row r="66" spans="1:11" ht="24.75" customHeight="1">
      <c r="A66" s="117"/>
      <c r="B66" s="152"/>
      <c r="E66" s="116"/>
      <c r="F66" s="115"/>
      <c r="G66" s="116"/>
      <c r="H66" s="115"/>
      <c r="I66" s="116"/>
      <c r="J66" s="115"/>
      <c r="K66" s="116"/>
    </row>
    <row r="67" spans="1:11" ht="24.75" customHeight="1">
      <c r="A67" s="152"/>
      <c r="B67" s="152"/>
    </row>
    <row r="68" spans="1:11" ht="24.75" customHeight="1">
      <c r="A68" s="164" t="s">
        <v>25</v>
      </c>
      <c r="B68" s="155"/>
      <c r="C68" s="11"/>
      <c r="D68" s="11"/>
      <c r="E68" s="170"/>
      <c r="F68" s="170"/>
      <c r="G68" s="169"/>
      <c r="H68" s="170"/>
      <c r="I68" s="169"/>
      <c r="J68" s="170"/>
      <c r="K68" s="145"/>
    </row>
    <row r="69" spans="1:11" ht="24.75" customHeight="1">
      <c r="B69" s="155"/>
      <c r="C69" s="11"/>
      <c r="D69" s="11"/>
      <c r="E69" s="170"/>
      <c r="F69" s="170"/>
      <c r="G69" s="169"/>
      <c r="H69" s="170"/>
      <c r="I69" s="169"/>
      <c r="J69" s="170"/>
      <c r="K69" s="145"/>
    </row>
    <row r="70" spans="1:11" ht="24.75" customHeight="1">
      <c r="A70" s="152"/>
      <c r="B70" s="152"/>
    </row>
    <row r="71" spans="1:11" ht="24.75" customHeight="1">
      <c r="A71" s="152"/>
      <c r="B71" s="152"/>
    </row>
    <row r="72" spans="1:11" ht="24.75" customHeight="1">
      <c r="A72" s="159" t="s">
        <v>26</v>
      </c>
      <c r="B72" s="160"/>
      <c r="C72" s="164"/>
      <c r="D72" s="164"/>
      <c r="E72" s="65"/>
      <c r="G72" s="159" t="s">
        <v>75</v>
      </c>
      <c r="H72" s="160"/>
      <c r="J72" s="9"/>
      <c r="K72" s="9"/>
    </row>
    <row r="73" spans="1:11" ht="24.75" customHeight="1">
      <c r="A73" s="161" t="s">
        <v>27</v>
      </c>
      <c r="B73" s="162"/>
      <c r="C73" s="164"/>
      <c r="D73" s="164"/>
      <c r="E73" s="66"/>
      <c r="G73" s="1" t="s">
        <v>76</v>
      </c>
      <c r="H73" s="170"/>
      <c r="J73" s="153"/>
      <c r="K73" s="153"/>
    </row>
    <row r="74" spans="1:11" ht="24.75" customHeight="1"/>
    <row r="75" spans="1:11" ht="24.75" customHeight="1">
      <c r="A75" s="155"/>
      <c r="B75" s="155"/>
      <c r="C75" s="170"/>
      <c r="D75" s="170"/>
      <c r="E75" s="170"/>
      <c r="F75" s="170"/>
      <c r="G75" s="170"/>
      <c r="H75" s="170"/>
      <c r="I75" s="170"/>
      <c r="J75" s="170"/>
      <c r="K75" s="145"/>
    </row>
  </sheetData>
  <mergeCells count="11">
    <mergeCell ref="A42:K42"/>
    <mergeCell ref="A43:K43"/>
    <mergeCell ref="E45:G45"/>
    <mergeCell ref="A1:K1"/>
    <mergeCell ref="A2:K2"/>
    <mergeCell ref="A3:K3"/>
    <mergeCell ref="E5:G5"/>
    <mergeCell ref="A40:K40"/>
    <mergeCell ref="A41:K41"/>
    <mergeCell ref="I45:K45"/>
    <mergeCell ref="I5:K5"/>
  </mergeCells>
  <pageMargins left="0.82677165354330717" right="0.31496062992125984" top="0.59055118110236227" bottom="0.51181102362204722" header="0.31496062992125984" footer="0.35433070866141736"/>
  <pageSetup paperSize="9" scale="85" fitToHeight="0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7"/>
  <sheetViews>
    <sheetView topLeftCell="E3" zoomScale="70" zoomScaleNormal="70" zoomScaleSheetLayoutView="55" workbookViewId="0">
      <selection activeCell="G12" sqref="G12"/>
    </sheetView>
  </sheetViews>
  <sheetFormatPr defaultColWidth="9.375" defaultRowHeight="22.5" customHeight="1"/>
  <cols>
    <col min="1" max="2" width="9.375" style="144"/>
    <col min="3" max="4" width="9.375" style="144" customWidth="1"/>
    <col min="5" max="5" width="12.375" style="144" customWidth="1"/>
    <col min="6" max="6" width="10.5" style="144" customWidth="1"/>
    <col min="7" max="7" width="16.625" style="144" customWidth="1"/>
    <col min="8" max="8" width="1.5" style="144" customWidth="1"/>
    <col min="9" max="9" width="16.625" style="144" customWidth="1"/>
    <col min="10" max="10" width="1.5" style="144" customWidth="1"/>
    <col min="11" max="11" width="16.625" style="144" customWidth="1"/>
    <col min="12" max="12" width="1.375" style="144" customWidth="1"/>
    <col min="13" max="13" width="17.625" style="144" customWidth="1"/>
    <col min="14" max="14" width="1.375" style="144" customWidth="1"/>
    <col min="15" max="15" width="17.625" style="144" customWidth="1"/>
    <col min="16" max="16" width="1.375" style="144" customWidth="1"/>
    <col min="17" max="17" width="16.625" style="144" customWidth="1"/>
    <col min="18" max="18" width="1.375" style="144" customWidth="1"/>
    <col min="19" max="19" width="18.625" style="144" customWidth="1"/>
    <col min="20" max="20" width="3.625" style="144" customWidth="1"/>
    <col min="21" max="21" width="12.875" style="144" customWidth="1"/>
    <col min="22" max="22" width="9.375" style="144"/>
    <col min="23" max="23" width="13.5" style="144" bestFit="1" customWidth="1"/>
    <col min="24" max="16384" width="9.375" style="144"/>
  </cols>
  <sheetData>
    <row r="1" spans="1:20" ht="22.5" customHeight="1">
      <c r="A1" s="208" t="s">
        <v>4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171"/>
    </row>
    <row r="2" spans="1:20" ht="22.5" customHeight="1">
      <c r="A2" s="210" t="s">
        <v>82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</row>
    <row r="3" spans="1:20" ht="22.5" customHeight="1">
      <c r="A3" s="210" t="s">
        <v>158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</row>
    <row r="4" spans="1:20" ht="22.5" customHeight="1">
      <c r="A4" s="172"/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</row>
    <row r="5" spans="1:20" ht="22.5" customHeight="1">
      <c r="A5" s="172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24"/>
    </row>
    <row r="6" spans="1:20" ht="22.5" customHeight="1">
      <c r="A6" s="167"/>
      <c r="B6" s="167"/>
      <c r="C6" s="167"/>
      <c r="D6" s="167"/>
      <c r="E6" s="167"/>
      <c r="F6" s="167"/>
      <c r="G6" s="212" t="s">
        <v>232</v>
      </c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</row>
    <row r="7" spans="1:20" ht="22.5" customHeight="1">
      <c r="A7" s="167"/>
      <c r="B7" s="167"/>
      <c r="C7" s="167"/>
      <c r="D7" s="167"/>
      <c r="E7" s="167"/>
      <c r="F7" s="167"/>
      <c r="G7" s="211" t="s">
        <v>83</v>
      </c>
      <c r="H7" s="211"/>
      <c r="I7" s="211"/>
      <c r="J7" s="211"/>
      <c r="K7" s="211"/>
      <c r="L7" s="211"/>
      <c r="M7" s="211"/>
      <c r="N7" s="211"/>
      <c r="O7" s="211"/>
      <c r="P7" s="172"/>
      <c r="Q7" s="125" t="s">
        <v>105</v>
      </c>
      <c r="R7" s="172"/>
      <c r="S7" s="126" t="s">
        <v>97</v>
      </c>
    </row>
    <row r="8" spans="1:20" ht="22.5" customHeight="1">
      <c r="A8" s="155"/>
      <c r="B8" s="167"/>
      <c r="C8" s="167"/>
      <c r="D8" s="167"/>
      <c r="E8" s="167"/>
      <c r="F8" s="167"/>
      <c r="G8" s="127" t="s">
        <v>84</v>
      </c>
      <c r="H8" s="71"/>
      <c r="I8" s="127" t="s">
        <v>87</v>
      </c>
      <c r="J8" s="71"/>
      <c r="K8" s="72"/>
      <c r="L8" s="173" t="s">
        <v>89</v>
      </c>
      <c r="M8" s="73"/>
      <c r="N8" s="74"/>
      <c r="O8" s="128" t="s">
        <v>103</v>
      </c>
      <c r="P8" s="147"/>
      <c r="Q8" s="129" t="s">
        <v>106</v>
      </c>
      <c r="R8" s="147"/>
      <c r="S8" s="129" t="s">
        <v>107</v>
      </c>
    </row>
    <row r="9" spans="1:20" ht="22.5" customHeight="1">
      <c r="A9" s="167"/>
      <c r="B9" s="155"/>
      <c r="C9" s="155"/>
      <c r="D9" s="155"/>
      <c r="E9" s="155"/>
      <c r="F9" s="155"/>
      <c r="G9" s="122" t="s">
        <v>85</v>
      </c>
      <c r="H9" s="77"/>
      <c r="I9" s="122" t="s">
        <v>88</v>
      </c>
      <c r="J9" s="77"/>
      <c r="K9" s="122" t="s">
        <v>90</v>
      </c>
      <c r="L9" s="76"/>
      <c r="M9" s="128" t="s">
        <v>92</v>
      </c>
      <c r="N9" s="77"/>
      <c r="O9" s="128" t="s">
        <v>104</v>
      </c>
      <c r="P9" s="77"/>
      <c r="Q9" s="75"/>
      <c r="R9" s="77"/>
      <c r="S9" s="128" t="s">
        <v>108</v>
      </c>
    </row>
    <row r="10" spans="1:20" ht="22.5" customHeight="1">
      <c r="A10" s="167"/>
      <c r="B10" s="155"/>
      <c r="C10" s="155"/>
      <c r="D10" s="155"/>
      <c r="E10" s="155"/>
      <c r="F10" s="99" t="s">
        <v>6</v>
      </c>
      <c r="G10" s="143" t="s">
        <v>86</v>
      </c>
      <c r="H10" s="79"/>
      <c r="I10" s="78"/>
      <c r="J10" s="79"/>
      <c r="K10" s="143" t="s">
        <v>91</v>
      </c>
      <c r="L10" s="78"/>
      <c r="M10" s="174"/>
      <c r="N10" s="79"/>
      <c r="O10" s="151"/>
      <c r="P10" s="79"/>
      <c r="Q10" s="174"/>
      <c r="R10" s="79"/>
      <c r="S10" s="80"/>
    </row>
    <row r="11" spans="1:20" s="147" customFormat="1" ht="22.5" customHeight="1">
      <c r="A11" s="109" t="s">
        <v>100</v>
      </c>
      <c r="B11" s="7"/>
      <c r="C11" s="7"/>
      <c r="D11" s="7"/>
      <c r="E11" s="7"/>
      <c r="F11" s="7"/>
      <c r="G11" s="45">
        <v>172325940</v>
      </c>
      <c r="H11" s="45"/>
      <c r="I11" s="45">
        <v>11163065</v>
      </c>
      <c r="J11" s="45"/>
      <c r="K11" s="45">
        <v>19500000</v>
      </c>
      <c r="L11" s="45"/>
      <c r="M11" s="45">
        <v>79083483.88959983</v>
      </c>
      <c r="N11" s="45"/>
      <c r="O11" s="45">
        <v>282072488.88959986</v>
      </c>
      <c r="P11" s="45"/>
      <c r="Q11" s="45">
        <v>177.95999999995345</v>
      </c>
      <c r="R11" s="45"/>
      <c r="S11" s="45">
        <f>+O11+Q11</f>
        <v>282072666.84959984</v>
      </c>
    </row>
    <row r="12" spans="1:20" s="147" customFormat="1" ht="22.5" customHeight="1">
      <c r="A12" s="109" t="s">
        <v>101</v>
      </c>
      <c r="B12" s="32"/>
      <c r="C12" s="32"/>
      <c r="D12" s="32"/>
      <c r="E12" s="32"/>
      <c r="F12" s="77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</row>
    <row r="13" spans="1:20" s="147" customFormat="1" ht="22.5" customHeight="1">
      <c r="A13" s="109" t="s">
        <v>153</v>
      </c>
      <c r="B13" s="32"/>
      <c r="C13" s="32"/>
      <c r="D13" s="32"/>
      <c r="E13" s="32"/>
      <c r="F13" s="108" t="s">
        <v>140</v>
      </c>
      <c r="G13" s="45">
        <v>57674060</v>
      </c>
      <c r="H13" s="45"/>
      <c r="I13" s="45">
        <v>31536041.670000002</v>
      </c>
      <c r="J13" s="45"/>
      <c r="K13" s="150">
        <v>0</v>
      </c>
      <c r="L13" s="45"/>
      <c r="M13" s="45">
        <v>0</v>
      </c>
      <c r="N13" s="45"/>
      <c r="O13" s="45">
        <f>SUM(G13:N13)</f>
        <v>89210101.670000002</v>
      </c>
      <c r="P13" s="45"/>
      <c r="Q13" s="45">
        <v>0</v>
      </c>
      <c r="R13" s="45"/>
      <c r="S13" s="45">
        <f>SUM(O13:Q13)</f>
        <v>89210101.670000002</v>
      </c>
    </row>
    <row r="14" spans="1:20" s="147" customFormat="1" ht="22.5" customHeight="1">
      <c r="A14" s="109" t="s">
        <v>98</v>
      </c>
      <c r="B14" s="32"/>
      <c r="C14" s="32"/>
      <c r="D14" s="32"/>
      <c r="E14" s="32"/>
      <c r="F14" s="81" t="s">
        <v>221</v>
      </c>
      <c r="G14" s="45">
        <v>0</v>
      </c>
      <c r="H14" s="45"/>
      <c r="I14" s="45">
        <v>0</v>
      </c>
      <c r="J14" s="45"/>
      <c r="K14" s="150">
        <v>0</v>
      </c>
      <c r="L14" s="45"/>
      <c r="M14" s="45">
        <v>-51697782</v>
      </c>
      <c r="N14" s="45"/>
      <c r="O14" s="45">
        <f>SUM(G14:N14)</f>
        <v>-51697782</v>
      </c>
      <c r="P14" s="45"/>
      <c r="Q14" s="45">
        <v>0</v>
      </c>
      <c r="R14" s="45"/>
      <c r="S14" s="45">
        <f>SUM(O14:Q14)</f>
        <v>-51697782</v>
      </c>
    </row>
    <row r="15" spans="1:20" s="147" customFormat="1" ht="22.5" customHeight="1">
      <c r="A15" s="110" t="s">
        <v>225</v>
      </c>
      <c r="B15" s="32"/>
      <c r="C15" s="32"/>
      <c r="D15" s="32"/>
      <c r="E15" s="32"/>
      <c r="F15" s="108"/>
      <c r="G15" s="45">
        <v>0</v>
      </c>
      <c r="H15" s="45"/>
      <c r="I15" s="45">
        <v>0</v>
      </c>
      <c r="J15" s="45"/>
      <c r="K15" s="150">
        <v>0</v>
      </c>
      <c r="L15" s="45"/>
      <c r="M15" s="45">
        <v>19131356.260000002</v>
      </c>
      <c r="N15" s="45"/>
      <c r="O15" s="45">
        <f>SUM(G15:N15)</f>
        <v>19131356.260000002</v>
      </c>
      <c r="P15" s="45"/>
      <c r="Q15" s="45">
        <v>18.100000000000001</v>
      </c>
      <c r="R15" s="45"/>
      <c r="S15" s="45">
        <f>SUM(O15:Q15)</f>
        <v>19131374.360000003</v>
      </c>
    </row>
    <row r="16" spans="1:20" s="147" customFormat="1" ht="22.5" customHeight="1" thickBot="1">
      <c r="A16" s="109" t="s">
        <v>102</v>
      </c>
      <c r="B16" s="77"/>
      <c r="C16" s="77"/>
      <c r="D16" s="77"/>
      <c r="E16" s="77"/>
      <c r="F16" s="77"/>
      <c r="G16" s="95">
        <f>SUM(G11:G15)</f>
        <v>230000000</v>
      </c>
      <c r="H16" s="45"/>
      <c r="I16" s="95">
        <f>SUM(I11:I15)</f>
        <v>42699106.670000002</v>
      </c>
      <c r="J16" s="45"/>
      <c r="K16" s="95">
        <f>SUM(K11:K15)</f>
        <v>19500000</v>
      </c>
      <c r="L16" s="45"/>
      <c r="M16" s="95">
        <f>SUM(M11:M15)</f>
        <v>46517058.149599835</v>
      </c>
      <c r="N16" s="45"/>
      <c r="O16" s="95">
        <f>SUM(O11:O15)</f>
        <v>338716164.81959987</v>
      </c>
      <c r="P16" s="45"/>
      <c r="Q16" s="95">
        <f>SUM(Q11:Q15)</f>
        <v>196.05999999995345</v>
      </c>
      <c r="R16" s="45"/>
      <c r="S16" s="95">
        <f>SUM(S11:S15)</f>
        <v>338716360.87959987</v>
      </c>
    </row>
    <row r="17" spans="1:19" s="147" customFormat="1" ht="22.5" customHeight="1" thickTop="1">
      <c r="A17" s="82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</row>
    <row r="18" spans="1:19" s="147" customFormat="1" ht="22.5" customHeight="1">
      <c r="A18" s="109" t="s">
        <v>159</v>
      </c>
      <c r="B18" s="7"/>
      <c r="C18" s="7"/>
      <c r="D18" s="7"/>
      <c r="E18" s="7"/>
      <c r="F18" s="111"/>
      <c r="G18" s="45">
        <v>230000000</v>
      </c>
      <c r="H18" s="45"/>
      <c r="I18" s="45">
        <v>42699106.670000002</v>
      </c>
      <c r="J18" s="45"/>
      <c r="K18" s="45">
        <v>19500000</v>
      </c>
      <c r="L18" s="45"/>
      <c r="M18" s="45">
        <v>46517058.149599835</v>
      </c>
      <c r="N18" s="45"/>
      <c r="O18" s="45">
        <v>338716164.81959987</v>
      </c>
      <c r="P18" s="45"/>
      <c r="Q18" s="45">
        <v>196.05999999995345</v>
      </c>
      <c r="R18" s="45"/>
      <c r="S18" s="45">
        <f>SUM(O18:Q18)</f>
        <v>338716360.87959987</v>
      </c>
    </row>
    <row r="19" spans="1:19" s="147" customFormat="1" ht="22.5" customHeight="1">
      <c r="A19" s="109" t="s">
        <v>160</v>
      </c>
      <c r="B19" s="32"/>
      <c r="C19" s="32"/>
      <c r="D19" s="32"/>
      <c r="E19" s="32"/>
      <c r="F19" s="111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</row>
    <row r="20" spans="1:19" s="147" customFormat="1" ht="22.5" customHeight="1">
      <c r="A20" s="135" t="s">
        <v>179</v>
      </c>
      <c r="B20" s="32"/>
      <c r="C20" s="32"/>
      <c r="D20" s="32"/>
      <c r="E20" s="32"/>
      <c r="F20" s="111"/>
      <c r="G20" s="45">
        <v>0</v>
      </c>
      <c r="H20" s="45"/>
      <c r="I20" s="45">
        <v>0</v>
      </c>
      <c r="J20" s="45"/>
      <c r="K20" s="45">
        <v>0</v>
      </c>
      <c r="L20" s="45"/>
      <c r="M20" s="45">
        <v>0</v>
      </c>
      <c r="N20" s="45"/>
      <c r="O20" s="45">
        <v>0</v>
      </c>
      <c r="P20" s="45"/>
      <c r="Q20" s="45">
        <v>7.5</v>
      </c>
      <c r="R20" s="45"/>
      <c r="S20" s="45">
        <f t="shared" ref="S20:S24" si="0">SUM(O20:Q20)</f>
        <v>7.5</v>
      </c>
    </row>
    <row r="21" spans="1:19" s="147" customFormat="1" ht="22.5" customHeight="1">
      <c r="A21" s="135" t="s">
        <v>180</v>
      </c>
      <c r="B21" s="32"/>
      <c r="C21" s="32"/>
      <c r="D21" s="32"/>
      <c r="E21" s="32"/>
      <c r="F21" s="111" t="s">
        <v>219</v>
      </c>
      <c r="G21" s="45">
        <v>0</v>
      </c>
      <c r="H21" s="45"/>
      <c r="I21" s="45">
        <v>0</v>
      </c>
      <c r="J21" s="45"/>
      <c r="K21" s="45">
        <v>0</v>
      </c>
      <c r="L21" s="45"/>
      <c r="M21" s="45">
        <v>0</v>
      </c>
      <c r="N21" s="45"/>
      <c r="O21" s="45">
        <v>0</v>
      </c>
      <c r="P21" s="45"/>
      <c r="Q21" s="45">
        <v>-20.100000000000001</v>
      </c>
      <c r="R21" s="45"/>
      <c r="S21" s="45">
        <f t="shared" si="0"/>
        <v>-20.100000000000001</v>
      </c>
    </row>
    <row r="22" spans="1:19" s="147" customFormat="1" ht="22.5" customHeight="1">
      <c r="A22" s="32" t="s">
        <v>182</v>
      </c>
      <c r="B22" s="32"/>
      <c r="C22" s="32"/>
      <c r="D22" s="32"/>
      <c r="E22" s="32"/>
      <c r="F22" s="123" t="s">
        <v>223</v>
      </c>
      <c r="G22" s="45">
        <v>0</v>
      </c>
      <c r="H22" s="45"/>
      <c r="I22" s="45">
        <v>0</v>
      </c>
      <c r="J22" s="45"/>
      <c r="K22" s="45">
        <v>1675000</v>
      </c>
      <c r="L22" s="45"/>
      <c r="M22" s="45">
        <f>+-K22</f>
        <v>-1675000</v>
      </c>
      <c r="N22" s="45"/>
      <c r="O22" s="45">
        <v>0</v>
      </c>
      <c r="P22" s="45"/>
      <c r="Q22" s="45">
        <v>0</v>
      </c>
      <c r="R22" s="45"/>
      <c r="S22" s="45">
        <f t="shared" si="0"/>
        <v>0</v>
      </c>
    </row>
    <row r="23" spans="1:19" s="147" customFormat="1" ht="22.5" customHeight="1">
      <c r="A23" s="109" t="s">
        <v>181</v>
      </c>
      <c r="B23" s="32"/>
      <c r="C23" s="32"/>
      <c r="D23" s="32"/>
      <c r="E23" s="32"/>
      <c r="F23" s="123" t="s">
        <v>222</v>
      </c>
      <c r="G23" s="45">
        <v>0</v>
      </c>
      <c r="H23" s="45"/>
      <c r="I23" s="45">
        <v>0</v>
      </c>
      <c r="J23" s="45"/>
      <c r="K23" s="45">
        <v>0</v>
      </c>
      <c r="L23" s="45"/>
      <c r="M23" s="45">
        <v>-9189998</v>
      </c>
      <c r="N23" s="45"/>
      <c r="O23" s="45">
        <f>SUM(G23:N23)</f>
        <v>-9189998</v>
      </c>
      <c r="P23" s="45"/>
      <c r="Q23" s="45">
        <v>0</v>
      </c>
      <c r="R23" s="45"/>
      <c r="S23" s="45">
        <f t="shared" si="0"/>
        <v>-9189998</v>
      </c>
    </row>
    <row r="24" spans="1:19" s="147" customFormat="1" ht="22.5" customHeight="1">
      <c r="A24" s="110" t="s">
        <v>225</v>
      </c>
      <c r="B24" s="32"/>
      <c r="C24" s="32"/>
      <c r="D24" s="32"/>
      <c r="E24" s="32"/>
      <c r="F24" s="81"/>
      <c r="G24" s="45">
        <v>0</v>
      </c>
      <c r="H24" s="45"/>
      <c r="I24" s="45">
        <v>0</v>
      </c>
      <c r="J24" s="45"/>
      <c r="K24" s="45">
        <v>0</v>
      </c>
      <c r="L24" s="45"/>
      <c r="M24" s="45">
        <f>PL!E53</f>
        <v>24854555.139999848</v>
      </c>
      <c r="N24" s="45"/>
      <c r="O24" s="45">
        <f>SUM(G24:N24)</f>
        <v>24854555.139999848</v>
      </c>
      <c r="P24" s="45"/>
      <c r="Q24" s="45">
        <f>PL!E54</f>
        <v>18.940000000000001</v>
      </c>
      <c r="R24" s="45"/>
      <c r="S24" s="45">
        <f t="shared" si="0"/>
        <v>24854574.079999849</v>
      </c>
    </row>
    <row r="25" spans="1:19" s="147" customFormat="1" ht="22.5" customHeight="1" thickBot="1">
      <c r="A25" s="109" t="s">
        <v>161</v>
      </c>
      <c r="B25" s="77"/>
      <c r="C25" s="77"/>
      <c r="D25" s="77"/>
      <c r="E25" s="77"/>
      <c r="F25" s="77"/>
      <c r="G25" s="95">
        <f>SUM(G18:G24)</f>
        <v>230000000</v>
      </c>
      <c r="H25" s="45"/>
      <c r="I25" s="95">
        <f>SUM(I18:I24)</f>
        <v>42699106.670000002</v>
      </c>
      <c r="J25" s="45"/>
      <c r="K25" s="95">
        <f>SUM(K18:K24)</f>
        <v>21175000</v>
      </c>
      <c r="L25" s="45"/>
      <c r="M25" s="95">
        <f>SUM(M18:M24)</f>
        <v>60506615.289599687</v>
      </c>
      <c r="N25" s="45"/>
      <c r="O25" s="95">
        <f>SUM(O18:O24)</f>
        <v>354380721.95959973</v>
      </c>
      <c r="P25" s="45"/>
      <c r="Q25" s="95">
        <f>SUM(Q18:Q24)</f>
        <v>202.39999999995345</v>
      </c>
      <c r="R25" s="45"/>
      <c r="S25" s="95">
        <f>SUM(S18:S24)</f>
        <v>354380924.35959971</v>
      </c>
    </row>
    <row r="26" spans="1:19" s="147" customFormat="1" ht="22.5" customHeight="1" thickTop="1">
      <c r="A26" s="82"/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</row>
    <row r="27" spans="1:19" s="147" customFormat="1" ht="22.5" customHeight="1">
      <c r="A27" s="155" t="s">
        <v>25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</row>
    <row r="28" spans="1:19" s="147" customFormat="1" ht="22.5" customHeight="1">
      <c r="A28" s="155"/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</row>
    <row r="29" spans="1:19" s="147" customFormat="1" ht="22.5" customHeight="1">
      <c r="A29" s="155"/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</row>
    <row r="30" spans="1:19" s="164" customFormat="1" ht="22.5" customHeight="1">
      <c r="C30" s="100" t="s">
        <v>93</v>
      </c>
      <c r="D30" s="160"/>
      <c r="E30" s="160"/>
      <c r="F30" s="160"/>
      <c r="G30" s="160"/>
      <c r="H30" s="160"/>
      <c r="J30" s="160"/>
      <c r="L30" s="160"/>
      <c r="M30" s="100" t="s">
        <v>93</v>
      </c>
    </row>
    <row r="31" spans="1:19" s="164" customFormat="1" ht="22.5" customHeight="1">
      <c r="C31" s="101" t="s">
        <v>96</v>
      </c>
      <c r="D31" s="162"/>
      <c r="E31" s="160"/>
      <c r="F31" s="160"/>
      <c r="L31" s="153"/>
      <c r="M31" s="102" t="s">
        <v>95</v>
      </c>
      <c r="N31" s="2"/>
      <c r="O31" s="2"/>
      <c r="P31" s="2"/>
    </row>
    <row r="32" spans="1:19" ht="22.5" customHeight="1"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</row>
    <row r="34" spans="2:12" ht="22.5" customHeight="1">
      <c r="I34" s="32"/>
      <c r="K34" s="32"/>
      <c r="L34" s="32"/>
    </row>
    <row r="35" spans="2:12" ht="22.5" customHeight="1">
      <c r="I35" s="156"/>
      <c r="K35" s="156"/>
      <c r="L35" s="32"/>
    </row>
    <row r="45" spans="2:12" ht="22.5" customHeight="1">
      <c r="B45" s="83"/>
    </row>
    <row r="46" spans="2:12" ht="22.5" customHeight="1">
      <c r="B46" s="83"/>
    </row>
    <row r="47" spans="2:12" ht="22.5" customHeight="1">
      <c r="B47" s="83"/>
    </row>
  </sheetData>
  <mergeCells count="5">
    <mergeCell ref="A1:S1"/>
    <mergeCell ref="A2:S2"/>
    <mergeCell ref="A3:S3"/>
    <mergeCell ref="G7:O7"/>
    <mergeCell ref="G6:S6"/>
  </mergeCells>
  <phoneticPr fontId="57" type="noConversion"/>
  <pageMargins left="0.74803149606299213" right="0.31496062992125984" top="0.47244094488188981" bottom="0.43307086614173229" header="0.27559055118110237" footer="0.19685039370078741"/>
  <pageSetup paperSize="9" scale="8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3"/>
  <sheetViews>
    <sheetView zoomScale="90" zoomScaleNormal="90" zoomScaleSheetLayoutView="70" workbookViewId="0">
      <selection activeCell="G17" sqref="G17"/>
    </sheetView>
  </sheetViews>
  <sheetFormatPr defaultColWidth="9.375" defaultRowHeight="28.2" customHeight="1"/>
  <cols>
    <col min="1" max="3" width="9.375" style="164" customWidth="1"/>
    <col min="4" max="4" width="14.625" style="164" customWidth="1"/>
    <col min="5" max="5" width="9.625" style="164" customWidth="1"/>
    <col min="6" max="6" width="1.375" style="2" customWidth="1"/>
    <col min="7" max="7" width="17" style="164" bestFit="1" customWidth="1"/>
    <col min="8" max="8" width="1.375" style="2" customWidth="1"/>
    <col min="9" max="9" width="17" style="2" customWidth="1"/>
    <col min="10" max="10" width="1.375" style="2" customWidth="1"/>
    <col min="11" max="11" width="17" style="2" customWidth="1"/>
    <col min="12" max="12" width="1.375" style="2" customWidth="1"/>
    <col min="13" max="13" width="17" style="2" customWidth="1"/>
    <col min="14" max="14" width="1.375" style="2" customWidth="1"/>
    <col min="15" max="15" width="17" style="164" bestFit="1" customWidth="1"/>
    <col min="16" max="16" width="2.5" style="164" customWidth="1"/>
    <col min="17" max="16384" width="9.375" style="164"/>
  </cols>
  <sheetData>
    <row r="1" spans="1:15" ht="28.2" customHeight="1">
      <c r="A1" s="205" t="s">
        <v>4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</row>
    <row r="2" spans="1:15" ht="28.2" customHeight="1">
      <c r="A2" s="207" t="s">
        <v>234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</row>
    <row r="3" spans="1:15" ht="28.2" customHeight="1">
      <c r="A3" s="210" t="str">
        <f>CONSO!A3</f>
        <v>FOR THE YEAR ENDED DECEMBER 31, 2021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</row>
    <row r="4" spans="1:15" ht="28.2" customHeight="1">
      <c r="A4" s="170"/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</row>
    <row r="5" spans="1:15" ht="28.2" customHeight="1">
      <c r="E5" s="2"/>
      <c r="G5" s="213" t="s">
        <v>233</v>
      </c>
      <c r="H5" s="213"/>
      <c r="I5" s="213"/>
      <c r="J5" s="213"/>
      <c r="K5" s="213"/>
      <c r="L5" s="213"/>
      <c r="M5" s="213"/>
      <c r="N5" s="213"/>
      <c r="O5" s="213"/>
    </row>
    <row r="6" spans="1:15" ht="28.2" customHeight="1">
      <c r="E6" s="2"/>
      <c r="G6" s="105" t="s">
        <v>84</v>
      </c>
      <c r="H6" s="163"/>
      <c r="I6" s="120" t="s">
        <v>87</v>
      </c>
      <c r="J6" s="163"/>
      <c r="K6" s="204" t="s">
        <v>109</v>
      </c>
      <c r="L6" s="204"/>
      <c r="M6" s="204"/>
      <c r="N6" s="163"/>
      <c r="O6" s="163"/>
    </row>
    <row r="7" spans="1:15" s="170" customFormat="1" ht="28.2" customHeight="1">
      <c r="E7" s="163"/>
      <c r="F7" s="163"/>
      <c r="G7" s="105" t="s">
        <v>85</v>
      </c>
      <c r="H7" s="163"/>
      <c r="I7" s="121" t="s">
        <v>88</v>
      </c>
      <c r="J7" s="163"/>
      <c r="K7" s="122" t="s">
        <v>90</v>
      </c>
      <c r="M7" s="103" t="s">
        <v>92</v>
      </c>
      <c r="O7" s="104" t="s">
        <v>97</v>
      </c>
    </row>
    <row r="8" spans="1:15" s="170" customFormat="1" ht="28.2" customHeight="1">
      <c r="E8" s="107" t="s">
        <v>6</v>
      </c>
      <c r="G8" s="106" t="s">
        <v>86</v>
      </c>
      <c r="H8" s="175"/>
      <c r="I8" s="175"/>
      <c r="J8" s="175"/>
      <c r="K8" s="168" t="s">
        <v>91</v>
      </c>
      <c r="L8" s="175"/>
      <c r="M8" s="175"/>
      <c r="N8" s="175"/>
      <c r="O8" s="175"/>
    </row>
    <row r="9" spans="1:15" ht="28.2" customHeight="1">
      <c r="A9" s="109" t="s">
        <v>100</v>
      </c>
      <c r="B9" s="31"/>
      <c r="C9" s="31"/>
      <c r="D9" s="31"/>
      <c r="E9" s="53"/>
      <c r="F9" s="54"/>
      <c r="G9" s="25">
        <v>172325940</v>
      </c>
      <c r="H9" s="25"/>
      <c r="I9" s="25">
        <v>11163065</v>
      </c>
      <c r="J9" s="25"/>
      <c r="K9" s="25">
        <v>17500000</v>
      </c>
      <c r="L9" s="25"/>
      <c r="M9" s="25">
        <v>55961668.890000001</v>
      </c>
      <c r="N9" s="25"/>
      <c r="O9" s="25">
        <f>SUM(G9:M9)</f>
        <v>256950673.88999999</v>
      </c>
    </row>
    <row r="10" spans="1:15" ht="28.2" customHeight="1">
      <c r="A10" s="109" t="s">
        <v>101</v>
      </c>
      <c r="B10" s="31"/>
      <c r="C10" s="31"/>
      <c r="D10" s="31"/>
      <c r="E10" s="53"/>
      <c r="F10" s="54"/>
      <c r="G10" s="25"/>
      <c r="H10" s="25"/>
      <c r="I10" s="25"/>
      <c r="J10" s="25"/>
      <c r="K10" s="25"/>
      <c r="L10" s="25"/>
      <c r="M10" s="25"/>
      <c r="N10" s="25"/>
      <c r="O10" s="25"/>
    </row>
    <row r="11" spans="1:15" ht="28.2" customHeight="1">
      <c r="A11" s="135" t="s">
        <v>153</v>
      </c>
      <c r="B11" s="1"/>
      <c r="C11" s="1"/>
      <c r="D11" s="1"/>
      <c r="E11" s="123" t="s">
        <v>140</v>
      </c>
      <c r="F11" s="54"/>
      <c r="G11" s="25">
        <v>57674060</v>
      </c>
      <c r="H11" s="25"/>
      <c r="I11" s="25">
        <v>31536041.670000002</v>
      </c>
      <c r="J11" s="25"/>
      <c r="K11" s="25">
        <v>0</v>
      </c>
      <c r="L11" s="25"/>
      <c r="M11" s="25">
        <v>0</v>
      </c>
      <c r="N11" s="25"/>
      <c r="O11" s="25">
        <f>SUM(G11:M11)</f>
        <v>89210101.670000002</v>
      </c>
    </row>
    <row r="12" spans="1:15" ht="28.2" customHeight="1">
      <c r="A12" s="109" t="s">
        <v>98</v>
      </c>
      <c r="B12" s="1"/>
      <c r="C12" s="1"/>
      <c r="D12" s="1"/>
      <c r="E12" s="123" t="s">
        <v>221</v>
      </c>
      <c r="F12" s="54"/>
      <c r="G12" s="25">
        <v>0</v>
      </c>
      <c r="H12" s="25"/>
      <c r="I12" s="25">
        <v>0</v>
      </c>
      <c r="J12" s="25"/>
      <c r="K12" s="25">
        <v>0</v>
      </c>
      <c r="L12" s="25"/>
      <c r="M12" s="25">
        <v>-51697782</v>
      </c>
      <c r="N12" s="25"/>
      <c r="O12" s="25">
        <f t="shared" ref="O12:O13" si="0">SUM(G12:M12)</f>
        <v>-51697782</v>
      </c>
    </row>
    <row r="13" spans="1:15" ht="28.2" customHeight="1">
      <c r="A13" s="110" t="s">
        <v>99</v>
      </c>
      <c r="B13" s="1"/>
      <c r="C13" s="1"/>
      <c r="D13" s="1"/>
      <c r="E13" s="136"/>
      <c r="F13" s="54"/>
      <c r="G13" s="25">
        <v>0</v>
      </c>
      <c r="H13" s="25"/>
      <c r="I13" s="25">
        <v>0</v>
      </c>
      <c r="J13" s="25"/>
      <c r="K13" s="25">
        <v>0</v>
      </c>
      <c r="L13" s="25"/>
      <c r="M13" s="25">
        <v>13469775.35</v>
      </c>
      <c r="N13" s="25"/>
      <c r="O13" s="25">
        <f t="shared" si="0"/>
        <v>13469775.35</v>
      </c>
    </row>
    <row r="14" spans="1:15" ht="28.2" customHeight="1" thickBot="1">
      <c r="A14" s="109" t="s">
        <v>102</v>
      </c>
      <c r="B14" s="77"/>
      <c r="C14" s="77"/>
      <c r="D14" s="77"/>
      <c r="E14" s="19"/>
      <c r="F14" s="164"/>
      <c r="G14" s="90">
        <f>SUM(G9:G13)</f>
        <v>230000000</v>
      </c>
      <c r="H14" s="25"/>
      <c r="I14" s="90">
        <f>SUM(I9:I13)</f>
        <v>42699106.670000002</v>
      </c>
      <c r="J14" s="25"/>
      <c r="K14" s="90">
        <f>SUM(K9:K13)</f>
        <v>17500000</v>
      </c>
      <c r="L14" s="25"/>
      <c r="M14" s="90">
        <f>SUM(M9:M13)</f>
        <v>17733662.240000002</v>
      </c>
      <c r="N14" s="25"/>
      <c r="O14" s="90">
        <f>SUM(O9:O13)</f>
        <v>307932768.91000003</v>
      </c>
    </row>
    <row r="15" spans="1:15" ht="28.2" customHeight="1" thickTop="1">
      <c r="B15" s="7"/>
      <c r="C15" s="7"/>
      <c r="D15" s="7"/>
      <c r="E15" s="19"/>
      <c r="F15" s="164"/>
      <c r="G15" s="2"/>
      <c r="O15" s="2"/>
    </row>
    <row r="16" spans="1:15" ht="28.2" customHeight="1">
      <c r="A16" s="109" t="s">
        <v>159</v>
      </c>
      <c r="B16" s="7"/>
      <c r="C16" s="7"/>
      <c r="D16" s="7"/>
      <c r="E16" s="19"/>
      <c r="G16" s="25">
        <v>230000000</v>
      </c>
      <c r="H16" s="25"/>
      <c r="I16" s="25">
        <v>42699106.670000002</v>
      </c>
      <c r="J16" s="25"/>
      <c r="K16" s="25">
        <v>17500000</v>
      </c>
      <c r="L16" s="25"/>
      <c r="M16" s="25">
        <v>17733662.240000002</v>
      </c>
      <c r="N16" s="25"/>
      <c r="O16" s="25">
        <f>SUM(G16:M16)</f>
        <v>307932768.91000003</v>
      </c>
    </row>
    <row r="17" spans="1:15" ht="28.2" customHeight="1">
      <c r="A17" s="109" t="s">
        <v>160</v>
      </c>
      <c r="B17" s="31"/>
      <c r="C17" s="31"/>
      <c r="D17" s="31"/>
      <c r="E17" s="53"/>
      <c r="F17" s="54"/>
      <c r="G17" s="25"/>
      <c r="H17" s="25"/>
      <c r="I17" s="25"/>
      <c r="J17" s="25"/>
      <c r="K17" s="25"/>
      <c r="L17" s="25"/>
      <c r="M17" s="25"/>
      <c r="N17" s="25"/>
      <c r="O17" s="25"/>
    </row>
    <row r="18" spans="1:15" ht="28.2" customHeight="1">
      <c r="A18" s="32" t="s">
        <v>182</v>
      </c>
      <c r="B18" s="31"/>
      <c r="C18" s="31"/>
      <c r="D18" s="31"/>
      <c r="E18" s="123" t="s">
        <v>223</v>
      </c>
      <c r="F18" s="54"/>
      <c r="G18" s="25">
        <v>0</v>
      </c>
      <c r="H18" s="25"/>
      <c r="I18" s="25">
        <v>0</v>
      </c>
      <c r="J18" s="25"/>
      <c r="K18" s="45">
        <v>1675000</v>
      </c>
      <c r="L18" s="25"/>
      <c r="M18" s="25">
        <f>+-K18</f>
        <v>-1675000</v>
      </c>
      <c r="N18" s="25"/>
      <c r="O18" s="25">
        <f>SUM(G18:M18)</f>
        <v>0</v>
      </c>
    </row>
    <row r="19" spans="1:15" ht="28.2" customHeight="1">
      <c r="A19" s="109" t="s">
        <v>181</v>
      </c>
      <c r="B19" s="31"/>
      <c r="C19" s="31"/>
      <c r="D19" s="31"/>
      <c r="E19" s="123" t="s">
        <v>222</v>
      </c>
      <c r="F19" s="54"/>
      <c r="G19" s="25">
        <v>0</v>
      </c>
      <c r="H19" s="25"/>
      <c r="I19" s="25">
        <v>0</v>
      </c>
      <c r="J19" s="25"/>
      <c r="K19" s="25">
        <v>0</v>
      </c>
      <c r="L19" s="25"/>
      <c r="M19" s="25">
        <v>-9189998</v>
      </c>
      <c r="N19" s="25"/>
      <c r="O19" s="25">
        <f>SUM(G19:M19)</f>
        <v>-9189998</v>
      </c>
    </row>
    <row r="20" spans="1:15" ht="28.2" customHeight="1">
      <c r="A20" s="110" t="s">
        <v>99</v>
      </c>
      <c r="B20" s="1"/>
      <c r="C20" s="1"/>
      <c r="D20" s="1"/>
      <c r="E20" s="53"/>
      <c r="F20" s="54"/>
      <c r="G20" s="25">
        <v>0</v>
      </c>
      <c r="H20" s="25"/>
      <c r="I20" s="25">
        <v>0</v>
      </c>
      <c r="J20" s="25"/>
      <c r="K20" s="25">
        <v>0</v>
      </c>
      <c r="L20" s="25"/>
      <c r="M20" s="25">
        <f>PL!I48</f>
        <v>19201866.459999751</v>
      </c>
      <c r="N20" s="25"/>
      <c r="O20" s="25">
        <f>SUM(G20:M20)</f>
        <v>19201866.459999751</v>
      </c>
    </row>
    <row r="21" spans="1:15" ht="28.2" customHeight="1" thickBot="1">
      <c r="A21" s="109" t="s">
        <v>161</v>
      </c>
      <c r="B21" s="77"/>
      <c r="C21" s="77"/>
      <c r="D21" s="77"/>
      <c r="E21" s="19"/>
      <c r="F21" s="164"/>
      <c r="G21" s="90">
        <f>SUM(G16:G20)</f>
        <v>230000000</v>
      </c>
      <c r="H21" s="25"/>
      <c r="I21" s="90">
        <f>SUM(I16:I20)</f>
        <v>42699106.670000002</v>
      </c>
      <c r="J21" s="25"/>
      <c r="K21" s="90">
        <f>SUM(K16:K20)</f>
        <v>19175000</v>
      </c>
      <c r="L21" s="25"/>
      <c r="M21" s="90">
        <f>SUM(M16:M20)</f>
        <v>26070530.699999753</v>
      </c>
      <c r="N21" s="25"/>
      <c r="O21" s="90">
        <f>SUM(O16:O20)</f>
        <v>317944637.36999977</v>
      </c>
    </row>
    <row r="22" spans="1:15" ht="28.2" customHeight="1" thickTop="1">
      <c r="B22" s="7"/>
      <c r="C22" s="7"/>
      <c r="D22" s="7"/>
      <c r="E22" s="19"/>
      <c r="F22" s="164"/>
      <c r="G22" s="2"/>
      <c r="O22" s="2"/>
    </row>
    <row r="23" spans="1:15" ht="28.2" customHeight="1">
      <c r="E23" s="19"/>
      <c r="F23" s="164"/>
      <c r="G23" s="2"/>
      <c r="O23" s="2"/>
    </row>
    <row r="24" spans="1:15" ht="28.2" customHeight="1">
      <c r="E24" s="19"/>
      <c r="F24" s="164"/>
      <c r="G24" s="2"/>
      <c r="O24" s="2"/>
    </row>
    <row r="25" spans="1:15" ht="28.2" customHeight="1">
      <c r="A25" s="164" t="s">
        <v>25</v>
      </c>
      <c r="E25" s="19"/>
      <c r="F25" s="164"/>
      <c r="G25" s="2"/>
      <c r="O25" s="2"/>
    </row>
    <row r="26" spans="1:15" ht="28.2" customHeight="1">
      <c r="N26" s="164"/>
      <c r="O26" s="145"/>
    </row>
    <row r="27" spans="1:15" ht="28.2" customHeight="1">
      <c r="A27" s="170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45"/>
    </row>
    <row r="28" spans="1:15" ht="28.2" customHeight="1">
      <c r="E28" s="19"/>
      <c r="F28" s="164"/>
      <c r="G28" s="2"/>
      <c r="O28" s="2"/>
    </row>
    <row r="29" spans="1:15" ht="28.2" customHeight="1">
      <c r="E29" s="19"/>
      <c r="F29" s="164"/>
      <c r="G29" s="2"/>
      <c r="O29" s="2"/>
    </row>
    <row r="30" spans="1:15" ht="28.2" customHeight="1">
      <c r="E30" s="19"/>
      <c r="M30" s="163"/>
    </row>
    <row r="31" spans="1:15" ht="28.2" customHeight="1">
      <c r="A31" s="159" t="s">
        <v>93</v>
      </c>
      <c r="B31" s="160"/>
      <c r="C31" s="160"/>
      <c r="D31" s="160"/>
      <c r="E31" s="33"/>
      <c r="F31" s="164"/>
      <c r="H31" s="34"/>
      <c r="J31" s="34"/>
      <c r="K31" s="159" t="s">
        <v>93</v>
      </c>
      <c r="L31" s="164"/>
      <c r="M31" s="164"/>
      <c r="N31" s="164"/>
      <c r="O31" s="4"/>
    </row>
    <row r="32" spans="1:15" ht="28.2" customHeight="1">
      <c r="A32" s="161" t="s">
        <v>94</v>
      </c>
      <c r="B32" s="160"/>
      <c r="C32" s="160"/>
      <c r="E32" s="19"/>
      <c r="F32" s="164"/>
      <c r="H32" s="24"/>
      <c r="J32" s="24" t="s">
        <v>2</v>
      </c>
      <c r="K32" s="165" t="s">
        <v>95</v>
      </c>
      <c r="N32" s="164"/>
    </row>
    <row r="33" spans="13:13" ht="28.2" customHeight="1">
      <c r="M33" s="163"/>
    </row>
  </sheetData>
  <mergeCells count="5">
    <mergeCell ref="A1:O1"/>
    <mergeCell ref="A2:O2"/>
    <mergeCell ref="G5:O5"/>
    <mergeCell ref="K6:M6"/>
    <mergeCell ref="A3:O3"/>
  </mergeCells>
  <pageMargins left="0.70866141732283472" right="0.27559055118110237" top="0.74803149606299213" bottom="0.98425196850393704" header="0.55118110236220474" footer="0.51181102362204722"/>
  <pageSetup paperSize="9" scale="75" fitToWidth="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4"/>
  <sheetViews>
    <sheetView tabSelected="1" topLeftCell="A67" zoomScale="85" zoomScaleNormal="85" zoomScaleSheetLayoutView="70" workbookViewId="0">
      <selection activeCell="P86" sqref="P86"/>
    </sheetView>
  </sheetViews>
  <sheetFormatPr defaultColWidth="9.375" defaultRowHeight="24" customHeight="1"/>
  <cols>
    <col min="1" max="1" width="9.375" style="144" customWidth="1"/>
    <col min="2" max="2" width="10.625" style="144" customWidth="1"/>
    <col min="3" max="3" width="10.125" style="144" customWidth="1"/>
    <col min="4" max="4" width="9.5" style="144" customWidth="1"/>
    <col min="5" max="5" width="10.875" style="144" customWidth="1"/>
    <col min="6" max="6" width="6.625" style="144" customWidth="1"/>
    <col min="7" max="7" width="17" style="202" customWidth="1"/>
    <col min="8" max="8" width="1.625" style="202" customWidth="1"/>
    <col min="9" max="9" width="17.125" style="202" customWidth="1"/>
    <col min="10" max="10" width="1.625" style="202" customWidth="1"/>
    <col min="11" max="11" width="17" style="202" customWidth="1"/>
    <col min="12" max="12" width="1.625" style="202" customWidth="1"/>
    <col min="13" max="13" width="17.125" style="202" customWidth="1"/>
    <col min="14" max="14" width="3.5" style="144" customWidth="1"/>
    <col min="15" max="15" width="12" style="144" customWidth="1"/>
    <col min="16" max="16384" width="9.375" style="144"/>
  </cols>
  <sheetData>
    <row r="1" spans="1:14" ht="21.75" customHeight="1">
      <c r="A1" s="214" t="s">
        <v>4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</row>
    <row r="2" spans="1:14" ht="21.75" customHeight="1">
      <c r="A2" s="210" t="s">
        <v>110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1:14" ht="21.75" customHeight="1">
      <c r="A3" s="210" t="s">
        <v>158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</row>
    <row r="4" spans="1:14" ht="21.75" customHeight="1">
      <c r="A4" s="172"/>
      <c r="B4" s="172"/>
      <c r="C4" s="172"/>
      <c r="D4" s="172"/>
      <c r="E4" s="172"/>
      <c r="F4" s="172"/>
      <c r="G4" s="176"/>
      <c r="H4" s="176"/>
      <c r="I4" s="176"/>
      <c r="J4" s="176"/>
      <c r="K4" s="176"/>
      <c r="L4" s="176"/>
      <c r="M4" s="176"/>
    </row>
    <row r="5" spans="1:14" s="147" customFormat="1" ht="21.75" customHeight="1">
      <c r="A5" s="146"/>
      <c r="B5" s="146"/>
      <c r="C5" s="146"/>
      <c r="D5" s="146"/>
      <c r="E5" s="146"/>
      <c r="F5" s="146"/>
      <c r="G5" s="204" t="s">
        <v>232</v>
      </c>
      <c r="H5" s="204"/>
      <c r="I5" s="204"/>
      <c r="J5" s="177"/>
      <c r="K5" s="204" t="s">
        <v>233</v>
      </c>
      <c r="L5" s="204"/>
      <c r="M5" s="204"/>
      <c r="N5" s="144"/>
    </row>
    <row r="6" spans="1:14" s="147" customFormat="1" ht="21.75" customHeight="1">
      <c r="G6" s="178" t="s">
        <v>157</v>
      </c>
      <c r="H6" s="179"/>
      <c r="I6" s="178" t="s">
        <v>62</v>
      </c>
      <c r="J6" s="179"/>
      <c r="K6" s="178" t="s">
        <v>157</v>
      </c>
      <c r="L6" s="179"/>
      <c r="M6" s="178" t="s">
        <v>62</v>
      </c>
      <c r="N6" s="144"/>
    </row>
    <row r="7" spans="1:14" s="147" customFormat="1" ht="21.75" customHeight="1">
      <c r="A7" s="149" t="s">
        <v>111</v>
      </c>
      <c r="G7" s="180"/>
      <c r="H7" s="180"/>
      <c r="I7" s="180"/>
      <c r="J7" s="180"/>
      <c r="K7" s="180"/>
      <c r="L7" s="180"/>
      <c r="M7" s="180"/>
      <c r="N7" s="144"/>
    </row>
    <row r="8" spans="1:14" s="147" customFormat="1" ht="21.75" customHeight="1">
      <c r="A8" s="149"/>
      <c r="B8" s="150" t="s">
        <v>183</v>
      </c>
      <c r="G8" s="180">
        <f>PL!E27</f>
        <v>25074513.179999851</v>
      </c>
      <c r="H8" s="180"/>
      <c r="I8" s="180">
        <f>PL!G27</f>
        <v>19795591.279999968</v>
      </c>
      <c r="J8" s="180"/>
      <c r="K8" s="180">
        <f>PL!I27</f>
        <v>19201866.459999751</v>
      </c>
      <c r="L8" s="180"/>
      <c r="M8" s="180">
        <f>PL!K27</f>
        <v>13469775.349999927</v>
      </c>
      <c r="N8" s="144"/>
    </row>
    <row r="9" spans="1:14" s="147" customFormat="1" ht="21.75" customHeight="1">
      <c r="A9" s="149"/>
      <c r="B9" s="150" t="s">
        <v>184</v>
      </c>
      <c r="G9" s="181">
        <f>PL!E28</f>
        <v>-219939.1</v>
      </c>
      <c r="H9" s="180"/>
      <c r="I9" s="181">
        <f>PL!G28</f>
        <v>-664216.92000000004</v>
      </c>
      <c r="J9" s="180"/>
      <c r="K9" s="181">
        <f>PL!I28</f>
        <v>0</v>
      </c>
      <c r="L9" s="180"/>
      <c r="M9" s="181">
        <f>PL!K28</f>
        <v>0</v>
      </c>
      <c r="N9" s="144"/>
    </row>
    <row r="10" spans="1:14" s="147" customFormat="1" ht="21.75" customHeight="1">
      <c r="A10" s="152" t="s">
        <v>225</v>
      </c>
      <c r="G10" s="182">
        <f>SUM(G8:G9)</f>
        <v>24854574.079999849</v>
      </c>
      <c r="H10" s="182"/>
      <c r="I10" s="182">
        <f>SUM(I8:I9)</f>
        <v>19131374.359999966</v>
      </c>
      <c r="J10" s="182"/>
      <c r="K10" s="182">
        <f>SUM(K8:K9)</f>
        <v>19201866.459999751</v>
      </c>
      <c r="L10" s="182"/>
      <c r="M10" s="182">
        <f>SUM(M8:M9)</f>
        <v>13469775.349999927</v>
      </c>
      <c r="N10" s="144"/>
    </row>
    <row r="11" spans="1:14" s="147" customFormat="1" ht="21.75" customHeight="1">
      <c r="A11" s="149" t="s">
        <v>112</v>
      </c>
      <c r="G11" s="182"/>
      <c r="H11" s="182"/>
      <c r="I11" s="182"/>
      <c r="J11" s="182"/>
      <c r="K11" s="182"/>
      <c r="L11" s="182"/>
      <c r="M11" s="182"/>
    </row>
    <row r="12" spans="1:14" s="147" customFormat="1" ht="21.75" customHeight="1">
      <c r="A12" s="154" t="s">
        <v>113</v>
      </c>
      <c r="G12" s="182"/>
      <c r="H12" s="182"/>
      <c r="I12" s="182"/>
      <c r="J12" s="182"/>
      <c r="K12" s="182"/>
      <c r="L12" s="182"/>
      <c r="M12" s="182"/>
    </row>
    <row r="13" spans="1:14" s="147" customFormat="1" ht="21.75" customHeight="1">
      <c r="B13" s="150" t="s">
        <v>143</v>
      </c>
      <c r="G13" s="182">
        <f>-PL!E26-2715</f>
        <v>6347251.2400000002</v>
      </c>
      <c r="H13" s="182"/>
      <c r="I13" s="182">
        <f>-PL!G26</f>
        <v>3152303.22</v>
      </c>
      <c r="J13" s="182"/>
      <c r="K13" s="182">
        <f>-PL!I26</f>
        <v>5256236.2699999996</v>
      </c>
      <c r="L13" s="182"/>
      <c r="M13" s="182">
        <f>-PL!K26</f>
        <v>2963839.07</v>
      </c>
    </row>
    <row r="14" spans="1:14" s="147" customFormat="1" ht="21.75" customHeight="1">
      <c r="B14" s="154" t="s">
        <v>185</v>
      </c>
      <c r="G14" s="183">
        <f>-812265.17-20.1</f>
        <v>-812285.27</v>
      </c>
      <c r="H14" s="182"/>
      <c r="I14" s="182">
        <v>0</v>
      </c>
      <c r="J14" s="182"/>
      <c r="K14" s="183">
        <v>-1496358.4700000011</v>
      </c>
      <c r="L14" s="182"/>
      <c r="M14" s="182">
        <v>0</v>
      </c>
    </row>
    <row r="15" spans="1:14" s="147" customFormat="1" ht="21.75" customHeight="1">
      <c r="B15" s="149" t="s">
        <v>114</v>
      </c>
      <c r="G15" s="183">
        <f>12320778.16+1186860.84+1560746.25</f>
        <v>15068385.25</v>
      </c>
      <c r="H15" s="182"/>
      <c r="I15" s="183">
        <f>13042997.05+1175324.49</f>
        <v>14218321.540000001</v>
      </c>
      <c r="J15" s="182"/>
      <c r="K15" s="183">
        <f>11750938.2+1186860.84+1560746.25</f>
        <v>14498545.289999999</v>
      </c>
      <c r="L15" s="182"/>
      <c r="M15" s="183">
        <f>12518365.47+1175324.49</f>
        <v>13693689.960000001</v>
      </c>
    </row>
    <row r="16" spans="1:14" s="147" customFormat="1" ht="21.75" customHeight="1">
      <c r="B16" s="155" t="s">
        <v>115</v>
      </c>
      <c r="G16" s="183">
        <f>K16</f>
        <v>302237.99</v>
      </c>
      <c r="H16" s="182"/>
      <c r="I16" s="183">
        <v>324947.06</v>
      </c>
      <c r="J16" s="182"/>
      <c r="K16" s="183">
        <v>302237.99</v>
      </c>
      <c r="L16" s="182"/>
      <c r="M16" s="183">
        <v>324947.06</v>
      </c>
    </row>
    <row r="17" spans="1:13" s="147" customFormat="1" ht="21.75" customHeight="1">
      <c r="B17" s="155" t="s">
        <v>116</v>
      </c>
      <c r="G17" s="183">
        <v>16942.63</v>
      </c>
      <c r="H17" s="182"/>
      <c r="I17" s="183">
        <f>M17</f>
        <v>16942.679999999997</v>
      </c>
      <c r="J17" s="182"/>
      <c r="K17" s="183">
        <v>16942.63</v>
      </c>
      <c r="L17" s="182"/>
      <c r="M17" s="183">
        <v>16942.679999999997</v>
      </c>
    </row>
    <row r="18" spans="1:13" s="147" customFormat="1" ht="21.75" customHeight="1">
      <c r="B18" s="154" t="s">
        <v>236</v>
      </c>
      <c r="G18" s="183">
        <f>K18</f>
        <v>805121.57000000007</v>
      </c>
      <c r="H18" s="182"/>
      <c r="I18" s="183">
        <v>0</v>
      </c>
      <c r="J18" s="182"/>
      <c r="K18" s="183">
        <f>144635.56-3000+663486.01</f>
        <v>805121.57000000007</v>
      </c>
      <c r="L18" s="182"/>
      <c r="M18" s="183">
        <v>0</v>
      </c>
    </row>
    <row r="19" spans="1:13" s="147" customFormat="1" ht="21.75" customHeight="1">
      <c r="B19" s="150" t="s">
        <v>144</v>
      </c>
      <c r="G19" s="183">
        <f>K19</f>
        <v>990810.3200000003</v>
      </c>
      <c r="H19" s="182"/>
      <c r="I19" s="183">
        <v>-551813.11</v>
      </c>
      <c r="J19" s="182"/>
      <c r="K19" s="183">
        <v>990810.3200000003</v>
      </c>
      <c r="L19" s="182"/>
      <c r="M19" s="183">
        <v>-489217.48000000045</v>
      </c>
    </row>
    <row r="20" spans="1:13" s="147" customFormat="1" ht="21.75" customHeight="1">
      <c r="B20" s="149" t="s">
        <v>186</v>
      </c>
      <c r="G20" s="183">
        <v>-585301.88</v>
      </c>
      <c r="H20" s="182"/>
      <c r="I20" s="183">
        <v>-842507.24</v>
      </c>
      <c r="J20" s="182"/>
      <c r="K20" s="183">
        <v>-563302.88</v>
      </c>
      <c r="L20" s="182"/>
      <c r="M20" s="183">
        <v>-717469.87</v>
      </c>
    </row>
    <row r="21" spans="1:13" s="147" customFormat="1" ht="21.75" customHeight="1">
      <c r="B21" s="156" t="s">
        <v>187</v>
      </c>
      <c r="G21" s="183">
        <f>K21</f>
        <v>2961.92</v>
      </c>
      <c r="H21" s="182"/>
      <c r="I21" s="183">
        <v>0</v>
      </c>
      <c r="J21" s="182"/>
      <c r="K21" s="183">
        <v>2961.92</v>
      </c>
      <c r="L21" s="182"/>
      <c r="M21" s="183">
        <v>0</v>
      </c>
    </row>
    <row r="22" spans="1:13" s="147" customFormat="1" ht="21.75" customHeight="1">
      <c r="B22" s="157" t="s">
        <v>117</v>
      </c>
      <c r="G22" s="183">
        <v>3487337</v>
      </c>
      <c r="H22" s="182"/>
      <c r="I22" s="183">
        <v>4858847.5</v>
      </c>
      <c r="J22" s="182"/>
      <c r="K22" s="183">
        <v>3259740</v>
      </c>
      <c r="L22" s="182"/>
      <c r="M22" s="183">
        <v>4638442.5</v>
      </c>
    </row>
    <row r="23" spans="1:13" s="147" customFormat="1" ht="21.75" customHeight="1">
      <c r="B23" s="149" t="s">
        <v>118</v>
      </c>
      <c r="G23" s="183">
        <v>-980269.08000000007</v>
      </c>
      <c r="H23" s="182"/>
      <c r="I23" s="183">
        <v>-227901.55000000005</v>
      </c>
      <c r="J23" s="182"/>
      <c r="K23" s="183">
        <v>-998369.08</v>
      </c>
      <c r="L23" s="182"/>
      <c r="M23" s="183">
        <v>-57901.550000000279</v>
      </c>
    </row>
    <row r="24" spans="1:13" s="147" customFormat="1" ht="21.75" customHeight="1">
      <c r="B24" s="149" t="s">
        <v>119</v>
      </c>
      <c r="G24" s="183">
        <v>1010198.2099999998</v>
      </c>
      <c r="H24" s="182"/>
      <c r="I24" s="183">
        <v>1505604.6599999997</v>
      </c>
      <c r="J24" s="182"/>
      <c r="K24" s="183">
        <v>1010198.2099999998</v>
      </c>
      <c r="L24" s="182"/>
      <c r="M24" s="183">
        <v>1505604.6599999997</v>
      </c>
    </row>
    <row r="25" spans="1:13" s="147" customFormat="1" ht="21.75" customHeight="1">
      <c r="A25" s="149" t="s">
        <v>188</v>
      </c>
      <c r="G25" s="182"/>
      <c r="H25" s="182"/>
      <c r="I25" s="182"/>
      <c r="J25" s="182"/>
      <c r="K25" s="182"/>
      <c r="L25" s="182"/>
      <c r="M25" s="182"/>
    </row>
    <row r="26" spans="1:13" s="147" customFormat="1" ht="21.75" customHeight="1">
      <c r="B26" s="149" t="s">
        <v>120</v>
      </c>
      <c r="G26" s="183">
        <f>-43830522.49</f>
        <v>-43830522.490000002</v>
      </c>
      <c r="H26" s="182"/>
      <c r="I26" s="183">
        <v>-41062790.560000002</v>
      </c>
      <c r="J26" s="182"/>
      <c r="K26" s="183">
        <f>-40802678.97</f>
        <v>-40802678.969999999</v>
      </c>
      <c r="L26" s="182"/>
      <c r="M26" s="183">
        <v>-39212018.860000446</v>
      </c>
    </row>
    <row r="27" spans="1:13" s="147" customFormat="1" ht="21.75" customHeight="1">
      <c r="B27" s="149" t="s">
        <v>121</v>
      </c>
      <c r="G27" s="183">
        <v>-8084434.8999999985</v>
      </c>
      <c r="H27" s="182"/>
      <c r="I27" s="182">
        <v>-16348612.950000018</v>
      </c>
      <c r="J27" s="182"/>
      <c r="K27" s="183">
        <v>-4584716.18</v>
      </c>
      <c r="L27" s="182"/>
      <c r="M27" s="183">
        <v>-13101526.670000006</v>
      </c>
    </row>
    <row r="28" spans="1:13" s="147" customFormat="1" ht="21.75" customHeight="1">
      <c r="B28" s="149" t="s">
        <v>149</v>
      </c>
      <c r="G28" s="183">
        <f>1436751.61-9607066.9</f>
        <v>-8170315.29</v>
      </c>
      <c r="H28" s="182"/>
      <c r="I28" s="182">
        <v>-1173169.8700000001</v>
      </c>
      <c r="J28" s="182"/>
      <c r="K28" s="183">
        <f>4966713.58-9607066.9</f>
        <v>-4640353.32</v>
      </c>
      <c r="L28" s="182"/>
      <c r="M28" s="183">
        <v>-3345726.37</v>
      </c>
    </row>
    <row r="29" spans="1:13" s="147" customFormat="1" ht="21.75" customHeight="1">
      <c r="B29" s="149" t="s">
        <v>122</v>
      </c>
      <c r="G29" s="183">
        <v>69731.240000000005</v>
      </c>
      <c r="H29" s="182"/>
      <c r="I29" s="183">
        <v>283250.96999999997</v>
      </c>
      <c r="J29" s="182"/>
      <c r="K29" s="183">
        <v>1500</v>
      </c>
      <c r="L29" s="182"/>
      <c r="M29" s="183">
        <v>132206.54999999999</v>
      </c>
    </row>
    <row r="30" spans="1:13" s="147" customFormat="1" ht="21.75" customHeight="1">
      <c r="A30" s="149" t="s">
        <v>124</v>
      </c>
      <c r="G30" s="180"/>
      <c r="H30" s="180"/>
      <c r="I30" s="180"/>
      <c r="J30" s="180"/>
      <c r="K30" s="180"/>
      <c r="L30" s="180"/>
      <c r="M30" s="180"/>
    </row>
    <row r="31" spans="1:13" s="147" customFormat="1" ht="21.75" customHeight="1">
      <c r="B31" s="149" t="s">
        <v>123</v>
      </c>
      <c r="G31" s="183">
        <v>-1200043.4500005608</v>
      </c>
      <c r="H31" s="182"/>
      <c r="I31" s="183">
        <v>2962651.77</v>
      </c>
      <c r="J31" s="182"/>
      <c r="K31" s="183">
        <v>-5736231.8600010276</v>
      </c>
      <c r="L31" s="182"/>
      <c r="M31" s="183">
        <v>8782221.5099999998</v>
      </c>
    </row>
    <row r="32" spans="1:13" s="147" customFormat="1" ht="21.75" customHeight="1">
      <c r="B32" s="149" t="s">
        <v>150</v>
      </c>
      <c r="G32" s="183">
        <v>25577094.100000005</v>
      </c>
      <c r="H32" s="182"/>
      <c r="I32" s="183">
        <v>-12581035.810000001</v>
      </c>
      <c r="J32" s="182"/>
      <c r="K32" s="183">
        <v>24663684.339999996</v>
      </c>
      <c r="L32" s="182"/>
      <c r="M32" s="183">
        <v>-12581035.809999999</v>
      </c>
    </row>
    <row r="33" spans="1:13" s="147" customFormat="1" ht="21.75" customHeight="1">
      <c r="B33" s="154" t="s">
        <v>125</v>
      </c>
      <c r="G33" s="184">
        <v>-2599970</v>
      </c>
      <c r="H33" s="182"/>
      <c r="I33" s="184">
        <v>-2901913</v>
      </c>
      <c r="J33" s="182"/>
      <c r="K33" s="184">
        <v>-2599970</v>
      </c>
      <c r="L33" s="182"/>
      <c r="M33" s="184">
        <v>-2901913</v>
      </c>
    </row>
    <row r="34" spans="1:13" s="147" customFormat="1" ht="21.75" customHeight="1">
      <c r="A34" s="149" t="s">
        <v>126</v>
      </c>
      <c r="G34" s="182">
        <f>SUM(G10:G33)</f>
        <v>12269503.189999301</v>
      </c>
      <c r="H34" s="182"/>
      <c r="I34" s="182">
        <f>SUM(I10:I33)</f>
        <v>-29235500.330000054</v>
      </c>
      <c r="J34" s="182"/>
      <c r="K34" s="182">
        <f>SUM(K10:K33)</f>
        <v>8587864.2399987206</v>
      </c>
      <c r="L34" s="182"/>
      <c r="M34" s="182">
        <f>SUM(M10:M33)</f>
        <v>-26879140.270000532</v>
      </c>
    </row>
    <row r="35" spans="1:13" s="147" customFormat="1" ht="21.75" customHeight="1">
      <c r="B35" s="149" t="s">
        <v>127</v>
      </c>
      <c r="G35" s="183">
        <f>-979702-4050711.68</f>
        <v>-5030413.68</v>
      </c>
      <c r="H35" s="182"/>
      <c r="I35" s="183">
        <f>-8145179.22+83134.31</f>
        <v>-8062044.9100000001</v>
      </c>
      <c r="J35" s="182"/>
      <c r="K35" s="183">
        <v>-4661731.0600000005</v>
      </c>
      <c r="L35" s="182"/>
      <c r="M35" s="183">
        <v>-7664275.8199999984</v>
      </c>
    </row>
    <row r="36" spans="1:13" s="147" customFormat="1" ht="21.75" customHeight="1">
      <c r="B36" s="150" t="s">
        <v>189</v>
      </c>
      <c r="G36" s="183">
        <v>-406601.6</v>
      </c>
      <c r="H36" s="182"/>
      <c r="I36" s="183">
        <f>M36</f>
        <v>-674491.12999999989</v>
      </c>
      <c r="J36" s="182"/>
      <c r="K36" s="183">
        <v>-406601.6</v>
      </c>
      <c r="L36" s="182"/>
      <c r="M36" s="183">
        <v>-674491.12999999989</v>
      </c>
    </row>
    <row r="37" spans="1:13" s="147" customFormat="1" ht="21.75" customHeight="1">
      <c r="A37" s="149" t="s">
        <v>128</v>
      </c>
      <c r="G37" s="185">
        <f>SUM(G34:G36)</f>
        <v>6832487.9099993017</v>
      </c>
      <c r="H37" s="182"/>
      <c r="I37" s="185">
        <f>SUM(I34:I36)</f>
        <v>-37972036.370000057</v>
      </c>
      <c r="J37" s="182"/>
      <c r="K37" s="185">
        <f>SUM(K34:K36)</f>
        <v>3519531.57999872</v>
      </c>
      <c r="L37" s="182"/>
      <c r="M37" s="185">
        <f>SUM(M34:M36)</f>
        <v>-35217907.220000535</v>
      </c>
    </row>
    <row r="38" spans="1:13" s="147" customFormat="1" ht="21.75" customHeight="1">
      <c r="G38" s="180"/>
      <c r="H38" s="180"/>
      <c r="I38" s="180"/>
      <c r="J38" s="180"/>
      <c r="K38" s="180"/>
      <c r="L38" s="180"/>
      <c r="M38" s="180"/>
    </row>
    <row r="39" spans="1:13" s="147" customFormat="1" ht="21.75" customHeight="1">
      <c r="G39" s="180"/>
      <c r="H39" s="180"/>
      <c r="I39" s="180"/>
      <c r="J39" s="180"/>
      <c r="K39" s="180"/>
      <c r="L39" s="180"/>
      <c r="M39" s="180"/>
    </row>
    <row r="40" spans="1:13" s="147" customFormat="1" ht="21.75" customHeight="1">
      <c r="A40" s="158" t="s">
        <v>25</v>
      </c>
      <c r="G40" s="180"/>
      <c r="H40" s="180"/>
      <c r="I40" s="180"/>
      <c r="J40" s="180"/>
      <c r="K40" s="180"/>
      <c r="L40" s="180"/>
      <c r="M40" s="180"/>
    </row>
    <row r="41" spans="1:13" s="147" customFormat="1" ht="21.75" customHeight="1">
      <c r="A41" s="155"/>
      <c r="G41" s="180"/>
      <c r="H41" s="180"/>
      <c r="I41" s="180"/>
      <c r="J41" s="180"/>
      <c r="K41" s="180"/>
      <c r="L41" s="180"/>
      <c r="M41" s="180"/>
    </row>
    <row r="42" spans="1:13" s="147" customFormat="1" ht="21.75" customHeight="1">
      <c r="A42" s="155"/>
      <c r="G42" s="180"/>
      <c r="H42" s="180"/>
      <c r="I42" s="180"/>
      <c r="J42" s="180"/>
      <c r="K42" s="180"/>
      <c r="L42" s="180"/>
      <c r="M42" s="180"/>
    </row>
    <row r="43" spans="1:13" s="147" customFormat="1" ht="21.75" customHeight="1">
      <c r="A43" s="155"/>
      <c r="G43" s="180"/>
      <c r="H43" s="180"/>
      <c r="I43" s="180"/>
      <c r="J43" s="180"/>
      <c r="K43" s="180"/>
      <c r="L43" s="180"/>
      <c r="M43" s="180"/>
    </row>
    <row r="44" spans="1:13" ht="21.75" customHeight="1">
      <c r="A44" s="159" t="s">
        <v>228</v>
      </c>
      <c r="B44" s="160"/>
      <c r="C44" s="160"/>
      <c r="D44" s="160"/>
      <c r="E44" s="160"/>
      <c r="F44" s="160"/>
      <c r="G44" s="186"/>
      <c r="H44" s="186"/>
      <c r="I44" s="187" t="s">
        <v>229</v>
      </c>
      <c r="J44" s="186"/>
      <c r="K44" s="186"/>
      <c r="L44" s="186"/>
      <c r="M44" s="186"/>
    </row>
    <row r="45" spans="1:13" s="147" customFormat="1" ht="21.75" customHeight="1">
      <c r="A45" s="161" t="s">
        <v>227</v>
      </c>
      <c r="B45" s="162"/>
      <c r="C45" s="144"/>
      <c r="D45" s="163"/>
      <c r="E45" s="163"/>
      <c r="F45" s="164"/>
      <c r="G45" s="188"/>
      <c r="H45" s="177"/>
      <c r="I45" s="189" t="s">
        <v>76</v>
      </c>
      <c r="J45" s="190"/>
      <c r="K45" s="177"/>
      <c r="L45" s="190"/>
      <c r="M45" s="177"/>
    </row>
    <row r="46" spans="1:13" s="147" customFormat="1" ht="21.75" customHeight="1">
      <c r="A46" s="161"/>
      <c r="B46" s="162"/>
      <c r="C46" s="144"/>
      <c r="D46" s="163"/>
      <c r="E46" s="163"/>
      <c r="F46" s="164"/>
      <c r="G46" s="188"/>
      <c r="H46" s="177"/>
      <c r="I46" s="189"/>
      <c r="J46" s="190"/>
      <c r="K46" s="177"/>
      <c r="L46" s="190"/>
      <c r="M46" s="177"/>
    </row>
    <row r="47" spans="1:13" s="147" customFormat="1" ht="21" customHeight="1">
      <c r="A47" s="205" t="s">
        <v>0</v>
      </c>
      <c r="B47" s="205"/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M47" s="205"/>
    </row>
    <row r="48" spans="1:13" ht="21" customHeight="1">
      <c r="A48" s="214" t="s">
        <v>4</v>
      </c>
      <c r="B48" s="215"/>
      <c r="C48" s="215"/>
      <c r="D48" s="215"/>
      <c r="E48" s="215"/>
      <c r="F48" s="215"/>
      <c r="G48" s="215"/>
      <c r="H48" s="215"/>
      <c r="I48" s="215"/>
      <c r="J48" s="215"/>
      <c r="K48" s="215"/>
      <c r="L48" s="215"/>
      <c r="M48" s="215"/>
    </row>
    <row r="49" spans="1:13" ht="21" customHeight="1">
      <c r="A49" s="210" t="s">
        <v>129</v>
      </c>
      <c r="B49" s="210"/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</row>
    <row r="50" spans="1:13" ht="21" customHeight="1">
      <c r="A50" s="210" t="str">
        <f>A3</f>
        <v>FOR THE YEAR ENDED DECEMBER 31, 2021</v>
      </c>
      <c r="B50" s="210"/>
      <c r="C50" s="210"/>
      <c r="D50" s="210"/>
      <c r="E50" s="210"/>
      <c r="F50" s="210"/>
      <c r="G50" s="210"/>
      <c r="H50" s="210"/>
      <c r="I50" s="210"/>
      <c r="J50" s="210"/>
      <c r="K50" s="210"/>
      <c r="L50" s="210"/>
      <c r="M50" s="210"/>
    </row>
    <row r="51" spans="1:13" s="147" customFormat="1" ht="21" customHeight="1">
      <c r="A51" s="172"/>
      <c r="B51" s="172"/>
      <c r="C51" s="172"/>
      <c r="D51" s="172"/>
      <c r="E51" s="172"/>
      <c r="F51" s="172"/>
      <c r="G51" s="176"/>
      <c r="H51" s="176"/>
      <c r="I51" s="176"/>
      <c r="J51" s="176"/>
      <c r="K51" s="176"/>
      <c r="L51" s="176"/>
      <c r="M51" s="176"/>
    </row>
    <row r="52" spans="1:13" s="147" customFormat="1" ht="21" customHeight="1">
      <c r="A52" s="166"/>
      <c r="B52" s="166"/>
      <c r="C52" s="166"/>
      <c r="D52" s="166"/>
      <c r="E52" s="166"/>
      <c r="F52" s="166"/>
      <c r="G52" s="204" t="s">
        <v>232</v>
      </c>
      <c r="H52" s="204"/>
      <c r="I52" s="204"/>
      <c r="J52" s="177"/>
      <c r="K52" s="204" t="s">
        <v>233</v>
      </c>
      <c r="L52" s="204"/>
      <c r="M52" s="204"/>
    </row>
    <row r="53" spans="1:13" s="147" customFormat="1" ht="21" customHeight="1">
      <c r="G53" s="191" t="str">
        <f>G6</f>
        <v>2021</v>
      </c>
      <c r="H53" s="179"/>
      <c r="I53" s="191" t="str">
        <f>I6</f>
        <v>2020</v>
      </c>
      <c r="J53" s="179"/>
      <c r="K53" s="191" t="str">
        <f>K6</f>
        <v>2021</v>
      </c>
      <c r="L53" s="179"/>
      <c r="M53" s="191" t="str">
        <f>M6</f>
        <v>2020</v>
      </c>
    </row>
    <row r="54" spans="1:13" s="147" customFormat="1" ht="21" customHeight="1">
      <c r="A54" s="149" t="s">
        <v>130</v>
      </c>
      <c r="G54" s="180"/>
      <c r="H54" s="180"/>
      <c r="I54" s="192"/>
      <c r="J54" s="180"/>
      <c r="K54" s="180"/>
      <c r="L54" s="180"/>
      <c r="M54" s="180"/>
    </row>
    <row r="55" spans="1:13" s="147" customFormat="1" ht="21" customHeight="1">
      <c r="A55" s="149"/>
      <c r="B55" s="154" t="s">
        <v>190</v>
      </c>
      <c r="G55" s="193">
        <v>3043274.25</v>
      </c>
      <c r="H55" s="193"/>
      <c r="I55" s="193">
        <v>0</v>
      </c>
      <c r="J55" s="193"/>
      <c r="K55" s="193">
        <v>4162541.44</v>
      </c>
      <c r="L55" s="193"/>
      <c r="M55" s="193">
        <v>0</v>
      </c>
    </row>
    <row r="56" spans="1:13" s="147" customFormat="1" ht="21" customHeight="1">
      <c r="A56" s="149"/>
      <c r="B56" s="154" t="s">
        <v>191</v>
      </c>
      <c r="G56" s="193">
        <v>0</v>
      </c>
      <c r="H56" s="193"/>
      <c r="I56" s="193">
        <v>0</v>
      </c>
      <c r="J56" s="193"/>
      <c r="K56" s="193">
        <v>-249992.5</v>
      </c>
      <c r="L56" s="193"/>
      <c r="M56" s="193">
        <v>0</v>
      </c>
    </row>
    <row r="57" spans="1:13" s="147" customFormat="1" ht="21" customHeight="1">
      <c r="B57" s="149" t="s">
        <v>226</v>
      </c>
      <c r="G57" s="194">
        <v>-70.09</v>
      </c>
      <c r="H57" s="194"/>
      <c r="I57" s="194">
        <f>-2113.37+2000</f>
        <v>-113.36999999999989</v>
      </c>
      <c r="J57" s="194"/>
      <c r="K57" s="194">
        <v>-70.09</v>
      </c>
      <c r="L57" s="194"/>
      <c r="M57" s="194">
        <f>-2113.37+2000</f>
        <v>-113.36999999999989</v>
      </c>
    </row>
    <row r="58" spans="1:13" s="147" customFormat="1" ht="21" customHeight="1">
      <c r="B58" s="154" t="s">
        <v>192</v>
      </c>
      <c r="G58" s="194">
        <v>-19853147</v>
      </c>
      <c r="H58" s="194"/>
      <c r="I58" s="194">
        <v>-8048375.529999936</v>
      </c>
      <c r="J58" s="194"/>
      <c r="K58" s="194">
        <v>-18664069.890000008</v>
      </c>
      <c r="L58" s="194"/>
      <c r="M58" s="194">
        <v>-7059362.4799998812</v>
      </c>
    </row>
    <row r="59" spans="1:13" s="147" customFormat="1" ht="21" customHeight="1">
      <c r="B59" s="154" t="s">
        <v>193</v>
      </c>
      <c r="G59" s="194">
        <v>592350</v>
      </c>
      <c r="H59" s="194"/>
      <c r="I59" s="194">
        <v>895153.73</v>
      </c>
      <c r="J59" s="194"/>
      <c r="K59" s="194">
        <v>570350</v>
      </c>
      <c r="L59" s="194"/>
      <c r="M59" s="194">
        <v>765235.04</v>
      </c>
    </row>
    <row r="60" spans="1:13" s="147" customFormat="1" ht="21" customHeight="1">
      <c r="B60" s="154" t="s">
        <v>235</v>
      </c>
      <c r="G60" s="194">
        <v>0</v>
      </c>
      <c r="H60" s="194"/>
      <c r="I60" s="194">
        <f>M60</f>
        <v>-49050</v>
      </c>
      <c r="J60" s="194"/>
      <c r="K60" s="194">
        <v>0</v>
      </c>
      <c r="L60" s="194"/>
      <c r="M60" s="194">
        <v>-49050</v>
      </c>
    </row>
    <row r="61" spans="1:13" s="147" customFormat="1" ht="21" customHeight="1">
      <c r="B61" s="154" t="s">
        <v>194</v>
      </c>
      <c r="G61" s="180"/>
      <c r="H61" s="180"/>
      <c r="I61" s="180"/>
      <c r="J61" s="180"/>
      <c r="K61" s="180"/>
      <c r="L61" s="180"/>
      <c r="M61" s="180"/>
    </row>
    <row r="62" spans="1:13" s="147" customFormat="1" ht="21" customHeight="1">
      <c r="B62" s="154" t="s">
        <v>195</v>
      </c>
      <c r="G62" s="194">
        <v>-96.12</v>
      </c>
      <c r="H62" s="194"/>
      <c r="I62" s="194">
        <v>-312.49</v>
      </c>
      <c r="J62" s="194"/>
      <c r="K62" s="194">
        <v>0</v>
      </c>
      <c r="L62" s="194"/>
      <c r="M62" s="194">
        <v>0</v>
      </c>
    </row>
    <row r="63" spans="1:13" s="147" customFormat="1" ht="21" customHeight="1">
      <c r="A63" s="149" t="s">
        <v>131</v>
      </c>
      <c r="G63" s="195">
        <f>SUM(G55:G62)</f>
        <v>-16217688.959999999</v>
      </c>
      <c r="H63" s="180"/>
      <c r="I63" s="195">
        <f>SUM(I55:I62)</f>
        <v>-7202697.6599999368</v>
      </c>
      <c r="J63" s="180"/>
      <c r="K63" s="195">
        <f>SUM(K55:K62)</f>
        <v>-14181241.040000008</v>
      </c>
      <c r="L63" s="180"/>
      <c r="M63" s="195">
        <f>SUM(M55:M62)</f>
        <v>-6343290.8099998813</v>
      </c>
    </row>
    <row r="64" spans="1:13" s="147" customFormat="1" ht="21" customHeight="1">
      <c r="A64" s="149" t="s">
        <v>132</v>
      </c>
      <c r="G64" s="180"/>
      <c r="H64" s="180"/>
      <c r="I64" s="196"/>
      <c r="J64" s="180"/>
      <c r="K64" s="180"/>
      <c r="L64" s="180"/>
      <c r="M64" s="196"/>
    </row>
    <row r="65" spans="1:13" s="147" customFormat="1" ht="21" customHeight="1">
      <c r="B65" s="149" t="s">
        <v>133</v>
      </c>
      <c r="G65" s="194">
        <v>-9164310.7799999993</v>
      </c>
      <c r="H65" s="194"/>
      <c r="I65" s="194">
        <v>-51697782</v>
      </c>
      <c r="J65" s="194"/>
      <c r="K65" s="194">
        <v>-9164310.7799999993</v>
      </c>
      <c r="L65" s="194"/>
      <c r="M65" s="194">
        <v>-51697782</v>
      </c>
    </row>
    <row r="66" spans="1:13" s="147" customFormat="1" ht="21" customHeight="1">
      <c r="B66" s="149" t="s">
        <v>152</v>
      </c>
      <c r="G66" s="194">
        <v>0</v>
      </c>
      <c r="H66" s="194"/>
      <c r="I66" s="194">
        <v>89210101.670000002</v>
      </c>
      <c r="J66" s="194"/>
      <c r="K66" s="194">
        <v>0</v>
      </c>
      <c r="L66" s="194"/>
      <c r="M66" s="194">
        <v>89210101.670000002</v>
      </c>
    </row>
    <row r="67" spans="1:13" s="147" customFormat="1" ht="21" customHeight="1">
      <c r="B67" s="154" t="s">
        <v>199</v>
      </c>
      <c r="G67" s="194"/>
      <c r="H67" s="180"/>
      <c r="I67" s="194"/>
      <c r="J67" s="180"/>
      <c r="K67" s="180"/>
      <c r="L67" s="180"/>
      <c r="M67" s="194"/>
    </row>
    <row r="68" spans="1:13" s="147" customFormat="1" ht="21" customHeight="1">
      <c r="B68" s="154" t="s">
        <v>200</v>
      </c>
      <c r="G68" s="193">
        <v>7.5</v>
      </c>
      <c r="H68" s="193"/>
      <c r="I68" s="197">
        <v>0</v>
      </c>
      <c r="J68" s="193"/>
      <c r="K68" s="193">
        <v>0</v>
      </c>
      <c r="L68" s="193"/>
      <c r="M68" s="197">
        <v>0</v>
      </c>
    </row>
    <row r="69" spans="1:13" s="147" customFormat="1" ht="21" customHeight="1">
      <c r="B69" s="154" t="s">
        <v>196</v>
      </c>
      <c r="G69" s="180"/>
      <c r="H69" s="180"/>
      <c r="I69" s="180"/>
      <c r="J69" s="180"/>
      <c r="K69" s="180"/>
      <c r="L69" s="180"/>
      <c r="M69" s="180"/>
    </row>
    <row r="70" spans="1:13" s="147" customFormat="1" ht="21" customHeight="1">
      <c r="B70" s="154" t="s">
        <v>197</v>
      </c>
      <c r="G70" s="194">
        <f>K70</f>
        <v>0</v>
      </c>
      <c r="H70" s="194"/>
      <c r="I70" s="194">
        <f>M70</f>
        <v>26981082.43</v>
      </c>
      <c r="J70" s="194"/>
      <c r="K70" s="194">
        <v>0</v>
      </c>
      <c r="L70" s="194"/>
      <c r="M70" s="194">
        <v>26981082.43</v>
      </c>
    </row>
    <row r="71" spans="1:13" s="150" customFormat="1" ht="21" customHeight="1">
      <c r="B71" s="154" t="s">
        <v>198</v>
      </c>
      <c r="C71" s="154"/>
      <c r="D71" s="154"/>
      <c r="E71" s="154"/>
      <c r="F71" s="154"/>
      <c r="G71" s="194"/>
      <c r="H71" s="194"/>
      <c r="I71" s="198"/>
      <c r="J71" s="194"/>
      <c r="K71" s="194"/>
      <c r="L71" s="194"/>
      <c r="M71" s="198"/>
    </row>
    <row r="72" spans="1:13" s="150" customFormat="1" ht="21" customHeight="1">
      <c r="B72" s="154" t="s">
        <v>197</v>
      </c>
      <c r="C72" s="154"/>
      <c r="D72" s="154"/>
      <c r="E72" s="154"/>
      <c r="F72" s="154"/>
      <c r="G72" s="194">
        <f>K72</f>
        <v>12000000</v>
      </c>
      <c r="H72" s="194"/>
      <c r="I72" s="194">
        <v>20000000</v>
      </c>
      <c r="J72" s="194"/>
      <c r="K72" s="194">
        <v>12000000</v>
      </c>
      <c r="L72" s="194"/>
      <c r="M72" s="194">
        <v>20000000</v>
      </c>
    </row>
    <row r="73" spans="1:13" s="147" customFormat="1" ht="21" customHeight="1">
      <c r="B73" s="149" t="s">
        <v>134</v>
      </c>
      <c r="G73" s="180"/>
      <c r="H73" s="180"/>
      <c r="I73" s="180"/>
      <c r="J73" s="180"/>
      <c r="K73" s="180"/>
      <c r="L73" s="180"/>
      <c r="M73" s="180"/>
    </row>
    <row r="74" spans="1:13" s="147" customFormat="1" ht="21" customHeight="1">
      <c r="B74" s="149" t="s">
        <v>135</v>
      </c>
      <c r="G74" s="193">
        <v>2500000</v>
      </c>
      <c r="H74" s="194"/>
      <c r="I74" s="194">
        <v>0</v>
      </c>
      <c r="J74" s="194"/>
      <c r="K74" s="193">
        <v>0</v>
      </c>
      <c r="L74" s="194"/>
      <c r="M74" s="194">
        <v>0</v>
      </c>
    </row>
    <row r="75" spans="1:13" s="147" customFormat="1" ht="21" customHeight="1">
      <c r="B75" s="154" t="s">
        <v>201</v>
      </c>
      <c r="G75" s="180"/>
      <c r="H75" s="180"/>
      <c r="I75" s="180"/>
      <c r="J75" s="180"/>
      <c r="K75" s="180"/>
      <c r="L75" s="180"/>
      <c r="M75" s="180"/>
    </row>
    <row r="76" spans="1:13" s="147" customFormat="1" ht="21" customHeight="1">
      <c r="B76" s="154" t="s">
        <v>197</v>
      </c>
      <c r="G76" s="194">
        <f>K76</f>
        <v>0</v>
      </c>
      <c r="H76" s="194"/>
      <c r="I76" s="194">
        <f>M76</f>
        <v>-26981082.43</v>
      </c>
      <c r="J76" s="194"/>
      <c r="K76" s="194">
        <v>0</v>
      </c>
      <c r="L76" s="194"/>
      <c r="M76" s="194">
        <v>-26981082.43</v>
      </c>
    </row>
    <row r="77" spans="1:13" s="147" customFormat="1" ht="21" customHeight="1">
      <c r="B77" s="154" t="s">
        <v>202</v>
      </c>
      <c r="G77" s="194"/>
      <c r="H77" s="194"/>
      <c r="I77" s="194"/>
      <c r="J77" s="194"/>
      <c r="K77" s="194"/>
      <c r="L77" s="194"/>
      <c r="M77" s="194"/>
    </row>
    <row r="78" spans="1:13" s="147" customFormat="1" ht="21" customHeight="1">
      <c r="B78" s="154" t="s">
        <v>203</v>
      </c>
      <c r="G78" s="193">
        <v>-500000</v>
      </c>
      <c r="H78" s="193"/>
      <c r="I78" s="193">
        <v>0</v>
      </c>
      <c r="J78" s="193"/>
      <c r="K78" s="193">
        <v>0</v>
      </c>
      <c r="L78" s="193"/>
      <c r="M78" s="193">
        <v>0</v>
      </c>
    </row>
    <row r="79" spans="1:13" s="147" customFormat="1" ht="21" customHeight="1">
      <c r="B79" s="154" t="s">
        <v>204</v>
      </c>
      <c r="G79" s="194">
        <f>K79</f>
        <v>-8769762.4800000004</v>
      </c>
      <c r="H79" s="194"/>
      <c r="I79" s="194">
        <f>M79</f>
        <v>-8889269.9499999993</v>
      </c>
      <c r="J79" s="194"/>
      <c r="K79" s="194">
        <f>-7396362.48-1373400</f>
        <v>-8769762.4800000004</v>
      </c>
      <c r="L79" s="194"/>
      <c r="M79" s="194">
        <f>-7550519.95-1338750</f>
        <v>-8889269.9499999993</v>
      </c>
    </row>
    <row r="80" spans="1:13" s="147" customFormat="1" ht="21" customHeight="1">
      <c r="A80" s="149" t="s">
        <v>136</v>
      </c>
      <c r="G80" s="195">
        <f>SUM(G65:G79)</f>
        <v>-3934065.76</v>
      </c>
      <c r="H80" s="180"/>
      <c r="I80" s="195">
        <f>SUM(I65:I79)</f>
        <v>48623049.719999999</v>
      </c>
      <c r="J80" s="180"/>
      <c r="K80" s="195">
        <f>SUM(K65:K79)</f>
        <v>-5934073.2599999998</v>
      </c>
      <c r="L80" s="180"/>
      <c r="M80" s="195">
        <f>SUM(M65:M79)</f>
        <v>48623049.719999999</v>
      </c>
    </row>
    <row r="81" spans="1:13" s="147" customFormat="1" ht="21" customHeight="1">
      <c r="A81" s="149" t="s">
        <v>137</v>
      </c>
      <c r="G81" s="196">
        <f>+G37+G63+G80</f>
        <v>-13319266.810000697</v>
      </c>
      <c r="H81" s="180"/>
      <c r="I81" s="196">
        <f>+I37+I63+I80</f>
        <v>3448315.6900000051</v>
      </c>
      <c r="J81" s="180"/>
      <c r="K81" s="196">
        <f>+K37+K63+K80</f>
        <v>-16595782.720001288</v>
      </c>
      <c r="L81" s="180"/>
      <c r="M81" s="196">
        <f>+M37+M63+M80</f>
        <v>7061851.6899995804</v>
      </c>
    </row>
    <row r="82" spans="1:13" s="147" customFormat="1" ht="21" customHeight="1">
      <c r="A82" s="149" t="s">
        <v>138</v>
      </c>
      <c r="G82" s="180">
        <f>+BS!J8</f>
        <v>89089651.859999999</v>
      </c>
      <c r="H82" s="180"/>
      <c r="I82" s="180">
        <v>85641336.170000002</v>
      </c>
      <c r="J82" s="180"/>
      <c r="K82" s="180">
        <f>+BS!N8</f>
        <v>86749206.700000003</v>
      </c>
      <c r="L82" s="180"/>
      <c r="M82" s="180">
        <v>79687355.010000005</v>
      </c>
    </row>
    <row r="83" spans="1:13" s="147" customFormat="1" ht="21" customHeight="1" thickBot="1">
      <c r="A83" s="149" t="s">
        <v>139</v>
      </c>
      <c r="G83" s="199">
        <f>SUM(G81:G82)</f>
        <v>75770385.049999297</v>
      </c>
      <c r="H83" s="180"/>
      <c r="I83" s="199">
        <f>SUM(I81:I82)</f>
        <v>89089651.860000014</v>
      </c>
      <c r="J83" s="180"/>
      <c r="K83" s="199">
        <f>SUM(K81:K82)</f>
        <v>70153423.979998708</v>
      </c>
      <c r="L83" s="180"/>
      <c r="M83" s="199">
        <f>SUM(M81:M82)</f>
        <v>86749206.699999586</v>
      </c>
    </row>
    <row r="84" spans="1:13" s="147" customFormat="1" ht="21" customHeight="1" thickTop="1">
      <c r="G84" s="200"/>
      <c r="H84" s="201"/>
      <c r="I84" s="200"/>
      <c r="J84" s="201"/>
      <c r="K84" s="200"/>
      <c r="L84" s="201"/>
      <c r="M84" s="200"/>
    </row>
    <row r="85" spans="1:13" ht="21" customHeight="1">
      <c r="A85" s="149" t="s">
        <v>214</v>
      </c>
    </row>
    <row r="86" spans="1:13" ht="21" customHeight="1">
      <c r="A86" s="147"/>
    </row>
    <row r="87" spans="1:13" ht="21" customHeight="1">
      <c r="A87" s="158" t="s">
        <v>25</v>
      </c>
    </row>
    <row r="88" spans="1:13" ht="21" customHeight="1">
      <c r="B88" s="167"/>
      <c r="D88" s="167"/>
      <c r="E88" s="167"/>
      <c r="F88" s="167"/>
      <c r="G88" s="203"/>
      <c r="H88" s="203"/>
      <c r="I88" s="203"/>
      <c r="J88" s="203"/>
      <c r="K88" s="203"/>
      <c r="L88" s="203"/>
    </row>
    <row r="89" spans="1:13" ht="21" customHeight="1">
      <c r="B89" s="167"/>
      <c r="D89" s="167"/>
      <c r="E89" s="167"/>
      <c r="F89" s="167"/>
      <c r="G89" s="203"/>
      <c r="H89" s="203"/>
      <c r="I89" s="203"/>
      <c r="J89" s="203"/>
      <c r="K89" s="203"/>
      <c r="L89" s="203"/>
    </row>
    <row r="90" spans="1:13" ht="21" customHeight="1">
      <c r="B90" s="167"/>
      <c r="D90" s="167"/>
      <c r="E90" s="167"/>
      <c r="F90" s="167"/>
      <c r="G90" s="203"/>
      <c r="H90" s="203"/>
      <c r="I90" s="203"/>
      <c r="J90" s="203"/>
      <c r="K90" s="203"/>
      <c r="L90" s="203"/>
    </row>
    <row r="91" spans="1:13" ht="21" customHeight="1">
      <c r="A91" s="159" t="s">
        <v>228</v>
      </c>
      <c r="B91" s="160"/>
      <c r="C91" s="160"/>
      <c r="D91" s="160"/>
      <c r="E91" s="160"/>
      <c r="F91" s="160"/>
      <c r="G91" s="186"/>
      <c r="H91" s="186"/>
      <c r="I91" s="187" t="s">
        <v>229</v>
      </c>
      <c r="J91" s="186"/>
      <c r="K91" s="186"/>
      <c r="L91" s="186"/>
      <c r="M91" s="186"/>
    </row>
    <row r="92" spans="1:13" ht="21" customHeight="1">
      <c r="A92" s="161" t="s">
        <v>227</v>
      </c>
      <c r="B92" s="162"/>
      <c r="D92" s="163"/>
      <c r="E92" s="163"/>
      <c r="F92" s="164"/>
      <c r="G92" s="188"/>
      <c r="H92" s="177"/>
      <c r="I92" s="189" t="s">
        <v>76</v>
      </c>
      <c r="J92" s="190"/>
      <c r="K92" s="177"/>
      <c r="L92" s="190"/>
      <c r="M92" s="177"/>
    </row>
    <row r="93" spans="1:13" ht="21" customHeight="1"/>
    <row r="94" spans="1:13" ht="23.25" customHeight="1"/>
  </sheetData>
  <mergeCells count="11">
    <mergeCell ref="G52:I52"/>
    <mergeCell ref="A47:M47"/>
    <mergeCell ref="A1:M1"/>
    <mergeCell ref="K52:M52"/>
    <mergeCell ref="A2:M2"/>
    <mergeCell ref="A48:M48"/>
    <mergeCell ref="A49:M49"/>
    <mergeCell ref="A50:M50"/>
    <mergeCell ref="A3:M3"/>
    <mergeCell ref="G5:I5"/>
    <mergeCell ref="K5:M5"/>
  </mergeCells>
  <pageMargins left="0.78740157480314965" right="0.31496062992125984" top="0.55118110236220474" bottom="0.51181102362204722" header="0.27559055118110237" footer="0.35433070866141736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 FLOW</vt:lpstr>
      <vt:lpstr>COMPANY!ABC</vt:lpstr>
      <vt:lpstr>BS!Print_Area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ZigZag</cp:lastModifiedBy>
  <cp:lastPrinted>2022-02-23T03:36:07Z</cp:lastPrinted>
  <dcterms:created xsi:type="dcterms:W3CDTF">2012-03-05T09:08:05Z</dcterms:created>
  <dcterms:modified xsi:type="dcterms:W3CDTF">2022-02-25T10:00:29Z</dcterms:modified>
</cp:coreProperties>
</file>