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19AF5B79-B29A-41F6-848C-E30AA55ECCCA}" xr6:coauthVersionLast="46" xr6:coauthVersionMax="46" xr10:uidLastSave="{00000000-0000-0000-0000-000000000000}"/>
  <bookViews>
    <workbookView xWindow="-110" yWindow="-110" windowWidth="19420" windowHeight="10420" tabRatio="852" activeTab="6" xr2:uid="{00000000-000D-0000-FFFF-FFFF00000000}"/>
  </bookViews>
  <sheets>
    <sheet name="SFP-5-7" sheetId="1" r:id="rId1"/>
    <sheet name="PL-8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6" sheetId="6" r:id="rId7"/>
  </sheets>
  <definedNames>
    <definedName name="_xlnm._FilterDatabase" localSheetId="5" hidden="1">'CH Separate-12-13'!$A$22:$A$23</definedName>
    <definedName name="_Hlk120336604" localSheetId="6">'CF-14-16'!$A$24</definedName>
    <definedName name="_xlnm.Print_Area" localSheetId="6">'CF-14-16'!$A$1:$I$91</definedName>
    <definedName name="_xlnm.Print_Area" localSheetId="2">'CH Conso-10-11'!$A$1:$V$53</definedName>
    <definedName name="_xlnm.Print_Area" localSheetId="4">'CH Conso-8-9 (2)'!$A$1:$V$51</definedName>
    <definedName name="_xlnm.Print_Area" localSheetId="5">'CH Separate-12-13'!$A$1:$P$49</definedName>
    <definedName name="_xlnm.Print_Area" localSheetId="1">'PL-8-9'!$A$1:$J$51</definedName>
    <definedName name="_xlnm.Print_Area" localSheetId="3">'SCE-SeperateFS (2)'!$A$1:$AT$97</definedName>
    <definedName name="_xlnm.Print_Area" localSheetId="0">'SFP-5-7'!$A$1:$J$82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2" l="1"/>
  <c r="J44" i="18" l="1"/>
  <c r="J43" i="18"/>
  <c r="H48" i="12"/>
  <c r="H46" i="12"/>
  <c r="D49" i="1" l="1"/>
  <c r="H27" i="12" l="1"/>
  <c r="H28" i="12" s="1"/>
  <c r="D28" i="12" l="1"/>
  <c r="J48" i="5"/>
  <c r="D12" i="12" l="1"/>
  <c r="D16" i="12" l="1"/>
  <c r="D19" i="12" s="1"/>
  <c r="D21" i="12" l="1"/>
  <c r="D29" i="12" s="1"/>
  <c r="N47" i="18" l="1"/>
  <c r="N44" i="18"/>
  <c r="N43" i="18"/>
  <c r="P44" i="18"/>
  <c r="N45" i="18"/>
  <c r="L45" i="18"/>
  <c r="H45" i="18"/>
  <c r="F45" i="18"/>
  <c r="D45" i="18"/>
  <c r="N38" i="18"/>
  <c r="P38" i="18" s="1"/>
  <c r="L40" i="18"/>
  <c r="J40" i="18"/>
  <c r="H40" i="18"/>
  <c r="F40" i="18"/>
  <c r="D40" i="18"/>
  <c r="L20" i="18"/>
  <c r="H20" i="18"/>
  <c r="F20" i="18"/>
  <c r="D20" i="18"/>
  <c r="J51" i="5"/>
  <c r="P48" i="5"/>
  <c r="N49" i="5"/>
  <c r="L49" i="5"/>
  <c r="H49" i="5"/>
  <c r="F49" i="5"/>
  <c r="D49" i="5"/>
  <c r="T24" i="5"/>
  <c r="N24" i="5"/>
  <c r="L24" i="5"/>
  <c r="H24" i="5"/>
  <c r="G24" i="5"/>
  <c r="F24" i="5"/>
  <c r="E24" i="5"/>
  <c r="D24" i="5"/>
  <c r="R48" i="5"/>
  <c r="R42" i="5"/>
  <c r="V42" i="5" s="1"/>
  <c r="P42" i="5"/>
  <c r="J47" i="18" l="1"/>
  <c r="P47" i="18" s="1"/>
  <c r="R43" i="5"/>
  <c r="R44" i="5" s="1"/>
  <c r="T44" i="5"/>
  <c r="N44" i="5"/>
  <c r="L44" i="5"/>
  <c r="J44" i="5"/>
  <c r="H44" i="5"/>
  <c r="F44" i="5"/>
  <c r="D44" i="5"/>
  <c r="R23" i="5"/>
  <c r="P23" i="5"/>
  <c r="F49" i="1"/>
  <c r="F16" i="1"/>
  <c r="V23" i="5" l="1"/>
  <c r="H27" i="1" l="1"/>
  <c r="D16" i="1"/>
  <c r="I54" i="6" l="1"/>
  <c r="E54" i="6"/>
  <c r="C54" i="6" l="1"/>
  <c r="G54" i="6" l="1"/>
  <c r="C18" i="6" l="1"/>
  <c r="R51" i="5" l="1"/>
  <c r="V51" i="5" s="1"/>
  <c r="R26" i="5"/>
  <c r="V26" i="5" s="1"/>
  <c r="J27" i="12"/>
  <c r="F27" i="12"/>
  <c r="F28" i="12" s="1"/>
  <c r="I83" i="6" l="1"/>
  <c r="E83" i="6"/>
  <c r="I82" i="6"/>
  <c r="E82" i="6"/>
  <c r="I18" i="6"/>
  <c r="E18" i="6"/>
  <c r="V19" i="5"/>
  <c r="T19" i="5"/>
  <c r="R19" i="5"/>
  <c r="P19" i="5"/>
  <c r="N19" i="5"/>
  <c r="L19" i="5"/>
  <c r="J19" i="5"/>
  <c r="H19" i="5"/>
  <c r="F19" i="5"/>
  <c r="D19" i="5"/>
  <c r="J28" i="12" l="1"/>
  <c r="J19" i="18" s="1"/>
  <c r="P19" i="18" s="1"/>
  <c r="A1" i="12" l="1"/>
  <c r="I84" i="6" l="1"/>
  <c r="G69" i="6" l="1"/>
  <c r="C69" i="6"/>
  <c r="G83" i="6"/>
  <c r="C83" i="6"/>
  <c r="E84" i="6" l="1"/>
  <c r="G82" i="6" l="1"/>
  <c r="G84" i="6" s="1"/>
  <c r="C82" i="6"/>
  <c r="C84" i="6" s="1"/>
  <c r="I66" i="6" l="1"/>
  <c r="H49" i="1" l="1"/>
  <c r="G66" i="6" l="1"/>
  <c r="E66" i="6"/>
  <c r="C66" i="6"/>
  <c r="C12" i="6"/>
  <c r="E12" i="6"/>
  <c r="G12" i="6"/>
  <c r="I12" i="6"/>
  <c r="L15" i="18"/>
  <c r="J15" i="18"/>
  <c r="H15" i="18"/>
  <c r="F15" i="18"/>
  <c r="D15" i="18"/>
  <c r="N14" i="18"/>
  <c r="P14" i="18" s="1"/>
  <c r="T47" i="5"/>
  <c r="P43" i="5"/>
  <c r="P44" i="5" s="1"/>
  <c r="P14" i="5"/>
  <c r="R14" i="5" s="1"/>
  <c r="V14" i="5" s="1"/>
  <c r="T15" i="5"/>
  <c r="N15" i="5"/>
  <c r="L15" i="5"/>
  <c r="J15" i="5"/>
  <c r="H15" i="5"/>
  <c r="F15" i="5"/>
  <c r="D15" i="5"/>
  <c r="J12" i="12" l="1"/>
  <c r="J16" i="12" s="1"/>
  <c r="J19" i="12" s="1"/>
  <c r="J21" i="12" s="1"/>
  <c r="H12" i="12"/>
  <c r="H16" i="12" s="1"/>
  <c r="H19" i="12" s="1"/>
  <c r="H21" i="12" s="1"/>
  <c r="G10" i="6" s="1"/>
  <c r="F12" i="12"/>
  <c r="F16" i="12" s="1"/>
  <c r="F19" i="12" s="1"/>
  <c r="F21" i="12" s="1"/>
  <c r="I10" i="6" l="1"/>
  <c r="J18" i="18"/>
  <c r="J20" i="18" s="1"/>
  <c r="E10" i="6"/>
  <c r="F29" i="12"/>
  <c r="F48" i="12" s="1"/>
  <c r="F46" i="12" s="1"/>
  <c r="G19" i="6"/>
  <c r="J29" i="12"/>
  <c r="J48" i="12" s="1"/>
  <c r="J46" i="12" s="1"/>
  <c r="J43" i="12"/>
  <c r="J41" i="12" s="1"/>
  <c r="J50" i="12" s="1"/>
  <c r="F43" i="12"/>
  <c r="F41" i="12" s="1"/>
  <c r="F50" i="12" s="1"/>
  <c r="H43" i="12"/>
  <c r="H41" i="12" s="1"/>
  <c r="H50" i="12" s="1"/>
  <c r="H29" i="12"/>
  <c r="J45" i="18" l="1"/>
  <c r="P43" i="18"/>
  <c r="P45" i="18" s="1"/>
  <c r="J22" i="5"/>
  <c r="J24" i="5" s="1"/>
  <c r="G32" i="6"/>
  <c r="G35" i="6" s="1"/>
  <c r="C10" i="6"/>
  <c r="C19" i="6" s="1"/>
  <c r="C32" i="6" s="1"/>
  <c r="D48" i="12"/>
  <c r="D43" i="12"/>
  <c r="D41" i="12" s="1"/>
  <c r="P47" i="5"/>
  <c r="P49" i="5" s="1"/>
  <c r="D50" i="12" l="1"/>
  <c r="J47" i="5"/>
  <c r="D46" i="12"/>
  <c r="P48" i="2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P9" i="21"/>
  <c r="R9" i="21" s="1"/>
  <c r="A1" i="21"/>
  <c r="A26" i="21" s="1"/>
  <c r="J49" i="5" l="1"/>
  <c r="V48" i="5"/>
  <c r="T49" i="5"/>
  <c r="D50" i="21"/>
  <c r="F50" i="21"/>
  <c r="P11" i="21"/>
  <c r="P24" i="21" s="1"/>
  <c r="N50" i="21"/>
  <c r="R10" i="21"/>
  <c r="V10" i="21" s="1"/>
  <c r="P50" i="21"/>
  <c r="H24" i="21"/>
  <c r="R35" i="21"/>
  <c r="D24" i="21"/>
  <c r="N24" i="21"/>
  <c r="L24" i="21"/>
  <c r="F24" i="21"/>
  <c r="T50" i="21"/>
  <c r="H50" i="21"/>
  <c r="V9" i="21"/>
  <c r="T24" i="21"/>
  <c r="L50" i="21"/>
  <c r="R15" i="21"/>
  <c r="V41" i="21"/>
  <c r="V42" i="21" s="1"/>
  <c r="V44" i="21" s="1"/>
  <c r="V11" i="21" l="1"/>
  <c r="R37" i="21"/>
  <c r="V35" i="21"/>
  <c r="V37" i="21" s="1"/>
  <c r="R11" i="21"/>
  <c r="R16" i="21"/>
  <c r="R18" i="21" s="1"/>
  <c r="V15" i="21"/>
  <c r="V16" i="21" s="1"/>
  <c r="V18" i="21" s="1"/>
  <c r="H16" i="1" l="1"/>
  <c r="J16" i="1"/>
  <c r="D27" i="1"/>
  <c r="F27" i="1"/>
  <c r="J27" i="1"/>
  <c r="A31" i="1"/>
  <c r="J49" i="1"/>
  <c r="D56" i="1"/>
  <c r="H56" i="1"/>
  <c r="F56" i="1"/>
  <c r="J56" i="1"/>
  <c r="A60" i="1"/>
  <c r="F78" i="1"/>
  <c r="F80" i="1" s="1"/>
  <c r="Y35" i="21" s="1"/>
  <c r="J78" i="1"/>
  <c r="J80" i="1" s="1"/>
  <c r="F57" i="1" l="1"/>
  <c r="F81" i="1" s="1"/>
  <c r="J57" i="1"/>
  <c r="J81" i="1" s="1"/>
  <c r="J28" i="1"/>
  <c r="H57" i="1"/>
  <c r="F28" i="1"/>
  <c r="H28" i="1"/>
  <c r="D28" i="1"/>
  <c r="J83" i="1" l="1"/>
  <c r="F83" i="1"/>
  <c r="N39" i="18" l="1"/>
  <c r="N40" i="18" s="1"/>
  <c r="N18" i="18"/>
  <c r="N20" i="18" s="1"/>
  <c r="N15" i="18"/>
  <c r="L23" i="18"/>
  <c r="L34" i="18" s="1"/>
  <c r="P22" i="5"/>
  <c r="R22" i="5" l="1"/>
  <c r="R24" i="5" s="1"/>
  <c r="P24" i="5"/>
  <c r="V22" i="5"/>
  <c r="V24" i="5" s="1"/>
  <c r="L48" i="18"/>
  <c r="L27" i="5"/>
  <c r="L38" i="5" s="1"/>
  <c r="R15" i="5"/>
  <c r="P15" i="5"/>
  <c r="P15" i="18"/>
  <c r="P39" i="18"/>
  <c r="P40" i="18" s="1"/>
  <c r="N23" i="18" l="1"/>
  <c r="N34" i="18" s="1"/>
  <c r="N48" i="18" s="1"/>
  <c r="H77" i="1" s="1"/>
  <c r="P27" i="5"/>
  <c r="L52" i="5"/>
  <c r="D23" i="18" l="1"/>
  <c r="D34" i="18" s="1"/>
  <c r="D27" i="5"/>
  <c r="D38" i="5" s="1"/>
  <c r="F27" i="5" l="1"/>
  <c r="F38" i="5" s="1"/>
  <c r="H27" i="5"/>
  <c r="H38" i="5" s="1"/>
  <c r="H52" i="5" s="1"/>
  <c r="D75" i="1" s="1"/>
  <c r="F23" i="18"/>
  <c r="F34" i="18" s="1"/>
  <c r="F48" i="18" s="1"/>
  <c r="H72" i="1" s="1"/>
  <c r="H23" i="18"/>
  <c r="H34" i="18" s="1"/>
  <c r="H48" i="18" s="1"/>
  <c r="H75" i="1" s="1"/>
  <c r="D48" i="18"/>
  <c r="N27" i="5"/>
  <c r="N38" i="5" s="1"/>
  <c r="P38" i="5" s="1"/>
  <c r="P52" i="5" s="1"/>
  <c r="D77" i="1" s="1"/>
  <c r="D52" i="5"/>
  <c r="T27" i="5"/>
  <c r="F52" i="5"/>
  <c r="D72" i="1" s="1"/>
  <c r="C35" i="6"/>
  <c r="C68" i="6" s="1"/>
  <c r="E19" i="6"/>
  <c r="I19" i="6"/>
  <c r="V15" i="5"/>
  <c r="A1" i="6"/>
  <c r="A38" i="6" s="1"/>
  <c r="A73" i="6" s="1"/>
  <c r="A1" i="18"/>
  <c r="A25" i="18" s="1"/>
  <c r="A1" i="5"/>
  <c r="A29" i="5" s="1"/>
  <c r="I32" i="6" l="1"/>
  <c r="I35" i="6" s="1"/>
  <c r="I68" i="6" s="1"/>
  <c r="I70" i="6" s="1"/>
  <c r="E32" i="6"/>
  <c r="E35" i="6" s="1"/>
  <c r="N52" i="5"/>
  <c r="C70" i="6"/>
  <c r="K70" i="6" s="1"/>
  <c r="G68" i="6"/>
  <c r="G70" i="6" s="1"/>
  <c r="M70" i="6" s="1"/>
  <c r="A31" i="12"/>
  <c r="J47" i="21"/>
  <c r="J21" i="21"/>
  <c r="P18" i="18"/>
  <c r="P20" i="18" s="1"/>
  <c r="J23" i="18"/>
  <c r="J34" i="18" s="1"/>
  <c r="P23" i="18" l="1"/>
  <c r="P34" i="18" s="1"/>
  <c r="P48" i="18" s="1"/>
  <c r="J48" i="18"/>
  <c r="E68" i="6"/>
  <c r="E70" i="6" s="1"/>
  <c r="V43" i="5"/>
  <c r="V44" i="5" s="1"/>
  <c r="T52" i="5"/>
  <c r="D79" i="1" s="1"/>
  <c r="J27" i="5"/>
  <c r="R21" i="21"/>
  <c r="J22" i="21"/>
  <c r="J24" i="21" s="1"/>
  <c r="R47" i="5"/>
  <c r="R49" i="5" s="1"/>
  <c r="J48" i="21"/>
  <c r="J50" i="21" s="1"/>
  <c r="R47" i="2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H76" i="1" l="1"/>
  <c r="H78" i="1" s="1"/>
  <c r="H80" i="1" s="1"/>
  <c r="AP68" i="20"/>
  <c r="J38" i="5"/>
  <c r="L31" i="20"/>
  <c r="L41" i="20" s="1"/>
  <c r="AP30" i="20"/>
  <c r="T31" i="20"/>
  <c r="R48" i="21"/>
  <c r="R50" i="21" s="1"/>
  <c r="V47" i="21"/>
  <c r="V48" i="21" s="1"/>
  <c r="V50" i="21" s="1"/>
  <c r="V47" i="5"/>
  <c r="V49" i="5" s="1"/>
  <c r="V21" i="21"/>
  <c r="V22" i="21" s="1"/>
  <c r="V24" i="21" s="1"/>
  <c r="Y25" i="21" s="1"/>
  <c r="R22" i="21"/>
  <c r="R24" i="21" s="1"/>
  <c r="V27" i="5"/>
  <c r="R27" i="5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Z92" i="20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T68" i="20"/>
  <c r="AT74" i="20" s="1"/>
  <c r="AN79" i="20"/>
  <c r="AT90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H81" i="1" l="1"/>
  <c r="H83" i="1" s="1"/>
  <c r="P50" i="18"/>
  <c r="J50" i="18"/>
  <c r="R38" i="5"/>
  <c r="V38" i="5" s="1"/>
  <c r="V52" i="5" s="1"/>
  <c r="J52" i="5"/>
  <c r="D76" i="1" s="1"/>
  <c r="D78" i="1" s="1"/>
  <c r="D80" i="1" s="1"/>
  <c r="AP80" i="20"/>
  <c r="AB92" i="20"/>
  <c r="AN92" i="20" s="1"/>
  <c r="AN61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V54" i="5" l="1"/>
  <c r="J54" i="5"/>
  <c r="R52" i="5"/>
  <c r="AP41" i="20"/>
  <c r="AT41" i="20" s="1"/>
  <c r="D57" i="1" l="1"/>
  <c r="D81" i="1" s="1"/>
  <c r="D83" i="1" s="1"/>
</calcChain>
</file>

<file path=xl/sharedStrings.xml><?xml version="1.0" encoding="utf-8"?>
<sst xmlns="http://schemas.openxmlformats.org/spreadsheetml/2006/main" count="686" uniqueCount="282">
  <si>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</si>
  <si>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</si>
  <si>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</si>
  <si>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</si>
  <si>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</si>
  <si>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</si>
  <si>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</si>
  <si>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</si>
  <si>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</si>
  <si>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</si>
  <si>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</si>
  <si>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</si>
  <si>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</si>
  <si>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</si>
  <si>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</si>
  <si>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</si>
  <si>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</si>
  <si>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</si>
  <si>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</si>
  <si>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</si>
  <si>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</si>
  <si>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</si>
  <si>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</si>
  <si>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</si>
  <si>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</si>
  <si>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</si>
  <si>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</si>
  <si>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</si>
  <si>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</si>
  <si>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</si>
  <si>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</si>
  <si>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</si>
  <si>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</si>
  <si>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</si>
  <si>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</si>
  <si>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</si>
  <si>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</si>
  <si>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</si>
  <si>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</si>
  <si>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</si>
  <si>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</si>
  <si>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</si>
  <si>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</si>
  <si>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</si>
  <si>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</si>
  <si>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</si>
  <si>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</si>
  <si>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</si>
  <si>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</si>
  <si>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</si>
  <si>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</si>
  <si>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</si>
  <si>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</si>
  <si>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</si>
  <si>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</si>
  <si>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</si>
  <si>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</si>
  <si>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</si>
  <si>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</si>
  <si>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</si>
  <si>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</si>
  <si>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</si>
  <si>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</si>
  <si>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</si>
  <si>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</si>
  <si>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</si>
  <si>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</si>
  <si>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</si>
  <si>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</si>
  <si>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</si>
  <si>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</si>
  <si>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</si>
  <si>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</si>
  <si>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</si>
  <si>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</si>
  <si>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</si>
  <si>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</si>
  <si>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</si>
  <si>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</si>
  <si>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</si>
  <si>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</si>
  <si>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</si>
  <si>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</si>
  <si>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</si>
  <si>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</si>
  <si>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</si>
  <si>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</si>
  <si>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</si>
  <si>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</si>
  <si>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</si>
  <si>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</si>
  <si>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</si>
  <si>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</si>
  <si>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</si>
  <si>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</si>
  <si>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</si>
  <si>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</si>
  <si>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</si>
  <si>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</si>
  <si>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</si>
  <si>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</si>
  <si>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</si>
  <si>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</si>
  <si>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</si>
  <si>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</si>
  <si>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</si>
  <si>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</si>
  <si>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</si>
  <si>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</si>
  <si>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</si>
  <si>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</si>
  <si>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</si>
  <si>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</si>
  <si>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</si>
  <si>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</si>
  <si>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</si>
  <si>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</si>
  <si>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</si>
  <si>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</si>
  <si>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</si>
  <si>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</si>
  <si>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</si>
  <si>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</si>
  <si>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</si>
  <si>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</si>
  <si>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</si>
  <si>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</si>
  <si>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</si>
  <si>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</si>
  <si>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</si>
  <si>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</si>
  <si>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</si>
  <si>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</si>
  <si>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</si>
  <si>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</si>
  <si>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</si>
  <si>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</si>
  <si>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</si>
  <si>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</si>
  <si>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</si>
  <si>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</si>
  <si>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</si>
  <si>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</si>
  <si>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</si>
  <si>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</si>
  <si>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</si>
  <si>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</si>
  <si>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</si>
  <si>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</si>
  <si>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</si>
  <si>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</si>
  <si>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</si>
  <si>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</si>
  <si>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</si>
  <si>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</si>
  <si>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</si>
  <si>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</si>
  <si>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</si>
  <si>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</si>
  <si>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</si>
  <si>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</si>
  <si>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</si>
  <si>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</si>
  <si>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</si>
  <si>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</si>
  <si>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</si>
  <si>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</si>
  <si>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</si>
  <si>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</si>
  <si>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</si>
  <si>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</si>
  <si>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</si>
  <si>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</si>
  <si>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</si>
  <si>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</si>
  <si>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</si>
  <si>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</si>
  <si>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</si>
  <si>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</si>
  <si>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</si>
  <si>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</si>
  <si>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</si>
  <si>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Income tax expense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</si>
  <si>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</si>
  <si>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</si>
  <si>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</si>
  <si>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</si>
  <si>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</si>
  <si>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</si>
  <si>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</si>
  <si>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</si>
  <si>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</si>
  <si>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</si>
  <si>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</si>
  <si>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</si>
  <si>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</si>
  <si>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</si>
  <si>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</si>
  <si>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</si>
  <si>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</si>
  <si>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</si>
  <si>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</si>
  <si>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</si>
  <si>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</si>
  <si>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</si>
  <si>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</si>
  <si>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</si>
  <si>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</si>
  <si>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</si>
  <si>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</si>
  <si>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t>Balance at 1 January 2019 - restated</t>
  </si>
  <si>
    <t>Q1'19 FS</t>
  </si>
  <si>
    <t>Short-term borrowings from financial institutions</t>
  </si>
  <si>
    <t xml:space="preserve">   from financial institutions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</si>
  <si>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</si>
  <si>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</si>
  <si>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</si>
  <si>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</si>
  <si>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</si>
  <si>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</si>
  <si>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</si>
  <si>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 xml:space="preserve">Net cash generated from (used in) operating activities 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</si>
  <si>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</si>
  <si>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</si>
  <si>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</si>
  <si>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</si>
  <si>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</si>
  <si>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</si>
  <si>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</si>
  <si>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</si>
  <si>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</si>
  <si>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</si>
  <si>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</si>
  <si>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</si>
  <si>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</si>
  <si>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</si>
  <si>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</si>
  <si>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</si>
  <si>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</si>
  <si>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</si>
  <si>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 xml:space="preserve">Acquisitions of property, plant and equipment for which payments </t>
  </si>
  <si>
    <t>(Gain) loss on disposal of equipment</t>
  </si>
  <si>
    <t>Cash and cash equivalents</t>
  </si>
  <si>
    <t>(in Baht)</t>
  </si>
  <si>
    <t>Statement of comprehensive income</t>
  </si>
  <si>
    <t>Total comprehensive income for the year</t>
  </si>
  <si>
    <t>Comprehensive income for the year</t>
  </si>
  <si>
    <t xml:space="preserve">   Profit for the year</t>
  </si>
  <si>
    <t>Balance at 31 December 2020</t>
  </si>
  <si>
    <t>Statement of changes in equity</t>
  </si>
  <si>
    <t>Statement of cash flows</t>
  </si>
  <si>
    <t>Cash and cash equivalents at 31 December</t>
  </si>
  <si>
    <t>Total items that will not be reclassified to profit or loss</t>
  </si>
  <si>
    <t xml:space="preserve">   Other comprehensive income</t>
  </si>
  <si>
    <t>Short-term borrowings from other party</t>
  </si>
  <si>
    <t>For the year ended 31 December</t>
  </si>
  <si>
    <t>Profit for the year</t>
  </si>
  <si>
    <t>Other comprehensive income for the year, net of tax</t>
  </si>
  <si>
    <t>For the year ended 31 December 2020</t>
  </si>
  <si>
    <t xml:space="preserve">Net cash from (used in) investing activities  </t>
  </si>
  <si>
    <t>Basic earnings per share</t>
  </si>
  <si>
    <t>Employee benefits paid</t>
  </si>
  <si>
    <t>Proceeds from short-term borrowings from other party</t>
  </si>
  <si>
    <t>Lease liabilities</t>
  </si>
  <si>
    <t>For the year ended 31 December 2021</t>
  </si>
  <si>
    <t>Balance at 1 January 2021</t>
  </si>
  <si>
    <t>Balance at 31 December 2021</t>
  </si>
  <si>
    <t xml:space="preserve">      Stock dividends</t>
  </si>
  <si>
    <t>Loss on written-off of withholding tax deducted at source</t>
  </si>
  <si>
    <t>Proceeds from long-term borrowings from financial institutions</t>
  </si>
  <si>
    <t xml:space="preserve">Net cash from (used in) operating activities </t>
  </si>
  <si>
    <t xml:space="preserve">Net cash from (used in) financing activities  </t>
  </si>
  <si>
    <t>Net increase in cash and cash equivalents</t>
  </si>
  <si>
    <t>Decrease in restricted deposit at financial institution</t>
  </si>
  <si>
    <t>Gain on remeasurements of defined benefit plans</t>
  </si>
  <si>
    <t>Income tax relating to items that will not be reclassified</t>
  </si>
  <si>
    <t xml:space="preserve">   Owners of the parent</t>
  </si>
  <si>
    <t>Income tax received (paid) - net</t>
  </si>
  <si>
    <t>Proceeds from short-term loans to a subsidiary</t>
  </si>
  <si>
    <t>Short-term loans to a subsidiary</t>
  </si>
  <si>
    <t>10, 11</t>
  </si>
  <si>
    <t>5, 11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</si>
</sst>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* \(#,##0\);* #,##0_);&quot;-&quot;??_);@"/>
    <numFmt numFmtId="198" formatCode="\ว\ \ด\ด\ด\ด\ &quot;ค.ศ.&quot;\ \ค\ค\ค\ค"/>
    <numFmt numFmtId="199" formatCode="#,##0.00&quot; F&quot;_);\(#,##0.00&quot; F&quot;\)"/>
    <numFmt numFmtId="200" formatCode="mm/dd/yy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dd\-mmm\-yy_)"/>
    <numFmt numFmtId="218" formatCode="_(&quot;kr&quot;\ * #,##0.00_);_(&quot;kr&quot;\ * \(#,##0.00\);_(&quot;kr&quot;\ * &quot;-&quot;??_);_(@_)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 * #,##0.00_ ;_ * \-#,##0.00_ ;_ * &quot;-&quot;??_ ;_ @_ "/>
    <numFmt numFmtId="225" formatCode="_-&quot;$&quot;* #,##0_-;\-&quot;$&quot;* #,##0_-;_-&quot;$&quot;* &quot;-&quot;_-;_-@_-"/>
    <numFmt numFmtId="226" formatCode="_(* #,##0_);_(* \(#,##0\);_(* &quot;-&quot;????_);_(@_)"/>
  </numFmts>
  <fonts count="1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8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170" fontId="2" fillId="0" borderId="0" applyFont="0" applyFill="0" applyBorder="0" applyAlignment="0" applyProtection="0"/>
    <xf numFmtId="0" fontId="36" fillId="0" borderId="0"/>
    <xf numFmtId="171" fontId="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0" fillId="0" borderId="0"/>
    <xf numFmtId="166" fontId="35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1" fillId="0" borderId="0"/>
    <xf numFmtId="0" fontId="42" fillId="0" borderId="0"/>
    <xf numFmtId="0" fontId="42" fillId="0" borderId="0"/>
    <xf numFmtId="178" fontId="2" fillId="0" borderId="0" applyFont="0" applyFill="0" applyBorder="0" applyAlignment="0" applyProtection="0"/>
    <xf numFmtId="37" fontId="4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43" fillId="0" borderId="0">
      <alignment vertical="top"/>
    </xf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2" fillId="6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2" fillId="0" borderId="0"/>
    <xf numFmtId="0" fontId="4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41" fillId="0" borderId="0"/>
    <xf numFmtId="37" fontId="41" fillId="0" borderId="0"/>
    <xf numFmtId="0" fontId="2" fillId="0" borderId="0"/>
    <xf numFmtId="0" fontId="2" fillId="0" borderId="0" applyNumberForma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45" fillId="0" borderId="0" applyNumberFormat="0" applyFill="0" applyBorder="0" applyProtection="0">
      <alignment vertical="top"/>
    </xf>
    <xf numFmtId="0" fontId="2" fillId="0" borderId="0"/>
    <xf numFmtId="0" fontId="32" fillId="0" borderId="14" applyNumberFormat="0" applyFill="0" applyAlignment="0" applyProtection="0"/>
    <xf numFmtId="0" fontId="46" fillId="0" borderId="15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38" fillId="0" borderId="0" applyFont="0" applyFill="0" applyBorder="0" applyAlignment="0" applyProtection="0"/>
    <xf numFmtId="0" fontId="42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2" fillId="0" borderId="0"/>
    <xf numFmtId="0" fontId="48" fillId="0" borderId="0"/>
    <xf numFmtId="0" fontId="14" fillId="0" borderId="0"/>
    <xf numFmtId="0" fontId="2" fillId="0" borderId="0"/>
    <xf numFmtId="0" fontId="38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43" fontId="50" fillId="0" borderId="16">
      <alignment horizontal="right" vertical="center"/>
    </xf>
    <xf numFmtId="0" fontId="51" fillId="17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9" fontId="38" fillId="0" borderId="0"/>
    <xf numFmtId="0" fontId="53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1" borderId="0"/>
    <xf numFmtId="0" fontId="54" fillId="0" borderId="0">
      <protection locked="0"/>
    </xf>
    <xf numFmtId="0" fontId="54" fillId="0" borderId="0"/>
    <xf numFmtId="187" fontId="54" fillId="0" borderId="0"/>
    <xf numFmtId="188" fontId="54" fillId="0" borderId="0"/>
    <xf numFmtId="0" fontId="55" fillId="22" borderId="0">
      <alignment horizontal="right"/>
    </xf>
    <xf numFmtId="0" fontId="54" fillId="0" borderId="0"/>
    <xf numFmtId="0" fontId="56" fillId="23" borderId="19">
      <alignment horizontal="centerContinuous" vertical="top"/>
    </xf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7" borderId="0" applyNumberFormat="0" applyBorder="0" applyAlignment="0" applyProtection="0"/>
    <xf numFmtId="0" fontId="57" fillId="8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5" applyAlignment="0" applyProtection="0"/>
    <xf numFmtId="189" fontId="2" fillId="0" borderId="0" applyFill="0" applyBorder="0" applyAlignment="0"/>
    <xf numFmtId="190" fontId="61" fillId="0" borderId="0" applyFill="0" applyBorder="0" applyAlignment="0"/>
    <xf numFmtId="191" fontId="61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63" fillId="28" borderId="20" applyNumberFormat="0" applyAlignment="0" applyProtection="0"/>
    <xf numFmtId="0" fontId="64" fillId="29" borderId="21" applyNumberFormat="0" applyAlignment="0" applyProtection="0"/>
    <xf numFmtId="0" fontId="65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4" fontId="6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8" fillId="0" borderId="0"/>
    <xf numFmtId="3" fontId="2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6" fillId="23" borderId="19">
      <alignment horizontal="centerContinuous" vertical="top"/>
    </xf>
    <xf numFmtId="0" fontId="70" fillId="0" borderId="0" applyNumberFormat="0" applyAlignment="0">
      <alignment horizontal="left"/>
    </xf>
    <xf numFmtId="197" fontId="71" fillId="0" borderId="0" applyFill="0" applyBorder="0" applyProtection="0"/>
    <xf numFmtId="165" fontId="72" fillId="0" borderId="0" applyFont="0" applyFill="0" applyBorder="0" applyAlignment="0" applyProtection="0"/>
    <xf numFmtId="0" fontId="65" fillId="0" borderId="0"/>
    <xf numFmtId="0" fontId="65" fillId="0" borderId="0"/>
    <xf numFmtId="190" fontId="61" fillId="0" borderId="0" applyFont="0" applyFill="0" applyBorder="0" applyAlignment="0" applyProtection="0"/>
    <xf numFmtId="198" fontId="73" fillId="0" borderId="0" applyFont="0" applyFill="0" applyBorder="0" applyAlignment="0" applyProtection="0"/>
    <xf numFmtId="0" fontId="38" fillId="0" borderId="0"/>
    <xf numFmtId="199" fontId="2" fillId="0" borderId="0"/>
    <xf numFmtId="0" fontId="74" fillId="23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3" fillId="0" borderId="0" applyFill="0" applyBorder="0" applyAlignment="0"/>
    <xf numFmtId="200" fontId="2" fillId="0" borderId="0" applyFont="0" applyFill="0" applyBorder="0" applyAlignment="0" applyProtection="0"/>
    <xf numFmtId="201" fontId="71" fillId="0" borderId="0" applyFill="0" applyBorder="0" applyProtection="0"/>
    <xf numFmtId="38" fontId="75" fillId="0" borderId="22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6" fillId="0" borderId="0">
      <protection locked="0"/>
    </xf>
    <xf numFmtId="202" fontId="38" fillId="0" borderId="0"/>
    <xf numFmtId="0" fontId="77" fillId="0" borderId="0">
      <protection locked="0"/>
    </xf>
    <xf numFmtId="0" fontId="77" fillId="0" borderId="0">
      <protection locked="0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8" fillId="0" borderId="0" applyNumberFormat="0" applyAlignment="0">
      <alignment horizontal="left"/>
    </xf>
    <xf numFmtId="203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2" fillId="0" borderId="0" applyFont="0" applyFill="0" applyBorder="0" applyAlignment="0" applyProtection="0"/>
    <xf numFmtId="204" fontId="6" fillId="0" borderId="0">
      <alignment horizontal="right"/>
    </xf>
    <xf numFmtId="17" fontId="2" fillId="0" borderId="0">
      <alignment horizontal="left"/>
    </xf>
    <xf numFmtId="0" fontId="80" fillId="9" borderId="0" applyNumberFormat="0" applyBorder="0" applyAlignment="0" applyProtection="0"/>
    <xf numFmtId="38" fontId="31" fillId="23" borderId="0" applyNumberFormat="0" applyBorder="0" applyAlignment="0" applyProtection="0"/>
    <xf numFmtId="0" fontId="2" fillId="0" borderId="0"/>
    <xf numFmtId="0" fontId="81" fillId="0" borderId="23" applyNumberFormat="0" applyAlignment="0" applyProtection="0">
      <alignment horizontal="left" vertical="center"/>
    </xf>
    <xf numFmtId="0" fontId="81" fillId="0" borderId="3">
      <alignment horizontal="left" vertical="center"/>
    </xf>
    <xf numFmtId="205" fontId="82" fillId="30" borderId="0">
      <alignment horizontal="left"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83" fillId="0" borderId="0" applyProtection="0"/>
    <xf numFmtId="0" fontId="81" fillId="0" borderId="0" applyProtection="0"/>
    <xf numFmtId="0" fontId="87" fillId="30" borderId="0">
      <alignment horizontal="left" wrapText="1"/>
    </xf>
    <xf numFmtId="206" fontId="2" fillId="0" borderId="0" applyBorder="0" applyAlignment="0"/>
    <xf numFmtId="10" fontId="31" fillId="30" borderId="17" applyNumberFormat="0" applyBorder="0" applyAlignment="0" applyProtection="0"/>
    <xf numFmtId="0" fontId="88" fillId="12" borderId="20" applyNumberFormat="0" applyAlignment="0" applyProtection="0"/>
    <xf numFmtId="0" fontId="88" fillId="12" borderId="20" applyNumberFormat="0" applyAlignment="0" applyProtection="0"/>
    <xf numFmtId="0" fontId="88" fillId="12" borderId="20" applyNumberFormat="0" applyAlignment="0" applyProtection="0"/>
    <xf numFmtId="207" fontId="2" fillId="0" borderId="0"/>
    <xf numFmtId="202" fontId="89" fillId="0" borderId="0"/>
    <xf numFmtId="38" fontId="90" fillId="0" borderId="0"/>
    <xf numFmtId="38" fontId="91" fillId="0" borderId="0"/>
    <xf numFmtId="38" fontId="92" fillId="0" borderId="0"/>
    <xf numFmtId="38" fontId="19" fillId="0" borderId="0"/>
    <xf numFmtId="0" fontId="6" fillId="0" borderId="0"/>
    <xf numFmtId="0" fontId="6" fillId="0" borderId="0"/>
    <xf numFmtId="0" fontId="6" fillId="0" borderId="0"/>
    <xf numFmtId="0" fontId="71" fillId="0" borderId="0" applyNumberFormat="0" applyFont="0" applyFill="0" applyBorder="0" applyProtection="0">
      <alignment horizontal="left" vertical="center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93" fillId="0" borderId="27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8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76" fillId="0" borderId="0">
      <protection locked="0"/>
    </xf>
    <xf numFmtId="0" fontId="71" fillId="0" borderId="0"/>
    <xf numFmtId="40" fontId="97" fillId="0" borderId="0">
      <alignment horizontal="left"/>
    </xf>
    <xf numFmtId="0" fontId="98" fillId="6" borderId="0" applyNumberFormat="0" applyBorder="0" applyAlignment="0" applyProtection="0"/>
    <xf numFmtId="37" fontId="99" fillId="0" borderId="0"/>
    <xf numFmtId="0" fontId="94" fillId="0" borderId="0"/>
    <xf numFmtId="0" fontId="95" fillId="0" borderId="0"/>
    <xf numFmtId="0" fontId="95" fillId="0" borderId="0"/>
    <xf numFmtId="211" fontId="10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" fillId="0" borderId="0"/>
    <xf numFmtId="0" fontId="101" fillId="0" borderId="0"/>
    <xf numFmtId="0" fontId="30" fillId="0" borderId="0"/>
    <xf numFmtId="0" fontId="35" fillId="0" borderId="0"/>
    <xf numFmtId="0" fontId="102" fillId="0" borderId="0"/>
    <xf numFmtId="0" fontId="102" fillId="0" borderId="0"/>
    <xf numFmtId="0" fontId="103" fillId="0" borderId="0"/>
    <xf numFmtId="0" fontId="103" fillId="0" borderId="0"/>
    <xf numFmtId="0" fontId="103" fillId="0" borderId="0"/>
    <xf numFmtId="0" fontId="160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0" fontId="104" fillId="0" borderId="0"/>
    <xf numFmtId="0" fontId="35" fillId="0" borderId="0"/>
    <xf numFmtId="0" fontId="34" fillId="31" borderId="28" applyNumberFormat="0" applyFont="0" applyAlignment="0" applyProtection="0"/>
    <xf numFmtId="0" fontId="34" fillId="31" borderId="28" applyNumberFormat="0" applyFont="0" applyAlignment="0" applyProtection="0"/>
    <xf numFmtId="184" fontId="38" fillId="0" borderId="0" applyFont="0" applyFill="0" applyBorder="0" applyAlignment="0" applyProtection="0"/>
    <xf numFmtId="0" fontId="105" fillId="28" borderId="29" applyNumberFormat="0" applyAlignment="0" applyProtection="0"/>
    <xf numFmtId="40" fontId="43" fillId="32" borderId="0">
      <alignment horizontal="right"/>
    </xf>
    <xf numFmtId="40" fontId="106" fillId="32" borderId="0">
      <alignment horizontal="right"/>
    </xf>
    <xf numFmtId="0" fontId="107" fillId="30" borderId="0">
      <alignment horizontal="center"/>
    </xf>
    <xf numFmtId="0" fontId="108" fillId="33" borderId="30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111" fillId="34" borderId="0"/>
    <xf numFmtId="0" fontId="111" fillId="35" borderId="0"/>
    <xf numFmtId="0" fontId="112" fillId="0" borderId="0">
      <alignment horizontal="center"/>
    </xf>
    <xf numFmtId="0" fontId="113" fillId="0" borderId="0">
      <alignment horizontal="center"/>
    </xf>
    <xf numFmtId="166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2" fillId="0" borderId="0" applyFont="0" applyFill="0" applyBorder="0" applyAlignment="0" applyProtection="0"/>
    <xf numFmtId="213" fontId="6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31" applyNumberFormat="0" applyBorder="0"/>
    <xf numFmtId="3" fontId="115" fillId="0" borderId="0" applyNumberFormat="0" applyFill="0" applyBorder="0" applyAlignment="0" applyProtection="0"/>
    <xf numFmtId="0" fontId="76" fillId="0" borderId="0">
      <protection locked="0"/>
    </xf>
    <xf numFmtId="9" fontId="2" fillId="0" borderId="0" applyFont="0" applyFill="0" applyBorder="0" applyAlignment="0" applyProtection="0"/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16" fillId="0" borderId="18">
      <alignment horizontal="center"/>
    </xf>
    <xf numFmtId="3" fontId="75" fillId="0" borderId="0" applyFont="0" applyFill="0" applyBorder="0" applyAlignment="0" applyProtection="0"/>
    <xf numFmtId="0" fontId="72" fillId="36" borderId="0" applyNumberFormat="0" applyFont="0" applyBorder="0" applyAlignment="0" applyProtection="0"/>
    <xf numFmtId="37" fontId="14" fillId="0" borderId="0"/>
    <xf numFmtId="0" fontId="2" fillId="0" borderId="0">
      <alignment vertical="justify"/>
    </xf>
    <xf numFmtId="0" fontId="117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0" fontId="118" fillId="37" borderId="0"/>
    <xf numFmtId="214" fontId="2" fillId="0" borderId="0" applyNumberFormat="0" applyFill="0" applyBorder="0" applyAlignment="0" applyProtection="0">
      <alignment horizontal="left"/>
    </xf>
    <xf numFmtId="38" fontId="119" fillId="0" borderId="0"/>
    <xf numFmtId="38" fontId="71" fillId="0" borderId="0" applyNumberFormat="0" applyFont="0" applyFill="0" applyBorder="0" applyAlignment="0"/>
    <xf numFmtId="0" fontId="71" fillId="0" borderId="33" applyAlignment="0">
      <alignment horizontal="centerContinuous"/>
    </xf>
    <xf numFmtId="12" fontId="120" fillId="0" borderId="17">
      <alignment horizontal="center"/>
    </xf>
    <xf numFmtId="0" fontId="14" fillId="0" borderId="0"/>
    <xf numFmtId="0" fontId="2" fillId="0" borderId="0">
      <alignment vertical="top"/>
    </xf>
    <xf numFmtId="0" fontId="35" fillId="0" borderId="0" applyNumberFormat="0" applyBorder="0">
      <alignment vertical="center"/>
    </xf>
    <xf numFmtId="0" fontId="121" fillId="30" borderId="0">
      <alignment wrapText="1"/>
    </xf>
    <xf numFmtId="40" fontId="122" fillId="0" borderId="0" applyBorder="0">
      <alignment horizontal="right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49" fontId="43" fillId="0" borderId="0" applyFill="0" applyBorder="0" applyAlignment="0"/>
    <xf numFmtId="215" fontId="62" fillId="0" borderId="0" applyFill="0" applyBorder="0" applyAlignment="0"/>
    <xf numFmtId="216" fontId="62" fillId="0" borderId="0" applyFill="0" applyBorder="0" applyAlignment="0"/>
    <xf numFmtId="0" fontId="33" fillId="0" borderId="0" applyNumberFormat="0" applyFill="0" applyBorder="0" applyAlignment="0" applyProtection="0"/>
    <xf numFmtId="217" fontId="123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24" fillId="0" borderId="34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75" fillId="0" borderId="0" applyFont="0" applyFill="0" applyBorder="0" applyAlignment="0" applyProtection="0"/>
    <xf numFmtId="218" fontId="125" fillId="0" borderId="0" applyFont="0" applyFill="0" applyBorder="0" applyAlignment="0" applyProtection="0"/>
    <xf numFmtId="0" fontId="2" fillId="0" borderId="0">
      <alignment horizontal="centerContinuous" vertical="center"/>
    </xf>
    <xf numFmtId="44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29" borderId="21" applyNumberFormat="0" applyAlignment="0" applyProtection="0"/>
    <xf numFmtId="0" fontId="132" fillId="0" borderId="27" applyNumberFormat="0" applyFill="0" applyAlignment="0" applyProtection="0"/>
    <xf numFmtId="0" fontId="133" fillId="8" borderId="0" applyNumberFormat="0" applyBorder="0" applyAlignment="0" applyProtection="0"/>
    <xf numFmtId="0" fontId="134" fillId="28" borderId="29" applyNumberFormat="0" applyAlignment="0" applyProtection="0"/>
    <xf numFmtId="0" fontId="135" fillId="28" borderId="20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19" fontId="139" fillId="0" borderId="0" applyFont="0" applyFill="0" applyBorder="0" applyAlignment="0" applyProtection="0"/>
    <xf numFmtId="0" fontId="140" fillId="9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2" fillId="0" borderId="0"/>
    <xf numFmtId="0" fontId="35" fillId="0" borderId="0"/>
    <xf numFmtId="0" fontId="142" fillId="12" borderId="20" applyNumberFormat="0" applyAlignment="0" applyProtection="0"/>
    <xf numFmtId="0" fontId="143" fillId="6" borderId="0" applyNumberFormat="0" applyBorder="0" applyAlignment="0" applyProtection="0"/>
    <xf numFmtId="0" fontId="144" fillId="0" borderId="34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0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37" fontId="95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37" fontId="41" fillId="0" borderId="0"/>
    <xf numFmtId="0" fontId="53" fillId="0" borderId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7" borderId="0" applyNumberFormat="0" applyBorder="0" applyAlignment="0" applyProtection="0"/>
    <xf numFmtId="0" fontId="2" fillId="31" borderId="28" applyNumberFormat="0" applyFont="0" applyAlignment="0" applyProtection="0"/>
    <xf numFmtId="0" fontId="146" fillId="0" borderId="24" applyNumberFormat="0" applyFill="0" applyAlignment="0" applyProtection="0"/>
    <xf numFmtId="0" fontId="147" fillId="0" borderId="25" applyNumberFormat="0" applyFill="0" applyAlignment="0" applyProtection="0"/>
    <xf numFmtId="0" fontId="148" fillId="0" borderId="26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117" fillId="0" borderId="0" applyFont="0" applyFill="0" applyBorder="0" applyAlignment="0" applyProtection="0"/>
    <xf numFmtId="9" fontId="150" fillId="0" borderId="0" applyFont="0" applyFill="0" applyBorder="0" applyAlignment="0" applyProtection="0"/>
    <xf numFmtId="222" fontId="151" fillId="0" borderId="0" applyFont="0" applyFill="0" applyBorder="0" applyAlignment="0" applyProtection="0"/>
    <xf numFmtId="223" fontId="15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50" fillId="0" borderId="0"/>
    <xf numFmtId="190" fontId="152" fillId="0" borderId="0"/>
    <xf numFmtId="224" fontId="153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5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25" fontId="2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19" fontId="2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86" fontId="159" fillId="0" borderId="0" applyFont="0" applyFill="0" applyBorder="0" applyAlignment="0" applyProtection="0"/>
    <xf numFmtId="185" fontId="159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6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ill="0" applyBorder="0" applyAlignment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9" fontId="2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>
      <alignment vertical="justify"/>
    </xf>
    <xf numFmtId="1" fontId="2" fillId="0" borderId="32" applyNumberFormat="0" applyFill="0" applyAlignment="0" applyProtection="0">
      <alignment horizontal="center" vertical="center"/>
    </xf>
    <xf numFmtId="214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31" borderId="28" applyNumberFormat="0" applyFont="0" applyAlignment="0" applyProtection="0"/>
  </cellStyleXfs>
  <cellXfs count="359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/>
    <xf numFmtId="0" fontId="17" fillId="0" borderId="0" xfId="0" applyFont="1" applyFill="1" applyAlignment="1"/>
    <xf numFmtId="37" fontId="15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164" fontId="6" fillId="0" borderId="0" xfId="1" applyNumberFormat="1" applyFont="1" applyFill="1" applyAlignment="1"/>
    <xf numFmtId="0" fontId="3" fillId="0" borderId="0" xfId="0" applyFont="1" applyFill="1" applyBorder="1" applyAlignment="1"/>
    <xf numFmtId="164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9" fillId="0" borderId="0" xfId="0" applyFont="1" applyFill="1" applyBorder="1"/>
    <xf numFmtId="0" fontId="6" fillId="0" borderId="6" xfId="0" applyFont="1" applyFill="1" applyBorder="1" applyAlignment="1">
      <alignment horizontal="left"/>
    </xf>
    <xf numFmtId="0" fontId="22" fillId="0" borderId="7" xfId="0" applyFont="1" applyFill="1" applyBorder="1"/>
    <xf numFmtId="0" fontId="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4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12" fillId="0" borderId="7" xfId="1" applyNumberFormat="1" applyFont="1" applyFill="1" applyBorder="1" applyAlignment="1">
      <alignment horizontal="left"/>
    </xf>
    <xf numFmtId="164" fontId="12" fillId="0" borderId="0" xfId="1" applyNumberFormat="1" applyFont="1" applyFill="1" applyBorder="1" applyAlignment="1">
      <alignment horizontal="left"/>
    </xf>
    <xf numFmtId="164" fontId="4" fillId="0" borderId="1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4" fontId="6" fillId="3" borderId="0" xfId="1" applyNumberFormat="1" applyFont="1" applyFill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6" fillId="3" borderId="0" xfId="0" applyNumberFormat="1" applyFont="1" applyFill="1" applyBorder="1" applyAlignment="1">
      <alignment horizontal="right"/>
    </xf>
    <xf numFmtId="164" fontId="4" fillId="0" borderId="8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 wrapText="1"/>
    </xf>
    <xf numFmtId="164" fontId="15" fillId="0" borderId="0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/>
    <xf numFmtId="164" fontId="23" fillId="0" borderId="0" xfId="1" applyNumberFormat="1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6" fillId="2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4" fillId="0" borderId="4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0" xfId="1" applyNumberFormat="1" applyFont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164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1" applyNumberFormat="1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/>
    <xf numFmtId="164" fontId="8" fillId="0" borderId="0" xfId="1" applyNumberFormat="1" applyFont="1" applyFill="1" applyAlignment="1">
      <alignment horizontal="center"/>
    </xf>
    <xf numFmtId="164" fontId="4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16" fillId="0" borderId="0" xfId="0" applyFont="1" applyFill="1"/>
    <xf numFmtId="164" fontId="6" fillId="0" borderId="5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5" fillId="0" borderId="0" xfId="0" applyFont="1" applyFill="1"/>
    <xf numFmtId="0" fontId="0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wrapText="1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5" fillId="0" borderId="3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7" fillId="0" borderId="0" xfId="0" applyFont="1" applyFill="1"/>
    <xf numFmtId="164" fontId="0" fillId="0" borderId="0" xfId="1" applyNumberFormat="1" applyFont="1" applyAlignment="1">
      <alignment horizontal="right"/>
    </xf>
    <xf numFmtId="164" fontId="25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7" fillId="0" borderId="0" xfId="0" applyFont="1" applyFill="1" applyAlignment="1">
      <alignment horizontal="center"/>
    </xf>
    <xf numFmtId="164" fontId="25" fillId="0" borderId="3" xfId="1" applyNumberFormat="1" applyFont="1" applyBorder="1" applyAlignment="1">
      <alignment horizontal="right"/>
    </xf>
    <xf numFmtId="0" fontId="25" fillId="0" borderId="0" xfId="0" applyFont="1" applyFill="1" applyBorder="1" applyAlignment="1"/>
    <xf numFmtId="164" fontId="25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5" fillId="0" borderId="0" xfId="1" applyNumberFormat="1" applyFont="1" applyBorder="1" applyAlignment="1">
      <alignment horizontal="right"/>
    </xf>
    <xf numFmtId="164" fontId="25" fillId="0" borderId="4" xfId="1" applyNumberFormat="1" applyFont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43" fontId="26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5" fillId="4" borderId="0" xfId="1" applyNumberFormat="1" applyFont="1" applyFill="1" applyBorder="1" applyAlignment="1">
      <alignment horizontal="right"/>
    </xf>
    <xf numFmtId="164" fontId="25" fillId="4" borderId="4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164" fontId="6" fillId="0" borderId="0" xfId="0" applyNumberFormat="1" applyFont="1" applyFill="1" applyAlignment="1"/>
    <xf numFmtId="43" fontId="15" fillId="0" borderId="0" xfId="1" applyFont="1" applyFill="1" applyAlignment="1"/>
    <xf numFmtId="43" fontId="14" fillId="0" borderId="0" xfId="1" applyFont="1" applyFill="1" applyAlignment="1"/>
    <xf numFmtId="164" fontId="20" fillId="0" borderId="0" xfId="1" applyNumberFormat="1" applyFont="1" applyFill="1" applyAlignment="1"/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wrapText="1"/>
    </xf>
    <xf numFmtId="164" fontId="3" fillId="0" borderId="0" xfId="1" applyNumberFormat="1" applyFont="1"/>
    <xf numFmtId="0" fontId="3" fillId="0" borderId="0" xfId="0" applyFont="1"/>
    <xf numFmtId="164" fontId="6" fillId="0" borderId="0" xfId="1" applyNumberFormat="1" applyFont="1"/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Alignment="1"/>
    <xf numFmtId="164" fontId="29" fillId="0" borderId="0" xfId="1" applyNumberFormat="1" applyFont="1" applyFill="1" applyAlignment="1"/>
    <xf numFmtId="164" fontId="29" fillId="0" borderId="0" xfId="1" applyNumberFormat="1" applyFont="1" applyFill="1" applyBorder="1" applyAlignment="1"/>
    <xf numFmtId="0" fontId="29" fillId="0" borderId="0" xfId="0" applyFont="1" applyFill="1" applyAlignment="1">
      <alignment horizontal="left"/>
    </xf>
    <xf numFmtId="43" fontId="8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4" fillId="0" borderId="2" xfId="1" applyNumberFormat="1" applyFont="1" applyBorder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5" borderId="0" xfId="0" applyFont="1" applyFill="1"/>
    <xf numFmtId="0" fontId="5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right"/>
    </xf>
    <xf numFmtId="0" fontId="4" fillId="5" borderId="0" xfId="0" applyFont="1" applyFill="1" applyBorder="1" applyAlignment="1"/>
    <xf numFmtId="0" fontId="4" fillId="5" borderId="0" xfId="0" applyFont="1" applyFill="1" applyAlignment="1"/>
    <xf numFmtId="0" fontId="6" fillId="5" borderId="0" xfId="0" applyFont="1" applyFill="1"/>
    <xf numFmtId="0" fontId="4" fillId="5" borderId="0" xfId="0" applyFont="1" applyFill="1" applyAlignment="1">
      <alignment wrapText="1"/>
    </xf>
    <xf numFmtId="164" fontId="4" fillId="5" borderId="0" xfId="1" applyNumberFormat="1" applyFont="1" applyFill="1" applyAlignment="1">
      <alignment horizontal="right"/>
    </xf>
    <xf numFmtId="164" fontId="4" fillId="5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vertical="top"/>
    </xf>
    <xf numFmtId="226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</cellXfs>
  <cellStyles count="872">
    <cellStyle name="??" xfId="4" xr:uid="{00000000-0005-0000-0000-000000000000}"/>
    <cellStyle name="?? [0.00]_ADMAG" xfId="5" xr:uid="{00000000-0005-0000-0000-000001000000}"/>
    <cellStyle name="?? 2" xfId="712" xr:uid="{00000000-0005-0000-0000-000002000000}"/>
    <cellStyle name="???" xfId="6" xr:uid="{00000000-0005-0000-0000-000003000000}"/>
    <cellStyle name="???? [0.00]_ADMAG" xfId="7" xr:uid="{00000000-0005-0000-0000-000004000000}"/>
    <cellStyle name="?????????????????" xfId="8" xr:uid="{00000000-0005-0000-0000-000005000000}"/>
    <cellStyle name="????????????????? [0]_MOGAS97" xfId="9" xr:uid="{00000000-0005-0000-0000-000006000000}"/>
    <cellStyle name="??????????????????? [0]_MOGAS97" xfId="10" xr:uid="{00000000-0005-0000-0000-000007000000}"/>
    <cellStyle name="???????????????????_MOGAS97" xfId="11" xr:uid="{00000000-0005-0000-0000-000008000000}"/>
    <cellStyle name="?????????????????_MOGAS97" xfId="12" xr:uid="{00000000-0005-0000-0000-000009000000}"/>
    <cellStyle name="????[0]_PLDT" xfId="13" xr:uid="{00000000-0005-0000-0000-00000A000000}"/>
    <cellStyle name="????_ADMAG" xfId="14" xr:uid="{00000000-0005-0000-0000-00000B000000}"/>
    <cellStyle name="???[0]_liz-ss" xfId="15" xr:uid="{00000000-0005-0000-0000-00000C000000}"/>
    <cellStyle name="???_'01.11" xfId="16" xr:uid="{00000000-0005-0000-0000-00000D000000}"/>
    <cellStyle name="??[0]_PLDT" xfId="17" xr:uid="{00000000-0005-0000-0000-00000E000000}"/>
    <cellStyle name="??_ADMAG" xfId="18" xr:uid="{00000000-0005-0000-0000-00000F000000}"/>
    <cellStyle name="_%(SignOnly)" xfId="19" xr:uid="{00000000-0005-0000-0000-000010000000}"/>
    <cellStyle name="_%(SignOnly) 2" xfId="713" xr:uid="{00000000-0005-0000-0000-000011000000}"/>
    <cellStyle name="_%(SignSpaceOnly)" xfId="20" xr:uid="{00000000-0005-0000-0000-000012000000}"/>
    <cellStyle name="_%(SignSpaceOnly) 2" xfId="714" xr:uid="{00000000-0005-0000-0000-000013000000}"/>
    <cellStyle name="_231001-232001Liabilities under financial  Lease  Agreements" xfId="21" xr:uid="{00000000-0005-0000-0000-000014000000}"/>
    <cellStyle name="_31.10.09-Leadsheet_FMC Update" xfId="22" xr:uid="{00000000-0005-0000-0000-000015000000}"/>
    <cellStyle name="_Book3" xfId="23" xr:uid="{00000000-0005-0000-0000-000016000000}"/>
    <cellStyle name="_Comma" xfId="24" xr:uid="{00000000-0005-0000-0000-000017000000}"/>
    <cellStyle name="_Comma 2" xfId="715" xr:uid="{00000000-0005-0000-0000-000018000000}"/>
    <cellStyle name="_Copy of 50_Tax (2)" xfId="25" xr:uid="{00000000-0005-0000-0000-000019000000}"/>
    <cellStyle name="_Cp2 - 09 - wp - 2" xfId="26" xr:uid="{00000000-0005-0000-0000-00001A000000}"/>
    <cellStyle name="_Cp2 - 09 - wp - 2 2" xfId="716" xr:uid="{00000000-0005-0000-0000-00001B000000}"/>
    <cellStyle name="_Cpb - 09 - Q3 - wp - v1" xfId="27" xr:uid="{00000000-0005-0000-0000-00001C000000}"/>
    <cellStyle name="_Cpb - 09 - Q3 - wp - v1 2" xfId="717" xr:uid="{00000000-0005-0000-0000-00001D000000}"/>
    <cellStyle name="_Crs - 09 - q3 - wp" xfId="28" xr:uid="{00000000-0005-0000-0000-00001E000000}"/>
    <cellStyle name="_Crs - 09 - q3 - wp 2" xfId="718" xr:uid="{00000000-0005-0000-0000-00001F000000}"/>
    <cellStyle name="_Currency" xfId="29" xr:uid="{00000000-0005-0000-0000-000020000000}"/>
    <cellStyle name="_Currency 2" xfId="719" xr:uid="{00000000-0005-0000-0000-000021000000}"/>
    <cellStyle name="_CurrencySpace" xfId="30" xr:uid="{00000000-0005-0000-0000-000022000000}"/>
    <cellStyle name="_CurrencySpace 2" xfId="720" xr:uid="{00000000-0005-0000-0000-000023000000}"/>
    <cellStyle name="_Detailed Fixed Asset" xfId="31" xr:uid="{00000000-0005-0000-0000-000024000000}"/>
    <cellStyle name="_Detailed Fixed Asset 2" xfId="721" xr:uid="{00000000-0005-0000-0000-000025000000}"/>
    <cellStyle name="_Euro" xfId="32" xr:uid="{00000000-0005-0000-0000-000026000000}"/>
    <cellStyle name="_Euro 2" xfId="722" xr:uid="{00000000-0005-0000-0000-000027000000}"/>
    <cellStyle name="_FA-vouching FOA" xfId="33" xr:uid="{00000000-0005-0000-0000-000028000000}"/>
    <cellStyle name="_FMC-all aom" xfId="34" xr:uid="{00000000-0005-0000-0000-000029000000}"/>
    <cellStyle name="_FMC-vouch" xfId="35" xr:uid="{00000000-0005-0000-0000-00002A000000}"/>
    <cellStyle name="_Heading" xfId="36" xr:uid="{00000000-0005-0000-0000-00002B000000}"/>
    <cellStyle name="_Highlight" xfId="37" xr:uid="{00000000-0005-0000-0000-00002C000000}"/>
    <cellStyle name="_Highlight 2" xfId="723" xr:uid="{00000000-0005-0000-0000-00002D000000}"/>
    <cellStyle name="_HMM'09 ZD-410 to 460" xfId="38" xr:uid="{00000000-0005-0000-0000-00002E000000}"/>
    <cellStyle name="_HMM'09 ZD-410 to 460 2" xfId="724" xr:uid="{00000000-0005-0000-0000-00002F000000}"/>
    <cellStyle name="_KK-sublead 31.12.08-file 2" xfId="39" xr:uid="{00000000-0005-0000-0000-000030000000}"/>
    <cellStyle name="_KK-sublead 31.12.08-file 2 2" xfId="725" xr:uid="{00000000-0005-0000-0000-000031000000}"/>
    <cellStyle name="_Komatsu-year ended '06 (version 1)" xfId="40" xr:uid="{00000000-0005-0000-0000-000032000000}"/>
    <cellStyle name="_Komatsu-year ended '06 (version 1)_Cph - 09 - wp - 2 - v2" xfId="41" xr:uid="{00000000-0005-0000-0000-000033000000}"/>
    <cellStyle name="_Lead_CW_31-12-08 file 2" xfId="42" xr:uid="{00000000-0005-0000-0000-000034000000}"/>
    <cellStyle name="_Lead_CW_31-12-08 file 2 2" xfId="726" xr:uid="{00000000-0005-0000-0000-000035000000}"/>
    <cellStyle name="_Leadsheet_FMC_31 DEC 08_V3_Kwang" xfId="43" xr:uid="{00000000-0005-0000-0000-000036000000}"/>
    <cellStyle name="_Leadsheet_FMC_31 DEC 09" xfId="44" xr:uid="{00000000-0005-0000-0000-000037000000}"/>
    <cellStyle name="_Linking'06-update" xfId="45" xr:uid="{00000000-0005-0000-0000-000038000000}"/>
    <cellStyle name="_Linking'06-update 2" xfId="727" xr:uid="{00000000-0005-0000-0000-000039000000}"/>
    <cellStyle name="_Multiple" xfId="46" xr:uid="{00000000-0005-0000-0000-00003A000000}"/>
    <cellStyle name="_Multiple 2" xfId="728" xr:uid="{00000000-0005-0000-0000-00003B000000}"/>
    <cellStyle name="_Multiple_Cheque On Hand" xfId="47" xr:uid="{00000000-0005-0000-0000-00003C000000}"/>
    <cellStyle name="_Multiple_Cheque On Hand 2" xfId="729" xr:uid="{00000000-0005-0000-0000-00003D000000}"/>
    <cellStyle name="_MultipleSpace" xfId="48" xr:uid="{00000000-0005-0000-0000-00003E000000}"/>
    <cellStyle name="_MultipleSpace 2" xfId="730" xr:uid="{00000000-0005-0000-0000-00003F000000}"/>
    <cellStyle name="_MultipleSpace_Cheque On Hand" xfId="49" xr:uid="{00000000-0005-0000-0000-000040000000}"/>
    <cellStyle name="_MultipleSpace_Cheque On Hand 2" xfId="731" xr:uid="{00000000-0005-0000-0000-000041000000}"/>
    <cellStyle name="_New Monthly Report 2007" xfId="50" xr:uid="{00000000-0005-0000-0000-000042000000}"/>
    <cellStyle name="_New Monthly Report 2007 (PYT1) December" xfId="51" xr:uid="{00000000-0005-0000-0000-000043000000}"/>
    <cellStyle name="_Nth - 09 - wp -O300" xfId="52" xr:uid="{00000000-0005-0000-0000-000044000000}"/>
    <cellStyle name="_Nth - 09 - wp -O300 2" xfId="732" xr:uid="{00000000-0005-0000-0000-000045000000}"/>
    <cellStyle name="_Q3'08 Outstanding Deposit - Conso" xfId="53" xr:uid="{00000000-0005-0000-0000-000046000000}"/>
    <cellStyle name="_Q3'08 Outstanding Deposit - Conso 2" xfId="733" xr:uid="{00000000-0005-0000-0000-000047000000}"/>
    <cellStyle name="_reconcile vat" xfId="54" xr:uid="{00000000-0005-0000-0000-000048000000}"/>
    <cellStyle name="_Sampling plan ZC" xfId="55" xr:uid="{00000000-0005-0000-0000-000049000000}"/>
    <cellStyle name="_Sampling plan ZC 2" xfId="734" xr:uid="{00000000-0005-0000-0000-00004A000000}"/>
    <cellStyle name="_SBMT-Aom" xfId="56" xr:uid="{00000000-0005-0000-0000-00004B000000}"/>
    <cellStyle name="_SBMT-Aom 2" xfId="735" xr:uid="{00000000-0005-0000-0000-00004C000000}"/>
    <cellStyle name="_SubHeading" xfId="57" xr:uid="{00000000-0005-0000-0000-00004D000000}"/>
    <cellStyle name="_Sublead 31.12.08- file_2 (version 2)" xfId="58" xr:uid="{00000000-0005-0000-0000-00004E000000}"/>
    <cellStyle name="_Sublead 31.12.08- file_2 (version 2) 2" xfId="736" xr:uid="{00000000-0005-0000-0000-00004F000000}"/>
    <cellStyle name="_Table" xfId="59" xr:uid="{00000000-0005-0000-0000-000050000000}"/>
    <cellStyle name="_TableHead" xfId="60" xr:uid="{00000000-0005-0000-0000-000051000000}"/>
    <cellStyle name="_TableRowHead" xfId="61" xr:uid="{00000000-0005-0000-0000-000052000000}"/>
    <cellStyle name="_TableSuperHead" xfId="62" xr:uid="{00000000-0005-0000-0000-000053000000}"/>
    <cellStyle name="_TOP LSR_YE'07_02.10.08" xfId="63" xr:uid="{00000000-0005-0000-0000-000054000000}"/>
    <cellStyle name="_TOP LSR_YE'07_02.10.08 2" xfId="737" xr:uid="{00000000-0005-0000-0000-000055000000}"/>
    <cellStyle name="_Top YE 08_BCP V1.1" xfId="64" xr:uid="{00000000-0005-0000-0000-000056000000}"/>
    <cellStyle name="_Top YE 08_BCP V1.1 2" xfId="738" xr:uid="{00000000-0005-0000-0000-000057000000}"/>
    <cellStyle name="_Top YE 08_BCP_V1.3" xfId="65" xr:uid="{00000000-0005-0000-0000-000058000000}"/>
    <cellStyle name="_Top YE 08_BCP_V1.3 2" xfId="739" xr:uid="{00000000-0005-0000-0000-000059000000}"/>
    <cellStyle name="_Top-summit'06-1" xfId="66" xr:uid="{00000000-0005-0000-0000-00005A000000}"/>
    <cellStyle name="_Top-summit'06-1 2" xfId="740" xr:uid="{00000000-0005-0000-0000-00005B000000}"/>
    <cellStyle name="_update" xfId="67" xr:uid="{00000000-0005-0000-0000-00005C000000}"/>
    <cellStyle name="_update 2" xfId="741" xr:uid="{00000000-0005-0000-0000-00005D000000}"/>
    <cellStyle name="_WP CP2 Q3'08" xfId="68" xr:uid="{00000000-0005-0000-0000-00005E000000}"/>
    <cellStyle name="_WP CP2 Q3'08 2" xfId="742" xr:uid="{00000000-0005-0000-0000-00005F000000}"/>
    <cellStyle name="_WP_2003new" xfId="69" xr:uid="{00000000-0005-0000-0000-000060000000}"/>
    <cellStyle name="_Yo" xfId="70" xr:uid="{00000000-0005-0000-0000-000061000000}"/>
    <cellStyle name="’??? [0.00]_TMCA Spreadsheet(body)" xfId="71" xr:uid="{00000000-0005-0000-0000-000062000000}"/>
    <cellStyle name="’???_TMCA Spreadsheet(body)" xfId="72" xr:uid="{00000000-0005-0000-0000-000063000000}"/>
    <cellStyle name="=C:\WINNT\SYSTEM32\COMMAND.COM" xfId="73" xr:uid="{00000000-0005-0000-0000-000064000000}"/>
    <cellStyle name="=C:\WINNT\SYSTEM32\COMMAND.COM 2" xfId="743" xr:uid="{00000000-0005-0000-0000-000065000000}"/>
    <cellStyle name="•W?_TMCA Spreadsheet(body)" xfId="74" xr:uid="{00000000-0005-0000-0000-000066000000}"/>
    <cellStyle name="0,0_x000d__x000a_NA_x000d__x000a_" xfId="75" xr:uid="{00000000-0005-0000-0000-000067000000}"/>
    <cellStyle name="_x0005_0&gt;឴Ǵ" xfId="76" xr:uid="{00000000-0005-0000-0000-000068000000}"/>
    <cellStyle name="_x0005_0&gt;឴Ǵ 2" xfId="744" xr:uid="{00000000-0005-0000-0000-000069000000}"/>
    <cellStyle name="2)" xfId="77" xr:uid="{00000000-0005-0000-0000-00006A000000}"/>
    <cellStyle name="20% - Accent1 2" xfId="78" xr:uid="{00000000-0005-0000-0000-00006B000000}"/>
    <cellStyle name="20% - Accent1 2 2" xfId="79" xr:uid="{00000000-0005-0000-0000-00006C000000}"/>
    <cellStyle name="20% - Accent2 2" xfId="80" xr:uid="{00000000-0005-0000-0000-00006D000000}"/>
    <cellStyle name="20% - Accent2 2 2" xfId="81" xr:uid="{00000000-0005-0000-0000-00006E000000}"/>
    <cellStyle name="20% - Accent3 2" xfId="82" xr:uid="{00000000-0005-0000-0000-00006F000000}"/>
    <cellStyle name="20% - Accent3 2 2" xfId="83" xr:uid="{00000000-0005-0000-0000-000070000000}"/>
    <cellStyle name="20% - Accent4 2" xfId="84" xr:uid="{00000000-0005-0000-0000-000071000000}"/>
    <cellStyle name="20% - Accent4 2 2" xfId="85" xr:uid="{00000000-0005-0000-0000-000072000000}"/>
    <cellStyle name="20% - Accent5 2" xfId="86" xr:uid="{00000000-0005-0000-0000-000073000000}"/>
    <cellStyle name="20% - Accent5 2 2" xfId="87" xr:uid="{00000000-0005-0000-0000-000074000000}"/>
    <cellStyle name="20% - Accent6 2" xfId="88" xr:uid="{00000000-0005-0000-0000-000075000000}"/>
    <cellStyle name="20% - Accent6 2 2" xfId="89" xr:uid="{00000000-0005-0000-0000-000076000000}"/>
    <cellStyle name="20% - ส่วนที่ถูกเน้น1" xfId="90" xr:uid="{00000000-0005-0000-0000-000077000000}"/>
    <cellStyle name="20% - ส่วนที่ถูกเน้น2" xfId="91" xr:uid="{00000000-0005-0000-0000-000078000000}"/>
    <cellStyle name="20% - ส่วนที่ถูกเน้น3" xfId="92" xr:uid="{00000000-0005-0000-0000-000079000000}"/>
    <cellStyle name="20% - ส่วนที่ถูกเน้น4" xfId="93" xr:uid="{00000000-0005-0000-0000-00007A000000}"/>
    <cellStyle name="20% - ส่วนที่ถูกเน้น5" xfId="94" xr:uid="{00000000-0005-0000-0000-00007B000000}"/>
    <cellStyle name="20% - ส่วนที่ถูกเน้น6" xfId="95" xr:uid="{00000000-0005-0000-0000-00007C000000}"/>
    <cellStyle name="40% - Accent1 2" xfId="96" xr:uid="{00000000-0005-0000-0000-00007D000000}"/>
    <cellStyle name="40% - Accent1 2 2" xfId="97" xr:uid="{00000000-0005-0000-0000-00007E000000}"/>
    <cellStyle name="40% - Accent2 2" xfId="98" xr:uid="{00000000-0005-0000-0000-00007F000000}"/>
    <cellStyle name="40% - Accent2 2 2" xfId="99" xr:uid="{00000000-0005-0000-0000-000080000000}"/>
    <cellStyle name="40% - Accent3 2" xfId="100" xr:uid="{00000000-0005-0000-0000-000081000000}"/>
    <cellStyle name="40% - Accent3 2 2" xfId="101" xr:uid="{00000000-0005-0000-0000-000082000000}"/>
    <cellStyle name="40% - Accent4 2" xfId="102" xr:uid="{00000000-0005-0000-0000-000083000000}"/>
    <cellStyle name="40% - Accent4 2 2" xfId="103" xr:uid="{00000000-0005-0000-0000-000084000000}"/>
    <cellStyle name="40% - Accent5 2" xfId="104" xr:uid="{00000000-0005-0000-0000-000085000000}"/>
    <cellStyle name="40% - Accent5 2 2" xfId="105" xr:uid="{00000000-0005-0000-0000-000086000000}"/>
    <cellStyle name="40% - Accent6 2" xfId="106" xr:uid="{00000000-0005-0000-0000-000087000000}"/>
    <cellStyle name="40% - Accent6 2 2" xfId="107" xr:uid="{00000000-0005-0000-0000-000088000000}"/>
    <cellStyle name="40% - ส่วนที่ถูกเน้น1" xfId="108" xr:uid="{00000000-0005-0000-0000-000089000000}"/>
    <cellStyle name="40% - ส่วนที่ถูกเน้น2" xfId="109" xr:uid="{00000000-0005-0000-0000-00008A000000}"/>
    <cellStyle name="40% - ส่วนที่ถูกเน้น3" xfId="110" xr:uid="{00000000-0005-0000-0000-00008B000000}"/>
    <cellStyle name="40% - ส่วนที่ถูกเน้น4" xfId="111" xr:uid="{00000000-0005-0000-0000-00008C000000}"/>
    <cellStyle name="40% - ส่วนที่ถูกเน้น5" xfId="112" xr:uid="{00000000-0005-0000-0000-00008D000000}"/>
    <cellStyle name="40% - ส่วนที่ถูกเน้น6" xfId="113" xr:uid="{00000000-0005-0000-0000-00008E000000}"/>
    <cellStyle name="594941.25" xfId="114" xr:uid="{00000000-0005-0000-0000-00008F000000}"/>
    <cellStyle name="60% - Accent1 2" xfId="115" xr:uid="{00000000-0005-0000-0000-000090000000}"/>
    <cellStyle name="60% - Accent2 2" xfId="116" xr:uid="{00000000-0005-0000-0000-000091000000}"/>
    <cellStyle name="60% - Accent3 2" xfId="117" xr:uid="{00000000-0005-0000-0000-000092000000}"/>
    <cellStyle name="60% - Accent4 2" xfId="118" xr:uid="{00000000-0005-0000-0000-000093000000}"/>
    <cellStyle name="60% - Accent5 2" xfId="119" xr:uid="{00000000-0005-0000-0000-000094000000}"/>
    <cellStyle name="60% - Accent6 2" xfId="120" xr:uid="{00000000-0005-0000-0000-000095000000}"/>
    <cellStyle name="60% - ส่วนที่ถูกเน้น1" xfId="121" xr:uid="{00000000-0005-0000-0000-000096000000}"/>
    <cellStyle name="60% - ส่วนที่ถูกเน้น2" xfId="122" xr:uid="{00000000-0005-0000-0000-000097000000}"/>
    <cellStyle name="60% - ส่วนที่ถูกเน้น3" xfId="123" xr:uid="{00000000-0005-0000-0000-000098000000}"/>
    <cellStyle name="60% - ส่วนที่ถูกเน้น4" xfId="124" xr:uid="{00000000-0005-0000-0000-000099000000}"/>
    <cellStyle name="60% - ส่วนที่ถูกเน้น5" xfId="125" xr:uid="{00000000-0005-0000-0000-00009A000000}"/>
    <cellStyle name="60% - ส่วนที่ถูกเน้น6" xfId="126" xr:uid="{00000000-0005-0000-0000-00009B000000}"/>
    <cellStyle name="75" xfId="127" xr:uid="{00000000-0005-0000-0000-00009C000000}"/>
    <cellStyle name="a_QTR94_95_1ฟ๙ศธบ๑ณปฟช (2)" xfId="128" xr:uid="{00000000-0005-0000-0000-00009D000000}"/>
    <cellStyle name="AA FRAME" xfId="129" xr:uid="{00000000-0005-0000-0000-00009E000000}"/>
    <cellStyle name="AA HEADING" xfId="130" xr:uid="{00000000-0005-0000-0000-00009F000000}"/>
    <cellStyle name="AA INITIALS" xfId="131" xr:uid="{00000000-0005-0000-0000-0000A0000000}"/>
    <cellStyle name="AA INPUT" xfId="132" xr:uid="{00000000-0005-0000-0000-0000A1000000}"/>
    <cellStyle name="AA LOCK" xfId="133" xr:uid="{00000000-0005-0000-0000-0000A2000000}"/>
    <cellStyle name="AA MGR NAME" xfId="134" xr:uid="{00000000-0005-0000-0000-0000A3000000}"/>
    <cellStyle name="AA NORMAL" xfId="135" xr:uid="{00000000-0005-0000-0000-0000A4000000}"/>
    <cellStyle name="AA NUMBER" xfId="136" xr:uid="{00000000-0005-0000-0000-0000A5000000}"/>
    <cellStyle name="AA NUMBER2" xfId="137" xr:uid="{00000000-0005-0000-0000-0000A6000000}"/>
    <cellStyle name="AA QUESTION" xfId="138" xr:uid="{00000000-0005-0000-0000-0000A7000000}"/>
    <cellStyle name="AA SHADE" xfId="139" xr:uid="{00000000-0005-0000-0000-0000A8000000}"/>
    <cellStyle name="abc" xfId="140" xr:uid="{00000000-0005-0000-0000-0000A9000000}"/>
    <cellStyle name="Accent1 2" xfId="141" xr:uid="{00000000-0005-0000-0000-0000AA000000}"/>
    <cellStyle name="Accent2 2" xfId="142" xr:uid="{00000000-0005-0000-0000-0000AB000000}"/>
    <cellStyle name="Accent3 2" xfId="143" xr:uid="{00000000-0005-0000-0000-0000AC000000}"/>
    <cellStyle name="Accent4 2" xfId="144" xr:uid="{00000000-0005-0000-0000-0000AD000000}"/>
    <cellStyle name="Accent5 2" xfId="145" xr:uid="{00000000-0005-0000-0000-0000AE000000}"/>
    <cellStyle name="Accent6 2" xfId="146" xr:uid="{00000000-0005-0000-0000-0000AF000000}"/>
    <cellStyle name="Bad 2" xfId="147" xr:uid="{00000000-0005-0000-0000-0000B0000000}"/>
    <cellStyle name="BL - Style2" xfId="148" xr:uid="{00000000-0005-0000-0000-0000B1000000}"/>
    <cellStyle name="BOLD10 - Style1" xfId="149" xr:uid="{00000000-0005-0000-0000-0000B2000000}"/>
    <cellStyle name="BOLD12 - Style3" xfId="150" xr:uid="{00000000-0005-0000-0000-0000B3000000}"/>
    <cellStyle name="Border" xfId="151" xr:uid="{00000000-0005-0000-0000-0000B4000000}"/>
    <cellStyle name="Calc Currency (0)" xfId="152" xr:uid="{00000000-0005-0000-0000-0000B5000000}"/>
    <cellStyle name="Calc Currency (0) 2" xfId="745" xr:uid="{00000000-0005-0000-0000-0000B6000000}"/>
    <cellStyle name="Calc Currency (2)" xfId="153" xr:uid="{00000000-0005-0000-0000-0000B7000000}"/>
    <cellStyle name="Calc Percent (0)" xfId="154" xr:uid="{00000000-0005-0000-0000-0000B8000000}"/>
    <cellStyle name="Calc Percent (1)" xfId="155" xr:uid="{00000000-0005-0000-0000-0000B9000000}"/>
    <cellStyle name="Calc Percent (2)" xfId="156" xr:uid="{00000000-0005-0000-0000-0000BA000000}"/>
    <cellStyle name="Calc Units (0)" xfId="157" xr:uid="{00000000-0005-0000-0000-0000BB000000}"/>
    <cellStyle name="Calc Units (1)" xfId="158" xr:uid="{00000000-0005-0000-0000-0000BC000000}"/>
    <cellStyle name="Calc Units (2)" xfId="159" xr:uid="{00000000-0005-0000-0000-0000BD000000}"/>
    <cellStyle name="Calculation 2" xfId="160" xr:uid="{00000000-0005-0000-0000-0000BE000000}"/>
    <cellStyle name="Check Cell 2" xfId="161" xr:uid="{00000000-0005-0000-0000-0000BF000000}"/>
    <cellStyle name="Comma" xfId="1" builtinId="3"/>
    <cellStyle name="Comma  - Style1" xfId="162" xr:uid="{00000000-0005-0000-0000-0000C1000000}"/>
    <cellStyle name="Comma  - Style2" xfId="163" xr:uid="{00000000-0005-0000-0000-0000C2000000}"/>
    <cellStyle name="Comma  - Style3" xfId="164" xr:uid="{00000000-0005-0000-0000-0000C3000000}"/>
    <cellStyle name="Comma  - Style4" xfId="165" xr:uid="{00000000-0005-0000-0000-0000C4000000}"/>
    <cellStyle name="Comma  - Style5" xfId="166" xr:uid="{00000000-0005-0000-0000-0000C5000000}"/>
    <cellStyle name="Comma  - Style6" xfId="167" xr:uid="{00000000-0005-0000-0000-0000C6000000}"/>
    <cellStyle name="Comma  - Style7" xfId="168" xr:uid="{00000000-0005-0000-0000-0000C7000000}"/>
    <cellStyle name="Comma  - Style8" xfId="169" xr:uid="{00000000-0005-0000-0000-0000C8000000}"/>
    <cellStyle name="Comma [00]" xfId="170" xr:uid="{00000000-0005-0000-0000-0000C9000000}"/>
    <cellStyle name="Comma 10" xfId="171" xr:uid="{00000000-0005-0000-0000-0000CA000000}"/>
    <cellStyle name="Comma 11" xfId="172" xr:uid="{00000000-0005-0000-0000-0000CB000000}"/>
    <cellStyle name="Comma 12" xfId="173" xr:uid="{00000000-0005-0000-0000-0000CC000000}"/>
    <cellStyle name="Comma 13" xfId="174" xr:uid="{00000000-0005-0000-0000-0000CD000000}"/>
    <cellStyle name="Comma 14" xfId="175" xr:uid="{00000000-0005-0000-0000-0000CE000000}"/>
    <cellStyle name="Comma 15" xfId="176" xr:uid="{00000000-0005-0000-0000-0000CF000000}"/>
    <cellStyle name="Comma 16" xfId="177" xr:uid="{00000000-0005-0000-0000-0000D0000000}"/>
    <cellStyle name="Comma 17" xfId="178" xr:uid="{00000000-0005-0000-0000-0000D1000000}"/>
    <cellStyle name="Comma 18" xfId="179" xr:uid="{00000000-0005-0000-0000-0000D2000000}"/>
    <cellStyle name="Comma 19" xfId="180" xr:uid="{00000000-0005-0000-0000-0000D3000000}"/>
    <cellStyle name="Comma 2" xfId="181" xr:uid="{00000000-0005-0000-0000-0000D4000000}"/>
    <cellStyle name="Comma 2 2" xfId="182" xr:uid="{00000000-0005-0000-0000-0000D5000000}"/>
    <cellStyle name="Comma 2 2 2" xfId="746" xr:uid="{00000000-0005-0000-0000-0000D6000000}"/>
    <cellStyle name="Comma 2 3" xfId="2" xr:uid="{00000000-0005-0000-0000-0000D7000000}"/>
    <cellStyle name="Comma 2 3 2" xfId="747" xr:uid="{00000000-0005-0000-0000-0000D8000000}"/>
    <cellStyle name="Comma 20" xfId="183" xr:uid="{00000000-0005-0000-0000-0000D9000000}"/>
    <cellStyle name="Comma 21" xfId="184" xr:uid="{00000000-0005-0000-0000-0000DA000000}"/>
    <cellStyle name="Comma 22" xfId="185" xr:uid="{00000000-0005-0000-0000-0000DB000000}"/>
    <cellStyle name="Comma 23" xfId="186" xr:uid="{00000000-0005-0000-0000-0000DC000000}"/>
    <cellStyle name="Comma 23 2" xfId="187" xr:uid="{00000000-0005-0000-0000-0000DD000000}"/>
    <cellStyle name="Comma 23 2 2" xfId="188" xr:uid="{00000000-0005-0000-0000-0000DE000000}"/>
    <cellStyle name="Comma 24" xfId="189" xr:uid="{00000000-0005-0000-0000-0000DF000000}"/>
    <cellStyle name="Comma 24 2" xfId="190" xr:uid="{00000000-0005-0000-0000-0000E0000000}"/>
    <cellStyle name="Comma 25" xfId="191" xr:uid="{00000000-0005-0000-0000-0000E1000000}"/>
    <cellStyle name="Comma 25 2" xfId="192" xr:uid="{00000000-0005-0000-0000-0000E2000000}"/>
    <cellStyle name="Comma 26" xfId="193" xr:uid="{00000000-0005-0000-0000-0000E3000000}"/>
    <cellStyle name="Comma 27" xfId="194" xr:uid="{00000000-0005-0000-0000-0000E4000000}"/>
    <cellStyle name="Comma 27 2" xfId="748" xr:uid="{00000000-0005-0000-0000-0000E5000000}"/>
    <cellStyle name="Comma 28" xfId="195" xr:uid="{00000000-0005-0000-0000-0000E6000000}"/>
    <cellStyle name="Comma 29" xfId="196" xr:uid="{00000000-0005-0000-0000-0000E7000000}"/>
    <cellStyle name="Comma 3" xfId="197" xr:uid="{00000000-0005-0000-0000-0000E8000000}"/>
    <cellStyle name="Comma 3 2" xfId="749" xr:uid="{00000000-0005-0000-0000-0000E9000000}"/>
    <cellStyle name="Comma 30" xfId="198" xr:uid="{00000000-0005-0000-0000-0000EA000000}"/>
    <cellStyle name="Comma 31" xfId="199" xr:uid="{00000000-0005-0000-0000-0000EB000000}"/>
    <cellStyle name="Comma 32" xfId="200" xr:uid="{00000000-0005-0000-0000-0000EC000000}"/>
    <cellStyle name="Comma 33" xfId="201" xr:uid="{00000000-0005-0000-0000-0000ED000000}"/>
    <cellStyle name="Comma 34" xfId="202" xr:uid="{00000000-0005-0000-0000-0000EE000000}"/>
    <cellStyle name="Comma 35" xfId="203" xr:uid="{00000000-0005-0000-0000-0000EF000000}"/>
    <cellStyle name="Comma 36" xfId="204" xr:uid="{00000000-0005-0000-0000-0000F0000000}"/>
    <cellStyle name="Comma 37" xfId="205" xr:uid="{00000000-0005-0000-0000-0000F1000000}"/>
    <cellStyle name="Comma 38" xfId="206" xr:uid="{00000000-0005-0000-0000-0000F2000000}"/>
    <cellStyle name="Comma 39" xfId="207" xr:uid="{00000000-0005-0000-0000-0000F3000000}"/>
    <cellStyle name="Comma 4" xfId="208" xr:uid="{00000000-0005-0000-0000-0000F4000000}"/>
    <cellStyle name="Comma 4 2" xfId="750" xr:uid="{00000000-0005-0000-0000-0000F5000000}"/>
    <cellStyle name="Comma 40" xfId="209" xr:uid="{00000000-0005-0000-0000-0000F6000000}"/>
    <cellStyle name="Comma 41" xfId="210" xr:uid="{00000000-0005-0000-0000-0000F7000000}"/>
    <cellStyle name="Comma 42" xfId="211" xr:uid="{00000000-0005-0000-0000-0000F8000000}"/>
    <cellStyle name="Comma 43" xfId="212" xr:uid="{00000000-0005-0000-0000-0000F9000000}"/>
    <cellStyle name="Comma 44" xfId="213" xr:uid="{00000000-0005-0000-0000-0000FA000000}"/>
    <cellStyle name="Comma 45" xfId="214" xr:uid="{00000000-0005-0000-0000-0000FB000000}"/>
    <cellStyle name="Comma 46" xfId="215" xr:uid="{00000000-0005-0000-0000-0000FC000000}"/>
    <cellStyle name="Comma 47" xfId="216" xr:uid="{00000000-0005-0000-0000-0000FD000000}"/>
    <cellStyle name="Comma 48" xfId="217" xr:uid="{00000000-0005-0000-0000-0000FE000000}"/>
    <cellStyle name="Comma 49" xfId="218" xr:uid="{00000000-0005-0000-0000-0000FF000000}"/>
    <cellStyle name="Comma 5" xfId="219" xr:uid="{00000000-0005-0000-0000-000000010000}"/>
    <cellStyle name="Comma 5 2" xfId="751" xr:uid="{00000000-0005-0000-0000-000001010000}"/>
    <cellStyle name="Comma 50" xfId="220" xr:uid="{00000000-0005-0000-0000-000002010000}"/>
    <cellStyle name="Comma 51" xfId="221" xr:uid="{00000000-0005-0000-0000-000003010000}"/>
    <cellStyle name="Comma 52" xfId="222" xr:uid="{00000000-0005-0000-0000-000004010000}"/>
    <cellStyle name="Comma 53" xfId="223" xr:uid="{00000000-0005-0000-0000-000005010000}"/>
    <cellStyle name="Comma 54" xfId="224" xr:uid="{00000000-0005-0000-0000-000006010000}"/>
    <cellStyle name="Comma 55" xfId="225" xr:uid="{00000000-0005-0000-0000-000007010000}"/>
    <cellStyle name="Comma 56" xfId="226" xr:uid="{00000000-0005-0000-0000-000008010000}"/>
    <cellStyle name="Comma 57" xfId="227" xr:uid="{00000000-0005-0000-0000-000009010000}"/>
    <cellStyle name="Comma 58" xfId="228" xr:uid="{00000000-0005-0000-0000-00000A010000}"/>
    <cellStyle name="Comma 59" xfId="229" xr:uid="{00000000-0005-0000-0000-00000B010000}"/>
    <cellStyle name="Comma 59 2" xfId="752" xr:uid="{00000000-0005-0000-0000-00000C010000}"/>
    <cellStyle name="Comma 6" xfId="230" xr:uid="{00000000-0005-0000-0000-00000D010000}"/>
    <cellStyle name="Comma 6 2" xfId="753" xr:uid="{00000000-0005-0000-0000-00000E010000}"/>
    <cellStyle name="Comma 60" xfId="231" xr:uid="{00000000-0005-0000-0000-00000F010000}"/>
    <cellStyle name="Comma 60 2" xfId="754" xr:uid="{00000000-0005-0000-0000-000010010000}"/>
    <cellStyle name="Comma 61" xfId="232" xr:uid="{00000000-0005-0000-0000-000011010000}"/>
    <cellStyle name="Comma 61 2" xfId="755" xr:uid="{00000000-0005-0000-0000-000012010000}"/>
    <cellStyle name="Comma 62" xfId="233" xr:uid="{00000000-0005-0000-0000-000013010000}"/>
    <cellStyle name="Comma 62 2" xfId="756" xr:uid="{00000000-0005-0000-0000-000014010000}"/>
    <cellStyle name="Comma 63" xfId="234" xr:uid="{00000000-0005-0000-0000-000015010000}"/>
    <cellStyle name="Comma 63 2" xfId="757" xr:uid="{00000000-0005-0000-0000-000016010000}"/>
    <cellStyle name="Comma 64" xfId="235" xr:uid="{00000000-0005-0000-0000-000017010000}"/>
    <cellStyle name="Comma 64 2" xfId="758" xr:uid="{00000000-0005-0000-0000-000018010000}"/>
    <cellStyle name="Comma 65" xfId="236" xr:uid="{00000000-0005-0000-0000-000019010000}"/>
    <cellStyle name="Comma 65 2" xfId="759" xr:uid="{00000000-0005-0000-0000-00001A010000}"/>
    <cellStyle name="Comma 66" xfId="237" xr:uid="{00000000-0005-0000-0000-00001B010000}"/>
    <cellStyle name="Comma 66 2" xfId="760" xr:uid="{00000000-0005-0000-0000-00001C010000}"/>
    <cellStyle name="Comma 67" xfId="238" xr:uid="{00000000-0005-0000-0000-00001D010000}"/>
    <cellStyle name="Comma 67 2" xfId="761" xr:uid="{00000000-0005-0000-0000-00001E010000}"/>
    <cellStyle name="Comma 68" xfId="239" xr:uid="{00000000-0005-0000-0000-00001F010000}"/>
    <cellStyle name="Comma 7" xfId="240" xr:uid="{00000000-0005-0000-0000-000020010000}"/>
    <cellStyle name="Comma 8" xfId="241" xr:uid="{00000000-0005-0000-0000-000021010000}"/>
    <cellStyle name="Comma 9" xfId="242" xr:uid="{00000000-0005-0000-0000-000022010000}"/>
    <cellStyle name="comma zerodec" xfId="243" xr:uid="{00000000-0005-0000-0000-000023010000}"/>
    <cellStyle name="Comma0" xfId="244" xr:uid="{00000000-0005-0000-0000-000024010000}"/>
    <cellStyle name="Comma0 - Modelo1" xfId="245" xr:uid="{00000000-0005-0000-0000-000025010000}"/>
    <cellStyle name="Comma0 - Style1" xfId="246" xr:uid="{00000000-0005-0000-0000-000026010000}"/>
    <cellStyle name="Comma0 2" xfId="762" xr:uid="{00000000-0005-0000-0000-000027010000}"/>
    <cellStyle name="Comma0_31.10.09-Leadsheet_FMC Update" xfId="247" xr:uid="{00000000-0005-0000-0000-000028010000}"/>
    <cellStyle name="Comma1 - Modelo2" xfId="248" xr:uid="{00000000-0005-0000-0000-000029010000}"/>
    <cellStyle name="Comma1 - Style2" xfId="249" xr:uid="{00000000-0005-0000-0000-00002A010000}"/>
    <cellStyle name="company_title" xfId="250" xr:uid="{00000000-0005-0000-0000-00002B010000}"/>
    <cellStyle name="Copied" xfId="251" xr:uid="{00000000-0005-0000-0000-00002C010000}"/>
    <cellStyle name="Credit" xfId="252" xr:uid="{00000000-0005-0000-0000-00002D010000}"/>
    <cellStyle name="Curpency_FGCOST-1_TCC-LCASH" xfId="253" xr:uid="{00000000-0005-0000-0000-00002E010000}"/>
    <cellStyle name="Curren - Style3" xfId="254" xr:uid="{00000000-0005-0000-0000-00002F010000}"/>
    <cellStyle name="Curren - Style4" xfId="255" xr:uid="{00000000-0005-0000-0000-000030010000}"/>
    <cellStyle name="Currency [00]" xfId="256" xr:uid="{00000000-0005-0000-0000-000031010000}"/>
    <cellStyle name="Currency0" xfId="257" xr:uid="{00000000-0005-0000-0000-000032010000}"/>
    <cellStyle name="Currency1" xfId="258" xr:uid="{00000000-0005-0000-0000-000033010000}"/>
    <cellStyle name="Currency2" xfId="259" xr:uid="{00000000-0005-0000-0000-000034010000}"/>
    <cellStyle name="Currency2 2" xfId="763" xr:uid="{00000000-0005-0000-0000-000035010000}"/>
    <cellStyle name="Dan" xfId="260" xr:uid="{00000000-0005-0000-0000-000036010000}"/>
    <cellStyle name="Date" xfId="261" xr:uid="{00000000-0005-0000-0000-000037010000}"/>
    <cellStyle name="Date 2" xfId="764" xr:uid="{00000000-0005-0000-0000-000038010000}"/>
    <cellStyle name="Date Short" xfId="262" xr:uid="{00000000-0005-0000-0000-000039010000}"/>
    <cellStyle name="Date_HMM'09 ZD-410 to 460" xfId="263" xr:uid="{00000000-0005-0000-0000-00003A010000}"/>
    <cellStyle name="Debit" xfId="264" xr:uid="{00000000-0005-0000-0000-00003B010000}"/>
    <cellStyle name="DELTA" xfId="265" xr:uid="{00000000-0005-0000-0000-00003C010000}"/>
    <cellStyle name="Dezimal [0]_35ERI8T2gbIEMixb4v26icuOo" xfId="266" xr:uid="{00000000-0005-0000-0000-00003D010000}"/>
    <cellStyle name="Dezimal_35ERI8T2gbIEMixb4v26icuOo" xfId="267" xr:uid="{00000000-0005-0000-0000-00003E010000}"/>
    <cellStyle name="Dia" xfId="268" xr:uid="{00000000-0005-0000-0000-00003F010000}"/>
    <cellStyle name="Dollar (zero dec)" xfId="269" xr:uid="{00000000-0005-0000-0000-000040010000}"/>
    <cellStyle name="Encabez1" xfId="270" xr:uid="{00000000-0005-0000-0000-000041010000}"/>
    <cellStyle name="Encabez2" xfId="271" xr:uid="{00000000-0005-0000-0000-000042010000}"/>
    <cellStyle name="Enter Currency (0)" xfId="272" xr:uid="{00000000-0005-0000-0000-000043010000}"/>
    <cellStyle name="Enter Currency (2)" xfId="273" xr:uid="{00000000-0005-0000-0000-000044010000}"/>
    <cellStyle name="Enter Units (0)" xfId="274" xr:uid="{00000000-0005-0000-0000-000045010000}"/>
    <cellStyle name="Enter Units (1)" xfId="275" xr:uid="{00000000-0005-0000-0000-000046010000}"/>
    <cellStyle name="Enter Units (2)" xfId="276" xr:uid="{00000000-0005-0000-0000-000047010000}"/>
    <cellStyle name="Entered" xfId="277" xr:uid="{00000000-0005-0000-0000-000048010000}"/>
    <cellStyle name="Euro" xfId="278" xr:uid="{00000000-0005-0000-0000-000049010000}"/>
    <cellStyle name="Euro 2" xfId="765" xr:uid="{00000000-0005-0000-0000-00004A010000}"/>
    <cellStyle name="Explanatory Text 2" xfId="279" xr:uid="{00000000-0005-0000-0000-00004B010000}"/>
    <cellStyle name="F2" xfId="280" xr:uid="{00000000-0005-0000-0000-00004C010000}"/>
    <cellStyle name="F3" xfId="281" xr:uid="{00000000-0005-0000-0000-00004D010000}"/>
    <cellStyle name="F4" xfId="282" xr:uid="{00000000-0005-0000-0000-00004E010000}"/>
    <cellStyle name="F5" xfId="283" xr:uid="{00000000-0005-0000-0000-00004F010000}"/>
    <cellStyle name="F6" xfId="284" xr:uid="{00000000-0005-0000-0000-000050010000}"/>
    <cellStyle name="F7" xfId="285" xr:uid="{00000000-0005-0000-0000-000051010000}"/>
    <cellStyle name="F8" xfId="286" xr:uid="{00000000-0005-0000-0000-000052010000}"/>
    <cellStyle name="Fijo" xfId="287" xr:uid="{00000000-0005-0000-0000-000053010000}"/>
    <cellStyle name="Financiero" xfId="288" xr:uid="{00000000-0005-0000-0000-000054010000}"/>
    <cellStyle name="Fixed" xfId="289" xr:uid="{00000000-0005-0000-0000-000055010000}"/>
    <cellStyle name="Fixed 2" xfId="766" xr:uid="{00000000-0005-0000-0000-000056010000}"/>
    <cellStyle name="Format Number Column" xfId="290" xr:uid="{00000000-0005-0000-0000-000057010000}"/>
    <cellStyle name="gar" xfId="291" xr:uid="{00000000-0005-0000-0000-000058010000}"/>
    <cellStyle name="gar 2" xfId="767" xr:uid="{00000000-0005-0000-0000-000059010000}"/>
    <cellStyle name="Good 2" xfId="292" xr:uid="{00000000-0005-0000-0000-00005A010000}"/>
    <cellStyle name="Grey" xfId="293" xr:uid="{00000000-0005-0000-0000-00005B010000}"/>
    <cellStyle name="gs]_x000d__x000a_Window=23,56,584,348, , ,1_x000d__x000a_dir1=0,0,491,191,-1,-1,1,30,201,1905,245,H:\WINDOWS\*.*_x000d__x000a_dir10=44,44,544,323," xfId="294" xr:uid="{00000000-0005-0000-0000-00005C010000}"/>
    <cellStyle name="gs]_x000d__x000a_Window=23,56,584,348, , ,1_x000d__x000a_dir1=0,0,491,191,-1,-1,1,30,201,1905,245,H:\WINDOWS\*.*_x000d__x000a_dir10=44,44,544,323, 2" xfId="768" xr:uid="{00000000-0005-0000-0000-00005D010000}"/>
    <cellStyle name="Header1" xfId="295" xr:uid="{00000000-0005-0000-0000-00005E010000}"/>
    <cellStyle name="Header2" xfId="296" xr:uid="{00000000-0005-0000-0000-00005F010000}"/>
    <cellStyle name="Heading" xfId="297" xr:uid="{00000000-0005-0000-0000-000060010000}"/>
    <cellStyle name="Heading 1 10" xfId="298" xr:uid="{00000000-0005-0000-0000-000061010000}"/>
    <cellStyle name="Heading 1 11" xfId="299" xr:uid="{00000000-0005-0000-0000-000062010000}"/>
    <cellStyle name="Heading 1 12" xfId="300" xr:uid="{00000000-0005-0000-0000-000063010000}"/>
    <cellStyle name="Heading 1 13" xfId="301" xr:uid="{00000000-0005-0000-0000-000064010000}"/>
    <cellStyle name="Heading 1 14" xfId="302" xr:uid="{00000000-0005-0000-0000-000065010000}"/>
    <cellStyle name="Heading 1 15" xfId="303" xr:uid="{00000000-0005-0000-0000-000066010000}"/>
    <cellStyle name="Heading 1 16" xfId="304" xr:uid="{00000000-0005-0000-0000-000067010000}"/>
    <cellStyle name="Heading 1 2" xfId="305" xr:uid="{00000000-0005-0000-0000-000068010000}"/>
    <cellStyle name="Heading 1 3" xfId="306" xr:uid="{00000000-0005-0000-0000-000069010000}"/>
    <cellStyle name="Heading 1 4" xfId="307" xr:uid="{00000000-0005-0000-0000-00006A010000}"/>
    <cellStyle name="Heading 1 5" xfId="308" xr:uid="{00000000-0005-0000-0000-00006B010000}"/>
    <cellStyle name="Heading 1 6" xfId="309" xr:uid="{00000000-0005-0000-0000-00006C010000}"/>
    <cellStyle name="Heading 1 7" xfId="310" xr:uid="{00000000-0005-0000-0000-00006D010000}"/>
    <cellStyle name="Heading 1 8" xfId="311" xr:uid="{00000000-0005-0000-0000-00006E010000}"/>
    <cellStyle name="Heading 1 9" xfId="312" xr:uid="{00000000-0005-0000-0000-00006F010000}"/>
    <cellStyle name="Heading 2 10" xfId="313" xr:uid="{00000000-0005-0000-0000-000070010000}"/>
    <cellStyle name="Heading 2 11" xfId="314" xr:uid="{00000000-0005-0000-0000-000071010000}"/>
    <cellStyle name="Heading 2 12" xfId="315" xr:uid="{00000000-0005-0000-0000-000072010000}"/>
    <cellStyle name="Heading 2 13" xfId="316" xr:uid="{00000000-0005-0000-0000-000073010000}"/>
    <cellStyle name="Heading 2 14" xfId="317" xr:uid="{00000000-0005-0000-0000-000074010000}"/>
    <cellStyle name="Heading 2 15" xfId="318" xr:uid="{00000000-0005-0000-0000-000075010000}"/>
    <cellStyle name="Heading 2 16" xfId="319" xr:uid="{00000000-0005-0000-0000-000076010000}"/>
    <cellStyle name="Heading 2 2" xfId="320" xr:uid="{00000000-0005-0000-0000-000077010000}"/>
    <cellStyle name="Heading 2 3" xfId="321" xr:uid="{00000000-0005-0000-0000-000078010000}"/>
    <cellStyle name="Heading 2 4" xfId="322" xr:uid="{00000000-0005-0000-0000-000079010000}"/>
    <cellStyle name="Heading 2 5" xfId="323" xr:uid="{00000000-0005-0000-0000-00007A010000}"/>
    <cellStyle name="Heading 2 6" xfId="324" xr:uid="{00000000-0005-0000-0000-00007B010000}"/>
    <cellStyle name="Heading 2 7" xfId="325" xr:uid="{00000000-0005-0000-0000-00007C010000}"/>
    <cellStyle name="Heading 2 8" xfId="326" xr:uid="{00000000-0005-0000-0000-00007D010000}"/>
    <cellStyle name="Heading 2 9" xfId="327" xr:uid="{00000000-0005-0000-0000-00007E010000}"/>
    <cellStyle name="Heading 3 2" xfId="328" xr:uid="{00000000-0005-0000-0000-00007F010000}"/>
    <cellStyle name="Heading 4 2" xfId="329" xr:uid="{00000000-0005-0000-0000-000080010000}"/>
    <cellStyle name="HEADING1" xfId="330" xr:uid="{00000000-0005-0000-0000-000081010000}"/>
    <cellStyle name="HEADING2" xfId="331" xr:uid="{00000000-0005-0000-0000-000082010000}"/>
    <cellStyle name="Indent" xfId="332" xr:uid="{00000000-0005-0000-0000-000083010000}"/>
    <cellStyle name="Info_Main" xfId="333" xr:uid="{00000000-0005-0000-0000-000084010000}"/>
    <cellStyle name="Input [yellow]" xfId="334" xr:uid="{00000000-0005-0000-0000-000085010000}"/>
    <cellStyle name="Input 2" xfId="335" xr:uid="{00000000-0005-0000-0000-000086010000}"/>
    <cellStyle name="Input 3" xfId="336" xr:uid="{00000000-0005-0000-0000-000087010000}"/>
    <cellStyle name="Input 4" xfId="337" xr:uid="{00000000-0005-0000-0000-000088010000}"/>
    <cellStyle name="InputCurrency" xfId="338" xr:uid="{00000000-0005-0000-0000-000089010000}"/>
    <cellStyle name="InputCurrency 2" xfId="769" xr:uid="{00000000-0005-0000-0000-00008A010000}"/>
    <cellStyle name="InputPercent1" xfId="339" xr:uid="{00000000-0005-0000-0000-00008B010000}"/>
    <cellStyle name="KPMG Heading 1" xfId="340" xr:uid="{00000000-0005-0000-0000-00008C010000}"/>
    <cellStyle name="KPMG Heading 2" xfId="341" xr:uid="{00000000-0005-0000-0000-00008D010000}"/>
    <cellStyle name="KPMG Heading 3" xfId="342" xr:uid="{00000000-0005-0000-0000-00008E010000}"/>
    <cellStyle name="KPMG Heading 4" xfId="343" xr:uid="{00000000-0005-0000-0000-00008F010000}"/>
    <cellStyle name="KPMG Normal" xfId="344" xr:uid="{00000000-0005-0000-0000-000090010000}"/>
    <cellStyle name="KPMG Normal Text" xfId="345" xr:uid="{00000000-0005-0000-0000-000091010000}"/>
    <cellStyle name="KPMG Normal_10" xfId="346" xr:uid="{00000000-0005-0000-0000-000092010000}"/>
    <cellStyle name="left" xfId="347" xr:uid="{00000000-0005-0000-0000-000093010000}"/>
    <cellStyle name="Link Currency (0)" xfId="348" xr:uid="{00000000-0005-0000-0000-000094010000}"/>
    <cellStyle name="Link Currency (2)" xfId="349" xr:uid="{00000000-0005-0000-0000-000095010000}"/>
    <cellStyle name="Link Units (0)" xfId="350" xr:uid="{00000000-0005-0000-0000-000096010000}"/>
    <cellStyle name="Link Units (1)" xfId="351" xr:uid="{00000000-0005-0000-0000-000097010000}"/>
    <cellStyle name="Link Units (2)" xfId="352" xr:uid="{00000000-0005-0000-0000-000098010000}"/>
    <cellStyle name="Linked Cell 2" xfId="353" xr:uid="{00000000-0005-0000-0000-000099010000}"/>
    <cellStyle name="Miglia - Stile1" xfId="354" xr:uid="{00000000-0005-0000-0000-00009A010000}"/>
    <cellStyle name="Miglia - Stile2" xfId="355" xr:uid="{00000000-0005-0000-0000-00009B010000}"/>
    <cellStyle name="Miglia - Stile3" xfId="356" xr:uid="{00000000-0005-0000-0000-00009C010000}"/>
    <cellStyle name="Miglia - Stile4" xfId="357" xr:uid="{00000000-0005-0000-0000-00009D010000}"/>
    <cellStyle name="Miglia - Stile5" xfId="358" xr:uid="{00000000-0005-0000-0000-00009E010000}"/>
    <cellStyle name="Migliaia (0)" xfId="359" xr:uid="{00000000-0005-0000-0000-00009F010000}"/>
    <cellStyle name="Millares [0]_10 AVERIAS MASIVAS + ANT" xfId="360" xr:uid="{00000000-0005-0000-0000-0000A0010000}"/>
    <cellStyle name="Millares_10 AVERIAS MASIVAS + ANT" xfId="361" xr:uid="{00000000-0005-0000-0000-0000A1010000}"/>
    <cellStyle name="Milliers [0]_AR1194" xfId="362" xr:uid="{00000000-0005-0000-0000-0000A2010000}"/>
    <cellStyle name="Milliers_AR1194" xfId="363" xr:uid="{00000000-0005-0000-0000-0000A3010000}"/>
    <cellStyle name="Mon?taire [0]_AR1194" xfId="364" xr:uid="{00000000-0005-0000-0000-0000A4010000}"/>
    <cellStyle name="Mon?taire_AR1194" xfId="365" xr:uid="{00000000-0005-0000-0000-0000A5010000}"/>
    <cellStyle name="Moneda [0]_10 AVERIAS MASIVAS + ANT" xfId="366" xr:uid="{00000000-0005-0000-0000-0000A6010000}"/>
    <cellStyle name="Moneda_10 AVERIAS MASIVAS + ANT" xfId="367" xr:uid="{00000000-0005-0000-0000-0000A7010000}"/>
    <cellStyle name="Monétaire [0]_Capex2001" xfId="368" xr:uid="{00000000-0005-0000-0000-0000A8010000}"/>
    <cellStyle name="Monétaire_Capex2001" xfId="369" xr:uid="{00000000-0005-0000-0000-0000A9010000}"/>
    <cellStyle name="Monetario" xfId="370" xr:uid="{00000000-0005-0000-0000-0000AA010000}"/>
    <cellStyle name="NEC  TAIWAN" xfId="371" xr:uid="{00000000-0005-0000-0000-0000AB010000}"/>
    <cellStyle name="NEE" xfId="372" xr:uid="{00000000-0005-0000-0000-0000AC010000}"/>
    <cellStyle name="Neutral 2" xfId="373" xr:uid="{00000000-0005-0000-0000-0000AD010000}"/>
    <cellStyle name="no dec" xfId="374" xr:uid="{00000000-0005-0000-0000-0000AE010000}"/>
    <cellStyle name="Normal" xfId="0" builtinId="0"/>
    <cellStyle name="Normal - Stile6" xfId="375" xr:uid="{00000000-0005-0000-0000-0000B0010000}"/>
    <cellStyle name="Normal - Stile7" xfId="376" xr:uid="{00000000-0005-0000-0000-0000B1010000}"/>
    <cellStyle name="Normal - Stile8" xfId="377" xr:uid="{00000000-0005-0000-0000-0000B2010000}"/>
    <cellStyle name="Normal - Style1" xfId="378" xr:uid="{00000000-0005-0000-0000-0000B3010000}"/>
    <cellStyle name="Normal - Style2" xfId="379" xr:uid="{00000000-0005-0000-0000-0000B4010000}"/>
    <cellStyle name="Normal - Style3" xfId="380" xr:uid="{00000000-0005-0000-0000-0000B5010000}"/>
    <cellStyle name="Normal - Style4" xfId="381" xr:uid="{00000000-0005-0000-0000-0000B6010000}"/>
    <cellStyle name="Normal - Style5" xfId="382" xr:uid="{00000000-0005-0000-0000-0000B7010000}"/>
    <cellStyle name="Normal - Style6" xfId="383" xr:uid="{00000000-0005-0000-0000-0000B8010000}"/>
    <cellStyle name="Normal - Style7" xfId="384" xr:uid="{00000000-0005-0000-0000-0000B9010000}"/>
    <cellStyle name="Normal - Style8" xfId="385" xr:uid="{00000000-0005-0000-0000-0000BA010000}"/>
    <cellStyle name="Normal 10" xfId="386" xr:uid="{00000000-0005-0000-0000-0000BB010000}"/>
    <cellStyle name="Normal 11" xfId="387" xr:uid="{00000000-0005-0000-0000-0000BC010000}"/>
    <cellStyle name="Normal 12" xfId="388" xr:uid="{00000000-0005-0000-0000-0000BD010000}"/>
    <cellStyle name="Normal 13" xfId="389" xr:uid="{00000000-0005-0000-0000-0000BE010000}"/>
    <cellStyle name="Normal 14" xfId="390" xr:uid="{00000000-0005-0000-0000-0000BF010000}"/>
    <cellStyle name="Normal 15" xfId="391" xr:uid="{00000000-0005-0000-0000-0000C0010000}"/>
    <cellStyle name="Normal 16" xfId="392" xr:uid="{00000000-0005-0000-0000-0000C1010000}"/>
    <cellStyle name="Normal 17" xfId="393" xr:uid="{00000000-0005-0000-0000-0000C2010000}"/>
    <cellStyle name="Normal 18" xfId="394" xr:uid="{00000000-0005-0000-0000-0000C3010000}"/>
    <cellStyle name="Normal 19" xfId="395" xr:uid="{00000000-0005-0000-0000-0000C4010000}"/>
    <cellStyle name="Normal 2" xfId="396" xr:uid="{00000000-0005-0000-0000-0000C5010000}"/>
    <cellStyle name="Normal 2 2" xfId="397" xr:uid="{00000000-0005-0000-0000-0000C6010000}"/>
    <cellStyle name="Normal 2 2 2" xfId="398" xr:uid="{00000000-0005-0000-0000-0000C7010000}"/>
    <cellStyle name="Normal 2 2 3" xfId="770" xr:uid="{00000000-0005-0000-0000-0000C8010000}"/>
    <cellStyle name="Normal 2 3" xfId="399" xr:uid="{00000000-0005-0000-0000-0000C9010000}"/>
    <cellStyle name="Normal 2 3 2" xfId="771" xr:uid="{00000000-0005-0000-0000-0000CA010000}"/>
    <cellStyle name="Normal 2 4" xfId="400" xr:uid="{00000000-0005-0000-0000-0000CB010000}"/>
    <cellStyle name="Normal 2 5" xfId="401" xr:uid="{00000000-0005-0000-0000-0000CC010000}"/>
    <cellStyle name="Normal 20" xfId="402" xr:uid="{00000000-0005-0000-0000-0000CD010000}"/>
    <cellStyle name="Normal 21" xfId="403" xr:uid="{00000000-0005-0000-0000-0000CE010000}"/>
    <cellStyle name="Normal 22" xfId="404" xr:uid="{00000000-0005-0000-0000-0000CF010000}"/>
    <cellStyle name="Normal 23" xfId="405" xr:uid="{00000000-0005-0000-0000-0000D0010000}"/>
    <cellStyle name="Normal 24" xfId="406" xr:uid="{00000000-0005-0000-0000-0000D1010000}"/>
    <cellStyle name="Normal 25" xfId="407" xr:uid="{00000000-0005-0000-0000-0000D2010000}"/>
    <cellStyle name="Normal 26" xfId="408" xr:uid="{00000000-0005-0000-0000-0000D3010000}"/>
    <cellStyle name="Normal 26 2" xfId="409" xr:uid="{00000000-0005-0000-0000-0000D4010000}"/>
    <cellStyle name="Normal 26 2 2" xfId="410" xr:uid="{00000000-0005-0000-0000-0000D5010000}"/>
    <cellStyle name="Normal 27" xfId="411" xr:uid="{00000000-0005-0000-0000-0000D6010000}"/>
    <cellStyle name="Normal 27 2" xfId="412" xr:uid="{00000000-0005-0000-0000-0000D7010000}"/>
    <cellStyle name="Normal 27 3" xfId="413" xr:uid="{00000000-0005-0000-0000-0000D8010000}"/>
    <cellStyle name="Normal 27 3 2" xfId="414" xr:uid="{00000000-0005-0000-0000-0000D9010000}"/>
    <cellStyle name="Normal 28" xfId="415" xr:uid="{00000000-0005-0000-0000-0000DA010000}"/>
    <cellStyle name="Normal 28 2" xfId="416" xr:uid="{00000000-0005-0000-0000-0000DB010000}"/>
    <cellStyle name="Normal 29" xfId="417" xr:uid="{00000000-0005-0000-0000-0000DC010000}"/>
    <cellStyle name="Normal 29 2" xfId="772" xr:uid="{00000000-0005-0000-0000-0000DD010000}"/>
    <cellStyle name="Normal 3" xfId="418" xr:uid="{00000000-0005-0000-0000-0000DE010000}"/>
    <cellStyle name="Normal 3 2" xfId="419" xr:uid="{00000000-0005-0000-0000-0000DF010000}"/>
    <cellStyle name="Normal 3 2 2" xfId="774" xr:uid="{00000000-0005-0000-0000-0000E0010000}"/>
    <cellStyle name="Normal 3 3" xfId="773" xr:uid="{00000000-0005-0000-0000-0000E1010000}"/>
    <cellStyle name="Normal 30" xfId="420" xr:uid="{00000000-0005-0000-0000-0000E2010000}"/>
    <cellStyle name="Normal 30 2" xfId="775" xr:uid="{00000000-0005-0000-0000-0000E3010000}"/>
    <cellStyle name="Normal 31" xfId="421" xr:uid="{00000000-0005-0000-0000-0000E4010000}"/>
    <cellStyle name="Normal 31 2" xfId="776" xr:uid="{00000000-0005-0000-0000-0000E5010000}"/>
    <cellStyle name="Normal 32" xfId="422" xr:uid="{00000000-0005-0000-0000-0000E6010000}"/>
    <cellStyle name="Normal 32 2" xfId="777" xr:uid="{00000000-0005-0000-0000-0000E7010000}"/>
    <cellStyle name="Normal 33" xfId="423" xr:uid="{00000000-0005-0000-0000-0000E8010000}"/>
    <cellStyle name="Normal 33 2" xfId="778" xr:uid="{00000000-0005-0000-0000-0000E9010000}"/>
    <cellStyle name="Normal 34" xfId="424" xr:uid="{00000000-0005-0000-0000-0000EA010000}"/>
    <cellStyle name="Normal 34 2" xfId="779" xr:uid="{00000000-0005-0000-0000-0000EB010000}"/>
    <cellStyle name="Normal 35" xfId="425" xr:uid="{00000000-0005-0000-0000-0000EC010000}"/>
    <cellStyle name="Normal 35 2" xfId="780" xr:uid="{00000000-0005-0000-0000-0000ED010000}"/>
    <cellStyle name="Normal 36" xfId="426" xr:uid="{00000000-0005-0000-0000-0000EE010000}"/>
    <cellStyle name="Normal 36 2" xfId="781" xr:uid="{00000000-0005-0000-0000-0000EF010000}"/>
    <cellStyle name="Normal 37" xfId="427" xr:uid="{00000000-0005-0000-0000-0000F0010000}"/>
    <cellStyle name="Normal 37 2" xfId="782" xr:uid="{00000000-0005-0000-0000-0000F1010000}"/>
    <cellStyle name="Normal 38" xfId="428" xr:uid="{00000000-0005-0000-0000-0000F2010000}"/>
    <cellStyle name="Normal 38 2" xfId="783" xr:uid="{00000000-0005-0000-0000-0000F3010000}"/>
    <cellStyle name="Normal 39" xfId="429" xr:uid="{00000000-0005-0000-0000-0000F4010000}"/>
    <cellStyle name="Normal 39 2" xfId="784" xr:uid="{00000000-0005-0000-0000-0000F5010000}"/>
    <cellStyle name="Normal 4" xfId="430" xr:uid="{00000000-0005-0000-0000-0000F6010000}"/>
    <cellStyle name="Normal 4 2" xfId="785" xr:uid="{00000000-0005-0000-0000-0000F7010000}"/>
    <cellStyle name="Normal 40" xfId="431" xr:uid="{00000000-0005-0000-0000-0000F8010000}"/>
    <cellStyle name="Normal 40 2" xfId="786" xr:uid="{00000000-0005-0000-0000-0000F9010000}"/>
    <cellStyle name="Normal 41" xfId="432" xr:uid="{00000000-0005-0000-0000-0000FA010000}"/>
    <cellStyle name="Normal 41 2" xfId="787" xr:uid="{00000000-0005-0000-0000-0000FB010000}"/>
    <cellStyle name="Normal 42" xfId="433" xr:uid="{00000000-0005-0000-0000-0000FC010000}"/>
    <cellStyle name="Normal 42 2" xfId="788" xr:uid="{00000000-0005-0000-0000-0000FD010000}"/>
    <cellStyle name="Normal 43" xfId="434" xr:uid="{00000000-0005-0000-0000-0000FE010000}"/>
    <cellStyle name="Normal 43 2" xfId="789" xr:uid="{00000000-0005-0000-0000-0000FF010000}"/>
    <cellStyle name="Normal 44" xfId="435" xr:uid="{00000000-0005-0000-0000-000000020000}"/>
    <cellStyle name="Normal 44 2" xfId="790" xr:uid="{00000000-0005-0000-0000-000001020000}"/>
    <cellStyle name="Normal 45" xfId="436" xr:uid="{00000000-0005-0000-0000-000002020000}"/>
    <cellStyle name="Normal 45 2" xfId="791" xr:uid="{00000000-0005-0000-0000-000003020000}"/>
    <cellStyle name="Normal 46" xfId="437" xr:uid="{00000000-0005-0000-0000-000004020000}"/>
    <cellStyle name="Normal 46 2" xfId="792" xr:uid="{00000000-0005-0000-0000-000005020000}"/>
    <cellStyle name="Normal 47" xfId="438" xr:uid="{00000000-0005-0000-0000-000006020000}"/>
    <cellStyle name="Normal 47 2" xfId="793" xr:uid="{00000000-0005-0000-0000-000007020000}"/>
    <cellStyle name="Normal 48" xfId="439" xr:uid="{00000000-0005-0000-0000-000008020000}"/>
    <cellStyle name="Normal 48 2" xfId="794" xr:uid="{00000000-0005-0000-0000-000009020000}"/>
    <cellStyle name="Normal 49" xfId="440" xr:uid="{00000000-0005-0000-0000-00000A020000}"/>
    <cellStyle name="Normal 49 2" xfId="795" xr:uid="{00000000-0005-0000-0000-00000B020000}"/>
    <cellStyle name="Normal 5" xfId="441" xr:uid="{00000000-0005-0000-0000-00000C020000}"/>
    <cellStyle name="Normal 5 2" xfId="796" xr:uid="{00000000-0005-0000-0000-00000D020000}"/>
    <cellStyle name="Normal 50" xfId="442" xr:uid="{00000000-0005-0000-0000-00000E020000}"/>
    <cellStyle name="Normal 50 2" xfId="797" xr:uid="{00000000-0005-0000-0000-00000F020000}"/>
    <cellStyle name="Normal 51" xfId="443" xr:uid="{00000000-0005-0000-0000-000010020000}"/>
    <cellStyle name="Normal 51 2" xfId="798" xr:uid="{00000000-0005-0000-0000-000011020000}"/>
    <cellStyle name="Normal 52" xfId="444" xr:uid="{00000000-0005-0000-0000-000012020000}"/>
    <cellStyle name="Normal 52 2" xfId="799" xr:uid="{00000000-0005-0000-0000-000013020000}"/>
    <cellStyle name="Normal 53" xfId="445" xr:uid="{00000000-0005-0000-0000-000014020000}"/>
    <cellStyle name="Normal 53 2" xfId="800" xr:uid="{00000000-0005-0000-0000-000015020000}"/>
    <cellStyle name="Normal 54" xfId="446" xr:uid="{00000000-0005-0000-0000-000016020000}"/>
    <cellStyle name="Normal 54 2" xfId="801" xr:uid="{00000000-0005-0000-0000-000017020000}"/>
    <cellStyle name="Normal 55" xfId="447" xr:uid="{00000000-0005-0000-0000-000018020000}"/>
    <cellStyle name="Normal 55 2" xfId="802" xr:uid="{00000000-0005-0000-0000-000019020000}"/>
    <cellStyle name="Normal 56" xfId="448" xr:uid="{00000000-0005-0000-0000-00001A020000}"/>
    <cellStyle name="Normal 56 2" xfId="803" xr:uid="{00000000-0005-0000-0000-00001B020000}"/>
    <cellStyle name="Normal 57" xfId="449" xr:uid="{00000000-0005-0000-0000-00001C020000}"/>
    <cellStyle name="Normal 57 2" xfId="804" xr:uid="{00000000-0005-0000-0000-00001D020000}"/>
    <cellStyle name="Normal 58" xfId="450" xr:uid="{00000000-0005-0000-0000-00001E020000}"/>
    <cellStyle name="Normal 58 2" xfId="805" xr:uid="{00000000-0005-0000-0000-00001F020000}"/>
    <cellStyle name="Normal 59" xfId="451" xr:uid="{00000000-0005-0000-0000-000020020000}"/>
    <cellStyle name="Normal 59 2" xfId="806" xr:uid="{00000000-0005-0000-0000-000021020000}"/>
    <cellStyle name="Normal 6" xfId="452" xr:uid="{00000000-0005-0000-0000-000022020000}"/>
    <cellStyle name="Normal 6 2" xfId="807" xr:uid="{00000000-0005-0000-0000-000023020000}"/>
    <cellStyle name="Normal 60" xfId="453" xr:uid="{00000000-0005-0000-0000-000024020000}"/>
    <cellStyle name="Normal 60 2" xfId="808" xr:uid="{00000000-0005-0000-0000-000025020000}"/>
    <cellStyle name="Normal 61" xfId="454" xr:uid="{00000000-0005-0000-0000-000026020000}"/>
    <cellStyle name="Normal 61 2" xfId="809" xr:uid="{00000000-0005-0000-0000-000027020000}"/>
    <cellStyle name="Normal 62" xfId="455" xr:uid="{00000000-0005-0000-0000-000028020000}"/>
    <cellStyle name="Normal 62 2" xfId="810" xr:uid="{00000000-0005-0000-0000-000029020000}"/>
    <cellStyle name="Normal 63" xfId="456" xr:uid="{00000000-0005-0000-0000-00002A020000}"/>
    <cellStyle name="Normal 63 2" xfId="811" xr:uid="{00000000-0005-0000-0000-00002B020000}"/>
    <cellStyle name="Normal 64" xfId="457" xr:uid="{00000000-0005-0000-0000-00002C020000}"/>
    <cellStyle name="Normal 64 2" xfId="812" xr:uid="{00000000-0005-0000-0000-00002D020000}"/>
    <cellStyle name="Normal 65" xfId="458" xr:uid="{00000000-0005-0000-0000-00002E020000}"/>
    <cellStyle name="Normal 65 2" xfId="813" xr:uid="{00000000-0005-0000-0000-00002F020000}"/>
    <cellStyle name="Normal 66" xfId="459" xr:uid="{00000000-0005-0000-0000-000030020000}"/>
    <cellStyle name="Normal 66 2" xfId="814" xr:uid="{00000000-0005-0000-0000-000031020000}"/>
    <cellStyle name="Normal 67" xfId="460" xr:uid="{00000000-0005-0000-0000-000032020000}"/>
    <cellStyle name="Normal 67 2" xfId="815" xr:uid="{00000000-0005-0000-0000-000033020000}"/>
    <cellStyle name="Normal 68" xfId="461" xr:uid="{00000000-0005-0000-0000-000034020000}"/>
    <cellStyle name="Normal 68 2" xfId="816" xr:uid="{00000000-0005-0000-0000-000035020000}"/>
    <cellStyle name="Normal 69" xfId="462" xr:uid="{00000000-0005-0000-0000-000036020000}"/>
    <cellStyle name="Normal 69 2" xfId="817" xr:uid="{00000000-0005-0000-0000-000037020000}"/>
    <cellStyle name="Normal 7" xfId="463" xr:uid="{00000000-0005-0000-0000-000038020000}"/>
    <cellStyle name="Normal 70" xfId="464" xr:uid="{00000000-0005-0000-0000-000039020000}"/>
    <cellStyle name="Normal 70 2" xfId="818" xr:uid="{00000000-0005-0000-0000-00003A020000}"/>
    <cellStyle name="Normal 71" xfId="465" xr:uid="{00000000-0005-0000-0000-00003B020000}"/>
    <cellStyle name="Normal 71 2" xfId="819" xr:uid="{00000000-0005-0000-0000-00003C020000}"/>
    <cellStyle name="Normal 72" xfId="466" xr:uid="{00000000-0005-0000-0000-00003D020000}"/>
    <cellStyle name="Normal 72 2" xfId="820" xr:uid="{00000000-0005-0000-0000-00003E020000}"/>
    <cellStyle name="Normal 73" xfId="467" xr:uid="{00000000-0005-0000-0000-00003F020000}"/>
    <cellStyle name="Normal 73 2" xfId="821" xr:uid="{00000000-0005-0000-0000-000040020000}"/>
    <cellStyle name="Normal 74" xfId="468" xr:uid="{00000000-0005-0000-0000-000041020000}"/>
    <cellStyle name="Normal 74 2" xfId="822" xr:uid="{00000000-0005-0000-0000-000042020000}"/>
    <cellStyle name="Normal 75" xfId="469" xr:uid="{00000000-0005-0000-0000-000043020000}"/>
    <cellStyle name="Normal 75 2" xfId="823" xr:uid="{00000000-0005-0000-0000-000044020000}"/>
    <cellStyle name="Normal 76" xfId="470" xr:uid="{00000000-0005-0000-0000-000045020000}"/>
    <cellStyle name="Normal 76 2" xfId="824" xr:uid="{00000000-0005-0000-0000-000046020000}"/>
    <cellStyle name="Normal 77" xfId="471" xr:uid="{00000000-0005-0000-0000-000047020000}"/>
    <cellStyle name="Normal 77 2" xfId="825" xr:uid="{00000000-0005-0000-0000-000048020000}"/>
    <cellStyle name="Normal 78" xfId="472" xr:uid="{00000000-0005-0000-0000-000049020000}"/>
    <cellStyle name="Normal 78 2" xfId="826" xr:uid="{00000000-0005-0000-0000-00004A020000}"/>
    <cellStyle name="Normal 79" xfId="473" xr:uid="{00000000-0005-0000-0000-00004B020000}"/>
    <cellStyle name="Normal 79 2" xfId="827" xr:uid="{00000000-0005-0000-0000-00004C020000}"/>
    <cellStyle name="Normal 8" xfId="474" xr:uid="{00000000-0005-0000-0000-00004D020000}"/>
    <cellStyle name="Normal 80" xfId="475" xr:uid="{00000000-0005-0000-0000-00004E020000}"/>
    <cellStyle name="Normal 80 2" xfId="828" xr:uid="{00000000-0005-0000-0000-00004F020000}"/>
    <cellStyle name="Normal 81" xfId="476" xr:uid="{00000000-0005-0000-0000-000050020000}"/>
    <cellStyle name="Normal 81 2" xfId="829" xr:uid="{00000000-0005-0000-0000-000051020000}"/>
    <cellStyle name="Normal 82" xfId="477" xr:uid="{00000000-0005-0000-0000-000052020000}"/>
    <cellStyle name="Normal 82 2" xfId="830" xr:uid="{00000000-0005-0000-0000-000053020000}"/>
    <cellStyle name="Normal 83" xfId="478" xr:uid="{00000000-0005-0000-0000-000054020000}"/>
    <cellStyle name="Normal 83 2" xfId="831" xr:uid="{00000000-0005-0000-0000-000055020000}"/>
    <cellStyle name="Normal 84" xfId="479" xr:uid="{00000000-0005-0000-0000-000056020000}"/>
    <cellStyle name="Normal 84 2" xfId="832" xr:uid="{00000000-0005-0000-0000-000057020000}"/>
    <cellStyle name="Normal 85" xfId="480" xr:uid="{00000000-0005-0000-0000-000058020000}"/>
    <cellStyle name="Normal 85 2" xfId="833" xr:uid="{00000000-0005-0000-0000-000059020000}"/>
    <cellStyle name="Normal 86" xfId="481" xr:uid="{00000000-0005-0000-0000-00005A020000}"/>
    <cellStyle name="Normal 86 2" xfId="834" xr:uid="{00000000-0005-0000-0000-00005B020000}"/>
    <cellStyle name="Normal 87" xfId="482" xr:uid="{00000000-0005-0000-0000-00005C020000}"/>
    <cellStyle name="Normal 87 2" xfId="835" xr:uid="{00000000-0005-0000-0000-00005D020000}"/>
    <cellStyle name="Normal 88" xfId="483" xr:uid="{00000000-0005-0000-0000-00005E020000}"/>
    <cellStyle name="Normal 88 2" xfId="836" xr:uid="{00000000-0005-0000-0000-00005F020000}"/>
    <cellStyle name="Normal 89" xfId="484" xr:uid="{00000000-0005-0000-0000-000060020000}"/>
    <cellStyle name="Normal 89 2" xfId="837" xr:uid="{00000000-0005-0000-0000-000061020000}"/>
    <cellStyle name="Normal 9" xfId="485" xr:uid="{00000000-0005-0000-0000-000062020000}"/>
    <cellStyle name="Normal 90" xfId="486" xr:uid="{00000000-0005-0000-0000-000063020000}"/>
    <cellStyle name="Normal 90 2" xfId="838" xr:uid="{00000000-0005-0000-0000-000064020000}"/>
    <cellStyle name="Normal 91" xfId="487" xr:uid="{00000000-0005-0000-0000-000065020000}"/>
    <cellStyle name="Normal 91 2" xfId="839" xr:uid="{00000000-0005-0000-0000-000066020000}"/>
    <cellStyle name="Normal 92" xfId="488" xr:uid="{00000000-0005-0000-0000-000067020000}"/>
    <cellStyle name="Normal 92 2" xfId="840" xr:uid="{00000000-0005-0000-0000-000068020000}"/>
    <cellStyle name="Normal 93" xfId="489" xr:uid="{00000000-0005-0000-0000-000069020000}"/>
    <cellStyle name="Normal 93 2" xfId="841" xr:uid="{00000000-0005-0000-0000-00006A020000}"/>
    <cellStyle name="Normal 94" xfId="490" xr:uid="{00000000-0005-0000-0000-00006B020000}"/>
    <cellStyle name="Normal 94 2" xfId="842" xr:uid="{00000000-0005-0000-0000-00006C020000}"/>
    <cellStyle name="Normal 95" xfId="491" xr:uid="{00000000-0005-0000-0000-00006D020000}"/>
    <cellStyle name="Normal 95 2" xfId="843" xr:uid="{00000000-0005-0000-0000-00006E020000}"/>
    <cellStyle name="Normal 96" xfId="492" xr:uid="{00000000-0005-0000-0000-00006F020000}"/>
    <cellStyle name="Normal 96 2" xfId="844" xr:uid="{00000000-0005-0000-0000-000070020000}"/>
    <cellStyle name="Normal 97" xfId="493" xr:uid="{00000000-0005-0000-0000-000071020000}"/>
    <cellStyle name="Normal 97 2" xfId="845" xr:uid="{00000000-0005-0000-0000-000072020000}"/>
    <cellStyle name="Normal 98" xfId="3" xr:uid="{00000000-0005-0000-0000-000073020000}"/>
    <cellStyle name="Normal0" xfId="494" xr:uid="{00000000-0005-0000-0000-000074020000}"/>
    <cellStyle name="Normal0 2" xfId="846" xr:uid="{00000000-0005-0000-0000-000075020000}"/>
    <cellStyle name="Normale_sc_azione" xfId="495" xr:uid="{00000000-0005-0000-0000-000076020000}"/>
    <cellStyle name="normální_Site#13-Bangkok" xfId="496" xr:uid="{00000000-0005-0000-0000-000077020000}"/>
    <cellStyle name="Note 2" xfId="497" xr:uid="{00000000-0005-0000-0000-000078020000}"/>
    <cellStyle name="Note 2 2" xfId="498" xr:uid="{00000000-0005-0000-0000-000079020000}"/>
    <cellStyle name="oft Excel]_x000d__x000a_Comment=The open=/f lines load custom functions into the Paste Function list._x000d__x000a_Maximized=3_x000d__x000a_Basics=1_x000d__x000a_A" xfId="499" xr:uid="{00000000-0005-0000-0000-00007A020000}"/>
    <cellStyle name="Output 2" xfId="500" xr:uid="{00000000-0005-0000-0000-00007B020000}"/>
    <cellStyle name="Output Amounts" xfId="501" xr:uid="{00000000-0005-0000-0000-00007C020000}"/>
    <cellStyle name="Output Amounts 2" xfId="502" xr:uid="{00000000-0005-0000-0000-00007D020000}"/>
    <cellStyle name="Output Column Headings" xfId="503" xr:uid="{00000000-0005-0000-0000-00007E020000}"/>
    <cellStyle name="Output Line Items" xfId="504" xr:uid="{00000000-0005-0000-0000-00007F020000}"/>
    <cellStyle name="Output Report Heading" xfId="505" xr:uid="{00000000-0005-0000-0000-000080020000}"/>
    <cellStyle name="Output Report Title" xfId="506" xr:uid="{00000000-0005-0000-0000-000081020000}"/>
    <cellStyle name="OUTPUTERROR" xfId="507" xr:uid="{00000000-0005-0000-0000-000082020000}"/>
    <cellStyle name="OUTPUTNORMAL" xfId="508" xr:uid="{00000000-0005-0000-0000-000083020000}"/>
    <cellStyle name="PageSubTitle" xfId="509" xr:uid="{00000000-0005-0000-0000-000084020000}"/>
    <cellStyle name="PageTitle" xfId="510" xr:uid="{00000000-0005-0000-0000-000085020000}"/>
    <cellStyle name="Pattern" xfId="511" xr:uid="{00000000-0005-0000-0000-000086020000}"/>
    <cellStyle name="Percent [0]" xfId="513" xr:uid="{00000000-0005-0000-0000-000087020000}"/>
    <cellStyle name="Percent [00]" xfId="514" xr:uid="{00000000-0005-0000-0000-000088020000}"/>
    <cellStyle name="Percent [2]" xfId="515" xr:uid="{00000000-0005-0000-0000-000089020000}"/>
    <cellStyle name="Percent [2] 2" xfId="847" xr:uid="{00000000-0005-0000-0000-00008A020000}"/>
    <cellStyle name="Percent 10" xfId="516" xr:uid="{00000000-0005-0000-0000-00008B020000}"/>
    <cellStyle name="Percent 11" xfId="517" xr:uid="{00000000-0005-0000-0000-00008C020000}"/>
    <cellStyle name="Percent 12" xfId="518" xr:uid="{00000000-0005-0000-0000-00008D020000}"/>
    <cellStyle name="Percent 13" xfId="519" xr:uid="{00000000-0005-0000-0000-00008E020000}"/>
    <cellStyle name="Percent 14" xfId="520" xr:uid="{00000000-0005-0000-0000-00008F020000}"/>
    <cellStyle name="Percent 15" xfId="521" xr:uid="{00000000-0005-0000-0000-000090020000}"/>
    <cellStyle name="Percent 16" xfId="522" xr:uid="{00000000-0005-0000-0000-000091020000}"/>
    <cellStyle name="Percent 16 2" xfId="848" xr:uid="{00000000-0005-0000-0000-000092020000}"/>
    <cellStyle name="Percent 17" xfId="523" xr:uid="{00000000-0005-0000-0000-000093020000}"/>
    <cellStyle name="Percent 17 2" xfId="524" xr:uid="{00000000-0005-0000-0000-000094020000}"/>
    <cellStyle name="Percent 17 2 2" xfId="525" xr:uid="{00000000-0005-0000-0000-000095020000}"/>
    <cellStyle name="Percent 18" xfId="526" xr:uid="{00000000-0005-0000-0000-000096020000}"/>
    <cellStyle name="Percent 18 2" xfId="527" xr:uid="{00000000-0005-0000-0000-000097020000}"/>
    <cellStyle name="Percent 19" xfId="528" xr:uid="{00000000-0005-0000-0000-000098020000}"/>
    <cellStyle name="Percent 19 2" xfId="529" xr:uid="{00000000-0005-0000-0000-000099020000}"/>
    <cellStyle name="Percent 2" xfId="530" xr:uid="{00000000-0005-0000-0000-00009A020000}"/>
    <cellStyle name="Percent 20" xfId="531" xr:uid="{00000000-0005-0000-0000-00009B020000}"/>
    <cellStyle name="Percent 21" xfId="532" xr:uid="{00000000-0005-0000-0000-00009C020000}"/>
    <cellStyle name="Percent 22" xfId="533" xr:uid="{00000000-0005-0000-0000-00009D020000}"/>
    <cellStyle name="Percent 23" xfId="534" xr:uid="{00000000-0005-0000-0000-00009E020000}"/>
    <cellStyle name="Percent 24" xfId="535" xr:uid="{00000000-0005-0000-0000-00009F020000}"/>
    <cellStyle name="Percent 25" xfId="536" xr:uid="{00000000-0005-0000-0000-0000A0020000}"/>
    <cellStyle name="Percent 26" xfId="537" xr:uid="{00000000-0005-0000-0000-0000A1020000}"/>
    <cellStyle name="Percent 27" xfId="538" xr:uid="{00000000-0005-0000-0000-0000A2020000}"/>
    <cellStyle name="Percent 28" xfId="539" xr:uid="{00000000-0005-0000-0000-0000A3020000}"/>
    <cellStyle name="Percent 29" xfId="540" xr:uid="{00000000-0005-0000-0000-0000A4020000}"/>
    <cellStyle name="Percent 3" xfId="541" xr:uid="{00000000-0005-0000-0000-0000A5020000}"/>
    <cellStyle name="Percent 30" xfId="542" xr:uid="{00000000-0005-0000-0000-0000A6020000}"/>
    <cellStyle name="Percent 31" xfId="543" xr:uid="{00000000-0005-0000-0000-0000A7020000}"/>
    <cellStyle name="Percent 32" xfId="544" xr:uid="{00000000-0005-0000-0000-0000A8020000}"/>
    <cellStyle name="Percent 33" xfId="545" xr:uid="{00000000-0005-0000-0000-0000A9020000}"/>
    <cellStyle name="Percent 34" xfId="546" xr:uid="{00000000-0005-0000-0000-0000AA020000}"/>
    <cellStyle name="Percent 35" xfId="547" xr:uid="{00000000-0005-0000-0000-0000AB020000}"/>
    <cellStyle name="Percent 36" xfId="548" xr:uid="{00000000-0005-0000-0000-0000AC020000}"/>
    <cellStyle name="Percent 37" xfId="549" xr:uid="{00000000-0005-0000-0000-0000AD020000}"/>
    <cellStyle name="Percent 38" xfId="550" xr:uid="{00000000-0005-0000-0000-0000AE020000}"/>
    <cellStyle name="Percent 39" xfId="551" xr:uid="{00000000-0005-0000-0000-0000AF020000}"/>
    <cellStyle name="Percent 4" xfId="552" xr:uid="{00000000-0005-0000-0000-0000B0020000}"/>
    <cellStyle name="Percent 40" xfId="553" xr:uid="{00000000-0005-0000-0000-0000B1020000}"/>
    <cellStyle name="Percent 41" xfId="554" xr:uid="{00000000-0005-0000-0000-0000B2020000}"/>
    <cellStyle name="Percent 42" xfId="555" xr:uid="{00000000-0005-0000-0000-0000B3020000}"/>
    <cellStyle name="Percent 43" xfId="556" xr:uid="{00000000-0005-0000-0000-0000B4020000}"/>
    <cellStyle name="Percent 44" xfId="557" xr:uid="{00000000-0005-0000-0000-0000B5020000}"/>
    <cellStyle name="Percent 45" xfId="558" xr:uid="{00000000-0005-0000-0000-0000B6020000}"/>
    <cellStyle name="Percent 46" xfId="559" xr:uid="{00000000-0005-0000-0000-0000B7020000}"/>
    <cellStyle name="Percent 47" xfId="560" xr:uid="{00000000-0005-0000-0000-0000B8020000}"/>
    <cellStyle name="Percent 48" xfId="561" xr:uid="{00000000-0005-0000-0000-0000B9020000}"/>
    <cellStyle name="Percent 49" xfId="562" xr:uid="{00000000-0005-0000-0000-0000BA020000}"/>
    <cellStyle name="Percent 5" xfId="563" xr:uid="{00000000-0005-0000-0000-0000BB020000}"/>
    <cellStyle name="Percent 50" xfId="564" xr:uid="{00000000-0005-0000-0000-0000BC020000}"/>
    <cellStyle name="Percent 51" xfId="565" xr:uid="{00000000-0005-0000-0000-0000BD020000}"/>
    <cellStyle name="Percent 52" xfId="512" xr:uid="{00000000-0005-0000-0000-0000BE020000}"/>
    <cellStyle name="Percent 6" xfId="566" xr:uid="{00000000-0005-0000-0000-0000BF020000}"/>
    <cellStyle name="Percent 7" xfId="567" xr:uid="{00000000-0005-0000-0000-0000C0020000}"/>
    <cellStyle name="Percent 8" xfId="568" xr:uid="{00000000-0005-0000-0000-0000C1020000}"/>
    <cellStyle name="Percent 9" xfId="569" xr:uid="{00000000-0005-0000-0000-0000C2020000}"/>
    <cellStyle name="PERCENTAGE" xfId="570" xr:uid="{00000000-0005-0000-0000-0000C3020000}"/>
    <cellStyle name="PLAN" xfId="571" xr:uid="{00000000-0005-0000-0000-0000C4020000}"/>
    <cellStyle name="Porcentaje" xfId="572" xr:uid="{00000000-0005-0000-0000-0000C5020000}"/>
    <cellStyle name="Porcentual_ret_conso_statu_2000" xfId="573" xr:uid="{00000000-0005-0000-0000-0000C6020000}"/>
    <cellStyle name="PrePop Currency (0)" xfId="574" xr:uid="{00000000-0005-0000-0000-0000C7020000}"/>
    <cellStyle name="PrePop Currency (2)" xfId="575" xr:uid="{00000000-0005-0000-0000-0000C8020000}"/>
    <cellStyle name="PrePop Units (0)" xfId="576" xr:uid="{00000000-0005-0000-0000-0000C9020000}"/>
    <cellStyle name="PrePop Units (1)" xfId="577" xr:uid="{00000000-0005-0000-0000-0000CA020000}"/>
    <cellStyle name="PrePop Units (2)" xfId="578" xr:uid="{00000000-0005-0000-0000-0000CB020000}"/>
    <cellStyle name="PSChar" xfId="579" xr:uid="{00000000-0005-0000-0000-0000CC020000}"/>
    <cellStyle name="PSDate" xfId="580" xr:uid="{00000000-0005-0000-0000-0000CD020000}"/>
    <cellStyle name="PSDec" xfId="581" xr:uid="{00000000-0005-0000-0000-0000CE020000}"/>
    <cellStyle name="PSHeading" xfId="582" xr:uid="{00000000-0005-0000-0000-0000CF020000}"/>
    <cellStyle name="PSInt" xfId="583" xr:uid="{00000000-0005-0000-0000-0000D0020000}"/>
    <cellStyle name="PSSpacer" xfId="584" xr:uid="{00000000-0005-0000-0000-0000D1020000}"/>
    <cellStyle name="pwstyle" xfId="585" xr:uid="{00000000-0005-0000-0000-0000D2020000}"/>
    <cellStyle name="Q" xfId="586" xr:uid="{00000000-0005-0000-0000-0000D3020000}"/>
    <cellStyle name="Q 2" xfId="849" xr:uid="{00000000-0005-0000-0000-0000D4020000}"/>
    <cellStyle name="QTR94_95_INCOME CTMP#1 98" xfId="587" xr:uid="{00000000-0005-0000-0000-0000D5020000}"/>
    <cellStyle name="Quantity" xfId="588" xr:uid="{00000000-0005-0000-0000-0000D6020000}"/>
    <cellStyle name="Quantity 2" xfId="850" xr:uid="{00000000-0005-0000-0000-0000D7020000}"/>
    <cellStyle name="report_title" xfId="589" xr:uid="{00000000-0005-0000-0000-0000D8020000}"/>
    <cellStyle name="RevList" xfId="590" xr:uid="{00000000-0005-0000-0000-0000D9020000}"/>
    <cellStyle name="RevList 2" xfId="851" xr:uid="{00000000-0005-0000-0000-0000DA020000}"/>
    <cellStyle name="RM" xfId="591" xr:uid="{00000000-0005-0000-0000-0000DB020000}"/>
    <cellStyle name="SCH1" xfId="592" xr:uid="{00000000-0005-0000-0000-0000DC020000}"/>
    <cellStyle name="small border line" xfId="593" xr:uid="{00000000-0005-0000-0000-0000DD020000}"/>
    <cellStyle name="Standard" xfId="594" xr:uid="{00000000-0005-0000-0000-0000DE020000}"/>
    <cellStyle name="Style 1" xfId="595" xr:uid="{00000000-0005-0000-0000-0000DF020000}"/>
    <cellStyle name="Style 2" xfId="596" xr:uid="{00000000-0005-0000-0000-0000E0020000}"/>
    <cellStyle name="Style 2 2" xfId="852" xr:uid="{00000000-0005-0000-0000-0000E1020000}"/>
    <cellStyle name="style1" xfId="597" xr:uid="{00000000-0005-0000-0000-0000E2020000}"/>
    <cellStyle name="SubHeading" xfId="598" xr:uid="{00000000-0005-0000-0000-0000E3020000}"/>
    <cellStyle name="Subtotal" xfId="599" xr:uid="{00000000-0005-0000-0000-0000E4020000}"/>
    <cellStyle name="TB" xfId="600" xr:uid="{00000000-0005-0000-0000-0000E5020000}"/>
    <cellStyle name="TB 2" xfId="853" xr:uid="{00000000-0005-0000-0000-0000E6020000}"/>
    <cellStyle name="Text" xfId="601" xr:uid="{00000000-0005-0000-0000-0000E7020000}"/>
    <cellStyle name="Text 2" xfId="854" xr:uid="{00000000-0005-0000-0000-0000E8020000}"/>
    <cellStyle name="Text Indent A" xfId="602" xr:uid="{00000000-0005-0000-0000-0000E9020000}"/>
    <cellStyle name="Text Indent B" xfId="603" xr:uid="{00000000-0005-0000-0000-0000EA020000}"/>
    <cellStyle name="Text Indent C" xfId="604" xr:uid="{00000000-0005-0000-0000-0000EB020000}"/>
    <cellStyle name="Title 2" xfId="605" xr:uid="{00000000-0005-0000-0000-0000EC020000}"/>
    <cellStyle name="TMS RMMN" xfId="606" xr:uid="{00000000-0005-0000-0000-0000ED020000}"/>
    <cellStyle name="Total 10" xfId="607" xr:uid="{00000000-0005-0000-0000-0000EE020000}"/>
    <cellStyle name="Total 10 2" xfId="855" xr:uid="{00000000-0005-0000-0000-0000EF020000}"/>
    <cellStyle name="Total 11" xfId="608" xr:uid="{00000000-0005-0000-0000-0000F0020000}"/>
    <cellStyle name="Total 11 2" xfId="856" xr:uid="{00000000-0005-0000-0000-0000F1020000}"/>
    <cellStyle name="Total 12" xfId="609" xr:uid="{00000000-0005-0000-0000-0000F2020000}"/>
    <cellStyle name="Total 12 2" xfId="857" xr:uid="{00000000-0005-0000-0000-0000F3020000}"/>
    <cellStyle name="Total 13" xfId="610" xr:uid="{00000000-0005-0000-0000-0000F4020000}"/>
    <cellStyle name="Total 13 2" xfId="858" xr:uid="{00000000-0005-0000-0000-0000F5020000}"/>
    <cellStyle name="Total 14" xfId="611" xr:uid="{00000000-0005-0000-0000-0000F6020000}"/>
    <cellStyle name="Total 14 2" xfId="859" xr:uid="{00000000-0005-0000-0000-0000F7020000}"/>
    <cellStyle name="Total 15" xfId="612" xr:uid="{00000000-0005-0000-0000-0000F8020000}"/>
    <cellStyle name="Total 15 2" xfId="860" xr:uid="{00000000-0005-0000-0000-0000F9020000}"/>
    <cellStyle name="Total 16" xfId="613" xr:uid="{00000000-0005-0000-0000-0000FA020000}"/>
    <cellStyle name="Total 2" xfId="614" xr:uid="{00000000-0005-0000-0000-0000FB020000}"/>
    <cellStyle name="Total 2 2" xfId="861" xr:uid="{00000000-0005-0000-0000-0000FC020000}"/>
    <cellStyle name="Total 3" xfId="615" xr:uid="{00000000-0005-0000-0000-0000FD020000}"/>
    <cellStyle name="Total 3 2" xfId="862" xr:uid="{00000000-0005-0000-0000-0000FE020000}"/>
    <cellStyle name="Total 4" xfId="616" xr:uid="{00000000-0005-0000-0000-0000FF020000}"/>
    <cellStyle name="Total 4 2" xfId="863" xr:uid="{00000000-0005-0000-0000-000000030000}"/>
    <cellStyle name="Total 5" xfId="617" xr:uid="{00000000-0005-0000-0000-000001030000}"/>
    <cellStyle name="Total 5 2" xfId="864" xr:uid="{00000000-0005-0000-0000-000002030000}"/>
    <cellStyle name="Total 6" xfId="618" xr:uid="{00000000-0005-0000-0000-000003030000}"/>
    <cellStyle name="Total 6 2" xfId="865" xr:uid="{00000000-0005-0000-0000-000004030000}"/>
    <cellStyle name="Total 7" xfId="619" xr:uid="{00000000-0005-0000-0000-000005030000}"/>
    <cellStyle name="Total 7 2" xfId="866" xr:uid="{00000000-0005-0000-0000-000006030000}"/>
    <cellStyle name="Total 8" xfId="620" xr:uid="{00000000-0005-0000-0000-000007030000}"/>
    <cellStyle name="Total 8 2" xfId="867" xr:uid="{00000000-0005-0000-0000-000008030000}"/>
    <cellStyle name="Total 9" xfId="621" xr:uid="{00000000-0005-0000-0000-000009030000}"/>
    <cellStyle name="Total 9 2" xfId="868" xr:uid="{00000000-0005-0000-0000-00000A030000}"/>
    <cellStyle name="Tusental (0)_pldt" xfId="622" xr:uid="{00000000-0005-0000-0000-00000B030000}"/>
    <cellStyle name="Tusental_pldt" xfId="623" xr:uid="{00000000-0005-0000-0000-00000C030000}"/>
    <cellStyle name="Valuta (0)" xfId="624" xr:uid="{00000000-0005-0000-0000-00000D030000}"/>
    <cellStyle name="Valuta_Page 12" xfId="625" xr:uid="{00000000-0005-0000-0000-00000E030000}"/>
    <cellStyle name="W" xfId="626" xr:uid="{00000000-0005-0000-0000-00000F030000}"/>
    <cellStyle name="W 2" xfId="869" xr:uid="{00000000-0005-0000-0000-000010030000}"/>
    <cellStyle name="W?hrung_PACKART" xfId="627" xr:uid="{00000000-0005-0000-0000-000011030000}"/>
    <cellStyle name="Währung [0]_Tabelle1" xfId="628" xr:uid="{00000000-0005-0000-0000-000012030000}"/>
    <cellStyle name="Währung_Tabelle1" xfId="629" xr:uid="{00000000-0005-0000-0000-000013030000}"/>
    <cellStyle name="Warning Text 2" xfId="630" xr:uid="{00000000-0005-0000-0000-000014030000}"/>
    <cellStyle name="wrap" xfId="631" xr:uid="{00000000-0005-0000-0000-000015030000}"/>
    <cellStyle name="Wไhrung [0]_35ERI8T2gbIEMixb4v26icuOo" xfId="632" xr:uid="{00000000-0005-0000-0000-000016030000}"/>
    <cellStyle name="Wไhrung_35ERI8T2gbIEMixb4v26icuOo" xfId="633" xr:uid="{00000000-0005-0000-0000-000017030000}"/>
    <cellStyle name="ｵﾒﾁ｡ﾒﾃ爼ﾗ靉ﾁ篦ｧﾋﾅﾒﾂﾁﾔｵﾔ" xfId="634" xr:uid="{00000000-0005-0000-0000-000018030000}"/>
    <cellStyle name="เครื่องหมายเปอร์เซ็นต์" xfId="635" xr:uid="{00000000-0005-0000-0000-000019030000}"/>
    <cellStyle name="เครื่องหมายจุลภาค" xfId="636" xr:uid="{00000000-0005-0000-0000-00001A030000}"/>
    <cellStyle name="เครื่องหมายจุลภาค [0]" xfId="637" xr:uid="{00000000-0005-0000-0000-00001B030000}"/>
    <cellStyle name="เครื่องหมายจุลภาค_~0391937" xfId="638" xr:uid="{00000000-0005-0000-0000-00001C030000}"/>
    <cellStyle name="เครื่องหมายสกุลเงิน" xfId="639" xr:uid="{00000000-0005-0000-0000-00001D030000}"/>
    <cellStyle name="เครื่องหมายสกุลเงิน [0]" xfId="640" xr:uid="{00000000-0005-0000-0000-00001E030000}"/>
    <cellStyle name="เครื่องหมายสกุลเงิน_~0391937" xfId="641" xr:uid="{00000000-0005-0000-0000-00001F030000}"/>
    <cellStyle name="เชื่อมโยงหลายมิติ" xfId="642" xr:uid="{00000000-0005-0000-0000-000020030000}"/>
    <cellStyle name="เซลล์ตรวจสอบ" xfId="643" xr:uid="{00000000-0005-0000-0000-000021030000}"/>
    <cellStyle name="เซลล์ที่มีการเชื่อมโยง" xfId="644" xr:uid="{00000000-0005-0000-0000-000022030000}"/>
    <cellStyle name="แย่" xfId="645" xr:uid="{00000000-0005-0000-0000-000023030000}"/>
    <cellStyle name="แสดงผล" xfId="646" xr:uid="{00000000-0005-0000-0000-000024030000}"/>
    <cellStyle name="การคำนวณ" xfId="647" xr:uid="{00000000-0005-0000-0000-000025030000}"/>
    <cellStyle name="ข้อความเตือน" xfId="648" xr:uid="{00000000-0005-0000-0000-000026030000}"/>
    <cellStyle name="ข้อความอธิบาย" xfId="649" xr:uid="{00000000-0005-0000-0000-000027030000}"/>
    <cellStyle name="ชื่อเรื่อง" xfId="650" xr:uid="{00000000-0005-0000-0000-000028030000}"/>
    <cellStyle name="ณfน๔_NTCณ๘ป๙ (2)" xfId="651" xr:uid="{00000000-0005-0000-0000-000029030000}"/>
    <cellStyle name="ดี" xfId="652" xr:uid="{00000000-0005-0000-0000-00002A030000}"/>
    <cellStyle name="ตามการเชื่อมโยงหลายมิติ" xfId="653" xr:uid="{00000000-0005-0000-0000-00002B030000}"/>
    <cellStyle name="น้บะภฒ_95" xfId="654" xr:uid="{00000000-0005-0000-0000-00002C030000}"/>
    <cellStyle name="ปกติ 2" xfId="655" xr:uid="{00000000-0005-0000-0000-00002D030000}"/>
    <cellStyle name="ปกติ 2 2" xfId="870" xr:uid="{00000000-0005-0000-0000-00002E030000}"/>
    <cellStyle name="ปกติ_~0391937" xfId="656" xr:uid="{00000000-0005-0000-0000-00002F030000}"/>
    <cellStyle name="ป้อนค่า" xfId="657" xr:uid="{00000000-0005-0000-0000-000030030000}"/>
    <cellStyle name="ปานกลาง" xfId="658" xr:uid="{00000000-0005-0000-0000-000031030000}"/>
    <cellStyle name="ผลรวม" xfId="659" xr:uid="{00000000-0005-0000-0000-000032030000}"/>
    <cellStyle name="ฤ?ธถ [0]_95" xfId="660" xr:uid="{00000000-0005-0000-0000-000033030000}"/>
    <cellStyle name="ฤ?ธถ_95" xfId="661" xr:uid="{00000000-0005-0000-0000-000034030000}"/>
    <cellStyle name="ฤธถ [0]_95" xfId="662" xr:uid="{00000000-0005-0000-0000-000035030000}"/>
    <cellStyle name="ฤธถ_95" xfId="663" xr:uid="{00000000-0005-0000-0000-000036030000}"/>
    <cellStyle name="ลEญ [0]_laroux" xfId="664" xr:uid="{00000000-0005-0000-0000-000037030000}"/>
    <cellStyle name="ลEญ_laroux" xfId="665" xr:uid="{00000000-0005-0000-0000-000038030000}"/>
    <cellStyle name="ลวดลาย" xfId="666" xr:uid="{00000000-0005-0000-0000-000039030000}"/>
    <cellStyle name="ล๋ศญ [0]_95" xfId="667" xr:uid="{00000000-0005-0000-0000-00003A030000}"/>
    <cellStyle name="ล๋ศญ_95" xfId="668" xr:uid="{00000000-0005-0000-0000-00003B030000}"/>
    <cellStyle name="ลักษณะ 1" xfId="669" xr:uid="{00000000-0005-0000-0000-00003C030000}"/>
    <cellStyle name="วฅมุ_4ฟ๙ฝวภ๛" xfId="670" xr:uid="{00000000-0005-0000-0000-00003D030000}"/>
    <cellStyle name="ส่วนที่ถูกเน้น1" xfId="671" xr:uid="{00000000-0005-0000-0000-00003E030000}"/>
    <cellStyle name="ส่วนที่ถูกเน้น2" xfId="672" xr:uid="{00000000-0005-0000-0000-00003F030000}"/>
    <cellStyle name="ส่วนที่ถูกเน้น3" xfId="673" xr:uid="{00000000-0005-0000-0000-000040030000}"/>
    <cellStyle name="ส่วนที่ถูกเน้น4" xfId="674" xr:uid="{00000000-0005-0000-0000-000041030000}"/>
    <cellStyle name="ส่วนที่ถูกเน้น5" xfId="675" xr:uid="{00000000-0005-0000-0000-000042030000}"/>
    <cellStyle name="ส่วนที่ถูกเน้น6" xfId="676" xr:uid="{00000000-0005-0000-0000-000043030000}"/>
    <cellStyle name="หมายเหตุ" xfId="677" xr:uid="{00000000-0005-0000-0000-000044030000}"/>
    <cellStyle name="หมายเหตุ 2" xfId="871" xr:uid="{00000000-0005-0000-0000-000045030000}"/>
    <cellStyle name="หัวเรื่อง 1" xfId="678" xr:uid="{00000000-0005-0000-0000-000046030000}"/>
    <cellStyle name="หัวเรื่อง 2" xfId="679" xr:uid="{00000000-0005-0000-0000-000047030000}"/>
    <cellStyle name="หัวเรื่อง 3" xfId="680" xr:uid="{00000000-0005-0000-0000-000048030000}"/>
    <cellStyle name="หัวเรื่อง 4" xfId="681" xr:uid="{00000000-0005-0000-0000-000049030000}"/>
    <cellStyle name="ơ᪒＀＀＀＀＀＀＀＀＀＀＀＀＀＀＀＀＀＀＀＀＀＀＀＀＀＀＀＀ma_QTR94_95_1ฟ๙ศธบ๑ณปฟช (2)" xfId="682" xr:uid="{00000000-0005-0000-0000-00004A030000}"/>
    <cellStyle name="…_x000e__x000a_ธ๎_x000c_U_x0001_ฅ_x0005_ด_x000a__x0007__x0001__x0001_" xfId="683" xr:uid="{00000000-0005-0000-0000-00004B030000}"/>
    <cellStyle name="_x001d_๐7_x000c_๎_x0017__x000d_เU_x0001_า_x0006_|!_x0007__x0001__x0001_" xfId="684" xr:uid="{00000000-0005-0000-0000-00004C030000}"/>
    <cellStyle name="_x001d_๐7_x000c_๎_x0017__x000d_เU_x0001_า_x0006_!_x0007__x0001__x0001_" xfId="685" xr:uid="{00000000-0005-0000-0000-00004D030000}"/>
    <cellStyle name="_xddb0_̟ᩒb_xdddc_̟ᩢb_xde1c_̟ᩲbơ᪂bơ᪒＀＀＀＀＀＀＀＀＀＀＀＀＀＀＀＀＀＀＀＀＀＀＀＀＀＀＀＀ma_QTR94_95_1ฟ๙ศธบ๑ณปฟช (2)" xfId="686" xr:uid="{00000000-0005-0000-0000-00004E030000}"/>
    <cellStyle name="백분율_95" xfId="687" xr:uid="{00000000-0005-0000-0000-00004F030000}"/>
    <cellStyle name="콤마 [0]_12월" xfId="688" xr:uid="{00000000-0005-0000-0000-000050030000}"/>
    <cellStyle name="콤마_12월" xfId="689" xr:uid="{00000000-0005-0000-0000-000051030000}"/>
    <cellStyle name="통화 [0]_12월" xfId="690" xr:uid="{00000000-0005-0000-0000-000052030000}"/>
    <cellStyle name="통화_12월" xfId="691" xr:uid="{00000000-0005-0000-0000-000053030000}"/>
    <cellStyle name="표준_1.6GB" xfId="692" xr:uid="{00000000-0005-0000-0000-000054030000}"/>
    <cellStyle name="一般_0006(1)" xfId="693" xr:uid="{00000000-0005-0000-0000-000055030000}"/>
    <cellStyle name="千位分隔_10原料汇总" xfId="694" xr:uid="{00000000-0005-0000-0000-000056030000}"/>
    <cellStyle name="千分位[0]_0227" xfId="695" xr:uid="{00000000-0005-0000-0000-000057030000}"/>
    <cellStyle name="千分位_0227" xfId="696" xr:uid="{00000000-0005-0000-0000-000058030000}"/>
    <cellStyle name="后继超级链接" xfId="697" xr:uid="{00000000-0005-0000-0000-000059030000}"/>
    <cellStyle name="常规_03-三表 (1)" xfId="698" xr:uid="{00000000-0005-0000-0000-00005A030000}"/>
    <cellStyle name="未定義" xfId="699" xr:uid="{00000000-0005-0000-0000-00005B030000}"/>
    <cellStyle name="桁区切り [0.00]_4550" xfId="700" xr:uid="{00000000-0005-0000-0000-00005C030000}"/>
    <cellStyle name="桁区切り_4550" xfId="701" xr:uid="{00000000-0005-0000-0000-00005D030000}"/>
    <cellStyle name="標準_4550" xfId="702" xr:uid="{00000000-0005-0000-0000-00005E030000}"/>
    <cellStyle name="爼ﾗ靉ﾁ篦ｧﾋﾅﾒﾂﾁﾔｵﾔ" xfId="703" xr:uid="{00000000-0005-0000-0000-00005F030000}"/>
    <cellStyle name="百分比_0227" xfId="704" xr:uid="{00000000-0005-0000-0000-000060030000}"/>
    <cellStyle name="貨幣 [0]_0227" xfId="705" xr:uid="{00000000-0005-0000-0000-000061030000}"/>
    <cellStyle name="貨幣[0]_LC (2)" xfId="706" xr:uid="{00000000-0005-0000-0000-000062030000}"/>
    <cellStyle name="貨幣_0227" xfId="707" xr:uid="{00000000-0005-0000-0000-000063030000}"/>
    <cellStyle name="超级链接" xfId="708" xr:uid="{00000000-0005-0000-0000-000064030000}"/>
    <cellStyle name="超連結_FOB-WIP" xfId="709" xr:uid="{00000000-0005-0000-0000-000065030000}"/>
    <cellStyle name="通貨 [0.00]_laroux" xfId="710" xr:uid="{00000000-0005-0000-0000-000066030000}"/>
    <cellStyle name="通貨_laroux" xfId="711" xr:uid="{00000000-0005-0000-0000-000067030000}"/>
  </cellStyles>
  <dxfs count="0"/>
  <tableStyles count="0" defaultTableStyle="TableStyleMedium9" defaultPivotStyle="PivotStyleLight16"/>
  <colors>
    <mruColors>
      <color rgb="FFFAFDD1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7"/>
  <sheetViews>
    <sheetView showGridLines="0" view="pageBreakPreview" zoomScale="90" zoomScaleNormal="80" zoomScaleSheetLayoutView="90" zoomScalePageLayoutView="110" workbookViewId="0">
      <selection activeCell="A8" sqref="A8"/>
    </sheetView>
  </sheetViews>
  <sheetFormatPr defaultColWidth="9.09765625" defaultRowHeight="21.75" customHeight="1"/>
  <cols>
    <col min="1" max="1" width="50.69921875" style="6" customWidth="1"/>
    <col min="2" max="2" width="6.5" style="2" bestFit="1" customWidth="1"/>
    <col min="3" max="3" width="1.3984375" style="2" customWidth="1"/>
    <col min="4" max="4" width="17" style="2" bestFit="1" customWidth="1"/>
    <col min="5" max="5" width="1.3984375" style="2" customWidth="1"/>
    <col min="6" max="6" width="17.09765625" style="2" bestFit="1" customWidth="1"/>
    <col min="7" max="7" width="1.3984375" style="2" customWidth="1"/>
    <col min="8" max="8" width="17" style="2" bestFit="1" customWidth="1"/>
    <col min="9" max="9" width="1.3984375" style="2" customWidth="1"/>
    <col min="10" max="10" width="17.09765625" style="2" bestFit="1" customWidth="1"/>
    <col min="11" max="11" width="13" style="72" bestFit="1" customWidth="1"/>
    <col min="12" max="12" width="12.8984375" style="72" bestFit="1" customWidth="1"/>
    <col min="13" max="13" width="13" style="72" bestFit="1" customWidth="1"/>
    <col min="14" max="14" width="12.8984375" style="72" bestFit="1" customWidth="1"/>
    <col min="15" max="15" width="12.8984375" style="72" customWidth="1"/>
    <col min="16" max="16" width="9.09765625" style="270"/>
    <col min="17" max="17" width="12.8984375" style="270" bestFit="1" customWidth="1"/>
    <col min="18" max="18" width="9.09765625" style="270"/>
    <col min="19" max="16384" width="9.09765625" style="2"/>
  </cols>
  <sheetData>
    <row r="1" spans="1:19" s="29" customFormat="1" ht="21.75" customHeight="1">
      <c r="A1" s="30" t="s">
        <v>215</v>
      </c>
      <c r="B1" s="2"/>
      <c r="K1" s="147"/>
      <c r="L1" s="72"/>
      <c r="M1" s="147"/>
      <c r="N1" s="147"/>
      <c r="O1" s="147"/>
      <c r="P1" s="272"/>
      <c r="Q1" s="272"/>
      <c r="R1" s="272"/>
    </row>
    <row r="2" spans="1:19" s="31" customFormat="1" ht="21.75" customHeight="1">
      <c r="A2" s="216" t="s">
        <v>74</v>
      </c>
      <c r="B2" s="2"/>
      <c r="K2" s="148"/>
      <c r="L2" s="72"/>
      <c r="M2" s="148"/>
      <c r="N2" s="148"/>
      <c r="O2" s="148"/>
      <c r="P2" s="273"/>
      <c r="Q2" s="273"/>
      <c r="R2" s="273"/>
    </row>
    <row r="3" spans="1:19" s="31" customFormat="1" ht="21.75" customHeight="1">
      <c r="A3" s="216"/>
      <c r="B3" s="2"/>
      <c r="K3" s="148"/>
      <c r="L3" s="72"/>
      <c r="M3" s="148"/>
      <c r="N3" s="148"/>
      <c r="O3" s="148"/>
      <c r="P3" s="273"/>
      <c r="Q3" s="273"/>
      <c r="R3" s="273"/>
    </row>
    <row r="4" spans="1:19" ht="21" customHeight="1">
      <c r="A4" s="1"/>
      <c r="D4" s="341" t="s">
        <v>45</v>
      </c>
      <c r="E4" s="341"/>
      <c r="F4" s="341"/>
      <c r="H4" s="341" t="s">
        <v>46</v>
      </c>
      <c r="I4" s="341"/>
      <c r="J4" s="341"/>
    </row>
    <row r="5" spans="1:19" ht="21" customHeight="1">
      <c r="B5" s="213"/>
      <c r="C5" s="213"/>
      <c r="D5" s="342" t="s">
        <v>163</v>
      </c>
      <c r="E5" s="342"/>
      <c r="F5" s="342"/>
      <c r="G5" s="214"/>
      <c r="H5" s="342" t="s">
        <v>163</v>
      </c>
      <c r="I5" s="342"/>
      <c r="J5" s="342"/>
    </row>
    <row r="6" spans="1:19" ht="21" customHeight="1">
      <c r="B6" s="213"/>
      <c r="C6" s="213"/>
      <c r="D6" s="344" t="s">
        <v>73</v>
      </c>
      <c r="E6" s="344"/>
      <c r="F6" s="344"/>
      <c r="G6" s="214"/>
      <c r="H6" s="344" t="s">
        <v>73</v>
      </c>
      <c r="I6" s="344"/>
      <c r="J6" s="344"/>
    </row>
    <row r="7" spans="1:19" ht="21" customHeight="1">
      <c r="A7" s="1" t="s">
        <v>6</v>
      </c>
      <c r="B7" s="215" t="s">
        <v>21</v>
      </c>
      <c r="C7" s="215"/>
      <c r="D7" s="213">
        <v>2021</v>
      </c>
      <c r="E7" s="213"/>
      <c r="F7" s="213">
        <v>2020</v>
      </c>
      <c r="G7" s="213"/>
      <c r="H7" s="213">
        <v>2021</v>
      </c>
      <c r="I7" s="213"/>
      <c r="J7" s="213">
        <v>2020</v>
      </c>
    </row>
    <row r="8" spans="1:19" ht="21" customHeight="1">
      <c r="B8" s="213"/>
      <c r="C8" s="213"/>
      <c r="D8" s="343" t="s">
        <v>243</v>
      </c>
      <c r="E8" s="343"/>
      <c r="F8" s="343"/>
      <c r="G8" s="343"/>
      <c r="H8" s="343"/>
      <c r="I8" s="343"/>
      <c r="J8" s="343"/>
    </row>
    <row r="9" spans="1:19" ht="21" customHeight="1">
      <c r="A9" s="102" t="s">
        <v>1</v>
      </c>
      <c r="B9" s="215"/>
      <c r="C9" s="215"/>
    </row>
    <row r="10" spans="1:19" ht="21" customHeight="1">
      <c r="A10" s="28" t="s">
        <v>2</v>
      </c>
      <c r="B10" s="215">
        <v>5</v>
      </c>
      <c r="C10" s="215"/>
      <c r="D10" s="72">
        <v>262451221</v>
      </c>
      <c r="E10" s="72"/>
      <c r="F10" s="72">
        <v>142417902</v>
      </c>
      <c r="G10" s="72"/>
      <c r="H10" s="72">
        <v>261627747</v>
      </c>
      <c r="I10" s="72"/>
      <c r="J10" s="72">
        <v>141346823</v>
      </c>
      <c r="S10" s="270"/>
    </row>
    <row r="11" spans="1:19" ht="21" customHeight="1">
      <c r="A11" s="28" t="s">
        <v>164</v>
      </c>
      <c r="B11" s="327">
        <v>6</v>
      </c>
      <c r="C11" s="215"/>
      <c r="D11" s="72">
        <v>324144931</v>
      </c>
      <c r="E11" s="72"/>
      <c r="F11" s="72">
        <v>204873818</v>
      </c>
      <c r="G11" s="72"/>
      <c r="H11" s="72">
        <v>371204365</v>
      </c>
      <c r="I11" s="72"/>
      <c r="J11" s="72">
        <v>267704356</v>
      </c>
      <c r="S11" s="270"/>
    </row>
    <row r="12" spans="1:19" ht="21" customHeight="1">
      <c r="A12" s="28" t="s">
        <v>214</v>
      </c>
      <c r="B12" s="327">
        <v>7</v>
      </c>
      <c r="C12" s="215"/>
      <c r="D12" s="72">
        <v>617006692</v>
      </c>
      <c r="E12" s="72"/>
      <c r="F12" s="72">
        <v>512281001</v>
      </c>
      <c r="G12" s="72"/>
      <c r="H12" s="72">
        <v>617006692</v>
      </c>
      <c r="I12" s="72"/>
      <c r="J12" s="72">
        <v>512281001</v>
      </c>
      <c r="S12" s="270"/>
    </row>
    <row r="13" spans="1:19" ht="21" customHeight="1">
      <c r="A13" s="28" t="s">
        <v>226</v>
      </c>
      <c r="B13" s="327">
        <v>4</v>
      </c>
      <c r="C13" s="215"/>
      <c r="D13" s="72">
        <v>0</v>
      </c>
      <c r="E13" s="72"/>
      <c r="F13" s="72">
        <v>0</v>
      </c>
      <c r="G13" s="72"/>
      <c r="H13" s="72">
        <v>40000000</v>
      </c>
      <c r="I13" s="72"/>
      <c r="J13" s="72">
        <v>0</v>
      </c>
      <c r="S13" s="270"/>
    </row>
    <row r="14" spans="1:19" ht="21" customHeight="1">
      <c r="A14" s="28" t="s">
        <v>3</v>
      </c>
      <c r="B14" s="327">
        <v>8</v>
      </c>
      <c r="C14" s="215"/>
      <c r="D14" s="72">
        <v>40840407</v>
      </c>
      <c r="E14" s="72"/>
      <c r="F14" s="72">
        <v>34541672</v>
      </c>
      <c r="G14" s="72"/>
      <c r="H14" s="72">
        <v>40694924</v>
      </c>
      <c r="I14" s="72"/>
      <c r="J14" s="72">
        <v>34470873</v>
      </c>
      <c r="S14" s="270"/>
    </row>
    <row r="15" spans="1:19" ht="21" customHeight="1">
      <c r="A15" s="28" t="s">
        <v>4</v>
      </c>
      <c r="B15" s="215"/>
      <c r="C15" s="215"/>
      <c r="D15" s="72">
        <v>10803260</v>
      </c>
      <c r="E15" s="72"/>
      <c r="F15" s="72">
        <v>7260808</v>
      </c>
      <c r="G15" s="72"/>
      <c r="H15" s="72">
        <v>8822548</v>
      </c>
      <c r="I15" s="72"/>
      <c r="J15" s="72">
        <v>5676245</v>
      </c>
      <c r="S15" s="270"/>
    </row>
    <row r="16" spans="1:19" ht="21" customHeight="1">
      <c r="A16" s="61" t="s">
        <v>5</v>
      </c>
      <c r="B16" s="215"/>
      <c r="C16" s="215"/>
      <c r="D16" s="191">
        <f>SUM(D10:D15)</f>
        <v>1255246511</v>
      </c>
      <c r="E16" s="179"/>
      <c r="F16" s="191">
        <f>SUM(F10:F15)</f>
        <v>901375201</v>
      </c>
      <c r="G16" s="179"/>
      <c r="H16" s="191">
        <f>SUM(H10:H15)</f>
        <v>1339356276</v>
      </c>
      <c r="I16" s="179"/>
      <c r="J16" s="191">
        <f>SUM(J10:J15)</f>
        <v>961479298</v>
      </c>
      <c r="S16" s="270"/>
    </row>
    <row r="17" spans="1:19" ht="11.25" customHeight="1">
      <c r="B17" s="215"/>
      <c r="C17" s="215"/>
      <c r="D17" s="72"/>
      <c r="E17" s="72"/>
      <c r="F17" s="72"/>
      <c r="G17" s="72"/>
      <c r="H17" s="72"/>
      <c r="I17" s="72"/>
      <c r="J17" s="72"/>
    </row>
    <row r="18" spans="1:19" ht="21" customHeight="1">
      <c r="A18" s="102" t="s">
        <v>7</v>
      </c>
      <c r="B18" s="215"/>
      <c r="C18" s="215"/>
      <c r="D18" s="72"/>
      <c r="E18" s="72"/>
      <c r="F18" s="72"/>
      <c r="G18" s="72"/>
      <c r="H18" s="72"/>
      <c r="I18" s="72"/>
      <c r="J18" s="72"/>
    </row>
    <row r="19" spans="1:19" ht="21" customHeight="1">
      <c r="A19" s="28" t="s">
        <v>165</v>
      </c>
      <c r="B19" s="336">
        <v>11</v>
      </c>
      <c r="C19" s="215"/>
      <c r="D19" s="72">
        <v>7687974</v>
      </c>
      <c r="E19" s="72"/>
      <c r="F19" s="72">
        <v>10019939</v>
      </c>
      <c r="G19" s="72"/>
      <c r="H19" s="72">
        <v>7687974</v>
      </c>
      <c r="I19" s="72"/>
      <c r="J19" s="72">
        <v>10019939</v>
      </c>
      <c r="S19" s="270"/>
    </row>
    <row r="20" spans="1:19" ht="21" customHeight="1">
      <c r="A20" s="28" t="s">
        <v>223</v>
      </c>
      <c r="B20" s="295">
        <v>9</v>
      </c>
      <c r="C20" s="215"/>
      <c r="D20" s="72">
        <v>0</v>
      </c>
      <c r="E20" s="72"/>
      <c r="F20" s="72">
        <v>0</v>
      </c>
      <c r="G20" s="72"/>
      <c r="H20" s="72">
        <v>7390200</v>
      </c>
      <c r="I20" s="72"/>
      <c r="J20" s="72">
        <v>7390200</v>
      </c>
      <c r="S20" s="270"/>
    </row>
    <row r="21" spans="1:19" ht="21" customHeight="1">
      <c r="A21" s="28" t="s">
        <v>8</v>
      </c>
      <c r="B21" s="295" t="s">
        <v>280</v>
      </c>
      <c r="C21" s="215"/>
      <c r="D21" s="72">
        <v>557760924</v>
      </c>
      <c r="E21" s="72"/>
      <c r="F21" s="72">
        <v>557390743</v>
      </c>
      <c r="G21" s="72"/>
      <c r="H21" s="72">
        <v>542134222</v>
      </c>
      <c r="I21" s="72"/>
      <c r="J21" s="72">
        <v>542710496</v>
      </c>
      <c r="S21" s="270"/>
    </row>
    <row r="22" spans="1:19" ht="21" customHeight="1">
      <c r="A22" s="28" t="s">
        <v>166</v>
      </c>
      <c r="B22" s="295"/>
      <c r="C22" s="215"/>
      <c r="D22" s="72">
        <v>12376040</v>
      </c>
      <c r="E22" s="72"/>
      <c r="F22" s="72">
        <v>13216880</v>
      </c>
      <c r="G22" s="72"/>
      <c r="H22" s="72">
        <v>11893329</v>
      </c>
      <c r="I22" s="72"/>
      <c r="J22" s="72">
        <v>12674352</v>
      </c>
      <c r="S22" s="270"/>
    </row>
    <row r="23" spans="1:19" ht="21" customHeight="1">
      <c r="A23" s="28" t="s">
        <v>189</v>
      </c>
      <c r="B23" s="295">
        <v>7</v>
      </c>
      <c r="C23" s="215"/>
      <c r="D23" s="72">
        <v>96977406</v>
      </c>
      <c r="E23" s="72"/>
      <c r="F23" s="72">
        <v>54171641</v>
      </c>
      <c r="G23" s="72"/>
      <c r="H23" s="72">
        <v>96977406</v>
      </c>
      <c r="I23" s="72"/>
      <c r="J23" s="72">
        <v>54171641</v>
      </c>
      <c r="S23" s="270"/>
    </row>
    <row r="24" spans="1:19" ht="21" customHeight="1">
      <c r="A24" s="28" t="s">
        <v>190</v>
      </c>
      <c r="B24" s="215"/>
      <c r="C24" s="215"/>
      <c r="D24" s="72">
        <v>35359890</v>
      </c>
      <c r="E24" s="72"/>
      <c r="F24" s="72">
        <v>132811521</v>
      </c>
      <c r="G24" s="72"/>
      <c r="H24" s="72">
        <v>30072328</v>
      </c>
      <c r="I24" s="72"/>
      <c r="J24" s="72">
        <v>114483225</v>
      </c>
      <c r="S24" s="270"/>
    </row>
    <row r="25" spans="1:19" ht="21" customHeight="1">
      <c r="A25" s="28" t="s">
        <v>191</v>
      </c>
      <c r="B25" s="215"/>
      <c r="C25" s="215"/>
      <c r="D25" s="72">
        <v>4409770</v>
      </c>
      <c r="E25" s="72"/>
      <c r="F25" s="72">
        <v>3407309</v>
      </c>
      <c r="G25" s="72"/>
      <c r="H25" s="72">
        <v>1600239</v>
      </c>
      <c r="I25" s="72"/>
      <c r="J25" s="72">
        <v>1465369</v>
      </c>
      <c r="S25" s="270"/>
    </row>
    <row r="26" spans="1:19" ht="21" customHeight="1">
      <c r="A26" s="28" t="s">
        <v>9</v>
      </c>
      <c r="B26" s="215">
        <v>17</v>
      </c>
      <c r="C26" s="215"/>
      <c r="D26" s="72">
        <v>2705000</v>
      </c>
      <c r="E26" s="72"/>
      <c r="F26" s="72">
        <v>2631033</v>
      </c>
      <c r="G26" s="72"/>
      <c r="H26" s="72">
        <v>2394184</v>
      </c>
      <c r="I26" s="72"/>
      <c r="J26" s="72">
        <v>2387086</v>
      </c>
      <c r="S26" s="270"/>
    </row>
    <row r="27" spans="1:19" ht="21" customHeight="1">
      <c r="A27" s="61" t="s">
        <v>10</v>
      </c>
      <c r="B27" s="215"/>
      <c r="C27" s="215"/>
      <c r="D27" s="191">
        <f>SUM(D19:D26)</f>
        <v>717277004</v>
      </c>
      <c r="E27" s="179"/>
      <c r="F27" s="191">
        <f>SUM(F19:F26)</f>
        <v>773649066</v>
      </c>
      <c r="G27" s="179"/>
      <c r="H27" s="191">
        <f>SUM(H19:H26)</f>
        <v>700149882</v>
      </c>
      <c r="I27" s="179"/>
      <c r="J27" s="191">
        <f>SUM(J19:J26)</f>
        <v>745302308</v>
      </c>
      <c r="S27" s="270"/>
    </row>
    <row r="28" spans="1:19" ht="30" customHeight="1" thickBot="1">
      <c r="A28" s="7" t="s">
        <v>11</v>
      </c>
      <c r="B28" s="215"/>
      <c r="C28" s="215"/>
      <c r="D28" s="192">
        <f>SUM(D27,D16)</f>
        <v>1972523515</v>
      </c>
      <c r="E28" s="179"/>
      <c r="F28" s="192">
        <f>SUM(F27,F16)</f>
        <v>1675024267</v>
      </c>
      <c r="G28" s="179"/>
      <c r="H28" s="192">
        <f>SUM(H27,H16)</f>
        <v>2039506158</v>
      </c>
      <c r="I28" s="179"/>
      <c r="J28" s="192">
        <f>SUM(J27,J16)</f>
        <v>1706781606</v>
      </c>
    </row>
    <row r="29" spans="1:19" ht="11.25" customHeight="1" thickTop="1"/>
    <row r="31" spans="1:19" s="29" customFormat="1" ht="21.75" customHeight="1">
      <c r="A31" s="30" t="str">
        <f>A1</f>
        <v>CAZ (Thailand) Public Company Limited and its Subsidiary</v>
      </c>
      <c r="B31" s="2"/>
      <c r="K31" s="147"/>
      <c r="L31" s="147"/>
      <c r="M31" s="147"/>
      <c r="N31" s="147"/>
      <c r="O31" s="147"/>
      <c r="P31" s="272"/>
      <c r="Q31" s="272"/>
      <c r="R31" s="272"/>
    </row>
    <row r="32" spans="1:19" s="31" customFormat="1" ht="21.75" customHeight="1">
      <c r="A32" s="216" t="s">
        <v>74</v>
      </c>
      <c r="B32" s="2"/>
      <c r="K32" s="148"/>
      <c r="L32" s="148"/>
      <c r="M32" s="148"/>
      <c r="N32" s="148"/>
      <c r="O32" s="148"/>
      <c r="P32" s="273"/>
      <c r="Q32" s="273"/>
      <c r="R32" s="273"/>
    </row>
    <row r="33" spans="1:19" s="31" customFormat="1" ht="21.75" customHeight="1">
      <c r="A33" s="216"/>
      <c r="B33" s="2"/>
      <c r="K33" s="148"/>
      <c r="L33" s="148"/>
      <c r="M33" s="148"/>
      <c r="N33" s="148"/>
      <c r="O33" s="148"/>
      <c r="P33" s="273"/>
      <c r="Q33" s="273"/>
      <c r="R33" s="273"/>
    </row>
    <row r="34" spans="1:19" ht="21" customHeight="1">
      <c r="A34" s="1"/>
      <c r="D34" s="341" t="s">
        <v>45</v>
      </c>
      <c r="E34" s="341"/>
      <c r="F34" s="341"/>
      <c r="H34" s="341" t="s">
        <v>46</v>
      </c>
      <c r="I34" s="341"/>
      <c r="J34" s="341"/>
    </row>
    <row r="35" spans="1:19" ht="21" customHeight="1">
      <c r="B35" s="213"/>
      <c r="C35" s="213"/>
      <c r="D35" s="342" t="s">
        <v>163</v>
      </c>
      <c r="E35" s="342"/>
      <c r="F35" s="342"/>
      <c r="G35" s="214"/>
      <c r="H35" s="342" t="s">
        <v>163</v>
      </c>
      <c r="I35" s="342"/>
      <c r="J35" s="342"/>
    </row>
    <row r="36" spans="1:19" ht="21" customHeight="1">
      <c r="B36" s="213"/>
      <c r="C36" s="213"/>
      <c r="D36" s="344" t="s">
        <v>73</v>
      </c>
      <c r="E36" s="344"/>
      <c r="F36" s="344"/>
      <c r="G36" s="214"/>
      <c r="H36" s="344" t="s">
        <v>73</v>
      </c>
      <c r="I36" s="344"/>
      <c r="J36" s="344"/>
    </row>
    <row r="37" spans="1:19" ht="21" customHeight="1">
      <c r="A37" s="7" t="s">
        <v>12</v>
      </c>
      <c r="B37" s="215" t="s">
        <v>21</v>
      </c>
      <c r="C37" s="213"/>
      <c r="D37" s="213">
        <v>2021</v>
      </c>
      <c r="E37" s="213"/>
      <c r="F37" s="213">
        <v>2020</v>
      </c>
      <c r="G37" s="213"/>
      <c r="H37" s="213">
        <v>2021</v>
      </c>
      <c r="I37" s="213"/>
      <c r="J37" s="213">
        <v>2020</v>
      </c>
    </row>
    <row r="38" spans="1:19" ht="21" customHeight="1">
      <c r="C38" s="215"/>
      <c r="D38" s="343" t="s">
        <v>243</v>
      </c>
      <c r="E38" s="343"/>
      <c r="F38" s="343"/>
      <c r="G38" s="343"/>
      <c r="H38" s="343"/>
      <c r="I38" s="343"/>
      <c r="J38" s="343"/>
    </row>
    <row r="39" spans="1:19" ht="21" customHeight="1">
      <c r="A39" s="104" t="s">
        <v>13</v>
      </c>
      <c r="B39" s="213"/>
      <c r="C39" s="213"/>
      <c r="D39" s="72"/>
      <c r="E39" s="72"/>
      <c r="F39" s="72"/>
      <c r="G39" s="72"/>
      <c r="H39" s="72"/>
      <c r="I39" s="72"/>
      <c r="J39" s="72"/>
      <c r="N39" s="270"/>
      <c r="O39" s="270"/>
      <c r="Q39" s="2"/>
      <c r="R39" s="2"/>
    </row>
    <row r="40" spans="1:19" ht="21" customHeight="1">
      <c r="A40" s="2" t="s">
        <v>167</v>
      </c>
      <c r="B40" s="215" t="s">
        <v>281</v>
      </c>
      <c r="C40" s="215"/>
      <c r="D40" s="270">
        <v>0</v>
      </c>
      <c r="E40" s="72"/>
      <c r="F40" s="72">
        <v>7793</v>
      </c>
      <c r="G40" s="72"/>
      <c r="H40" s="72">
        <v>0</v>
      </c>
      <c r="I40" s="72"/>
      <c r="J40" s="72">
        <v>7793</v>
      </c>
      <c r="O40" s="270"/>
      <c r="S40" s="270"/>
    </row>
    <row r="41" spans="1:19" ht="21" customHeight="1">
      <c r="A41" s="2" t="s">
        <v>212</v>
      </c>
      <c r="B41" s="215">
        <v>11</v>
      </c>
      <c r="C41" s="215"/>
      <c r="D41" s="72">
        <v>373502000</v>
      </c>
      <c r="E41" s="72"/>
      <c r="F41" s="72">
        <v>509103580</v>
      </c>
      <c r="G41" s="72"/>
      <c r="H41" s="72">
        <v>373502000</v>
      </c>
      <c r="I41" s="72"/>
      <c r="J41" s="72">
        <v>509103580</v>
      </c>
      <c r="O41" s="270"/>
      <c r="S41" s="270"/>
    </row>
    <row r="42" spans="1:19" ht="21" customHeight="1">
      <c r="A42" s="28" t="s">
        <v>169</v>
      </c>
      <c r="B42" s="215"/>
      <c r="C42" s="215"/>
      <c r="D42" s="72">
        <v>377922960</v>
      </c>
      <c r="E42" s="72"/>
      <c r="F42" s="72">
        <v>265033654</v>
      </c>
      <c r="G42" s="72"/>
      <c r="H42" s="72">
        <v>437716526</v>
      </c>
      <c r="I42" s="72"/>
      <c r="J42" s="72">
        <v>283828007</v>
      </c>
      <c r="O42" s="270"/>
      <c r="S42" s="270"/>
    </row>
    <row r="43" spans="1:19" ht="21" customHeight="1">
      <c r="A43" s="28" t="s">
        <v>216</v>
      </c>
      <c r="B43" s="215">
        <v>7</v>
      </c>
      <c r="C43" s="215"/>
      <c r="D43" s="72">
        <v>289856964</v>
      </c>
      <c r="E43" s="72"/>
      <c r="F43" s="72">
        <v>141083716</v>
      </c>
      <c r="G43" s="72"/>
      <c r="H43" s="72">
        <v>289856964</v>
      </c>
      <c r="I43" s="72"/>
      <c r="J43" s="72">
        <v>141083716</v>
      </c>
      <c r="O43" s="270"/>
      <c r="S43" s="270"/>
    </row>
    <row r="44" spans="1:19" ht="21" customHeight="1">
      <c r="A44" s="2" t="s">
        <v>254</v>
      </c>
      <c r="B44" s="327">
        <v>11</v>
      </c>
      <c r="C44" s="327"/>
      <c r="D44" s="72">
        <v>20000000</v>
      </c>
      <c r="E44" s="72"/>
      <c r="F44" s="72">
        <v>20000000</v>
      </c>
      <c r="G44" s="72"/>
      <c r="H44" s="72">
        <v>20000000</v>
      </c>
      <c r="I44" s="72"/>
      <c r="J44" s="72">
        <v>20000000</v>
      </c>
      <c r="O44" s="270"/>
      <c r="S44" s="270"/>
    </row>
    <row r="45" spans="1:19" ht="21" customHeight="1">
      <c r="A45" s="2" t="s">
        <v>161</v>
      </c>
      <c r="B45" s="215"/>
      <c r="C45" s="215"/>
      <c r="D45" s="72"/>
      <c r="E45" s="72"/>
      <c r="F45" s="72"/>
      <c r="G45" s="72"/>
      <c r="H45" s="72"/>
      <c r="I45" s="72"/>
      <c r="J45" s="72"/>
      <c r="O45" s="270"/>
      <c r="S45" s="270"/>
    </row>
    <row r="46" spans="1:19" ht="21" customHeight="1">
      <c r="A46" s="2" t="s">
        <v>213</v>
      </c>
      <c r="B46" s="215">
        <v>11</v>
      </c>
      <c r="C46" s="215"/>
      <c r="D46" s="72">
        <v>38640000</v>
      </c>
      <c r="E46" s="72"/>
      <c r="F46" s="72">
        <v>38640000</v>
      </c>
      <c r="G46" s="72"/>
      <c r="H46" s="72">
        <v>38640000</v>
      </c>
      <c r="I46" s="72"/>
      <c r="J46" s="72">
        <v>38640000</v>
      </c>
      <c r="O46" s="270"/>
      <c r="S46" s="270"/>
    </row>
    <row r="47" spans="1:19" ht="21" customHeight="1">
      <c r="A47" s="2" t="s">
        <v>168</v>
      </c>
      <c r="B47" s="338">
        <v>11</v>
      </c>
      <c r="C47" s="338"/>
      <c r="D47" s="72">
        <v>30988061</v>
      </c>
      <c r="E47" s="72"/>
      <c r="F47" s="72">
        <v>20394055</v>
      </c>
      <c r="G47" s="72"/>
      <c r="H47" s="72">
        <v>27478378</v>
      </c>
      <c r="I47" s="72"/>
      <c r="J47" s="72">
        <v>17986195</v>
      </c>
      <c r="O47" s="270"/>
      <c r="S47" s="270"/>
    </row>
    <row r="48" spans="1:19" ht="21" customHeight="1">
      <c r="A48" s="28" t="s">
        <v>14</v>
      </c>
      <c r="B48" s="215"/>
      <c r="C48" s="215"/>
      <c r="D48" s="72">
        <v>44396546</v>
      </c>
      <c r="E48" s="72"/>
      <c r="F48" s="72">
        <v>25803055</v>
      </c>
      <c r="G48" s="72"/>
      <c r="H48" s="72">
        <v>41418691</v>
      </c>
      <c r="I48" s="72"/>
      <c r="J48" s="72">
        <v>22407553</v>
      </c>
      <c r="O48" s="270"/>
      <c r="S48" s="270"/>
    </row>
    <row r="49" spans="1:19" ht="21" customHeight="1">
      <c r="A49" s="61" t="s">
        <v>15</v>
      </c>
      <c r="B49" s="215"/>
      <c r="C49" s="215"/>
      <c r="D49" s="191">
        <f>SUM(D40:D48)</f>
        <v>1175306531</v>
      </c>
      <c r="E49" s="179"/>
      <c r="F49" s="191">
        <f>SUM(F40:F48)</f>
        <v>1020065853</v>
      </c>
      <c r="G49" s="179"/>
      <c r="H49" s="191">
        <f>SUM(H40:H48)</f>
        <v>1228612559</v>
      </c>
      <c r="I49" s="179"/>
      <c r="J49" s="191">
        <f>SUM(J40:J48)</f>
        <v>1033056844</v>
      </c>
      <c r="N49" s="270"/>
      <c r="O49" s="270"/>
      <c r="P49" s="2"/>
      <c r="Q49" s="2"/>
      <c r="R49" s="2"/>
    </row>
    <row r="50" spans="1:19" ht="11.25" customHeight="1">
      <c r="B50" s="215"/>
      <c r="C50" s="215"/>
      <c r="D50" s="72"/>
      <c r="E50" s="72"/>
      <c r="F50" s="72"/>
      <c r="G50" s="72"/>
      <c r="H50" s="72"/>
      <c r="I50" s="72"/>
      <c r="J50" s="72"/>
    </row>
    <row r="51" spans="1:19" ht="21" customHeight="1">
      <c r="A51" s="102" t="s">
        <v>16</v>
      </c>
      <c r="B51" s="215"/>
      <c r="C51" s="215"/>
      <c r="D51" s="72"/>
      <c r="E51" s="72"/>
      <c r="F51" s="72"/>
      <c r="G51" s="72"/>
      <c r="H51" s="72"/>
      <c r="I51" s="72"/>
      <c r="J51" s="72"/>
    </row>
    <row r="52" spans="1:19" ht="21" customHeight="1">
      <c r="A52" s="6" t="s">
        <v>224</v>
      </c>
      <c r="B52" s="215">
        <v>11</v>
      </c>
      <c r="C52" s="215"/>
      <c r="D52" s="72">
        <v>87660000</v>
      </c>
      <c r="E52" s="72"/>
      <c r="F52" s="72">
        <v>84300000</v>
      </c>
      <c r="G52" s="72"/>
      <c r="H52" s="72">
        <v>87660000</v>
      </c>
      <c r="I52" s="72"/>
      <c r="J52" s="72">
        <v>84300000</v>
      </c>
      <c r="S52" s="270"/>
    </row>
    <row r="53" spans="1:19" ht="21" customHeight="1">
      <c r="A53" s="2" t="s">
        <v>263</v>
      </c>
      <c r="B53" s="215">
        <v>11</v>
      </c>
      <c r="C53" s="215"/>
      <c r="D53" s="72">
        <v>29030097</v>
      </c>
      <c r="E53" s="72"/>
      <c r="F53" s="72">
        <v>26368080</v>
      </c>
      <c r="G53" s="72"/>
      <c r="H53" s="72">
        <v>24950020</v>
      </c>
      <c r="I53" s="72"/>
      <c r="J53" s="72">
        <v>21246976</v>
      </c>
      <c r="S53" s="270"/>
    </row>
    <row r="54" spans="1:19" ht="21" customHeight="1">
      <c r="A54" s="2" t="s">
        <v>192</v>
      </c>
      <c r="B54" s="215"/>
      <c r="C54" s="215"/>
      <c r="D54" s="72">
        <v>11956945</v>
      </c>
      <c r="E54" s="72"/>
      <c r="F54" s="72">
        <v>8938501</v>
      </c>
      <c r="G54" s="72"/>
      <c r="H54" s="72">
        <v>47423267</v>
      </c>
      <c r="I54" s="72"/>
      <c r="J54" s="72">
        <v>45145448</v>
      </c>
      <c r="S54" s="270"/>
    </row>
    <row r="55" spans="1:19" ht="21" customHeight="1">
      <c r="A55" s="28" t="s">
        <v>157</v>
      </c>
      <c r="B55" s="215"/>
      <c r="C55" s="215"/>
      <c r="D55" s="72">
        <v>7280734</v>
      </c>
      <c r="E55" s="72"/>
      <c r="F55" s="72">
        <v>7137960</v>
      </c>
      <c r="G55" s="72"/>
      <c r="H55" s="72">
        <v>5733165</v>
      </c>
      <c r="I55" s="72"/>
      <c r="J55" s="72">
        <v>5931830</v>
      </c>
      <c r="S55" s="270"/>
    </row>
    <row r="56" spans="1:19" ht="21" customHeight="1">
      <c r="A56" s="61" t="s">
        <v>17</v>
      </c>
      <c r="B56" s="215"/>
      <c r="C56" s="215"/>
      <c r="D56" s="191">
        <f>SUM(D52:D55)</f>
        <v>135927776</v>
      </c>
      <c r="E56" s="179"/>
      <c r="F56" s="191">
        <f>SUM(F52:F55)</f>
        <v>126744541</v>
      </c>
      <c r="G56" s="179"/>
      <c r="H56" s="191">
        <f>SUM(H52:H55)</f>
        <v>165766452</v>
      </c>
      <c r="I56" s="179"/>
      <c r="J56" s="191">
        <f>SUM(J52:J55)</f>
        <v>156624254</v>
      </c>
      <c r="N56" s="270"/>
      <c r="O56" s="270"/>
      <c r="P56" s="2"/>
      <c r="Q56" s="2"/>
      <c r="R56" s="2"/>
    </row>
    <row r="57" spans="1:19" ht="30" customHeight="1">
      <c r="A57" s="7" t="s">
        <v>18</v>
      </c>
      <c r="B57" s="215"/>
      <c r="C57" s="215"/>
      <c r="D57" s="191">
        <f>SUM(D56,D49)</f>
        <v>1311234307</v>
      </c>
      <c r="E57" s="179"/>
      <c r="F57" s="191">
        <f>SUM(F56,F49)</f>
        <v>1146810394</v>
      </c>
      <c r="G57" s="179"/>
      <c r="H57" s="191">
        <f>SUM(H56,H49)</f>
        <v>1394379011</v>
      </c>
      <c r="I57" s="179"/>
      <c r="J57" s="191">
        <f>SUM(J56,J49)</f>
        <v>1189681098</v>
      </c>
      <c r="N57" s="270"/>
      <c r="O57" s="270"/>
      <c r="Q57" s="2"/>
      <c r="R57" s="2"/>
    </row>
    <row r="58" spans="1:19" ht="11.25" customHeight="1">
      <c r="A58" s="1"/>
      <c r="B58" s="215"/>
      <c r="C58" s="215"/>
    </row>
    <row r="59" spans="1:19" ht="21.75" customHeight="1">
      <c r="A59" s="1"/>
      <c r="B59" s="215"/>
      <c r="C59" s="215"/>
      <c r="D59" s="26"/>
      <c r="E59" s="7"/>
      <c r="F59" s="26"/>
      <c r="G59" s="7"/>
      <c r="H59" s="26"/>
      <c r="I59" s="7"/>
      <c r="J59" s="26"/>
    </row>
    <row r="60" spans="1:19" s="29" customFormat="1" ht="21.75" customHeight="1">
      <c r="A60" s="30" t="str">
        <f>A1</f>
        <v>CAZ (Thailand) Public Company Limited and its Subsidiary</v>
      </c>
      <c r="B60" s="2"/>
      <c r="K60" s="147"/>
      <c r="L60" s="147"/>
      <c r="M60" s="147"/>
      <c r="N60" s="147"/>
      <c r="O60" s="147"/>
      <c r="P60" s="272"/>
      <c r="Q60" s="272"/>
      <c r="R60" s="272"/>
    </row>
    <row r="61" spans="1:19" s="31" customFormat="1" ht="21.75" customHeight="1">
      <c r="A61" s="216" t="s">
        <v>74</v>
      </c>
      <c r="B61" s="2"/>
      <c r="K61" s="148"/>
      <c r="L61" s="148"/>
      <c r="M61" s="148"/>
      <c r="N61" s="148"/>
      <c r="O61" s="148"/>
      <c r="P61" s="273"/>
      <c r="Q61" s="273"/>
      <c r="R61" s="273"/>
    </row>
    <row r="62" spans="1:19" s="31" customFormat="1" ht="21.75" customHeight="1">
      <c r="A62" s="216"/>
      <c r="B62" s="2"/>
      <c r="K62" s="148"/>
      <c r="L62" s="148"/>
      <c r="M62" s="148"/>
      <c r="N62" s="148"/>
      <c r="O62" s="148"/>
      <c r="P62" s="273"/>
      <c r="Q62" s="273"/>
      <c r="R62" s="273"/>
    </row>
    <row r="63" spans="1:19" ht="21" customHeight="1">
      <c r="A63" s="1"/>
      <c r="D63" s="341" t="s">
        <v>45</v>
      </c>
      <c r="E63" s="341"/>
      <c r="F63" s="341"/>
      <c r="H63" s="341" t="s">
        <v>46</v>
      </c>
      <c r="I63" s="341"/>
      <c r="J63" s="341"/>
    </row>
    <row r="64" spans="1:19" ht="21" customHeight="1">
      <c r="B64" s="213"/>
      <c r="C64" s="213"/>
      <c r="D64" s="342" t="s">
        <v>163</v>
      </c>
      <c r="E64" s="342"/>
      <c r="F64" s="342"/>
      <c r="G64" s="214"/>
      <c r="H64" s="342" t="s">
        <v>163</v>
      </c>
      <c r="I64" s="342"/>
      <c r="J64" s="342"/>
    </row>
    <row r="65" spans="1:19" ht="21" customHeight="1">
      <c r="B65" s="213"/>
      <c r="C65" s="213"/>
      <c r="D65" s="344" t="s">
        <v>73</v>
      </c>
      <c r="E65" s="344"/>
      <c r="F65" s="344"/>
      <c r="G65" s="214"/>
      <c r="H65" s="344" t="s">
        <v>73</v>
      </c>
      <c r="I65" s="344"/>
      <c r="J65" s="344"/>
    </row>
    <row r="66" spans="1:19" ht="21" customHeight="1">
      <c r="A66" s="7" t="s">
        <v>12</v>
      </c>
      <c r="B66" s="215" t="s">
        <v>21</v>
      </c>
      <c r="C66" s="215"/>
      <c r="D66" s="213">
        <v>2021</v>
      </c>
      <c r="E66" s="213"/>
      <c r="F66" s="213">
        <v>2020</v>
      </c>
      <c r="G66" s="213"/>
      <c r="H66" s="213">
        <v>2021</v>
      </c>
      <c r="I66" s="213"/>
      <c r="J66" s="213">
        <v>2020</v>
      </c>
    </row>
    <row r="67" spans="1:19" ht="21" customHeight="1">
      <c r="B67" s="215"/>
      <c r="C67" s="215"/>
      <c r="D67" s="343" t="s">
        <v>243</v>
      </c>
      <c r="E67" s="343"/>
      <c r="F67" s="343"/>
      <c r="G67" s="343"/>
      <c r="H67" s="343"/>
      <c r="I67" s="343"/>
      <c r="J67" s="343"/>
    </row>
    <row r="68" spans="1:19" ht="21" customHeight="1">
      <c r="A68" s="27" t="s">
        <v>108</v>
      </c>
      <c r="B68" s="215"/>
      <c r="C68" s="215"/>
      <c r="D68" s="25"/>
      <c r="E68" s="25"/>
      <c r="F68" s="25"/>
      <c r="G68" s="25"/>
      <c r="H68" s="25"/>
      <c r="I68" s="25"/>
      <c r="J68" s="25"/>
    </row>
    <row r="69" spans="1:19" ht="21" customHeight="1">
      <c r="A69" s="2" t="s">
        <v>62</v>
      </c>
      <c r="B69" s="215">
        <v>12</v>
      </c>
      <c r="C69" s="215"/>
      <c r="D69" s="72"/>
      <c r="E69" s="72"/>
      <c r="F69" s="72"/>
      <c r="G69" s="72"/>
      <c r="H69" s="72"/>
      <c r="I69" s="72"/>
      <c r="J69" s="72"/>
    </row>
    <row r="70" spans="1:19" ht="21" customHeight="1" thickBot="1">
      <c r="A70" s="28" t="s">
        <v>153</v>
      </c>
      <c r="B70" s="215"/>
      <c r="C70" s="215"/>
      <c r="D70" s="193">
        <v>147000000</v>
      </c>
      <c r="E70" s="72"/>
      <c r="F70" s="193">
        <v>140000000</v>
      </c>
      <c r="G70" s="72"/>
      <c r="H70" s="193">
        <v>147000000</v>
      </c>
      <c r="I70" s="72"/>
      <c r="J70" s="193">
        <v>140000000</v>
      </c>
    </row>
    <row r="71" spans="1:19" ht="21" customHeight="1" thickTop="1">
      <c r="A71" s="28" t="s">
        <v>154</v>
      </c>
      <c r="B71" s="215"/>
      <c r="C71" s="215"/>
      <c r="D71" s="173">
        <v>146999876</v>
      </c>
      <c r="E71" s="173"/>
      <c r="F71" s="173">
        <v>140000000</v>
      </c>
      <c r="G71" s="173"/>
      <c r="H71" s="173">
        <v>146999876</v>
      </c>
      <c r="I71" s="173"/>
      <c r="J71" s="173">
        <v>140000000</v>
      </c>
    </row>
    <row r="72" spans="1:19" ht="21" customHeight="1">
      <c r="A72" s="50" t="s">
        <v>217</v>
      </c>
      <c r="B72" s="340">
        <v>12</v>
      </c>
      <c r="C72" s="215"/>
      <c r="D72" s="72">
        <f>'CH Conso-10-11'!F52</f>
        <v>246105067</v>
      </c>
      <c r="E72" s="72"/>
      <c r="F72" s="72">
        <v>246105067</v>
      </c>
      <c r="G72" s="72"/>
      <c r="H72" s="72">
        <f>'CH Separate-12-13'!F48</f>
        <v>246105067</v>
      </c>
      <c r="I72" s="72"/>
      <c r="J72" s="72">
        <v>246105067</v>
      </c>
    </row>
    <row r="73" spans="1:19" ht="21" customHeight="1">
      <c r="A73" s="28" t="s">
        <v>170</v>
      </c>
      <c r="B73" s="215"/>
      <c r="C73" s="215"/>
      <c r="D73" s="72"/>
      <c r="E73" s="72"/>
      <c r="F73" s="72"/>
      <c r="G73" s="72"/>
      <c r="H73" s="72"/>
      <c r="I73" s="72"/>
      <c r="J73" s="72"/>
    </row>
    <row r="74" spans="1:19" ht="21" customHeight="1">
      <c r="A74" s="50" t="s">
        <v>47</v>
      </c>
      <c r="B74" s="215"/>
      <c r="C74" s="215"/>
      <c r="D74" s="72"/>
      <c r="E74" s="72"/>
      <c r="F74" s="72"/>
      <c r="G74" s="72"/>
      <c r="H74" s="72"/>
      <c r="I74" s="72"/>
      <c r="J74" s="72"/>
      <c r="L74" s="274"/>
    </row>
    <row r="75" spans="1:19" ht="21" customHeight="1">
      <c r="A75" s="50" t="s">
        <v>48</v>
      </c>
      <c r="B75" s="215">
        <v>13</v>
      </c>
      <c r="C75" s="215"/>
      <c r="D75" s="72">
        <f>'CH Conso-10-11'!H52</f>
        <v>14700000.366077159</v>
      </c>
      <c r="E75" s="72"/>
      <c r="F75" s="72">
        <v>11952434.48318756</v>
      </c>
      <c r="G75" s="72"/>
      <c r="H75" s="72">
        <f>'CH Separate-12-13'!H48</f>
        <v>14700000.366077159</v>
      </c>
      <c r="I75" s="72"/>
      <c r="J75" s="72">
        <v>11952434.366077159</v>
      </c>
      <c r="O75" s="270"/>
      <c r="S75" s="270"/>
    </row>
    <row r="76" spans="1:19" ht="21" customHeight="1">
      <c r="A76" s="50" t="s">
        <v>171</v>
      </c>
      <c r="B76" s="215"/>
      <c r="C76" s="215"/>
      <c r="D76" s="72">
        <f>'CH Conso-10-11'!J52</f>
        <v>237815711.63392285</v>
      </c>
      <c r="E76" s="72"/>
      <c r="F76" s="72">
        <v>116027793.51681244</v>
      </c>
      <c r="G76" s="72"/>
      <c r="H76" s="72">
        <f>'CH Separate-12-13'!J48</f>
        <v>230952203.63392285</v>
      </c>
      <c r="I76" s="72"/>
      <c r="J76" s="72">
        <v>112673006.63392285</v>
      </c>
      <c r="O76" s="270"/>
      <c r="S76" s="270"/>
    </row>
    <row r="77" spans="1:19" ht="21" customHeight="1">
      <c r="A77" s="50" t="s">
        <v>109</v>
      </c>
      <c r="B77" s="215"/>
      <c r="C77" s="215"/>
      <c r="D77" s="194">
        <f>'CH Conso-10-11'!P52</f>
        <v>8452827</v>
      </c>
      <c r="E77" s="173"/>
      <c r="F77" s="194">
        <v>8452827</v>
      </c>
      <c r="G77" s="173"/>
      <c r="H77" s="194">
        <f>'CH Separate-12-13'!N48</f>
        <v>6370000</v>
      </c>
      <c r="I77" s="173"/>
      <c r="J77" s="194">
        <v>6370000</v>
      </c>
      <c r="O77" s="270"/>
      <c r="S77" s="270"/>
    </row>
    <row r="78" spans="1:19" ht="21" customHeight="1">
      <c r="A78" s="51" t="s">
        <v>162</v>
      </c>
      <c r="B78" s="215"/>
      <c r="C78" s="215"/>
      <c r="D78" s="180">
        <f>SUM(D71:D77)</f>
        <v>654073482</v>
      </c>
      <c r="E78" s="180"/>
      <c r="F78" s="180">
        <f>SUM(F71:F77)</f>
        <v>522538122</v>
      </c>
      <c r="G78" s="180"/>
      <c r="H78" s="180">
        <f>SUM(H71:H77)</f>
        <v>645127147</v>
      </c>
      <c r="I78" s="180"/>
      <c r="J78" s="180">
        <f>SUM(J71:J77)</f>
        <v>517100508</v>
      </c>
    </row>
    <row r="79" spans="1:19" ht="21" customHeight="1">
      <c r="A79" s="28" t="s">
        <v>19</v>
      </c>
      <c r="B79" s="215"/>
      <c r="C79" s="215"/>
      <c r="D79" s="173">
        <f>'CH Conso-10-11'!T52</f>
        <v>7215726</v>
      </c>
      <c r="E79" s="72"/>
      <c r="F79" s="173">
        <v>5675751</v>
      </c>
      <c r="G79" s="72"/>
      <c r="H79" s="173">
        <v>0</v>
      </c>
      <c r="I79" s="72"/>
      <c r="J79" s="173">
        <v>0</v>
      </c>
    </row>
    <row r="80" spans="1:19" ht="21" customHeight="1">
      <c r="A80" s="7" t="s">
        <v>110</v>
      </c>
      <c r="B80" s="215"/>
      <c r="C80" s="215"/>
      <c r="D80" s="191">
        <f>SUM(D78:D79)</f>
        <v>661289208</v>
      </c>
      <c r="E80" s="179"/>
      <c r="F80" s="191">
        <f>SUM(F78:F79)</f>
        <v>528213873</v>
      </c>
      <c r="G80" s="179"/>
      <c r="H80" s="191">
        <f>SUM(H78:H79)</f>
        <v>645127147</v>
      </c>
      <c r="I80" s="179"/>
      <c r="J80" s="191">
        <f>SUM(J78:J79)</f>
        <v>517100508</v>
      </c>
    </row>
    <row r="81" spans="1:10" ht="30" customHeight="1" thickBot="1">
      <c r="A81" s="7" t="s">
        <v>111</v>
      </c>
      <c r="B81" s="215"/>
      <c r="C81" s="215"/>
      <c r="D81" s="192">
        <f>SUM(D80,D57)</f>
        <v>1972523515</v>
      </c>
      <c r="E81" s="179"/>
      <c r="F81" s="192">
        <f>SUM(F80,F57)</f>
        <v>1675024267</v>
      </c>
      <c r="G81" s="179"/>
      <c r="H81" s="192">
        <f>SUM(H80,H57)</f>
        <v>2039506158</v>
      </c>
      <c r="I81" s="179"/>
      <c r="J81" s="192">
        <f>SUM(J80,J57)</f>
        <v>1706781606</v>
      </c>
    </row>
    <row r="82" spans="1:10" ht="11.25" customHeight="1" thickTop="1">
      <c r="A82" s="7"/>
      <c r="B82" s="215"/>
      <c r="C82" s="215"/>
      <c r="D82" s="180"/>
      <c r="E82" s="179"/>
      <c r="F82" s="180"/>
      <c r="G82" s="179"/>
      <c r="H82" s="180"/>
      <c r="I82" s="179"/>
      <c r="J82" s="180"/>
    </row>
    <row r="83" spans="1:10" ht="21.75" customHeight="1">
      <c r="D83" s="270">
        <f>D81-D28</f>
        <v>0</v>
      </c>
      <c r="E83" s="270"/>
      <c r="F83" s="270">
        <f>F81-F28</f>
        <v>0</v>
      </c>
      <c r="G83" s="270"/>
      <c r="H83" s="270">
        <f>H81-H28</f>
        <v>0</v>
      </c>
      <c r="I83" s="270"/>
      <c r="J83" s="270">
        <f>J81-J28</f>
        <v>0</v>
      </c>
    </row>
    <row r="84" spans="1:10" ht="21.75" customHeight="1">
      <c r="D84" s="72"/>
      <c r="E84" s="72"/>
      <c r="F84" s="72"/>
      <c r="G84" s="72"/>
      <c r="H84" s="72"/>
      <c r="I84" s="72"/>
      <c r="J84" s="72"/>
    </row>
    <row r="85" spans="1:10" ht="21.75" customHeight="1">
      <c r="H85" s="72"/>
      <c r="I85" s="72"/>
      <c r="J85" s="72"/>
    </row>
    <row r="86" spans="1:10" ht="21.75" customHeight="1">
      <c r="H86" s="72"/>
      <c r="I86" s="72"/>
      <c r="J86" s="72"/>
    </row>
    <row r="87" spans="1:10" ht="21.75" customHeight="1">
      <c r="H87" s="72"/>
      <c r="I87" s="72"/>
      <c r="J87" s="72"/>
    </row>
  </sheetData>
  <mergeCells count="21">
    <mergeCell ref="D35:F35"/>
    <mergeCell ref="H35:J35"/>
    <mergeCell ref="H63:J63"/>
    <mergeCell ref="D67:J67"/>
    <mergeCell ref="D38:J38"/>
    <mergeCell ref="D64:F64"/>
    <mergeCell ref="H64:J64"/>
    <mergeCell ref="D63:F63"/>
    <mergeCell ref="H36:J36"/>
    <mergeCell ref="D36:F36"/>
    <mergeCell ref="H65:J65"/>
    <mergeCell ref="D65:F65"/>
    <mergeCell ref="D4:F4"/>
    <mergeCell ref="H4:J4"/>
    <mergeCell ref="D34:F34"/>
    <mergeCell ref="H34:J34"/>
    <mergeCell ref="D5:F5"/>
    <mergeCell ref="H5:J5"/>
    <mergeCell ref="D8:J8"/>
    <mergeCell ref="H6:J6"/>
    <mergeCell ref="D6:F6"/>
  </mergeCells>
  <phoneticPr fontId="0" type="noConversion"/>
  <pageMargins left="0.73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0" max="9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1"/>
  <sheetViews>
    <sheetView showGridLines="0" view="pageBreakPreview" topLeftCell="A49" zoomScale="90" zoomScaleNormal="88" zoomScaleSheetLayoutView="90" zoomScalePageLayoutView="85" workbookViewId="0">
      <selection activeCell="A7" sqref="A7"/>
    </sheetView>
  </sheetViews>
  <sheetFormatPr defaultColWidth="9.09765625" defaultRowHeight="21.75" customHeight="1"/>
  <cols>
    <col min="1" max="1" width="55.3984375" style="6" customWidth="1"/>
    <col min="2" max="2" width="6.09765625" style="2" customWidth="1"/>
    <col min="3" max="3" width="1.19921875" style="2" customWidth="1"/>
    <col min="4" max="4" width="16.19921875" style="2" customWidth="1"/>
    <col min="5" max="5" width="0.69921875" style="2" customWidth="1"/>
    <col min="6" max="6" width="18.69921875" style="2" customWidth="1"/>
    <col min="7" max="7" width="1.3984375" style="2" customWidth="1"/>
    <col min="8" max="8" width="18.5" style="2" bestFit="1" customWidth="1"/>
    <col min="9" max="9" width="1.3984375" style="2" customWidth="1"/>
    <col min="10" max="10" width="16.8984375" style="2" bestFit="1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>
      <c r="A2" s="299" t="s">
        <v>244</v>
      </c>
      <c r="C2" s="36"/>
      <c r="D2" s="75"/>
      <c r="E2" s="75"/>
      <c r="F2" s="75"/>
      <c r="G2" s="75"/>
      <c r="H2" s="75"/>
      <c r="I2" s="75"/>
      <c r="J2" s="75"/>
    </row>
    <row r="3" spans="1:21" ht="21.75" customHeight="1">
      <c r="A3" s="76"/>
      <c r="B3" s="6"/>
      <c r="C3" s="6"/>
      <c r="D3" s="6"/>
      <c r="E3" s="1"/>
      <c r="F3" s="1"/>
      <c r="G3" s="309"/>
      <c r="H3" s="309"/>
      <c r="I3" s="309"/>
      <c r="J3" s="309"/>
    </row>
    <row r="4" spans="1:21" ht="21.75" customHeight="1">
      <c r="B4" s="6"/>
      <c r="C4" s="6"/>
      <c r="D4" s="341" t="s">
        <v>45</v>
      </c>
      <c r="E4" s="341"/>
      <c r="F4" s="341"/>
      <c r="H4" s="341" t="s">
        <v>46</v>
      </c>
      <c r="I4" s="341"/>
      <c r="J4" s="341"/>
    </row>
    <row r="5" spans="1:21" ht="21.75" customHeight="1">
      <c r="B5" s="213"/>
      <c r="C5" s="213"/>
      <c r="D5" s="342" t="s">
        <v>163</v>
      </c>
      <c r="E5" s="342"/>
      <c r="F5" s="342"/>
      <c r="G5" s="309"/>
      <c r="H5" s="342" t="s">
        <v>163</v>
      </c>
      <c r="I5" s="342"/>
      <c r="J5" s="342"/>
    </row>
    <row r="6" spans="1:21" ht="21.65" customHeight="1">
      <c r="B6" s="297"/>
      <c r="C6" s="213"/>
      <c r="D6" s="345" t="s">
        <v>255</v>
      </c>
      <c r="E6" s="345"/>
      <c r="F6" s="345"/>
      <c r="G6" s="309"/>
      <c r="H6" s="345" t="s">
        <v>255</v>
      </c>
      <c r="I6" s="345"/>
      <c r="J6" s="345"/>
    </row>
    <row r="7" spans="1:21" ht="21.75" customHeight="1">
      <c r="B7" s="297" t="s">
        <v>21</v>
      </c>
      <c r="C7" s="297"/>
      <c r="D7" s="213">
        <v>2021</v>
      </c>
      <c r="E7" s="213"/>
      <c r="F7" s="213">
        <v>2020</v>
      </c>
      <c r="G7" s="213"/>
      <c r="H7" s="213">
        <v>2021</v>
      </c>
      <c r="I7" s="213"/>
      <c r="J7" s="213">
        <v>2020</v>
      </c>
    </row>
    <row r="8" spans="1:21" ht="21.75" customHeight="1">
      <c r="A8" s="2"/>
      <c r="C8" s="297"/>
      <c r="D8" s="343" t="s">
        <v>243</v>
      </c>
      <c r="E8" s="343"/>
      <c r="F8" s="343"/>
      <c r="G8" s="343"/>
      <c r="H8" s="343"/>
      <c r="I8" s="343"/>
      <c r="J8" s="343"/>
    </row>
    <row r="9" spans="1:21" ht="21.75" customHeight="1">
      <c r="A9" s="27" t="s">
        <v>112</v>
      </c>
      <c r="C9" s="297"/>
      <c r="D9" s="297"/>
      <c r="E9" s="297"/>
      <c r="F9" s="310"/>
      <c r="G9" s="310"/>
      <c r="H9" s="310"/>
      <c r="I9" s="310"/>
      <c r="J9" s="310"/>
    </row>
    <row r="10" spans="1:21" ht="21.75" customHeight="1">
      <c r="A10" s="28" t="s">
        <v>208</v>
      </c>
      <c r="B10" s="297"/>
      <c r="C10" s="297"/>
      <c r="D10" s="72">
        <v>2194697104</v>
      </c>
      <c r="E10" s="72"/>
      <c r="F10" s="72">
        <v>2233064685</v>
      </c>
      <c r="G10" s="72"/>
      <c r="H10" s="72">
        <v>2194697104</v>
      </c>
      <c r="I10" s="72"/>
      <c r="J10" s="72">
        <v>2233064685</v>
      </c>
      <c r="L10" s="72"/>
      <c r="M10" s="72"/>
      <c r="N10" s="72"/>
      <c r="O10" s="72"/>
      <c r="Q10" s="270"/>
      <c r="R10" s="270"/>
      <c r="S10" s="270"/>
      <c r="T10" s="270"/>
      <c r="U10" s="270"/>
    </row>
    <row r="11" spans="1:21" ht="21.75" customHeight="1">
      <c r="A11" s="6" t="s">
        <v>209</v>
      </c>
      <c r="B11" s="297"/>
      <c r="C11" s="297"/>
      <c r="D11" s="72">
        <v>-1898624010</v>
      </c>
      <c r="E11" s="72"/>
      <c r="F11" s="72">
        <v>-2055143487</v>
      </c>
      <c r="G11" s="72"/>
      <c r="H11" s="72">
        <v>-1918273193</v>
      </c>
      <c r="I11" s="72"/>
      <c r="J11" s="72">
        <v>-2075784150</v>
      </c>
      <c r="L11" s="72"/>
      <c r="M11" s="72"/>
      <c r="N11" s="72"/>
      <c r="O11" s="72"/>
      <c r="Q11" s="270"/>
      <c r="R11" s="270"/>
      <c r="S11" s="270"/>
      <c r="T11" s="270"/>
    </row>
    <row r="12" spans="1:21" ht="21.75" customHeight="1">
      <c r="A12" s="61" t="s">
        <v>52</v>
      </c>
      <c r="B12" s="297"/>
      <c r="C12" s="297"/>
      <c r="D12" s="200">
        <f>SUM(D10:D11)</f>
        <v>296073094</v>
      </c>
      <c r="E12" s="179"/>
      <c r="F12" s="200">
        <f>SUM(F10:F11)</f>
        <v>177921198</v>
      </c>
      <c r="G12" s="179"/>
      <c r="H12" s="200">
        <f>SUM(H10:H11)</f>
        <v>276423911</v>
      </c>
      <c r="I12" s="179"/>
      <c r="J12" s="200">
        <f>SUM(J10:J11)</f>
        <v>157280535</v>
      </c>
    </row>
    <row r="13" spans="1:21" ht="11.5" customHeight="1">
      <c r="A13" s="61"/>
      <c r="B13" s="297"/>
      <c r="C13" s="297"/>
      <c r="D13" s="180"/>
      <c r="E13" s="179"/>
      <c r="F13" s="180"/>
      <c r="G13" s="179"/>
      <c r="H13" s="180"/>
      <c r="I13" s="179"/>
      <c r="J13" s="180"/>
    </row>
    <row r="14" spans="1:21" ht="21.75" customHeight="1">
      <c r="A14" s="6" t="s">
        <v>160</v>
      </c>
      <c r="B14" s="297"/>
      <c r="C14" s="297"/>
      <c r="D14" s="72">
        <v>4534737</v>
      </c>
      <c r="E14" s="72"/>
      <c r="F14" s="72">
        <v>3374154</v>
      </c>
      <c r="G14" s="72"/>
      <c r="H14" s="72">
        <v>7758624</v>
      </c>
      <c r="I14" s="72"/>
      <c r="J14" s="72">
        <v>6323483</v>
      </c>
      <c r="L14" s="72"/>
      <c r="M14" s="72"/>
      <c r="N14" s="72"/>
      <c r="O14" s="72"/>
      <c r="Q14" s="270"/>
      <c r="R14" s="270"/>
      <c r="S14" s="270"/>
      <c r="T14" s="270"/>
    </row>
    <row r="15" spans="1:21" ht="21.75" customHeight="1">
      <c r="A15" s="28" t="s">
        <v>22</v>
      </c>
      <c r="B15" s="297"/>
      <c r="C15" s="297"/>
      <c r="D15" s="72">
        <v>-96151384</v>
      </c>
      <c r="E15" s="72"/>
      <c r="F15" s="72">
        <v>-74622813</v>
      </c>
      <c r="G15" s="72"/>
      <c r="H15" s="72">
        <v>-87291482</v>
      </c>
      <c r="I15" s="72"/>
      <c r="J15" s="72">
        <v>-67333255</v>
      </c>
      <c r="L15" s="72"/>
      <c r="M15" s="72"/>
      <c r="N15" s="72"/>
      <c r="O15" s="72"/>
      <c r="Q15" s="270"/>
      <c r="R15" s="270"/>
      <c r="S15" s="270"/>
      <c r="T15" s="270"/>
    </row>
    <row r="16" spans="1:21" ht="21.75" customHeight="1">
      <c r="A16" s="7" t="s">
        <v>193</v>
      </c>
      <c r="B16" s="297"/>
      <c r="C16" s="297"/>
      <c r="D16" s="200">
        <f>SUM(D12:D15)</f>
        <v>204456447</v>
      </c>
      <c r="E16" s="179"/>
      <c r="F16" s="200">
        <f>SUM(F12:F15)</f>
        <v>106672539</v>
      </c>
      <c r="G16" s="179"/>
      <c r="H16" s="200">
        <f>SUM(H12:H15)</f>
        <v>196891053</v>
      </c>
      <c r="I16" s="179"/>
      <c r="J16" s="200">
        <f>SUM(J12:J15)</f>
        <v>96270763</v>
      </c>
      <c r="L16" s="72"/>
      <c r="M16" s="72"/>
      <c r="N16" s="72"/>
      <c r="O16" s="72"/>
      <c r="Q16" s="270"/>
      <c r="R16" s="270"/>
      <c r="S16" s="270"/>
      <c r="T16" s="270"/>
    </row>
    <row r="17" spans="1:20" ht="11.5" customHeight="1">
      <c r="A17" s="61"/>
      <c r="B17" s="297"/>
      <c r="C17" s="297"/>
      <c r="D17" s="180"/>
      <c r="E17" s="179"/>
      <c r="F17" s="180"/>
      <c r="G17" s="179"/>
      <c r="H17" s="180"/>
      <c r="I17" s="179"/>
      <c r="J17" s="180"/>
      <c r="L17" s="72"/>
      <c r="M17" s="72"/>
      <c r="N17" s="72"/>
      <c r="O17" s="72"/>
      <c r="Q17" s="270"/>
      <c r="R17" s="270"/>
      <c r="S17" s="270"/>
      <c r="T17" s="270"/>
    </row>
    <row r="18" spans="1:20" ht="21.75" customHeight="1">
      <c r="A18" s="28" t="s">
        <v>38</v>
      </c>
      <c r="B18" s="297"/>
      <c r="C18" s="297"/>
      <c r="D18" s="194">
        <v>-30167658</v>
      </c>
      <c r="E18" s="173"/>
      <c r="F18" s="65">
        <v>-27155439</v>
      </c>
      <c r="G18" s="173"/>
      <c r="H18" s="194">
        <v>-29587598</v>
      </c>
      <c r="I18" s="173"/>
      <c r="J18" s="65">
        <v>-26489814</v>
      </c>
      <c r="L18" s="72"/>
      <c r="M18" s="72"/>
      <c r="N18" s="72"/>
      <c r="O18" s="72"/>
      <c r="Q18" s="270"/>
      <c r="R18" s="270"/>
      <c r="S18" s="270"/>
      <c r="T18" s="270"/>
    </row>
    <row r="19" spans="1:20" ht="21.75" customHeight="1">
      <c r="A19" s="7" t="s">
        <v>194</v>
      </c>
      <c r="B19" s="297"/>
      <c r="C19" s="297"/>
      <c r="D19" s="179">
        <f>SUM(D16:D18)</f>
        <v>174288789</v>
      </c>
      <c r="E19" s="179"/>
      <c r="F19" s="179">
        <f>SUM(F16:F18)</f>
        <v>79517100</v>
      </c>
      <c r="G19" s="179"/>
      <c r="H19" s="179">
        <f>SUM(H16:H18)</f>
        <v>167303455</v>
      </c>
      <c r="I19" s="179"/>
      <c r="J19" s="179">
        <f>SUM(J16:J18)</f>
        <v>69780949</v>
      </c>
      <c r="L19" s="72"/>
      <c r="M19" s="72"/>
      <c r="N19" s="72"/>
      <c r="O19" s="72"/>
      <c r="Q19" s="270"/>
      <c r="R19" s="270"/>
      <c r="S19" s="270"/>
      <c r="T19" s="270"/>
    </row>
    <row r="20" spans="1:20" ht="21.75" customHeight="1">
      <c r="A20" s="2" t="s">
        <v>182</v>
      </c>
      <c r="B20" s="297">
        <v>17</v>
      </c>
      <c r="C20" s="297"/>
      <c r="D20" s="72">
        <v>-36235461</v>
      </c>
      <c r="E20" s="173"/>
      <c r="F20" s="65">
        <v>-15590837</v>
      </c>
      <c r="G20" s="173"/>
      <c r="H20" s="72">
        <v>-34298823</v>
      </c>
      <c r="I20" s="173"/>
      <c r="J20" s="65">
        <v>-13719882</v>
      </c>
      <c r="L20" s="72"/>
      <c r="M20" s="72"/>
      <c r="N20" s="72"/>
      <c r="O20" s="72"/>
      <c r="Q20" s="270"/>
      <c r="R20" s="270"/>
      <c r="S20" s="270"/>
      <c r="T20" s="270"/>
    </row>
    <row r="21" spans="1:20" ht="21.75" customHeight="1">
      <c r="A21" s="7" t="s">
        <v>256</v>
      </c>
      <c r="B21" s="297"/>
      <c r="C21" s="297"/>
      <c r="D21" s="191">
        <f>SUM(D19:D20)</f>
        <v>138053328</v>
      </c>
      <c r="E21" s="180"/>
      <c r="F21" s="191">
        <f>SUM(F19:F20)</f>
        <v>63926263</v>
      </c>
      <c r="G21" s="180"/>
      <c r="H21" s="191">
        <f>SUM(H19:H20)</f>
        <v>133004632</v>
      </c>
      <c r="I21" s="180"/>
      <c r="J21" s="191">
        <f>SUM(J19:J20)</f>
        <v>56061067</v>
      </c>
    </row>
    <row r="22" spans="1:20" ht="14.5" customHeight="1">
      <c r="A22" s="7"/>
      <c r="B22" s="297"/>
      <c r="C22" s="297"/>
      <c r="D22" s="180"/>
      <c r="E22" s="180"/>
      <c r="F22" s="180"/>
      <c r="G22" s="180"/>
      <c r="H22" s="180"/>
      <c r="I22" s="180"/>
      <c r="J22" s="180"/>
    </row>
    <row r="23" spans="1:20" ht="21.75" customHeight="1">
      <c r="A23" s="1" t="s">
        <v>172</v>
      </c>
      <c r="B23" s="297"/>
      <c r="C23" s="297"/>
      <c r="D23" s="180"/>
      <c r="E23" s="179"/>
      <c r="F23" s="180"/>
      <c r="G23" s="179"/>
      <c r="H23" s="180"/>
      <c r="I23" s="179"/>
      <c r="J23" s="180"/>
    </row>
    <row r="24" spans="1:20" ht="21.75" customHeight="1">
      <c r="A24" s="27" t="s">
        <v>155</v>
      </c>
      <c r="B24" s="297"/>
      <c r="C24" s="297"/>
      <c r="D24" s="180"/>
      <c r="E24" s="179"/>
      <c r="F24" s="180"/>
      <c r="G24" s="179"/>
      <c r="H24" s="180"/>
      <c r="I24" s="179"/>
      <c r="J24" s="180"/>
    </row>
    <row r="25" spans="1:20" s="9" customFormat="1" ht="21.75" customHeight="1">
      <c r="A25" s="9" t="s">
        <v>274</v>
      </c>
      <c r="B25" s="11"/>
      <c r="C25" s="11"/>
      <c r="D25" s="66">
        <v>1750408</v>
      </c>
      <c r="E25" s="173"/>
      <c r="F25" s="66">
        <v>0</v>
      </c>
      <c r="G25" s="173"/>
      <c r="H25" s="66">
        <v>1750408</v>
      </c>
      <c r="I25" s="173"/>
      <c r="J25" s="66">
        <v>0</v>
      </c>
    </row>
    <row r="26" spans="1:20" ht="21.75" customHeight="1">
      <c r="A26" s="2" t="s">
        <v>275</v>
      </c>
      <c r="B26" s="337">
        <v>17</v>
      </c>
      <c r="C26" s="325"/>
      <c r="D26" s="65">
        <v>-350082</v>
      </c>
      <c r="E26" s="173"/>
      <c r="F26" s="65">
        <v>0</v>
      </c>
      <c r="G26" s="173"/>
      <c r="H26" s="65">
        <v>-350082</v>
      </c>
      <c r="I26" s="173"/>
      <c r="J26" s="65">
        <v>0</v>
      </c>
    </row>
    <row r="27" spans="1:20" s="7" customFormat="1" ht="21.75" customHeight="1">
      <c r="A27" s="7" t="s">
        <v>252</v>
      </c>
      <c r="B27" s="52"/>
      <c r="C27" s="52"/>
      <c r="D27" s="58">
        <f>SUM(D25:D26)</f>
        <v>1400326</v>
      </c>
      <c r="E27" s="180"/>
      <c r="F27" s="58">
        <f>SUM(F25:F26)</f>
        <v>0</v>
      </c>
      <c r="G27" s="180"/>
      <c r="H27" s="58">
        <f>SUM(H25:H26)</f>
        <v>1400326</v>
      </c>
      <c r="I27" s="180"/>
      <c r="J27" s="58">
        <f>SUM(J25:J26)</f>
        <v>0</v>
      </c>
    </row>
    <row r="28" spans="1:20" ht="21.75" customHeight="1">
      <c r="A28" s="1" t="s">
        <v>257</v>
      </c>
      <c r="B28" s="297"/>
      <c r="C28" s="297"/>
      <c r="D28" s="179">
        <f>D27</f>
        <v>1400326</v>
      </c>
      <c r="E28" s="179"/>
      <c r="F28" s="179">
        <f>F27</f>
        <v>0</v>
      </c>
      <c r="G28" s="179"/>
      <c r="H28" s="179">
        <f>H27</f>
        <v>1400326</v>
      </c>
      <c r="I28" s="179"/>
      <c r="J28" s="179">
        <f>SUM(J25:J26)</f>
        <v>0</v>
      </c>
    </row>
    <row r="29" spans="1:20" ht="21.75" customHeight="1" thickBot="1">
      <c r="A29" s="61" t="s">
        <v>245</v>
      </c>
      <c r="B29" s="297"/>
      <c r="C29" s="297"/>
      <c r="D29" s="203">
        <f>SUM(D28,D21)</f>
        <v>139453654</v>
      </c>
      <c r="E29" s="180"/>
      <c r="F29" s="203">
        <f>SUM(F28,F21)</f>
        <v>63926263</v>
      </c>
      <c r="G29" s="180"/>
      <c r="H29" s="203">
        <f>SUM(H28,H21)</f>
        <v>134404958</v>
      </c>
      <c r="I29" s="180"/>
      <c r="J29" s="203">
        <f>SUM(J28,J21)</f>
        <v>56061067</v>
      </c>
    </row>
    <row r="30" spans="1:20" ht="21.75" customHeight="1" thickTop="1">
      <c r="A30" s="61"/>
      <c r="B30" s="297"/>
      <c r="C30" s="297"/>
      <c r="D30" s="180"/>
      <c r="E30" s="180"/>
      <c r="F30" s="180"/>
      <c r="G30" s="180"/>
      <c r="H30" s="180"/>
      <c r="I30" s="180"/>
      <c r="J30" s="180"/>
    </row>
    <row r="31" spans="1:20" s="29" customFormat="1" ht="21.75" customHeight="1">
      <c r="A31" s="30" t="str">
        <f>A1</f>
        <v>CAZ (Thailand) Public Company Limited and its Subsidiary</v>
      </c>
      <c r="C31" s="33"/>
      <c r="D31" s="34"/>
      <c r="E31" s="35"/>
      <c r="F31" s="34"/>
      <c r="G31" s="35"/>
      <c r="H31" s="34"/>
      <c r="I31" s="35"/>
      <c r="J31" s="34"/>
    </row>
    <row r="32" spans="1:20" s="31" customFormat="1" ht="21.75" customHeight="1">
      <c r="A32" s="299" t="s">
        <v>244</v>
      </c>
      <c r="C32" s="36"/>
      <c r="D32" s="75"/>
      <c r="E32" s="75"/>
      <c r="F32" s="75"/>
      <c r="G32" s="75"/>
      <c r="H32" s="75"/>
      <c r="I32" s="75"/>
      <c r="J32" s="75"/>
    </row>
    <row r="33" spans="1:10" s="31" customFormat="1" ht="21.75" customHeight="1">
      <c r="A33" s="299"/>
      <c r="C33" s="36"/>
      <c r="D33" s="75"/>
      <c r="E33" s="75"/>
      <c r="F33" s="75"/>
      <c r="G33" s="75"/>
      <c r="H33" s="75"/>
      <c r="I33" s="75"/>
      <c r="J33" s="75"/>
    </row>
    <row r="34" spans="1:10" ht="21.75" customHeight="1">
      <c r="B34" s="6"/>
      <c r="C34" s="6"/>
      <c r="D34" s="341" t="s">
        <v>45</v>
      </c>
      <c r="E34" s="341"/>
      <c r="F34" s="341"/>
      <c r="H34" s="341" t="s">
        <v>46</v>
      </c>
      <c r="I34" s="341"/>
      <c r="J34" s="341"/>
    </row>
    <row r="35" spans="1:10" ht="21.75" customHeight="1">
      <c r="B35" s="213"/>
      <c r="C35" s="213"/>
      <c r="D35" s="342" t="s">
        <v>163</v>
      </c>
      <c r="E35" s="342"/>
      <c r="F35" s="342"/>
      <c r="G35" s="309"/>
      <c r="H35" s="342" t="s">
        <v>163</v>
      </c>
      <c r="I35" s="342"/>
      <c r="J35" s="342"/>
    </row>
    <row r="36" spans="1:10" ht="21.65" customHeight="1">
      <c r="B36" s="297"/>
      <c r="C36" s="213"/>
      <c r="D36" s="345" t="s">
        <v>255</v>
      </c>
      <c r="E36" s="345"/>
      <c r="F36" s="345"/>
      <c r="G36" s="309"/>
      <c r="H36" s="345" t="s">
        <v>255</v>
      </c>
      <c r="I36" s="345"/>
      <c r="J36" s="345"/>
    </row>
    <row r="37" spans="1:10" ht="21.75" customHeight="1">
      <c r="B37" s="297" t="s">
        <v>21</v>
      </c>
      <c r="C37" s="297"/>
      <c r="D37" s="213">
        <v>2021</v>
      </c>
      <c r="E37" s="213"/>
      <c r="F37" s="213">
        <v>2020</v>
      </c>
      <c r="G37" s="213"/>
      <c r="H37" s="213">
        <v>2021</v>
      </c>
      <c r="I37" s="213"/>
      <c r="J37" s="213">
        <v>2020</v>
      </c>
    </row>
    <row r="38" spans="1:10" ht="21.75" customHeight="1">
      <c r="A38" s="2"/>
      <c r="C38" s="297"/>
      <c r="D38" s="343" t="s">
        <v>243</v>
      </c>
      <c r="E38" s="343"/>
      <c r="F38" s="343"/>
      <c r="G38" s="343"/>
      <c r="H38" s="343"/>
      <c r="I38" s="343"/>
      <c r="J38" s="343"/>
    </row>
    <row r="39" spans="1:10" ht="14.25" customHeight="1">
      <c r="A39" s="1"/>
      <c r="B39" s="297"/>
      <c r="C39" s="297"/>
      <c r="D39" s="100"/>
      <c r="E39" s="101"/>
      <c r="F39" s="100"/>
      <c r="G39" s="101"/>
      <c r="H39" s="101"/>
      <c r="I39" s="101"/>
      <c r="J39" s="101"/>
    </row>
    <row r="40" spans="1:10" ht="21.75" customHeight="1">
      <c r="A40" s="61" t="s">
        <v>195</v>
      </c>
      <c r="B40" s="297"/>
      <c r="C40" s="297"/>
      <c r="D40" s="9"/>
      <c r="F40" s="9"/>
      <c r="H40" s="9"/>
      <c r="J40" s="9"/>
    </row>
    <row r="41" spans="1:10" ht="21.75" customHeight="1">
      <c r="A41" s="50" t="s">
        <v>276</v>
      </c>
      <c r="B41" s="297"/>
      <c r="C41" s="297"/>
      <c r="D41" s="195">
        <f>D43-D42</f>
        <v>136513353</v>
      </c>
      <c r="E41" s="196"/>
      <c r="F41" s="195">
        <f>F43-F42</f>
        <v>61505450</v>
      </c>
      <c r="G41" s="196"/>
      <c r="H41" s="173">
        <f>H43-H42</f>
        <v>133004632</v>
      </c>
      <c r="I41" s="196"/>
      <c r="J41" s="195">
        <f>J43-J42</f>
        <v>56061067</v>
      </c>
    </row>
    <row r="42" spans="1:10" ht="21.75" customHeight="1">
      <c r="A42" s="28" t="s">
        <v>49</v>
      </c>
      <c r="B42" s="297"/>
      <c r="C42" s="297"/>
      <c r="D42" s="197">
        <v>1539975</v>
      </c>
      <c r="E42" s="196"/>
      <c r="F42" s="197">
        <v>2420813</v>
      </c>
      <c r="G42" s="198"/>
      <c r="H42" s="194">
        <v>0</v>
      </c>
      <c r="I42" s="72"/>
      <c r="J42" s="194">
        <v>0</v>
      </c>
    </row>
    <row r="43" spans="1:10" ht="21.75" customHeight="1" thickBot="1">
      <c r="A43" s="61"/>
      <c r="B43" s="297"/>
      <c r="C43" s="297"/>
      <c r="D43" s="182">
        <f>D21</f>
        <v>138053328</v>
      </c>
      <c r="E43" s="183"/>
      <c r="F43" s="182">
        <f>F21</f>
        <v>63926263</v>
      </c>
      <c r="G43" s="183"/>
      <c r="H43" s="182">
        <f>H21</f>
        <v>133004632</v>
      </c>
      <c r="I43" s="183"/>
      <c r="J43" s="182">
        <f>J21</f>
        <v>56061067</v>
      </c>
    </row>
    <row r="44" spans="1:10" ht="14.25" customHeight="1" thickTop="1">
      <c r="A44" s="1"/>
      <c r="B44" s="297"/>
      <c r="C44" s="297"/>
      <c r="D44" s="199"/>
      <c r="E44" s="199"/>
      <c r="F44" s="199"/>
      <c r="G44" s="199"/>
      <c r="H44" s="199"/>
      <c r="I44" s="199"/>
      <c r="J44" s="199"/>
    </row>
    <row r="45" spans="1:10" ht="21.75" customHeight="1">
      <c r="A45" s="61" t="s">
        <v>196</v>
      </c>
      <c r="B45" s="297"/>
      <c r="C45" s="297"/>
      <c r="D45" s="173"/>
      <c r="E45" s="72"/>
      <c r="F45" s="173"/>
      <c r="G45" s="72"/>
      <c r="H45" s="173"/>
      <c r="I45" s="72"/>
      <c r="J45" s="173"/>
    </row>
    <row r="46" spans="1:10" ht="21.75" customHeight="1">
      <c r="A46" s="50" t="s">
        <v>276</v>
      </c>
      <c r="B46" s="297"/>
      <c r="C46" s="297"/>
      <c r="D46" s="195">
        <f>D48-D47</f>
        <v>137913679</v>
      </c>
      <c r="E46" s="196"/>
      <c r="F46" s="195">
        <f>F48-F47</f>
        <v>61505450</v>
      </c>
      <c r="G46" s="196"/>
      <c r="H46" s="173">
        <f>H48-H47</f>
        <v>134404958</v>
      </c>
      <c r="I46" s="196"/>
      <c r="J46" s="195">
        <f>J48-J47</f>
        <v>56061067</v>
      </c>
    </row>
    <row r="47" spans="1:10" ht="21.75" customHeight="1">
      <c r="A47" s="28" t="s">
        <v>49</v>
      </c>
      <c r="B47" s="297"/>
      <c r="C47" s="297"/>
      <c r="D47" s="197">
        <v>1539975</v>
      </c>
      <c r="E47" s="196"/>
      <c r="F47" s="197">
        <v>2420813</v>
      </c>
      <c r="G47" s="198"/>
      <c r="H47" s="194">
        <v>0</v>
      </c>
      <c r="I47" s="72"/>
      <c r="J47" s="194">
        <v>0</v>
      </c>
    </row>
    <row r="48" spans="1:10" ht="21.65" customHeight="1" thickBot="1">
      <c r="A48" s="61"/>
      <c r="B48" s="297"/>
      <c r="C48" s="297"/>
      <c r="D48" s="182">
        <f>D29</f>
        <v>139453654</v>
      </c>
      <c r="E48" s="183"/>
      <c r="F48" s="182">
        <f>F29</f>
        <v>63926263</v>
      </c>
      <c r="G48" s="183"/>
      <c r="H48" s="192">
        <f>H29</f>
        <v>134404958</v>
      </c>
      <c r="I48" s="183"/>
      <c r="J48" s="182">
        <f>J29</f>
        <v>56061067</v>
      </c>
    </row>
    <row r="49" spans="1:10" ht="16.5" customHeight="1" thickTop="1">
      <c r="B49" s="297"/>
      <c r="C49" s="297"/>
      <c r="D49" s="199"/>
      <c r="E49" s="199"/>
      <c r="F49" s="199"/>
      <c r="G49" s="199"/>
      <c r="H49" s="199"/>
      <c r="I49" s="199"/>
      <c r="J49" s="199"/>
    </row>
    <row r="50" spans="1:10" ht="21.75" customHeight="1" thickBot="1">
      <c r="A50" s="61" t="s">
        <v>260</v>
      </c>
      <c r="B50" s="297">
        <v>18</v>
      </c>
      <c r="C50" s="297"/>
      <c r="D50" s="201">
        <f>D41/294000000</f>
        <v>0.46433113265306125</v>
      </c>
      <c r="E50" s="202"/>
      <c r="F50" s="201">
        <f>F41/294000000</f>
        <v>0.20920221088435373</v>
      </c>
      <c r="G50" s="202"/>
      <c r="H50" s="201">
        <f>H41/294000000</f>
        <v>0.45239670748299321</v>
      </c>
      <c r="I50" s="202"/>
      <c r="J50" s="201">
        <f>J41/294000000</f>
        <v>0.19068390136054422</v>
      </c>
    </row>
    <row r="51" spans="1:10" ht="21.75" customHeight="1" thickTop="1"/>
  </sheetData>
  <mergeCells count="14">
    <mergeCell ref="D8:J8"/>
    <mergeCell ref="D34:F34"/>
    <mergeCell ref="H34:J34"/>
    <mergeCell ref="D38:J38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honeticPr fontId="0" type="noConversion"/>
  <pageMargins left="0.71" right="0.7" top="0.48" bottom="0.5" header="0.5" footer="0.5"/>
  <pageSetup paperSize="9" scale="73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63"/>
  <sheetViews>
    <sheetView showGridLines="0" view="pageBreakPreview" topLeftCell="A10" zoomScaleNormal="70" zoomScaleSheetLayoutView="100" workbookViewId="0">
      <selection activeCell="A6" sqref="A6"/>
    </sheetView>
  </sheetViews>
  <sheetFormatPr defaultColWidth="9.09765625" defaultRowHeight="23.25" customHeight="1"/>
  <cols>
    <col min="1" max="1" width="65" style="290" customWidth="1"/>
    <col min="2" max="2" width="8.09765625" style="290" customWidth="1"/>
    <col min="3" max="3" width="0.8984375" style="286" customWidth="1"/>
    <col min="4" max="4" width="14.3984375" style="287" bestFit="1" customWidth="1"/>
    <col min="5" max="5" width="0.8984375" style="286" customWidth="1"/>
    <col min="6" max="6" width="14.8984375" style="288" customWidth="1"/>
    <col min="7" max="7" width="0.8984375" style="286" customWidth="1"/>
    <col min="8" max="8" width="13.69921875" style="287" customWidth="1"/>
    <col min="9" max="9" width="0.8984375" style="286" customWidth="1"/>
    <col min="10" max="10" width="17.3984375" style="288" bestFit="1" customWidth="1"/>
    <col min="11" max="11" width="0.8984375" style="286" customWidth="1"/>
    <col min="12" max="12" width="14.59765625" style="286" customWidth="1"/>
    <col min="13" max="13" width="0.8984375" style="286" customWidth="1"/>
    <col min="14" max="14" width="18.09765625" style="286" bestFit="1" customWidth="1"/>
    <col min="15" max="15" width="0.8984375" style="286" customWidth="1"/>
    <col min="16" max="16" width="14.59765625" style="286" customWidth="1"/>
    <col min="17" max="17" width="0.8984375" style="286" customWidth="1"/>
    <col min="18" max="18" width="20.59765625" style="288" customWidth="1"/>
    <col min="19" max="19" width="0.8984375" style="289" customWidth="1"/>
    <col min="20" max="20" width="13.69921875" style="288" bestFit="1" customWidth="1"/>
    <col min="21" max="21" width="0.8984375" style="289" customWidth="1"/>
    <col min="22" max="22" width="14.3984375" style="288" bestFit="1" customWidth="1"/>
    <col min="23" max="23" width="1.3984375" style="286" customWidth="1"/>
    <col min="24" max="24" width="1.3984375" style="287" customWidth="1"/>
    <col min="25" max="16384" width="9.09765625" style="287"/>
  </cols>
  <sheetData>
    <row r="1" spans="1:25" s="29" customFormat="1" ht="19" customHeight="1">
      <c r="A1" s="30" t="str">
        <f>'SFP-5-7'!A1</f>
        <v>CAZ (Thailand) Public Company Limited and its Subsidiary</v>
      </c>
      <c r="B1" s="30"/>
      <c r="C1" s="47"/>
      <c r="E1" s="47"/>
      <c r="F1" s="147"/>
      <c r="G1" s="47"/>
      <c r="I1" s="47"/>
      <c r="J1" s="147"/>
      <c r="K1" s="47"/>
      <c r="L1" s="47"/>
      <c r="M1" s="47"/>
      <c r="N1" s="47"/>
      <c r="O1" s="47"/>
      <c r="P1" s="47"/>
      <c r="Q1" s="47"/>
      <c r="R1" s="147"/>
      <c r="S1" s="169"/>
      <c r="T1" s="147"/>
      <c r="U1" s="169"/>
      <c r="V1" s="147"/>
      <c r="W1" s="47"/>
    </row>
    <row r="2" spans="1:25" s="31" customFormat="1" ht="19" customHeight="1">
      <c r="A2" s="71" t="s">
        <v>249</v>
      </c>
      <c r="B2" s="71"/>
      <c r="C2" s="48"/>
      <c r="E2" s="48"/>
      <c r="F2" s="148"/>
      <c r="G2" s="48"/>
      <c r="I2" s="48"/>
      <c r="J2" s="148"/>
      <c r="K2" s="48"/>
      <c r="L2" s="48"/>
      <c r="M2" s="48"/>
      <c r="N2" s="48"/>
      <c r="O2" s="48"/>
      <c r="P2" s="48"/>
      <c r="Q2" s="48"/>
      <c r="R2" s="148"/>
      <c r="S2" s="170"/>
      <c r="T2" s="148"/>
      <c r="U2" s="170"/>
      <c r="V2" s="148"/>
      <c r="W2" s="48"/>
    </row>
    <row r="3" spans="1:25" s="2" customFormat="1" ht="19" customHeight="1">
      <c r="A3" s="6"/>
      <c r="B3" s="6"/>
      <c r="C3" s="9"/>
      <c r="D3" s="346" t="s">
        <v>176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</row>
    <row r="4" spans="1:25" s="2" customFormat="1" ht="19" customHeight="1">
      <c r="A4" s="6"/>
      <c r="B4" s="6"/>
      <c r="C4" s="67"/>
      <c r="E4" s="285"/>
      <c r="F4" s="149"/>
      <c r="G4" s="10"/>
      <c r="H4" s="347" t="s">
        <v>170</v>
      </c>
      <c r="I4" s="347"/>
      <c r="J4" s="347"/>
      <c r="K4" s="10"/>
      <c r="L4" s="348" t="s">
        <v>197</v>
      </c>
      <c r="M4" s="348"/>
      <c r="N4" s="348"/>
      <c r="O4" s="348"/>
      <c r="P4" s="348"/>
      <c r="Q4" s="10"/>
      <c r="R4" s="150"/>
      <c r="S4" s="171"/>
      <c r="T4" s="172"/>
      <c r="U4" s="173"/>
      <c r="V4" s="172"/>
      <c r="W4" s="283"/>
    </row>
    <row r="5" spans="1:25" s="2" customFormat="1" ht="19" customHeight="1">
      <c r="A5" s="6"/>
      <c r="B5" s="6"/>
      <c r="C5" s="11"/>
      <c r="D5" s="213" t="s">
        <v>183</v>
      </c>
      <c r="E5" s="9"/>
      <c r="F5" s="150" t="s">
        <v>95</v>
      </c>
      <c r="G5" s="10"/>
      <c r="H5" s="213"/>
      <c r="I5" s="9"/>
      <c r="J5" s="150"/>
      <c r="K5" s="10"/>
      <c r="L5" s="10"/>
      <c r="M5" s="10"/>
      <c r="N5" s="213" t="s">
        <v>187</v>
      </c>
      <c r="O5" s="10"/>
      <c r="P5" s="213" t="s">
        <v>201</v>
      </c>
      <c r="Q5" s="10"/>
      <c r="R5" s="150" t="s">
        <v>51</v>
      </c>
      <c r="S5" s="149"/>
      <c r="T5" s="150" t="s">
        <v>30</v>
      </c>
      <c r="U5" s="149"/>
      <c r="V5" s="72"/>
      <c r="W5" s="213"/>
    </row>
    <row r="6" spans="1:25" s="2" customFormat="1" ht="19" customHeight="1">
      <c r="A6" s="6"/>
      <c r="B6" s="6"/>
      <c r="C6" s="11"/>
      <c r="D6" s="213" t="s">
        <v>24</v>
      </c>
      <c r="E6" s="9"/>
      <c r="F6" s="150" t="s">
        <v>218</v>
      </c>
      <c r="G6" s="10"/>
      <c r="H6" s="213" t="s">
        <v>25</v>
      </c>
      <c r="I6" s="10"/>
      <c r="J6" s="72"/>
      <c r="K6" s="10"/>
      <c r="L6" s="10" t="s">
        <v>198</v>
      </c>
      <c r="M6" s="10"/>
      <c r="N6" s="10" t="s">
        <v>188</v>
      </c>
      <c r="O6" s="10"/>
      <c r="P6" s="213" t="s">
        <v>57</v>
      </c>
      <c r="Q6" s="10"/>
      <c r="R6" s="150" t="s">
        <v>29</v>
      </c>
      <c r="S6" s="149"/>
      <c r="T6" s="150" t="s">
        <v>31</v>
      </c>
      <c r="U6" s="149"/>
      <c r="V6" s="150" t="s">
        <v>33</v>
      </c>
      <c r="W6" s="213"/>
    </row>
    <row r="7" spans="1:25" s="2" customFormat="1" ht="19" customHeight="1">
      <c r="A7" s="6"/>
      <c r="B7" s="300" t="s">
        <v>21</v>
      </c>
      <c r="C7" s="11"/>
      <c r="D7" s="213" t="s">
        <v>184</v>
      </c>
      <c r="E7" s="9"/>
      <c r="F7" s="150" t="s">
        <v>219</v>
      </c>
      <c r="G7" s="10"/>
      <c r="H7" s="213" t="s">
        <v>26</v>
      </c>
      <c r="I7" s="10"/>
      <c r="J7" s="150" t="s">
        <v>27</v>
      </c>
      <c r="K7" s="10"/>
      <c r="L7" s="10" t="s">
        <v>199</v>
      </c>
      <c r="M7" s="10"/>
      <c r="N7" s="213" t="s">
        <v>185</v>
      </c>
      <c r="O7" s="10"/>
      <c r="P7" s="213" t="s">
        <v>186</v>
      </c>
      <c r="Q7" s="10"/>
      <c r="R7" s="150" t="s">
        <v>225</v>
      </c>
      <c r="S7" s="149"/>
      <c r="T7" s="150" t="s">
        <v>32</v>
      </c>
      <c r="U7" s="149"/>
      <c r="V7" s="150" t="s">
        <v>34</v>
      </c>
      <c r="W7" s="213"/>
    </row>
    <row r="8" spans="1:25" s="2" customFormat="1" ht="19" customHeight="1">
      <c r="B8" s="297"/>
      <c r="C8" s="9"/>
      <c r="D8" s="343" t="s">
        <v>243</v>
      </c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284"/>
      <c r="X8" s="8"/>
      <c r="Y8" s="213"/>
    </row>
    <row r="9" spans="1:25" s="2" customFormat="1" ht="19" customHeight="1">
      <c r="A9" s="1" t="s">
        <v>258</v>
      </c>
      <c r="B9" s="52"/>
      <c r="C9" s="9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8"/>
      <c r="Y9" s="213"/>
    </row>
    <row r="10" spans="1:25" s="7" customFormat="1" ht="19" customHeight="1">
      <c r="A10" s="23" t="s">
        <v>159</v>
      </c>
      <c r="B10" s="52"/>
      <c r="C10" s="285"/>
      <c r="D10" s="63">
        <v>140000000</v>
      </c>
      <c r="E10" s="63"/>
      <c r="F10" s="63">
        <v>246105067</v>
      </c>
      <c r="G10" s="63"/>
      <c r="H10" s="63">
        <v>9149381</v>
      </c>
      <c r="I10" s="63"/>
      <c r="J10" s="63">
        <v>87313205</v>
      </c>
      <c r="K10" s="63"/>
      <c r="L10" s="63">
        <v>6370000</v>
      </c>
      <c r="M10" s="63"/>
      <c r="N10" s="63">
        <v>2082827</v>
      </c>
      <c r="O10" s="63"/>
      <c r="P10" s="63">
        <v>8452827</v>
      </c>
      <c r="Q10" s="63"/>
      <c r="R10" s="63">
        <v>491020480</v>
      </c>
      <c r="S10" s="63"/>
      <c r="T10" s="63">
        <v>3254938</v>
      </c>
      <c r="U10" s="63"/>
      <c r="V10" s="63">
        <v>494275418</v>
      </c>
      <c r="W10" s="12"/>
    </row>
    <row r="11" spans="1:25" s="7" customFormat="1" ht="9" customHeight="1">
      <c r="A11" s="23"/>
      <c r="B11" s="52"/>
      <c r="C11" s="285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12"/>
    </row>
    <row r="12" spans="1:25" s="2" customFormat="1" ht="14">
      <c r="A12" s="23" t="s">
        <v>236</v>
      </c>
      <c r="B12" s="52"/>
      <c r="C12" s="10"/>
      <c r="D12" s="74"/>
      <c r="E12" s="66"/>
      <c r="F12" s="74"/>
      <c r="G12" s="66"/>
      <c r="H12" s="74"/>
      <c r="I12" s="66"/>
      <c r="J12" s="74"/>
      <c r="K12" s="66"/>
      <c r="L12" s="66"/>
      <c r="M12" s="66"/>
      <c r="N12" s="74"/>
      <c r="O12" s="66"/>
      <c r="P12" s="74"/>
      <c r="Q12" s="66"/>
      <c r="R12" s="74"/>
      <c r="S12" s="66"/>
      <c r="T12" s="74"/>
      <c r="U12" s="66"/>
      <c r="V12" s="74"/>
      <c r="W12" s="14"/>
    </row>
    <row r="13" spans="1:25" s="2" customFormat="1" ht="19" customHeight="1">
      <c r="A13" s="68" t="s">
        <v>232</v>
      </c>
      <c r="B13" s="52"/>
      <c r="C13" s="10"/>
      <c r="D13" s="155"/>
      <c r="E13" s="63"/>
      <c r="F13" s="155"/>
      <c r="G13" s="63"/>
      <c r="H13" s="155"/>
      <c r="I13" s="63"/>
      <c r="J13" s="155"/>
      <c r="K13" s="63"/>
      <c r="L13" s="63"/>
      <c r="M13" s="63"/>
      <c r="N13" s="155"/>
      <c r="O13" s="63"/>
      <c r="P13" s="155"/>
      <c r="Q13" s="63"/>
      <c r="R13" s="155"/>
      <c r="S13" s="63"/>
      <c r="T13" s="155"/>
      <c r="U13" s="63"/>
      <c r="V13" s="155"/>
    </row>
    <row r="14" spans="1:25" s="2" customFormat="1" ht="19" customHeight="1">
      <c r="A14" s="2" t="s">
        <v>237</v>
      </c>
      <c r="B14" s="297">
        <v>19</v>
      </c>
      <c r="C14" s="10"/>
      <c r="D14" s="186">
        <v>0</v>
      </c>
      <c r="E14" s="188"/>
      <c r="F14" s="186">
        <v>0</v>
      </c>
      <c r="G14" s="188"/>
      <c r="H14" s="186">
        <v>0</v>
      </c>
      <c r="I14" s="188"/>
      <c r="J14" s="186">
        <v>-29987808</v>
      </c>
      <c r="K14" s="188"/>
      <c r="L14" s="186">
        <v>0</v>
      </c>
      <c r="M14" s="188"/>
      <c r="N14" s="186">
        <v>0</v>
      </c>
      <c r="O14" s="186"/>
      <c r="P14" s="186">
        <f>SUM(L14:N14)</f>
        <v>0</v>
      </c>
      <c r="Q14" s="186"/>
      <c r="R14" s="65">
        <f>SUM(D14:J14,P14)</f>
        <v>-29987808</v>
      </c>
      <c r="S14" s="186"/>
      <c r="T14" s="189">
        <v>0</v>
      </c>
      <c r="U14" s="186"/>
      <c r="V14" s="65">
        <f>SUM(R14:T14)</f>
        <v>-29987808</v>
      </c>
    </row>
    <row r="15" spans="1:25" s="7" customFormat="1" ht="19" customHeight="1">
      <c r="A15" s="104" t="s">
        <v>233</v>
      </c>
      <c r="B15" s="52"/>
      <c r="C15" s="285"/>
      <c r="D15" s="187">
        <f>SUM(D14:D14)</f>
        <v>0</v>
      </c>
      <c r="E15" s="188"/>
      <c r="F15" s="187">
        <f>SUM(F14:F14)</f>
        <v>0</v>
      </c>
      <c r="G15" s="188"/>
      <c r="H15" s="187">
        <f>SUM(H14:H14)</f>
        <v>0</v>
      </c>
      <c r="I15" s="188"/>
      <c r="J15" s="187">
        <f>SUM(J14:J14)</f>
        <v>-29987808</v>
      </c>
      <c r="K15" s="188"/>
      <c r="L15" s="187">
        <f>SUM(L14:L14)</f>
        <v>0</v>
      </c>
      <c r="M15" s="188"/>
      <c r="N15" s="187">
        <f>SUM(N14:N14)</f>
        <v>0</v>
      </c>
      <c r="O15" s="188"/>
      <c r="P15" s="187">
        <f>SUM(P14:P14)</f>
        <v>0</v>
      </c>
      <c r="Q15" s="188"/>
      <c r="R15" s="187">
        <f>SUM(R14:R14)</f>
        <v>-29987808</v>
      </c>
      <c r="S15" s="188"/>
      <c r="T15" s="187">
        <f>SUM(T14:T14)</f>
        <v>0</v>
      </c>
      <c r="U15" s="188"/>
      <c r="V15" s="187">
        <f>SUM(V14:V14)</f>
        <v>-29987808</v>
      </c>
      <c r="W15" s="32"/>
    </row>
    <row r="16" spans="1:25" s="7" customFormat="1" ht="9" hidden="1" customHeight="1">
      <c r="A16" s="23"/>
      <c r="B16" s="52"/>
      <c r="C16" s="311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12"/>
    </row>
    <row r="17" spans="1:26" s="320" customFormat="1" ht="19" hidden="1" customHeight="1">
      <c r="A17" s="315" t="s">
        <v>85</v>
      </c>
      <c r="B17" s="316"/>
      <c r="C17" s="317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9"/>
    </row>
    <row r="18" spans="1:26" s="320" customFormat="1" ht="19" hidden="1" customHeight="1">
      <c r="A18" s="321" t="s">
        <v>83</v>
      </c>
      <c r="B18" s="316"/>
      <c r="C18" s="317"/>
      <c r="D18" s="318">
        <v>0</v>
      </c>
      <c r="E18" s="318"/>
      <c r="F18" s="318">
        <v>0</v>
      </c>
      <c r="G18" s="318"/>
      <c r="H18" s="318">
        <v>0</v>
      </c>
      <c r="I18" s="318"/>
      <c r="J18" s="318"/>
      <c r="K18" s="318"/>
      <c r="L18" s="318">
        <v>0</v>
      </c>
      <c r="M18" s="318"/>
      <c r="N18" s="318">
        <v>0</v>
      </c>
      <c r="O18" s="318"/>
      <c r="P18" s="318"/>
      <c r="Q18" s="318"/>
      <c r="R18" s="318"/>
      <c r="S18" s="318"/>
      <c r="T18" s="318"/>
      <c r="U18" s="318"/>
      <c r="V18" s="318"/>
      <c r="W18" s="319"/>
    </row>
    <row r="19" spans="1:26" s="320" customFormat="1" ht="19" hidden="1" customHeight="1">
      <c r="A19" s="322" t="s">
        <v>86</v>
      </c>
      <c r="B19" s="316"/>
      <c r="C19" s="317"/>
      <c r="D19" s="324">
        <f>SUM(D17:D18)</f>
        <v>0</v>
      </c>
      <c r="E19" s="323"/>
      <c r="F19" s="324">
        <f>SUM(F17:F18)</f>
        <v>0</v>
      </c>
      <c r="G19" s="323"/>
      <c r="H19" s="324">
        <f>SUM(H17:H18)</f>
        <v>0</v>
      </c>
      <c r="I19" s="323"/>
      <c r="J19" s="324">
        <f>SUM(J17:J18)</f>
        <v>0</v>
      </c>
      <c r="K19" s="323"/>
      <c r="L19" s="324">
        <f>SUM(L17:L18)</f>
        <v>0</v>
      </c>
      <c r="M19" s="323"/>
      <c r="N19" s="324">
        <f>SUM(N17:N18)</f>
        <v>0</v>
      </c>
      <c r="O19" s="323"/>
      <c r="P19" s="324">
        <f>SUM(P17:P18)</f>
        <v>0</v>
      </c>
      <c r="Q19" s="323"/>
      <c r="R19" s="324">
        <f>SUM(R17:R18)</f>
        <v>0</v>
      </c>
      <c r="S19" s="323"/>
      <c r="T19" s="324">
        <f>SUM(T17:T18)</f>
        <v>0</v>
      </c>
      <c r="U19" s="323"/>
      <c r="V19" s="324">
        <f>SUM(V17:V18)</f>
        <v>0</v>
      </c>
      <c r="W19" s="319"/>
    </row>
    <row r="20" spans="1:26" s="7" customFormat="1" ht="9" customHeight="1">
      <c r="A20" s="23"/>
      <c r="B20" s="52"/>
      <c r="C20" s="311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12"/>
    </row>
    <row r="21" spans="1:26" s="7" customFormat="1" ht="19" customHeight="1">
      <c r="A21" s="1" t="s">
        <v>246</v>
      </c>
      <c r="B21" s="52"/>
      <c r="C21" s="285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2"/>
    </row>
    <row r="22" spans="1:26" s="7" customFormat="1" ht="19" customHeight="1">
      <c r="A22" s="6" t="s">
        <v>247</v>
      </c>
      <c r="B22" s="297"/>
      <c r="C22" s="285"/>
      <c r="D22" s="186">
        <v>0</v>
      </c>
      <c r="E22" s="186"/>
      <c r="F22" s="186">
        <v>0</v>
      </c>
      <c r="G22" s="186"/>
      <c r="H22" s="186">
        <v>0</v>
      </c>
      <c r="I22" s="188"/>
      <c r="J22" s="207">
        <f>'PL-8-9'!F41</f>
        <v>61505450</v>
      </c>
      <c r="K22" s="208"/>
      <c r="L22" s="207">
        <v>0</v>
      </c>
      <c r="M22" s="208"/>
      <c r="N22" s="207">
        <v>0</v>
      </c>
      <c r="O22" s="208"/>
      <c r="P22" s="207">
        <f>SUM(L22:N22)</f>
        <v>0</v>
      </c>
      <c r="Q22" s="208"/>
      <c r="R22" s="66">
        <f>SUM(D22:J22,P22)</f>
        <v>61505450</v>
      </c>
      <c r="S22" s="207"/>
      <c r="T22" s="207">
        <v>2420813</v>
      </c>
      <c r="U22" s="207"/>
      <c r="V22" s="333">
        <f>SUM(R22:T22)</f>
        <v>63926263</v>
      </c>
      <c r="W22" s="12"/>
    </row>
    <row r="23" spans="1:26" s="7" customFormat="1" ht="19" customHeight="1">
      <c r="A23" s="2" t="s">
        <v>253</v>
      </c>
      <c r="B23" s="329"/>
      <c r="C23" s="330"/>
      <c r="D23" s="186">
        <v>0</v>
      </c>
      <c r="E23" s="186"/>
      <c r="F23" s="186">
        <v>0</v>
      </c>
      <c r="G23" s="186"/>
      <c r="H23" s="186">
        <v>0</v>
      </c>
      <c r="I23" s="188"/>
      <c r="J23" s="189">
        <v>0</v>
      </c>
      <c r="K23" s="188"/>
      <c r="L23" s="189">
        <v>0</v>
      </c>
      <c r="M23" s="188"/>
      <c r="N23" s="186">
        <v>0</v>
      </c>
      <c r="O23" s="188"/>
      <c r="P23" s="207">
        <f>SUM(L23:N23)</f>
        <v>0</v>
      </c>
      <c r="Q23" s="188"/>
      <c r="R23" s="66">
        <f>SUM(D23:J23,P23)</f>
        <v>0</v>
      </c>
      <c r="S23" s="186"/>
      <c r="T23" s="334">
        <v>0</v>
      </c>
      <c r="U23" s="335"/>
      <c r="V23" s="333">
        <f>SUM(R23:T23)</f>
        <v>0</v>
      </c>
      <c r="W23" s="12"/>
    </row>
    <row r="24" spans="1:26" s="7" customFormat="1" ht="18.649999999999999" customHeight="1">
      <c r="A24" s="1" t="s">
        <v>245</v>
      </c>
      <c r="B24" s="52"/>
      <c r="C24" s="285"/>
      <c r="D24" s="187">
        <f t="shared" ref="D24:H24" si="0">SUM(D22:D23)</f>
        <v>0</v>
      </c>
      <c r="E24" s="187">
        <f t="shared" si="0"/>
        <v>0</v>
      </c>
      <c r="F24" s="187">
        <f t="shared" si="0"/>
        <v>0</v>
      </c>
      <c r="G24" s="187">
        <f t="shared" si="0"/>
        <v>0</v>
      </c>
      <c r="H24" s="187">
        <f t="shared" si="0"/>
        <v>0</v>
      </c>
      <c r="I24" s="188"/>
      <c r="J24" s="187">
        <f>SUM(J22:J23)</f>
        <v>61505450</v>
      </c>
      <c r="K24" s="188"/>
      <c r="L24" s="187">
        <f>SUM(L22:L23)</f>
        <v>0</v>
      </c>
      <c r="M24" s="188"/>
      <c r="N24" s="187">
        <f>SUM(N22:N23)</f>
        <v>0</v>
      </c>
      <c r="O24" s="188"/>
      <c r="P24" s="187">
        <f>SUM(P22:P23)</f>
        <v>0</v>
      </c>
      <c r="Q24" s="188"/>
      <c r="R24" s="187">
        <f>SUM(R22:R23)</f>
        <v>61505450</v>
      </c>
      <c r="S24" s="188"/>
      <c r="T24" s="187">
        <f>SUM(T22:T23)</f>
        <v>2420813</v>
      </c>
      <c r="U24" s="188"/>
      <c r="V24" s="187">
        <f>SUM(V22:V23)</f>
        <v>63926263</v>
      </c>
      <c r="W24" s="12"/>
    </row>
    <row r="25" spans="1:26" s="7" customFormat="1" ht="9" customHeight="1">
      <c r="A25" s="23"/>
      <c r="B25" s="52"/>
      <c r="C25" s="311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12"/>
    </row>
    <row r="26" spans="1:26" s="32" customFormat="1" ht="19" customHeight="1">
      <c r="A26" s="314" t="s">
        <v>70</v>
      </c>
      <c r="B26" s="11">
        <v>13</v>
      </c>
      <c r="C26" s="311"/>
      <c r="D26" s="189">
        <v>0</v>
      </c>
      <c r="E26" s="207"/>
      <c r="F26" s="189">
        <v>0</v>
      </c>
      <c r="G26" s="207"/>
      <c r="H26" s="189">
        <v>2803053.3660771577</v>
      </c>
      <c r="I26" s="208"/>
      <c r="J26" s="189">
        <v>-2803053.3660771577</v>
      </c>
      <c r="K26" s="208"/>
      <c r="L26" s="189">
        <v>0</v>
      </c>
      <c r="M26" s="208"/>
      <c r="N26" s="189">
        <v>0</v>
      </c>
      <c r="O26" s="208"/>
      <c r="P26" s="189">
        <v>0</v>
      </c>
      <c r="Q26" s="208"/>
      <c r="R26" s="65">
        <f>SUM(D26:J26,P26)</f>
        <v>0</v>
      </c>
      <c r="S26" s="207"/>
      <c r="T26" s="189">
        <v>0</v>
      </c>
      <c r="U26" s="207"/>
      <c r="V26" s="65">
        <f>SUM(R26:T26)</f>
        <v>0</v>
      </c>
      <c r="W26" s="21"/>
    </row>
    <row r="27" spans="1:26" s="2" customFormat="1" ht="19" customHeight="1" thickBot="1">
      <c r="A27" s="23" t="s">
        <v>248</v>
      </c>
      <c r="B27" s="52"/>
      <c r="C27" s="10"/>
      <c r="D27" s="206">
        <f>SUM(D24,D15,D10,D26)</f>
        <v>140000000</v>
      </c>
      <c r="E27" s="188"/>
      <c r="F27" s="206">
        <f>SUM(F24,F15,F10,F26)</f>
        <v>246105067</v>
      </c>
      <c r="G27" s="188"/>
      <c r="H27" s="206">
        <f>SUM(H24,H15,H10,H26)</f>
        <v>11952434.366077159</v>
      </c>
      <c r="I27" s="188"/>
      <c r="J27" s="206">
        <f>SUM(J24,J15,J10,J26)</f>
        <v>116027793.63392285</v>
      </c>
      <c r="K27" s="188"/>
      <c r="L27" s="206">
        <f>SUM(L24,L15,L10,L26)</f>
        <v>6370000</v>
      </c>
      <c r="M27" s="188"/>
      <c r="N27" s="206">
        <f>SUM(N24,N15,N10,N26)</f>
        <v>2082827</v>
      </c>
      <c r="O27" s="188"/>
      <c r="P27" s="206">
        <f>SUM(P24,P15,P10,P26)</f>
        <v>8452827</v>
      </c>
      <c r="Q27" s="188"/>
      <c r="R27" s="206">
        <f>SUM(R24,R15,R10,R26)</f>
        <v>522538122</v>
      </c>
      <c r="S27" s="188"/>
      <c r="T27" s="206">
        <f>SUM(T24,T15,T10,T26)</f>
        <v>5675751</v>
      </c>
      <c r="U27" s="188"/>
      <c r="V27" s="206">
        <f>SUM(V24,V15,V10,V26)</f>
        <v>528213873</v>
      </c>
      <c r="W27" s="14"/>
      <c r="Y27" s="279"/>
      <c r="Z27" s="280"/>
    </row>
    <row r="28" spans="1:26" s="2" customFormat="1" ht="18.75" customHeight="1" thickTop="1">
      <c r="A28" s="23"/>
      <c r="B28" s="52"/>
      <c r="C28" s="10"/>
      <c r="D28" s="21"/>
      <c r="E28" s="21"/>
      <c r="F28" s="63"/>
      <c r="G28" s="21"/>
      <c r="H28" s="21"/>
      <c r="I28" s="21"/>
      <c r="J28" s="63"/>
      <c r="K28" s="21"/>
      <c r="L28" s="21"/>
      <c r="M28" s="21"/>
      <c r="N28" s="21"/>
      <c r="O28" s="21"/>
      <c r="P28" s="21"/>
      <c r="Q28" s="21"/>
      <c r="R28" s="63"/>
      <c r="S28" s="63"/>
      <c r="T28" s="63"/>
      <c r="U28" s="188"/>
      <c r="V28" s="63"/>
      <c r="W28" s="14"/>
      <c r="Y28" s="271"/>
    </row>
    <row r="29" spans="1:26" s="29" customFormat="1" ht="19" customHeight="1">
      <c r="A29" s="30" t="str">
        <f>A1</f>
        <v>CAZ (Thailand) Public Company Limited and its Subsidiary</v>
      </c>
      <c r="B29" s="52"/>
      <c r="C29" s="47"/>
      <c r="E29" s="47"/>
      <c r="F29" s="147"/>
      <c r="G29" s="47"/>
      <c r="I29" s="47"/>
      <c r="J29" s="147"/>
      <c r="K29" s="47"/>
      <c r="L29" s="47"/>
      <c r="M29" s="47"/>
      <c r="N29" s="47"/>
      <c r="O29" s="47"/>
      <c r="P29" s="47"/>
      <c r="Q29" s="47"/>
      <c r="R29" s="147"/>
      <c r="S29" s="169"/>
      <c r="T29" s="147"/>
      <c r="U29" s="169"/>
      <c r="V29" s="147"/>
      <c r="W29" s="47"/>
    </row>
    <row r="30" spans="1:26" s="31" customFormat="1" ht="19" customHeight="1">
      <c r="A30" s="71" t="s">
        <v>249</v>
      </c>
      <c r="B30" s="52"/>
      <c r="C30" s="48"/>
      <c r="E30" s="48"/>
      <c r="F30" s="148"/>
      <c r="G30" s="48"/>
      <c r="I30" s="48"/>
      <c r="J30" s="148"/>
      <c r="K30" s="48"/>
      <c r="L30" s="48"/>
      <c r="M30" s="48"/>
      <c r="N30" s="48"/>
      <c r="O30" s="48"/>
      <c r="P30" s="48"/>
      <c r="Q30" s="48"/>
      <c r="R30" s="148"/>
      <c r="S30" s="170"/>
      <c r="T30" s="148"/>
      <c r="U30" s="170"/>
      <c r="V30" s="148"/>
      <c r="W30" s="48"/>
    </row>
    <row r="31" spans="1:26" s="2" customFormat="1" ht="19" customHeight="1">
      <c r="A31" s="6"/>
      <c r="B31" s="297"/>
      <c r="C31" s="9"/>
      <c r="D31" s="346" t="s">
        <v>176</v>
      </c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</row>
    <row r="32" spans="1:26" s="2" customFormat="1" ht="19" customHeight="1">
      <c r="A32" s="6"/>
      <c r="B32" s="297"/>
      <c r="C32" s="67"/>
      <c r="E32" s="285"/>
      <c r="F32" s="149"/>
      <c r="G32" s="10"/>
      <c r="H32" s="347" t="s">
        <v>170</v>
      </c>
      <c r="I32" s="347"/>
      <c r="J32" s="347"/>
      <c r="K32" s="10"/>
      <c r="L32" s="348" t="s">
        <v>197</v>
      </c>
      <c r="M32" s="348"/>
      <c r="N32" s="348"/>
      <c r="O32" s="348"/>
      <c r="P32" s="348"/>
      <c r="Q32" s="10"/>
      <c r="S32" s="171"/>
      <c r="T32" s="172"/>
      <c r="U32" s="173"/>
      <c r="V32" s="172"/>
      <c r="W32" s="283"/>
    </row>
    <row r="33" spans="1:25" s="2" customFormat="1" ht="19" customHeight="1">
      <c r="A33" s="6"/>
      <c r="B33" s="297"/>
      <c r="C33" s="11"/>
      <c r="D33" s="213" t="s">
        <v>183</v>
      </c>
      <c r="E33" s="9"/>
      <c r="F33" s="150" t="s">
        <v>95</v>
      </c>
      <c r="G33" s="10"/>
      <c r="H33" s="213"/>
      <c r="I33" s="9"/>
      <c r="J33" s="150"/>
      <c r="K33" s="10"/>
      <c r="L33" s="10"/>
      <c r="M33" s="10"/>
      <c r="N33" s="213" t="s">
        <v>187</v>
      </c>
      <c r="O33" s="10"/>
      <c r="P33" s="213" t="s">
        <v>201</v>
      </c>
      <c r="Q33" s="10"/>
      <c r="R33" s="150" t="s">
        <v>51</v>
      </c>
      <c r="S33" s="149"/>
      <c r="T33" s="150" t="s">
        <v>30</v>
      </c>
      <c r="U33" s="149"/>
      <c r="V33" s="72"/>
      <c r="W33" s="213"/>
    </row>
    <row r="34" spans="1:25" s="2" customFormat="1" ht="19" customHeight="1">
      <c r="A34" s="6"/>
      <c r="B34" s="297"/>
      <c r="C34" s="11"/>
      <c r="D34" s="213" t="s">
        <v>24</v>
      </c>
      <c r="E34" s="9"/>
      <c r="F34" s="150" t="s">
        <v>218</v>
      </c>
      <c r="G34" s="10"/>
      <c r="H34" s="213" t="s">
        <v>25</v>
      </c>
      <c r="I34" s="10"/>
      <c r="J34" s="72"/>
      <c r="K34" s="10"/>
      <c r="L34" s="10" t="s">
        <v>198</v>
      </c>
      <c r="M34" s="10"/>
      <c r="N34" s="10" t="s">
        <v>188</v>
      </c>
      <c r="O34" s="10"/>
      <c r="P34" s="213" t="s">
        <v>57</v>
      </c>
      <c r="Q34" s="10"/>
      <c r="R34" s="150" t="s">
        <v>29</v>
      </c>
      <c r="S34" s="149"/>
      <c r="T34" s="150" t="s">
        <v>31</v>
      </c>
      <c r="U34" s="149"/>
      <c r="V34" s="150" t="s">
        <v>33</v>
      </c>
      <c r="W34" s="213"/>
    </row>
    <row r="35" spans="1:25" s="2" customFormat="1" ht="19" customHeight="1">
      <c r="A35" s="6"/>
      <c r="B35" s="300" t="s">
        <v>21</v>
      </c>
      <c r="C35" s="11"/>
      <c r="D35" s="213" t="s">
        <v>184</v>
      </c>
      <c r="E35" s="9"/>
      <c r="F35" s="150" t="s">
        <v>219</v>
      </c>
      <c r="G35" s="10"/>
      <c r="H35" s="213" t="s">
        <v>26</v>
      </c>
      <c r="I35" s="10"/>
      <c r="J35" s="150" t="s">
        <v>27</v>
      </c>
      <c r="K35" s="10"/>
      <c r="L35" s="10" t="s">
        <v>199</v>
      </c>
      <c r="M35" s="10"/>
      <c r="N35" s="213" t="s">
        <v>185</v>
      </c>
      <c r="O35" s="10"/>
      <c r="P35" s="213" t="s">
        <v>186</v>
      </c>
      <c r="Q35" s="10"/>
      <c r="R35" s="150" t="s">
        <v>225</v>
      </c>
      <c r="S35" s="149"/>
      <c r="T35" s="150" t="s">
        <v>32</v>
      </c>
      <c r="U35" s="149"/>
      <c r="V35" s="150" t="s">
        <v>34</v>
      </c>
      <c r="W35" s="213"/>
    </row>
    <row r="36" spans="1:25" s="2" customFormat="1" ht="19" customHeight="1">
      <c r="B36" s="297"/>
      <c r="C36" s="9"/>
      <c r="D36" s="343" t="s">
        <v>243</v>
      </c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284"/>
      <c r="X36" s="8"/>
      <c r="Y36" s="213"/>
    </row>
    <row r="37" spans="1:25" s="2" customFormat="1" ht="19" customHeight="1">
      <c r="A37" s="1" t="s">
        <v>264</v>
      </c>
      <c r="B37" s="52"/>
      <c r="C37" s="9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84"/>
      <c r="X37" s="8"/>
      <c r="Y37" s="213"/>
    </row>
    <row r="38" spans="1:25" s="2" customFormat="1" ht="19" customHeight="1">
      <c r="A38" s="61" t="s">
        <v>265</v>
      </c>
      <c r="B38" s="301"/>
      <c r="C38" s="67"/>
      <c r="D38" s="188">
        <f>D27</f>
        <v>140000000</v>
      </c>
      <c r="E38" s="188"/>
      <c r="F38" s="188">
        <f>F27</f>
        <v>246105067</v>
      </c>
      <c r="G38" s="188"/>
      <c r="H38" s="188">
        <f>H27</f>
        <v>11952434.366077159</v>
      </c>
      <c r="I38" s="188"/>
      <c r="J38" s="188">
        <f>J27</f>
        <v>116027793.63392285</v>
      </c>
      <c r="K38" s="188"/>
      <c r="L38" s="188">
        <f>L27</f>
        <v>6370000</v>
      </c>
      <c r="M38" s="188"/>
      <c r="N38" s="188">
        <f>N27</f>
        <v>2082827</v>
      </c>
      <c r="O38" s="188"/>
      <c r="P38" s="188">
        <f>SUM(L38:N38)</f>
        <v>8452827</v>
      </c>
      <c r="Q38" s="188"/>
      <c r="R38" s="188">
        <f>SUM(D38:J38,P38)</f>
        <v>522538122</v>
      </c>
      <c r="S38" s="188"/>
      <c r="T38" s="188">
        <v>5675751</v>
      </c>
      <c r="U38" s="188"/>
      <c r="V38" s="188">
        <f>SUM(R38:T38)</f>
        <v>528213873</v>
      </c>
      <c r="W38" s="12"/>
      <c r="Y38" s="271"/>
    </row>
    <row r="39" spans="1:25" s="7" customFormat="1" ht="9" customHeight="1">
      <c r="A39" s="23"/>
      <c r="B39" s="52"/>
      <c r="C39" s="298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12"/>
    </row>
    <row r="40" spans="1:25" s="2" customFormat="1" ht="19" customHeight="1">
      <c r="A40" s="23" t="s">
        <v>236</v>
      </c>
      <c r="B40" s="52"/>
      <c r="C40" s="10"/>
      <c r="D40" s="74"/>
      <c r="E40" s="66"/>
      <c r="F40" s="74"/>
      <c r="G40" s="66"/>
      <c r="H40" s="74"/>
      <c r="I40" s="66"/>
      <c r="J40" s="74"/>
      <c r="K40" s="66"/>
      <c r="L40" s="66"/>
      <c r="M40" s="66"/>
      <c r="N40" s="74"/>
      <c r="O40" s="66"/>
      <c r="P40" s="74"/>
      <c r="Q40" s="66"/>
      <c r="R40" s="74"/>
      <c r="S40" s="66"/>
      <c r="T40" s="74"/>
      <c r="U40" s="66"/>
      <c r="V40" s="74"/>
      <c r="W40" s="14"/>
    </row>
    <row r="41" spans="1:25" s="2" customFormat="1" ht="19" customHeight="1">
      <c r="A41" s="68" t="s">
        <v>232</v>
      </c>
      <c r="B41" s="52"/>
      <c r="C41" s="10"/>
      <c r="D41" s="155"/>
      <c r="E41" s="63"/>
      <c r="F41" s="155"/>
      <c r="G41" s="63"/>
      <c r="H41" s="155"/>
      <c r="I41" s="63"/>
      <c r="J41" s="155"/>
      <c r="K41" s="63"/>
      <c r="L41" s="63"/>
      <c r="M41" s="63"/>
      <c r="N41" s="155"/>
      <c r="O41" s="63"/>
      <c r="P41" s="155"/>
      <c r="Q41" s="63"/>
      <c r="R41" s="155"/>
      <c r="S41" s="63"/>
      <c r="T41" s="155"/>
      <c r="U41" s="63"/>
      <c r="V41" s="155"/>
    </row>
    <row r="42" spans="1:25" s="2" customFormat="1" ht="19" customHeight="1">
      <c r="A42" s="62" t="s">
        <v>267</v>
      </c>
      <c r="B42" s="338">
        <v>19</v>
      </c>
      <c r="C42" s="10"/>
      <c r="D42" s="74">
        <v>6999876</v>
      </c>
      <c r="E42" s="66"/>
      <c r="F42" s="74">
        <v>0</v>
      </c>
      <c r="G42" s="66"/>
      <c r="H42" s="74">
        <v>0</v>
      </c>
      <c r="I42" s="66"/>
      <c r="J42" s="74">
        <v>-6999876</v>
      </c>
      <c r="K42" s="66"/>
      <c r="L42" s="186">
        <v>0</v>
      </c>
      <c r="M42" s="186"/>
      <c r="N42" s="186">
        <v>0</v>
      </c>
      <c r="O42" s="186"/>
      <c r="P42" s="186">
        <f>SUM(L42:N42)</f>
        <v>0</v>
      </c>
      <c r="Q42" s="186"/>
      <c r="R42" s="66">
        <f>SUM(D42:N42)</f>
        <v>0</v>
      </c>
      <c r="S42" s="207"/>
      <c r="T42" s="207">
        <v>0</v>
      </c>
      <c r="U42" s="207"/>
      <c r="V42" s="66">
        <f>SUM(R42:T42)</f>
        <v>0</v>
      </c>
    </row>
    <row r="43" spans="1:25" s="2" customFormat="1" ht="19" customHeight="1">
      <c r="A43" s="2" t="s">
        <v>237</v>
      </c>
      <c r="B43" s="297">
        <v>19</v>
      </c>
      <c r="C43" s="10"/>
      <c r="D43" s="186">
        <v>0</v>
      </c>
      <c r="E43" s="186"/>
      <c r="F43" s="186">
        <v>0</v>
      </c>
      <c r="G43" s="186"/>
      <c r="H43" s="186">
        <v>0</v>
      </c>
      <c r="I43" s="186"/>
      <c r="J43" s="186">
        <v>-6378319</v>
      </c>
      <c r="K43" s="186"/>
      <c r="L43" s="186">
        <v>0</v>
      </c>
      <c r="M43" s="186"/>
      <c r="N43" s="186">
        <v>0</v>
      </c>
      <c r="O43" s="186"/>
      <c r="P43" s="186">
        <f>SUM(L43:N43)</f>
        <v>0</v>
      </c>
      <c r="Q43" s="186"/>
      <c r="R43" s="66">
        <f>SUM(D43:N43)</f>
        <v>-6378319</v>
      </c>
      <c r="S43" s="207"/>
      <c r="T43" s="207">
        <v>0</v>
      </c>
      <c r="U43" s="207"/>
      <c r="V43" s="66">
        <f>SUM(R43:T43)</f>
        <v>-6378319</v>
      </c>
    </row>
    <row r="44" spans="1:25" s="7" customFormat="1" ht="19" customHeight="1">
      <c r="A44" s="104" t="s">
        <v>233</v>
      </c>
      <c r="B44" s="301"/>
      <c r="C44" s="285"/>
      <c r="D44" s="58">
        <f>SUM(D42:D43)</f>
        <v>6999876</v>
      </c>
      <c r="E44" s="63"/>
      <c r="F44" s="58">
        <f>SUM(F42:F43)</f>
        <v>0</v>
      </c>
      <c r="G44" s="63"/>
      <c r="H44" s="58">
        <f>SUM(H42:H43)</f>
        <v>0</v>
      </c>
      <c r="I44" s="63"/>
      <c r="J44" s="58">
        <f>SUM(J42:J43)</f>
        <v>-13378195</v>
      </c>
      <c r="K44" s="63"/>
      <c r="L44" s="58">
        <f>SUM(L42:L43)</f>
        <v>0</v>
      </c>
      <c r="M44" s="63"/>
      <c r="N44" s="58">
        <f>SUM(N42:N43)</f>
        <v>0</v>
      </c>
      <c r="O44" s="63"/>
      <c r="P44" s="58">
        <f>SUM(P42:P43)</f>
        <v>0</v>
      </c>
      <c r="Q44" s="63"/>
      <c r="R44" s="58">
        <f>SUM(R42:R43)</f>
        <v>-6378319</v>
      </c>
      <c r="S44" s="63"/>
      <c r="T44" s="58">
        <f>SUM(T42:T43)</f>
        <v>0</v>
      </c>
      <c r="U44" s="63"/>
      <c r="V44" s="58">
        <f>SUM(V42:V43)</f>
        <v>-6378319</v>
      </c>
      <c r="W44" s="32"/>
    </row>
    <row r="45" spans="1:25" s="7" customFormat="1" ht="19" customHeight="1">
      <c r="A45" s="61"/>
      <c r="B45" s="301"/>
      <c r="C45" s="285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32"/>
    </row>
    <row r="46" spans="1:25" s="7" customFormat="1" ht="19" customHeight="1">
      <c r="A46" s="1" t="s">
        <v>246</v>
      </c>
      <c r="B46" s="52"/>
      <c r="C46" s="285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12"/>
    </row>
    <row r="47" spans="1:25" s="7" customFormat="1" ht="19" customHeight="1">
      <c r="A47" s="6" t="s">
        <v>247</v>
      </c>
      <c r="C47" s="285"/>
      <c r="D47" s="207">
        <v>0</v>
      </c>
      <c r="E47" s="207"/>
      <c r="F47" s="207">
        <v>0</v>
      </c>
      <c r="G47" s="207"/>
      <c r="H47" s="207">
        <v>0</v>
      </c>
      <c r="I47" s="208"/>
      <c r="J47" s="66">
        <f>'PL-8-9'!D41</f>
        <v>136513353</v>
      </c>
      <c r="K47" s="63"/>
      <c r="L47" s="207">
        <v>0</v>
      </c>
      <c r="M47" s="63"/>
      <c r="N47" s="207">
        <v>0</v>
      </c>
      <c r="O47" s="63"/>
      <c r="P47" s="66">
        <f>SUM(L47:N47)</f>
        <v>0</v>
      </c>
      <c r="Q47" s="63"/>
      <c r="R47" s="66">
        <f>SUM(D47:N47)</f>
        <v>136513353</v>
      </c>
      <c r="S47" s="63"/>
      <c r="T47" s="66">
        <f>'PL-8-9'!D47</f>
        <v>1539975</v>
      </c>
      <c r="U47" s="63"/>
      <c r="V47" s="66">
        <f>SUM(R47:T47)</f>
        <v>138053328</v>
      </c>
      <c r="W47" s="12"/>
    </row>
    <row r="48" spans="1:25" s="7" customFormat="1" ht="19" customHeight="1">
      <c r="A48" s="2" t="s">
        <v>253</v>
      </c>
      <c r="C48" s="332"/>
      <c r="D48" s="178">
        <v>0</v>
      </c>
      <c r="E48" s="186">
        <v>0</v>
      </c>
      <c r="F48" s="178">
        <v>0</v>
      </c>
      <c r="G48" s="186"/>
      <c r="H48" s="178">
        <v>0</v>
      </c>
      <c r="I48" s="188"/>
      <c r="J48" s="65">
        <f>'PL-8-9'!D27</f>
        <v>1400326</v>
      </c>
      <c r="K48" s="155"/>
      <c r="L48" s="178">
        <v>0</v>
      </c>
      <c r="M48" s="155"/>
      <c r="N48" s="178">
        <v>0</v>
      </c>
      <c r="O48" s="155"/>
      <c r="P48" s="66">
        <f>SUM(L48:N48)</f>
        <v>0</v>
      </c>
      <c r="Q48" s="155"/>
      <c r="R48" s="66">
        <f>SUM(D48:N48)</f>
        <v>1400326</v>
      </c>
      <c r="S48" s="155"/>
      <c r="T48" s="66">
        <v>0</v>
      </c>
      <c r="U48" s="155"/>
      <c r="V48" s="65">
        <f>SUM(R48:T48)</f>
        <v>1400326</v>
      </c>
      <c r="W48" s="12"/>
    </row>
    <row r="49" spans="1:24" s="7" customFormat="1" ht="19" customHeight="1">
      <c r="A49" s="1" t="s">
        <v>245</v>
      </c>
      <c r="B49" s="52"/>
      <c r="C49" s="285"/>
      <c r="D49" s="58">
        <f>SUM(D47:D48)</f>
        <v>0</v>
      </c>
      <c r="E49" s="155"/>
      <c r="F49" s="58">
        <f>SUM(F47:F48)</f>
        <v>0</v>
      </c>
      <c r="G49" s="155"/>
      <c r="H49" s="58">
        <f>SUM(H47:H48)</f>
        <v>0</v>
      </c>
      <c r="I49" s="155"/>
      <c r="J49" s="58">
        <f>SUM(J47:J48)</f>
        <v>137913679</v>
      </c>
      <c r="K49" s="155"/>
      <c r="L49" s="58">
        <f>SUM(L47:L48)</f>
        <v>0</v>
      </c>
      <c r="M49" s="155"/>
      <c r="N49" s="58">
        <f>SUM(N47:N48)</f>
        <v>0</v>
      </c>
      <c r="O49" s="155"/>
      <c r="P49" s="58">
        <f>SUM(P47:P48)</f>
        <v>0</v>
      </c>
      <c r="Q49" s="155"/>
      <c r="R49" s="58">
        <f>SUM(R47:R48)</f>
        <v>137913679</v>
      </c>
      <c r="S49" s="155"/>
      <c r="T49" s="58">
        <f>SUM(T47:T48)</f>
        <v>1539975</v>
      </c>
      <c r="U49" s="155"/>
      <c r="V49" s="58">
        <f>SUM(V47:V48)</f>
        <v>139453654</v>
      </c>
      <c r="W49" s="12"/>
    </row>
    <row r="50" spans="1:24" s="7" customFormat="1" ht="9" customHeight="1">
      <c r="A50" s="23"/>
      <c r="B50" s="52"/>
      <c r="C50" s="31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12"/>
    </row>
    <row r="51" spans="1:24" s="2" customFormat="1" ht="19" customHeight="1">
      <c r="A51" s="2" t="s">
        <v>70</v>
      </c>
      <c r="B51" s="297">
        <v>13</v>
      </c>
      <c r="C51" s="10"/>
      <c r="D51" s="65">
        <v>0</v>
      </c>
      <c r="E51" s="155"/>
      <c r="F51" s="65">
        <v>0</v>
      </c>
      <c r="G51" s="155"/>
      <c r="H51" s="65">
        <v>2747566</v>
      </c>
      <c r="I51" s="155"/>
      <c r="J51" s="65">
        <f>-H51</f>
        <v>-2747566</v>
      </c>
      <c r="K51" s="155"/>
      <c r="L51" s="65">
        <v>0</v>
      </c>
      <c r="M51" s="155"/>
      <c r="N51" s="65">
        <v>0</v>
      </c>
      <c r="O51" s="74"/>
      <c r="P51" s="65">
        <v>0</v>
      </c>
      <c r="Q51" s="74"/>
      <c r="R51" s="65">
        <f>SUM(D51:N51)</f>
        <v>0</v>
      </c>
      <c r="S51" s="66"/>
      <c r="T51" s="65">
        <v>0</v>
      </c>
      <c r="U51" s="66"/>
      <c r="V51" s="65">
        <f>SUM(R51:T51)</f>
        <v>0</v>
      </c>
    </row>
    <row r="52" spans="1:24" s="2" customFormat="1" ht="19" customHeight="1" thickBot="1">
      <c r="A52" s="23" t="s">
        <v>266</v>
      </c>
      <c r="B52" s="52"/>
      <c r="C52" s="10"/>
      <c r="D52" s="292">
        <f>SUM(D38,D44,D49)</f>
        <v>146999876</v>
      </c>
      <c r="E52" s="155"/>
      <c r="F52" s="292">
        <f>SUM(F38,F44,F49)</f>
        <v>246105067</v>
      </c>
      <c r="G52" s="155"/>
      <c r="H52" s="292">
        <f>SUM(H38,H44,H49+H51)</f>
        <v>14700000.366077159</v>
      </c>
      <c r="I52" s="155"/>
      <c r="J52" s="292">
        <f>SUM(J38,J44,J49,J51)</f>
        <v>237815711.63392285</v>
      </c>
      <c r="K52" s="155"/>
      <c r="L52" s="292">
        <f>SUM(L38,L44,L49)</f>
        <v>6370000</v>
      </c>
      <c r="M52" s="155"/>
      <c r="N52" s="292">
        <f>SUM(N38,N44,N49)</f>
        <v>2082827</v>
      </c>
      <c r="O52" s="155"/>
      <c r="P52" s="292">
        <f>SUM(P38,P44,P49)</f>
        <v>8452827</v>
      </c>
      <c r="Q52" s="155"/>
      <c r="R52" s="292">
        <f>SUM(R38,R44,R49)</f>
        <v>654073482</v>
      </c>
      <c r="S52" s="155"/>
      <c r="T52" s="292">
        <f>SUM(T38,T44,T49)</f>
        <v>7215726</v>
      </c>
      <c r="U52" s="155"/>
      <c r="V52" s="292">
        <f>SUM(V38,V44,V49)</f>
        <v>661289208</v>
      </c>
      <c r="W52" s="14"/>
    </row>
    <row r="53" spans="1:24" s="2" customFormat="1" ht="17.25" customHeight="1" thickTop="1">
      <c r="A53" s="23"/>
      <c r="B53" s="52"/>
      <c r="C53" s="10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4"/>
      <c r="X53" s="14"/>
    </row>
    <row r="54" spans="1:24" s="2" customFormat="1" ht="23.25" customHeight="1">
      <c r="A54" s="6"/>
      <c r="B54" s="6"/>
      <c r="C54" s="9"/>
      <c r="E54" s="9"/>
      <c r="F54" s="72"/>
      <c r="G54" s="9"/>
      <c r="I54" s="9"/>
      <c r="J54" s="72">
        <f>J52-'SFP-5-7'!D76</f>
        <v>0</v>
      </c>
      <c r="K54" s="9"/>
      <c r="L54" s="9"/>
      <c r="M54" s="9"/>
      <c r="N54" s="9"/>
      <c r="O54" s="9"/>
      <c r="P54" s="9"/>
      <c r="Q54" s="9"/>
      <c r="R54" s="72"/>
      <c r="S54" s="173"/>
      <c r="T54" s="72"/>
      <c r="U54" s="173"/>
      <c r="V54" s="72">
        <f>V52-'SFP-5-7'!D80</f>
        <v>0</v>
      </c>
    </row>
    <row r="55" spans="1:24" s="2" customFormat="1" ht="23.25" customHeight="1">
      <c r="A55" s="6"/>
      <c r="B55" s="6"/>
      <c r="C55" s="9"/>
      <c r="E55" s="9"/>
      <c r="F55" s="72"/>
      <c r="G55" s="9"/>
      <c r="I55" s="9"/>
      <c r="J55" s="72"/>
      <c r="K55" s="9"/>
      <c r="L55" s="9"/>
      <c r="M55" s="9"/>
      <c r="N55" s="9"/>
      <c r="O55" s="9"/>
      <c r="P55" s="9"/>
      <c r="Q55" s="9"/>
      <c r="R55" s="72"/>
      <c r="S55" s="173"/>
      <c r="T55" s="72"/>
      <c r="U55" s="173"/>
    </row>
    <row r="56" spans="1:24" s="2" customFormat="1" ht="23.25" customHeight="1">
      <c r="A56" s="6"/>
      <c r="B56" s="6"/>
      <c r="C56" s="9"/>
      <c r="E56" s="9"/>
      <c r="F56" s="72"/>
      <c r="G56" s="9"/>
      <c r="I56" s="9"/>
      <c r="J56" s="72"/>
      <c r="K56" s="9"/>
      <c r="L56" s="9"/>
      <c r="M56" s="9"/>
      <c r="N56" s="9"/>
      <c r="O56" s="9"/>
      <c r="P56" s="9"/>
      <c r="Q56" s="9"/>
      <c r="R56" s="72"/>
      <c r="S56" s="173"/>
      <c r="T56" s="72"/>
      <c r="U56" s="173"/>
      <c r="V56" s="72"/>
    </row>
    <row r="57" spans="1:24" s="2" customFormat="1" ht="23.25" customHeight="1">
      <c r="A57" s="6"/>
      <c r="B57" s="6"/>
      <c r="C57" s="9"/>
      <c r="E57" s="9"/>
      <c r="F57" s="72"/>
      <c r="G57" s="9"/>
      <c r="I57" s="9"/>
      <c r="J57" s="72"/>
      <c r="K57" s="9"/>
      <c r="L57" s="9"/>
      <c r="M57" s="9"/>
      <c r="N57" s="9"/>
      <c r="O57" s="9"/>
      <c r="P57" s="9"/>
      <c r="Q57" s="9"/>
      <c r="R57" s="72"/>
      <c r="S57" s="173"/>
      <c r="T57" s="72"/>
      <c r="U57" s="173"/>
      <c r="V57" s="72"/>
    </row>
    <row r="58" spans="1:24" s="2" customFormat="1" ht="23.25" customHeight="1">
      <c r="A58" s="6"/>
      <c r="B58" s="6"/>
      <c r="C58" s="9"/>
      <c r="E58" s="9"/>
      <c r="F58" s="72"/>
      <c r="G58" s="9"/>
      <c r="I58" s="9"/>
      <c r="J58" s="72"/>
      <c r="K58" s="9"/>
      <c r="L58" s="9"/>
      <c r="M58" s="9"/>
      <c r="N58" s="9"/>
      <c r="O58" s="9"/>
      <c r="P58" s="9"/>
      <c r="Q58" s="9"/>
      <c r="R58" s="72"/>
      <c r="S58" s="173"/>
      <c r="T58" s="72"/>
      <c r="U58" s="173"/>
      <c r="V58" s="72"/>
    </row>
    <row r="59" spans="1:24" s="2" customFormat="1" ht="23.25" customHeight="1">
      <c r="A59" s="6"/>
      <c r="B59" s="6"/>
      <c r="C59" s="9"/>
      <c r="E59" s="9"/>
      <c r="F59" s="72"/>
      <c r="G59" s="9"/>
      <c r="I59" s="9"/>
      <c r="J59" s="72"/>
      <c r="K59" s="9"/>
      <c r="L59" s="9"/>
      <c r="M59" s="9"/>
      <c r="N59" s="9"/>
      <c r="O59" s="9"/>
      <c r="P59" s="9"/>
      <c r="Q59" s="9"/>
      <c r="R59" s="72"/>
      <c r="S59" s="173"/>
      <c r="T59" s="72"/>
      <c r="U59" s="173"/>
      <c r="V59" s="72"/>
      <c r="W59" s="9"/>
    </row>
    <row r="60" spans="1:24" s="2" customFormat="1" ht="23.25" customHeight="1">
      <c r="A60" s="6"/>
      <c r="B60" s="6"/>
      <c r="C60" s="9"/>
      <c r="E60" s="9"/>
      <c r="F60" s="72"/>
      <c r="G60" s="9"/>
      <c r="I60" s="9"/>
      <c r="J60" s="72"/>
      <c r="K60" s="9"/>
      <c r="L60" s="9"/>
      <c r="M60" s="9"/>
      <c r="N60" s="9"/>
      <c r="O60" s="9"/>
      <c r="P60" s="9"/>
      <c r="Q60" s="9"/>
      <c r="R60" s="72"/>
      <c r="S60" s="173"/>
      <c r="T60" s="72"/>
      <c r="U60" s="173"/>
      <c r="V60" s="72"/>
      <c r="W60" s="9"/>
    </row>
    <row r="61" spans="1:24" s="2" customFormat="1" ht="23.25" customHeight="1">
      <c r="A61" s="6"/>
      <c r="B61" s="6"/>
      <c r="C61" s="9"/>
      <c r="E61" s="9"/>
      <c r="F61" s="72"/>
      <c r="G61" s="9"/>
      <c r="I61" s="9"/>
      <c r="J61" s="72"/>
      <c r="K61" s="9"/>
      <c r="L61" s="9"/>
      <c r="M61" s="9"/>
      <c r="N61" s="9"/>
      <c r="O61" s="9"/>
      <c r="P61" s="9"/>
      <c r="Q61" s="9"/>
      <c r="R61" s="72"/>
      <c r="S61" s="173"/>
      <c r="T61" s="72"/>
      <c r="U61" s="173"/>
      <c r="V61" s="72"/>
      <c r="W61" s="9"/>
    </row>
    <row r="62" spans="1:24" s="2" customFormat="1" ht="23.25" customHeight="1">
      <c r="A62" s="6"/>
      <c r="B62" s="6"/>
      <c r="C62" s="9"/>
      <c r="E62" s="9"/>
      <c r="F62" s="72"/>
      <c r="G62" s="9"/>
      <c r="I62" s="9"/>
      <c r="J62" s="72"/>
      <c r="K62" s="9"/>
      <c r="L62" s="9"/>
      <c r="M62" s="9"/>
      <c r="N62" s="9"/>
      <c r="O62" s="9"/>
      <c r="P62" s="9"/>
      <c r="Q62" s="9"/>
      <c r="R62" s="72"/>
      <c r="S62" s="173"/>
      <c r="T62" s="72"/>
      <c r="U62" s="173"/>
      <c r="V62" s="72"/>
      <c r="W62" s="9"/>
    </row>
    <row r="63" spans="1:24" s="2" customFormat="1" ht="23.25" customHeight="1">
      <c r="A63" s="6"/>
      <c r="B63" s="6"/>
      <c r="C63" s="9"/>
      <c r="E63" s="9"/>
      <c r="F63" s="72"/>
      <c r="G63" s="9"/>
      <c r="I63" s="9"/>
      <c r="J63" s="72"/>
      <c r="K63" s="9"/>
      <c r="L63" s="9"/>
      <c r="M63" s="9"/>
      <c r="N63" s="9"/>
      <c r="O63" s="9"/>
      <c r="P63" s="9"/>
      <c r="Q63" s="9"/>
      <c r="R63" s="72"/>
      <c r="S63" s="173"/>
      <c r="T63" s="72"/>
      <c r="U63" s="173"/>
      <c r="V63" s="72"/>
      <c r="W63" s="9"/>
    </row>
  </sheetData>
  <mergeCells count="8">
    <mergeCell ref="D3:V3"/>
    <mergeCell ref="D8:V8"/>
    <mergeCell ref="D36:V36"/>
    <mergeCell ref="H4:J4"/>
    <mergeCell ref="D31:V31"/>
    <mergeCell ref="H32:J32"/>
    <mergeCell ref="L4:P4"/>
    <mergeCell ref="L32:P32"/>
  </mergeCells>
  <phoneticPr fontId="0" type="noConversion"/>
  <pageMargins left="0.7" right="0.7" top="0.48" bottom="0.5" header="0.5" footer="0.5"/>
  <pageSetup paperSize="9" scale="63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2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2" customWidth="1"/>
    <col min="23" max="23" width="0.8984375" style="9" customWidth="1"/>
    <col min="24" max="24" width="9.09765625" style="72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2" customWidth="1"/>
    <col min="29" max="29" width="0.8984375" style="2" customWidth="1"/>
    <col min="30" max="30" width="7.3984375" style="72" customWidth="1"/>
    <col min="31" max="31" width="0.8984375" style="2" customWidth="1"/>
    <col min="32" max="32" width="6" style="72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2" customWidth="1"/>
    <col min="41" max="41" width="0.8984375" style="2" customWidth="1"/>
    <col min="42" max="42" width="11.8984375" style="72" customWidth="1"/>
    <col min="43" max="43" width="0.8984375" style="173" customWidth="1"/>
    <col min="44" max="44" width="8.59765625" style="72" customWidth="1"/>
    <col min="45" max="45" width="0.8984375" style="173" customWidth="1"/>
    <col min="46" max="46" width="8.8984375" style="72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9" customFormat="1" ht="19" customHeight="1">
      <c r="A1" s="6"/>
      <c r="C1" s="30" t="s">
        <v>20</v>
      </c>
      <c r="D1" s="38"/>
      <c r="E1" s="47"/>
      <c r="G1" s="47"/>
      <c r="I1" s="47"/>
      <c r="J1" s="147"/>
      <c r="K1" s="47"/>
      <c r="M1" s="47"/>
      <c r="O1" s="47"/>
      <c r="Q1" s="47"/>
      <c r="S1" s="47"/>
      <c r="T1" s="47"/>
      <c r="U1" s="47"/>
      <c r="V1" s="147"/>
      <c r="W1" s="47"/>
      <c r="X1" s="147"/>
      <c r="Y1" s="47"/>
      <c r="AA1" s="47"/>
      <c r="AB1" s="147"/>
      <c r="AD1" s="147"/>
      <c r="AF1" s="147"/>
      <c r="AG1" s="47"/>
      <c r="AI1" s="47"/>
      <c r="AK1" s="47"/>
      <c r="AM1" s="47"/>
      <c r="AN1" s="147"/>
      <c r="AP1" s="147"/>
      <c r="AQ1" s="169"/>
      <c r="AR1" s="147"/>
      <c r="AS1" s="169"/>
      <c r="AT1" s="147"/>
      <c r="AU1" s="47"/>
    </row>
    <row r="2" spans="1:49" s="31" customFormat="1" ht="19" customHeight="1">
      <c r="A2" s="6"/>
      <c r="C2" s="71" t="s">
        <v>77</v>
      </c>
      <c r="D2" s="37"/>
      <c r="E2" s="48"/>
      <c r="G2" s="48"/>
      <c r="I2" s="48"/>
      <c r="J2" s="148"/>
      <c r="K2" s="48"/>
      <c r="M2" s="48"/>
      <c r="O2" s="48"/>
      <c r="Q2" s="48"/>
      <c r="S2" s="48"/>
      <c r="T2" s="48"/>
      <c r="U2" s="48"/>
      <c r="V2" s="148"/>
      <c r="W2" s="48"/>
      <c r="X2" s="148"/>
      <c r="Y2" s="48"/>
      <c r="AA2" s="48"/>
      <c r="AB2" s="148"/>
      <c r="AD2" s="148"/>
      <c r="AF2" s="148"/>
      <c r="AG2" s="48"/>
      <c r="AI2" s="48"/>
      <c r="AK2" s="48"/>
      <c r="AM2" s="48"/>
      <c r="AN2" s="148"/>
      <c r="AP2" s="148"/>
      <c r="AQ2" s="170"/>
      <c r="AR2" s="148"/>
      <c r="AS2" s="170"/>
      <c r="AT2" s="148"/>
      <c r="AU2" s="48"/>
    </row>
    <row r="3" spans="1:49" s="31" customFormat="1" ht="19" customHeight="1">
      <c r="A3" s="6"/>
      <c r="C3" s="352"/>
      <c r="D3" s="352"/>
      <c r="E3" s="352"/>
      <c r="F3" s="352"/>
      <c r="G3" s="352"/>
      <c r="H3" s="352"/>
      <c r="I3" s="352"/>
      <c r="J3" s="352"/>
      <c r="K3" s="352"/>
      <c r="L3" s="48"/>
      <c r="M3" s="48"/>
      <c r="N3" s="48"/>
      <c r="O3" s="48"/>
      <c r="P3" s="48"/>
      <c r="Q3" s="48"/>
      <c r="S3" s="48"/>
      <c r="T3" s="48"/>
      <c r="U3" s="48"/>
      <c r="V3" s="148"/>
      <c r="W3" s="48"/>
      <c r="X3" s="148"/>
      <c r="Y3" s="48"/>
      <c r="AA3" s="48"/>
      <c r="AB3" s="148"/>
      <c r="AD3" s="148"/>
      <c r="AF3" s="148"/>
      <c r="AG3" s="48"/>
      <c r="AI3" s="48"/>
      <c r="AK3" s="48"/>
      <c r="AM3" s="48"/>
      <c r="AN3" s="148"/>
      <c r="AP3" s="148"/>
      <c r="AQ3" s="170"/>
      <c r="AR3" s="148"/>
      <c r="AS3" s="170"/>
      <c r="AT3" s="148"/>
      <c r="AU3" s="48"/>
    </row>
    <row r="4" spans="1:49" ht="19" customHeight="1">
      <c r="F4" s="346" t="s">
        <v>63</v>
      </c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2"/>
    </row>
    <row r="5" spans="1:49" ht="19" customHeight="1">
      <c r="D5" s="6"/>
      <c r="E5" s="67"/>
      <c r="G5" s="126"/>
      <c r="H5" s="10"/>
      <c r="I5" s="10"/>
      <c r="J5" s="149"/>
      <c r="K5" s="10"/>
      <c r="L5" s="10"/>
      <c r="M5" s="10"/>
      <c r="N5" s="10"/>
      <c r="O5" s="10"/>
      <c r="P5" s="10"/>
      <c r="Q5" s="10"/>
      <c r="R5" s="348" t="s">
        <v>64</v>
      </c>
      <c r="S5" s="348"/>
      <c r="T5" s="348"/>
      <c r="U5" s="348"/>
      <c r="V5" s="348"/>
      <c r="W5" s="10"/>
      <c r="X5" s="348" t="s">
        <v>117</v>
      </c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Q5" s="72"/>
      <c r="AS5" s="72"/>
      <c r="AU5" s="2"/>
    </row>
    <row r="6" spans="1:49" ht="19" customHeight="1">
      <c r="D6" s="6"/>
      <c r="E6" s="67"/>
      <c r="G6" s="126"/>
      <c r="H6" s="10"/>
      <c r="I6" s="10"/>
      <c r="J6" s="14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9"/>
      <c r="W6" s="10"/>
      <c r="X6" s="149"/>
      <c r="Y6" s="73"/>
      <c r="Z6" s="73"/>
      <c r="AA6" s="73"/>
      <c r="AB6" s="161"/>
      <c r="AC6" s="77"/>
      <c r="AD6" s="161"/>
      <c r="AE6" s="77"/>
      <c r="AF6" s="161"/>
      <c r="AG6" s="73"/>
      <c r="AH6" s="10"/>
      <c r="AI6" s="73"/>
      <c r="AJ6" s="10"/>
      <c r="AK6" s="73"/>
      <c r="AL6" s="73"/>
      <c r="AM6" s="73"/>
      <c r="AN6" s="150"/>
      <c r="AQ6" s="72"/>
      <c r="AS6" s="72"/>
      <c r="AU6" s="2"/>
    </row>
    <row r="7" spans="1:49" ht="19" customHeight="1">
      <c r="D7" s="6"/>
      <c r="E7" s="67"/>
      <c r="F7" s="5" t="s">
        <v>92</v>
      </c>
      <c r="G7" s="126"/>
      <c r="H7" s="10"/>
      <c r="I7" s="10"/>
      <c r="J7" s="149"/>
      <c r="K7" s="10"/>
      <c r="L7" s="5" t="s">
        <v>95</v>
      </c>
      <c r="M7" s="10"/>
      <c r="N7" s="10"/>
      <c r="O7" s="10"/>
      <c r="P7" s="5"/>
      <c r="Q7" s="10"/>
      <c r="R7" s="10"/>
      <c r="S7" s="10"/>
      <c r="T7" s="10"/>
      <c r="U7" s="10"/>
      <c r="V7" s="149"/>
      <c r="W7" s="10"/>
      <c r="X7" s="149"/>
      <c r="Y7" s="73"/>
      <c r="Z7" s="73"/>
      <c r="AA7" s="73"/>
      <c r="AB7" s="149"/>
      <c r="AC7" s="10"/>
      <c r="AD7" s="149"/>
      <c r="AE7" s="10"/>
      <c r="AF7" s="149"/>
      <c r="AG7" s="73"/>
      <c r="AH7" s="10" t="s">
        <v>55</v>
      </c>
      <c r="AI7" s="73"/>
      <c r="AK7" s="73"/>
      <c r="AL7" s="73"/>
      <c r="AM7" s="73"/>
      <c r="AN7" s="150" t="s">
        <v>33</v>
      </c>
      <c r="AQ7" s="72"/>
      <c r="AS7" s="72"/>
      <c r="AU7" s="2"/>
    </row>
    <row r="8" spans="1:49" ht="19" customHeight="1">
      <c r="A8" s="1"/>
      <c r="B8" s="124"/>
      <c r="D8" s="6"/>
      <c r="E8" s="67"/>
      <c r="F8" s="5" t="s">
        <v>91</v>
      </c>
      <c r="G8" s="126"/>
      <c r="H8" s="10"/>
      <c r="I8" s="10"/>
      <c r="J8" s="149"/>
      <c r="K8" s="10"/>
      <c r="L8" s="5" t="s">
        <v>94</v>
      </c>
      <c r="M8" s="10"/>
      <c r="N8" s="10"/>
      <c r="O8" s="10"/>
      <c r="P8" s="5"/>
      <c r="Q8" s="10"/>
      <c r="R8" s="10"/>
      <c r="S8" s="10"/>
      <c r="T8" s="10"/>
      <c r="U8" s="10"/>
      <c r="V8" s="149"/>
      <c r="W8" s="10"/>
      <c r="X8" s="149"/>
      <c r="Y8" s="10"/>
      <c r="Z8" s="73"/>
      <c r="AA8" s="10"/>
      <c r="AB8" s="150"/>
      <c r="AC8" s="5"/>
      <c r="AD8" s="150"/>
      <c r="AE8" s="5"/>
      <c r="AF8" s="150"/>
      <c r="AG8" s="10"/>
      <c r="AH8" s="5" t="s">
        <v>56</v>
      </c>
      <c r="AI8" s="10"/>
      <c r="AJ8" s="5" t="s">
        <v>108</v>
      </c>
      <c r="AK8" s="10"/>
      <c r="AL8" s="10"/>
      <c r="AM8" s="10"/>
      <c r="AN8" s="150" t="s">
        <v>58</v>
      </c>
      <c r="AO8" s="11"/>
      <c r="AP8" s="150" t="s">
        <v>51</v>
      </c>
      <c r="AQ8" s="171"/>
      <c r="AR8" s="172"/>
      <c r="AT8" s="172"/>
      <c r="AU8" s="124"/>
    </row>
    <row r="9" spans="1:49" ht="19" customHeight="1">
      <c r="D9" s="5"/>
      <c r="E9" s="11"/>
      <c r="F9" s="5" t="s">
        <v>24</v>
      </c>
      <c r="H9" s="5"/>
      <c r="I9" s="10"/>
      <c r="J9" s="150" t="s">
        <v>95</v>
      </c>
      <c r="K9" s="10"/>
      <c r="L9" s="5" t="s">
        <v>100</v>
      </c>
      <c r="M9" s="10"/>
      <c r="N9" s="5" t="s">
        <v>96</v>
      </c>
      <c r="O9" s="10"/>
      <c r="P9" s="5"/>
      <c r="Q9" s="10"/>
      <c r="R9" s="5"/>
      <c r="T9" s="5" t="s">
        <v>89</v>
      </c>
      <c r="V9" s="150"/>
      <c r="W9" s="10"/>
      <c r="X9" s="150" t="s">
        <v>126</v>
      </c>
      <c r="Y9" s="10"/>
      <c r="Z9" s="5" t="s">
        <v>101</v>
      </c>
      <c r="AD9" s="150" t="s">
        <v>140</v>
      </c>
      <c r="AE9" s="5"/>
      <c r="AF9" s="150" t="s">
        <v>145</v>
      </c>
      <c r="AG9" s="10"/>
      <c r="AH9" s="5" t="s">
        <v>105</v>
      </c>
      <c r="AI9" s="10"/>
      <c r="AJ9" s="5" t="s">
        <v>131</v>
      </c>
      <c r="AK9" s="10"/>
      <c r="AL9" s="5"/>
      <c r="AM9" s="10"/>
      <c r="AN9" s="150" t="s">
        <v>57</v>
      </c>
      <c r="AO9" s="9"/>
      <c r="AP9" s="150" t="s">
        <v>29</v>
      </c>
      <c r="AQ9" s="149"/>
      <c r="AR9" s="150" t="s">
        <v>30</v>
      </c>
      <c r="AS9" s="149"/>
      <c r="AT9" s="150"/>
      <c r="AU9" s="5"/>
    </row>
    <row r="10" spans="1:49" ht="19" customHeight="1">
      <c r="D10" s="5"/>
      <c r="E10" s="11"/>
      <c r="F10" s="5" t="s">
        <v>90</v>
      </c>
      <c r="H10" s="5" t="s">
        <v>89</v>
      </c>
      <c r="I10" s="10"/>
      <c r="J10" s="150" t="s">
        <v>94</v>
      </c>
      <c r="K10" s="10"/>
      <c r="L10" s="5" t="s">
        <v>99</v>
      </c>
      <c r="M10" s="10"/>
      <c r="N10" s="5" t="s">
        <v>97</v>
      </c>
      <c r="O10" s="10"/>
      <c r="P10" s="5"/>
      <c r="Q10" s="10"/>
      <c r="R10" s="5" t="s">
        <v>25</v>
      </c>
      <c r="S10" s="10"/>
      <c r="T10" s="5" t="s">
        <v>90</v>
      </c>
      <c r="U10" s="10"/>
      <c r="V10" s="150" t="s">
        <v>27</v>
      </c>
      <c r="W10" s="10"/>
      <c r="X10" s="150" t="s">
        <v>113</v>
      </c>
      <c r="Y10" s="10"/>
      <c r="Z10" s="5" t="s">
        <v>115</v>
      </c>
      <c r="AB10" s="150" t="s">
        <v>139</v>
      </c>
      <c r="AC10" s="5"/>
      <c r="AD10" s="150" t="s">
        <v>141</v>
      </c>
      <c r="AE10" s="5"/>
      <c r="AF10" s="150" t="s">
        <v>146</v>
      </c>
      <c r="AG10" s="10"/>
      <c r="AH10" s="5" t="s">
        <v>127</v>
      </c>
      <c r="AI10" s="10"/>
      <c r="AJ10" s="5" t="s">
        <v>142</v>
      </c>
      <c r="AK10" s="10"/>
      <c r="AL10" s="5" t="s">
        <v>147</v>
      </c>
      <c r="AM10" s="10"/>
      <c r="AN10" s="150" t="s">
        <v>106</v>
      </c>
      <c r="AO10" s="9"/>
      <c r="AP10" s="150" t="s">
        <v>50</v>
      </c>
      <c r="AQ10" s="149"/>
      <c r="AR10" s="150" t="s">
        <v>31</v>
      </c>
      <c r="AS10" s="149"/>
      <c r="AT10" s="150" t="s">
        <v>33</v>
      </c>
      <c r="AU10" s="5"/>
    </row>
    <row r="11" spans="1:49" ht="19" customHeight="1">
      <c r="A11" s="1" t="s">
        <v>23</v>
      </c>
      <c r="D11" s="125" t="s">
        <v>21</v>
      </c>
      <c r="E11" s="11"/>
      <c r="F11" s="5" t="s">
        <v>93</v>
      </c>
      <c r="H11" s="5" t="s">
        <v>102</v>
      </c>
      <c r="I11" s="10"/>
      <c r="J11" s="150" t="s">
        <v>104</v>
      </c>
      <c r="K11" s="10"/>
      <c r="L11" s="5" t="s">
        <v>90</v>
      </c>
      <c r="M11" s="10"/>
      <c r="N11" s="5" t="s">
        <v>98</v>
      </c>
      <c r="O11" s="10"/>
      <c r="P11" s="5" t="s">
        <v>88</v>
      </c>
      <c r="Q11" s="10"/>
      <c r="R11" s="5" t="s">
        <v>26</v>
      </c>
      <c r="S11" s="10"/>
      <c r="T11" s="5" t="s">
        <v>26</v>
      </c>
      <c r="U11" s="10"/>
      <c r="V11" s="150" t="s">
        <v>28</v>
      </c>
      <c r="W11" s="10"/>
      <c r="X11" s="150" t="s">
        <v>114</v>
      </c>
      <c r="Y11" s="10"/>
      <c r="Z11" s="5" t="s">
        <v>54</v>
      </c>
      <c r="AB11" s="150" t="s">
        <v>26</v>
      </c>
      <c r="AC11" s="5"/>
      <c r="AD11" s="150" t="s">
        <v>26</v>
      </c>
      <c r="AE11" s="5"/>
      <c r="AF11" s="150" t="s">
        <v>26</v>
      </c>
      <c r="AG11" s="10"/>
      <c r="AH11" s="5" t="s">
        <v>82</v>
      </c>
      <c r="AI11" s="10"/>
      <c r="AJ11" s="5" t="s">
        <v>143</v>
      </c>
      <c r="AK11" s="10"/>
      <c r="AL11" s="5" t="s">
        <v>65</v>
      </c>
      <c r="AM11" s="10"/>
      <c r="AN11" s="168" t="s">
        <v>34</v>
      </c>
      <c r="AO11" s="9"/>
      <c r="AP11" s="174" t="s">
        <v>116</v>
      </c>
      <c r="AQ11" s="149"/>
      <c r="AR11" s="150" t="s">
        <v>32</v>
      </c>
      <c r="AS11" s="149"/>
      <c r="AT11" s="150" t="s">
        <v>34</v>
      </c>
      <c r="AU11" s="5"/>
    </row>
    <row r="12" spans="1:49" ht="19" customHeight="1">
      <c r="A12" s="51"/>
      <c r="B12" s="24"/>
      <c r="C12" s="1" t="s">
        <v>128</v>
      </c>
      <c r="D12" s="125"/>
      <c r="F12" s="343" t="s">
        <v>53</v>
      </c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125"/>
      <c r="AV12" s="8"/>
      <c r="AW12" s="5"/>
    </row>
    <row r="13" spans="1:49" ht="19" customHeight="1">
      <c r="A13" s="51"/>
      <c r="B13" s="24"/>
      <c r="C13" s="61" t="s">
        <v>151</v>
      </c>
      <c r="D13" s="125"/>
      <c r="E13" s="67"/>
      <c r="F13" s="12">
        <v>14550</v>
      </c>
      <c r="G13" s="21"/>
      <c r="H13" s="46">
        <v>0</v>
      </c>
      <c r="I13" s="21"/>
      <c r="J13" s="155">
        <v>3500</v>
      </c>
      <c r="K13" s="21"/>
      <c r="L13" s="46">
        <v>0</v>
      </c>
      <c r="M13" s="21"/>
      <c r="N13" s="46">
        <v>0</v>
      </c>
      <c r="O13" s="21"/>
      <c r="P13" s="46">
        <v>0</v>
      </c>
      <c r="Q13" s="21"/>
      <c r="R13" s="46">
        <v>0</v>
      </c>
      <c r="S13" s="21"/>
      <c r="T13" s="46">
        <v>0</v>
      </c>
      <c r="U13" s="21"/>
      <c r="V13" s="155">
        <v>8481</v>
      </c>
      <c r="W13" s="21"/>
      <c r="X13" s="155">
        <v>-129</v>
      </c>
      <c r="Y13" s="21"/>
      <c r="Z13" s="46">
        <v>0</v>
      </c>
      <c r="AA13" s="21"/>
      <c r="AB13" s="155">
        <v>434</v>
      </c>
      <c r="AC13" s="17"/>
      <c r="AD13" s="155">
        <v>0</v>
      </c>
      <c r="AE13" s="17"/>
      <c r="AF13" s="155">
        <v>17</v>
      </c>
      <c r="AG13" s="21"/>
      <c r="AH13" s="46">
        <v>0</v>
      </c>
      <c r="AI13" s="21"/>
      <c r="AJ13" s="46">
        <v>0</v>
      </c>
      <c r="AK13" s="21"/>
      <c r="AL13" s="46">
        <v>0</v>
      </c>
      <c r="AM13" s="21"/>
      <c r="AN13" s="155">
        <f>X13+Z13+AB13+AH13+AL13+AJ13+AD13+AF13</f>
        <v>322</v>
      </c>
      <c r="AO13" s="110"/>
      <c r="AP13" s="155">
        <f>SUM(F13,H13,J13,L13,N13,P13,R13,T13,V13,AN13)</f>
        <v>26853</v>
      </c>
      <c r="AQ13" s="63"/>
      <c r="AR13" s="155">
        <v>2720</v>
      </c>
      <c r="AS13" s="63"/>
      <c r="AT13" s="155">
        <f>AP13+AR13</f>
        <v>29573</v>
      </c>
      <c r="AU13" s="12"/>
    </row>
    <row r="14" spans="1:49" s="127" customFormat="1" ht="19" customHeight="1">
      <c r="A14" s="140" t="s">
        <v>78</v>
      </c>
      <c r="B14" s="130"/>
      <c r="C14" s="141" t="s">
        <v>150</v>
      </c>
      <c r="D14" s="128">
        <v>3</v>
      </c>
      <c r="E14" s="132"/>
      <c r="F14" s="146">
        <v>0</v>
      </c>
      <c r="G14" s="15"/>
      <c r="H14" s="146">
        <v>0</v>
      </c>
      <c r="I14" s="162"/>
      <c r="J14" s="154">
        <v>0</v>
      </c>
      <c r="K14" s="162"/>
      <c r="L14" s="146">
        <v>0</v>
      </c>
      <c r="M14" s="162"/>
      <c r="N14" s="146">
        <v>0</v>
      </c>
      <c r="O14" s="162"/>
      <c r="P14" s="146">
        <v>0</v>
      </c>
      <c r="Q14" s="162"/>
      <c r="R14" s="146">
        <v>0</v>
      </c>
      <c r="S14" s="162"/>
      <c r="T14" s="146">
        <v>0</v>
      </c>
      <c r="U14" s="162"/>
      <c r="V14" s="154">
        <v>35</v>
      </c>
      <c r="W14" s="162"/>
      <c r="X14" s="154">
        <v>0</v>
      </c>
      <c r="Y14" s="162"/>
      <c r="Z14" s="146">
        <v>0</v>
      </c>
      <c r="AA14" s="162"/>
      <c r="AB14" s="154">
        <v>0</v>
      </c>
      <c r="AC14" s="158"/>
      <c r="AD14" s="154">
        <v>-35</v>
      </c>
      <c r="AE14" s="158"/>
      <c r="AF14" s="154">
        <v>0</v>
      </c>
      <c r="AG14" s="162"/>
      <c r="AH14" s="146">
        <v>0</v>
      </c>
      <c r="AI14" s="162"/>
      <c r="AJ14" s="146">
        <v>0</v>
      </c>
      <c r="AK14" s="162"/>
      <c r="AL14" s="146">
        <v>0</v>
      </c>
      <c r="AM14" s="162"/>
      <c r="AN14" s="154">
        <f>X14+Z14+AB14+AH14+AL14+AJ14+AD14+AF14</f>
        <v>-35</v>
      </c>
      <c r="AO14" s="134"/>
      <c r="AP14" s="154">
        <f>SUM(F14,H14,J14,L14,N14,P14,R14,T14,V14,AN14)</f>
        <v>0</v>
      </c>
      <c r="AQ14" s="160"/>
      <c r="AR14" s="154">
        <v>0</v>
      </c>
      <c r="AS14" s="160"/>
      <c r="AT14" s="154">
        <f>AP14+AR14</f>
        <v>0</v>
      </c>
      <c r="AU14" s="142"/>
    </row>
    <row r="15" spans="1:49" ht="19" customHeight="1">
      <c r="A15" s="51"/>
      <c r="B15" s="24"/>
      <c r="C15" s="28" t="s">
        <v>35</v>
      </c>
      <c r="D15" s="125" t="s">
        <v>0</v>
      </c>
      <c r="E15" s="126"/>
      <c r="F15" s="16">
        <v>0</v>
      </c>
      <c r="G15" s="15"/>
      <c r="H15" s="16">
        <v>0</v>
      </c>
      <c r="I15" s="15"/>
      <c r="J15" s="65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5">
        <v>0</v>
      </c>
      <c r="W15" s="15"/>
      <c r="X15" s="65">
        <v>0</v>
      </c>
      <c r="Y15" s="15"/>
      <c r="Z15" s="16">
        <v>0</v>
      </c>
      <c r="AA15" s="15"/>
      <c r="AB15" s="65">
        <v>0</v>
      </c>
      <c r="AC15" s="17"/>
      <c r="AD15" s="65">
        <v>0</v>
      </c>
      <c r="AE15" s="17"/>
      <c r="AF15" s="65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5">
        <f>X15+Z15+AB15+AH15+AL15+AJ15+AD15+AF15</f>
        <v>0</v>
      </c>
      <c r="AO15" s="110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4"/>
    </row>
    <row r="16" spans="1:49" s="7" customFormat="1" ht="19" customHeight="1">
      <c r="A16" s="51"/>
      <c r="B16" s="24"/>
      <c r="C16" s="23" t="s">
        <v>152</v>
      </c>
      <c r="D16" s="125"/>
      <c r="E16" s="126"/>
      <c r="F16" s="44">
        <f>SUM(F13:F15)</f>
        <v>14550</v>
      </c>
      <c r="G16" s="21"/>
      <c r="H16" s="58">
        <f>SUM(H13:H15)</f>
        <v>0</v>
      </c>
      <c r="I16" s="21"/>
      <c r="J16" s="58">
        <f>SUM(J13:J15)</f>
        <v>3500</v>
      </c>
      <c r="K16" s="21"/>
      <c r="L16" s="58">
        <f>SUM(L13:L15)</f>
        <v>0</v>
      </c>
      <c r="M16" s="21"/>
      <c r="N16" s="58">
        <f>SUM(N13:N15)</f>
        <v>0</v>
      </c>
      <c r="O16" s="21"/>
      <c r="P16" s="58">
        <f>SUM(P13:P15)</f>
        <v>0</v>
      </c>
      <c r="Q16" s="21"/>
      <c r="R16" s="58">
        <f>SUM(R13:R15)</f>
        <v>0</v>
      </c>
      <c r="S16" s="21"/>
      <c r="T16" s="58">
        <f>SUM(T13:T15)</f>
        <v>0</v>
      </c>
      <c r="U16" s="21"/>
      <c r="V16" s="58">
        <f>SUM(V13:V15)</f>
        <v>8516</v>
      </c>
      <c r="W16" s="21"/>
      <c r="X16" s="58">
        <f>SUM(X13:X15)</f>
        <v>-129</v>
      </c>
      <c r="Y16" s="15"/>
      <c r="Z16" s="58">
        <f>SUM(Z13:Z15)</f>
        <v>0</v>
      </c>
      <c r="AA16" s="15"/>
      <c r="AB16" s="58">
        <f>SUM(AB13:AB15)</f>
        <v>434</v>
      </c>
      <c r="AC16" s="13"/>
      <c r="AD16" s="58">
        <f>SUM(AD13:AD15)</f>
        <v>-35</v>
      </c>
      <c r="AE16" s="13"/>
      <c r="AF16" s="58">
        <f>SUM(AF13:AF15)</f>
        <v>17</v>
      </c>
      <c r="AG16" s="15"/>
      <c r="AH16" s="58">
        <f>SUM(AH13:AH15)</f>
        <v>0</v>
      </c>
      <c r="AI16" s="15"/>
      <c r="AJ16" s="58">
        <f>SUM(AJ13:AJ15)</f>
        <v>0</v>
      </c>
      <c r="AK16" s="15"/>
      <c r="AL16" s="58">
        <f>SUM(AL13:AL15)</f>
        <v>0</v>
      </c>
      <c r="AM16" s="15"/>
      <c r="AN16" s="58">
        <f>SUM(AN13:AN15)</f>
        <v>287</v>
      </c>
      <c r="AO16" s="110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2"/>
    </row>
    <row r="17" spans="1:47" s="7" customFormat="1" ht="19" customHeight="1">
      <c r="A17" s="51"/>
      <c r="B17" s="24"/>
      <c r="C17" s="23"/>
      <c r="D17" s="125"/>
      <c r="E17" s="126"/>
      <c r="F17" s="21"/>
      <c r="G17" s="21"/>
      <c r="H17" s="21"/>
      <c r="I17" s="21"/>
      <c r="J17" s="63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3"/>
      <c r="W17" s="21"/>
      <c r="X17" s="63"/>
      <c r="Y17" s="21"/>
      <c r="Z17" s="21"/>
      <c r="AA17" s="21"/>
      <c r="AB17" s="63"/>
      <c r="AC17" s="21"/>
      <c r="AD17" s="63"/>
      <c r="AE17" s="21"/>
      <c r="AF17" s="63"/>
      <c r="AG17" s="21"/>
      <c r="AH17" s="21"/>
      <c r="AI17" s="21"/>
      <c r="AJ17" s="21"/>
      <c r="AK17" s="21"/>
      <c r="AL17" s="21"/>
      <c r="AM17" s="21"/>
      <c r="AN17" s="63"/>
      <c r="AO17" s="21"/>
      <c r="AP17" s="63"/>
      <c r="AQ17" s="63"/>
      <c r="AR17" s="63"/>
      <c r="AS17" s="63"/>
      <c r="AT17" s="63"/>
      <c r="AU17" s="12"/>
    </row>
    <row r="18" spans="1:47" ht="19" customHeight="1">
      <c r="A18" s="60" t="s">
        <v>79</v>
      </c>
      <c r="C18" s="23" t="s">
        <v>36</v>
      </c>
      <c r="D18" s="125"/>
      <c r="E18" s="10"/>
      <c r="F18" s="14"/>
      <c r="G18" s="15"/>
      <c r="H18" s="14"/>
      <c r="I18" s="15"/>
      <c r="J18" s="7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4"/>
      <c r="W18" s="13"/>
      <c r="X18" s="74"/>
      <c r="Y18" s="13"/>
      <c r="Z18" s="14"/>
      <c r="AA18" s="13"/>
      <c r="AB18" s="74"/>
      <c r="AC18" s="17"/>
      <c r="AD18" s="74"/>
      <c r="AE18" s="17"/>
      <c r="AF18" s="74"/>
      <c r="AG18" s="13"/>
      <c r="AH18" s="14"/>
      <c r="AI18" s="13"/>
      <c r="AJ18" s="14"/>
      <c r="AK18" s="13"/>
      <c r="AL18" s="14"/>
      <c r="AM18" s="13"/>
      <c r="AN18" s="74"/>
      <c r="AO18" s="15"/>
      <c r="AP18" s="74"/>
      <c r="AQ18" s="66"/>
      <c r="AR18" s="74"/>
      <c r="AS18" s="66"/>
      <c r="AT18" s="74"/>
      <c r="AU18" s="14"/>
    </row>
    <row r="19" spans="1:47" ht="19" customHeight="1">
      <c r="C19" s="68" t="s">
        <v>118</v>
      </c>
      <c r="D19" s="125"/>
      <c r="E19" s="10"/>
      <c r="F19" s="13"/>
      <c r="G19" s="15"/>
      <c r="H19" s="13"/>
      <c r="I19" s="15"/>
      <c r="J19" s="66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6"/>
      <c r="W19" s="13"/>
      <c r="X19" s="66"/>
      <c r="Y19" s="13"/>
      <c r="Z19" s="13"/>
      <c r="AA19" s="13"/>
      <c r="AB19" s="66"/>
      <c r="AC19" s="13"/>
      <c r="AD19" s="66"/>
      <c r="AE19" s="13"/>
      <c r="AF19" s="66"/>
      <c r="AG19" s="13"/>
      <c r="AH19" s="13"/>
      <c r="AI19" s="13"/>
      <c r="AJ19" s="13"/>
      <c r="AK19" s="13"/>
      <c r="AL19" s="13"/>
      <c r="AM19" s="13"/>
      <c r="AN19" s="66"/>
      <c r="AO19" s="15"/>
      <c r="AP19" s="66"/>
      <c r="AQ19" s="66"/>
      <c r="AR19" s="66"/>
      <c r="AS19" s="66"/>
      <c r="AT19" s="66"/>
      <c r="AU19" s="14"/>
    </row>
    <row r="20" spans="1:47" ht="19" customHeight="1">
      <c r="A20" s="51"/>
      <c r="B20" s="24"/>
      <c r="C20" s="62" t="s">
        <v>66</v>
      </c>
      <c r="D20" s="125" t="s">
        <v>72</v>
      </c>
      <c r="E20" s="10"/>
      <c r="F20" s="17">
        <v>0</v>
      </c>
      <c r="G20" s="15"/>
      <c r="H20" s="17">
        <v>0</v>
      </c>
      <c r="I20" s="15"/>
      <c r="J20" s="74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4">
        <v>0</v>
      </c>
      <c r="W20" s="13"/>
      <c r="X20" s="74">
        <v>0</v>
      </c>
      <c r="Y20" s="13"/>
      <c r="Z20" s="17">
        <v>0</v>
      </c>
      <c r="AA20" s="13"/>
      <c r="AB20" s="74">
        <v>0</v>
      </c>
      <c r="AC20" s="17"/>
      <c r="AD20" s="74">
        <v>0</v>
      </c>
      <c r="AE20" s="17"/>
      <c r="AF20" s="74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4">
        <f>X20+Z20+AB20+AH20+AL20+AJ20+AD20+AF20</f>
        <v>0</v>
      </c>
      <c r="AO20" s="110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2"/>
    </row>
    <row r="21" spans="1:47" ht="19" customHeight="1">
      <c r="A21" s="50"/>
      <c r="B21" s="105"/>
      <c r="C21" s="62" t="s">
        <v>67</v>
      </c>
      <c r="D21" s="125" t="s">
        <v>72</v>
      </c>
      <c r="E21" s="10"/>
      <c r="F21" s="17">
        <v>0</v>
      </c>
      <c r="G21" s="15"/>
      <c r="H21" s="17">
        <v>0</v>
      </c>
      <c r="I21" s="15"/>
      <c r="J21" s="74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4">
        <v>0</v>
      </c>
      <c r="W21" s="15"/>
      <c r="X21" s="74">
        <v>0</v>
      </c>
      <c r="Y21" s="15"/>
      <c r="Z21" s="17">
        <v>0</v>
      </c>
      <c r="AA21" s="15"/>
      <c r="AB21" s="74">
        <v>0</v>
      </c>
      <c r="AC21" s="17"/>
      <c r="AD21" s="74">
        <v>0</v>
      </c>
      <c r="AE21" s="17"/>
      <c r="AF21" s="74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4">
        <f>X21+Z21+AB21+AH21+AL21+AJ21+AD21+AF21</f>
        <v>0</v>
      </c>
      <c r="AO21" s="110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9"/>
    </row>
    <row r="22" spans="1:47" ht="19" customHeight="1">
      <c r="A22" s="51"/>
      <c r="B22" s="24"/>
      <c r="C22" s="62" t="s">
        <v>119</v>
      </c>
      <c r="D22" s="125" t="s">
        <v>72</v>
      </c>
      <c r="E22" s="10"/>
      <c r="F22" s="17">
        <v>0</v>
      </c>
      <c r="G22" s="15"/>
      <c r="H22" s="17">
        <v>0</v>
      </c>
      <c r="I22" s="15"/>
      <c r="J22" s="74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4">
        <v>0</v>
      </c>
      <c r="W22" s="57"/>
      <c r="X22" s="74">
        <v>0</v>
      </c>
      <c r="Y22" s="15"/>
      <c r="Z22" s="17">
        <v>0</v>
      </c>
      <c r="AA22" s="15"/>
      <c r="AB22" s="74">
        <v>0</v>
      </c>
      <c r="AC22" s="17"/>
      <c r="AD22" s="74">
        <v>0</v>
      </c>
      <c r="AE22" s="17"/>
      <c r="AF22" s="74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4">
        <f>X22+Z22+AB22+AH22+AL22+AJ22+AD22+AF22</f>
        <v>0</v>
      </c>
      <c r="AO22" s="110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9"/>
    </row>
    <row r="23" spans="1:47" ht="19" customHeight="1">
      <c r="A23" s="51"/>
      <c r="B23" s="24"/>
      <c r="C23" s="62" t="s">
        <v>68</v>
      </c>
      <c r="D23" s="125" t="s">
        <v>72</v>
      </c>
      <c r="E23" s="10"/>
      <c r="F23" s="17">
        <v>0</v>
      </c>
      <c r="G23" s="15"/>
      <c r="H23" s="17">
        <v>0</v>
      </c>
      <c r="I23" s="15"/>
      <c r="J23" s="74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4">
        <v>173</v>
      </c>
      <c r="W23" s="57"/>
      <c r="X23" s="74">
        <v>0</v>
      </c>
      <c r="Y23" s="57"/>
      <c r="Z23" s="17">
        <v>0</v>
      </c>
      <c r="AA23" s="57"/>
      <c r="AB23" s="74">
        <v>0</v>
      </c>
      <c r="AC23" s="17"/>
      <c r="AD23" s="74">
        <v>0</v>
      </c>
      <c r="AE23" s="17"/>
      <c r="AF23" s="74">
        <v>0</v>
      </c>
      <c r="AG23" s="57"/>
      <c r="AH23" s="17">
        <v>0</v>
      </c>
      <c r="AI23" s="57"/>
      <c r="AJ23" s="17">
        <v>0</v>
      </c>
      <c r="AK23" s="57"/>
      <c r="AL23" s="17">
        <v>0</v>
      </c>
      <c r="AM23" s="57"/>
      <c r="AN23" s="74">
        <f>X23+Z23+AB23+AH23+AL23+AJ23+AD23+AF23</f>
        <v>0</v>
      </c>
      <c r="AO23" s="110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9"/>
    </row>
    <row r="24" spans="1:47" ht="19" customHeight="1">
      <c r="A24" s="1"/>
      <c r="B24" s="24"/>
      <c r="C24" s="62" t="s">
        <v>121</v>
      </c>
      <c r="D24" s="125">
        <v>22</v>
      </c>
      <c r="E24" s="10"/>
      <c r="F24" s="17">
        <v>0</v>
      </c>
      <c r="G24" s="21"/>
      <c r="H24" s="17">
        <v>0</v>
      </c>
      <c r="I24" s="21"/>
      <c r="J24" s="74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4">
        <v>-524</v>
      </c>
      <c r="W24" s="15"/>
      <c r="X24" s="74">
        <v>0</v>
      </c>
      <c r="Y24" s="15"/>
      <c r="Z24" s="17">
        <v>0</v>
      </c>
      <c r="AA24" s="15"/>
      <c r="AB24" s="74">
        <v>0</v>
      </c>
      <c r="AC24" s="17"/>
      <c r="AD24" s="74">
        <v>0</v>
      </c>
      <c r="AE24" s="17"/>
      <c r="AF24" s="74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4">
        <f>X24+Z24+AB24+AH24+AL24+AJ24+AD24+AF24</f>
        <v>0</v>
      </c>
      <c r="AO24" s="110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2"/>
    </row>
    <row r="25" spans="1:47" ht="19" customHeight="1">
      <c r="A25" s="1"/>
      <c r="B25" s="24"/>
      <c r="C25" s="68" t="s">
        <v>120</v>
      </c>
      <c r="D25" s="125"/>
      <c r="E25" s="10"/>
      <c r="F25" s="53">
        <f>SUM(F20:F24)</f>
        <v>0</v>
      </c>
      <c r="G25" s="21"/>
      <c r="H25" s="58">
        <f>SUM(H20:H24)</f>
        <v>0</v>
      </c>
      <c r="I25" s="21"/>
      <c r="J25" s="58">
        <f>SUM(J20:J24)</f>
        <v>0</v>
      </c>
      <c r="K25" s="21"/>
      <c r="L25" s="58">
        <f>SUM(L20:L24)</f>
        <v>0</v>
      </c>
      <c r="M25" s="21"/>
      <c r="N25" s="58">
        <f>SUM(N20:N24)</f>
        <v>0</v>
      </c>
      <c r="O25" s="21"/>
      <c r="P25" s="58">
        <f>SUM(P20:P24)</f>
        <v>0</v>
      </c>
      <c r="Q25" s="21"/>
      <c r="R25" s="58">
        <f>SUM(R20:R24)</f>
        <v>0</v>
      </c>
      <c r="S25" s="21"/>
      <c r="T25" s="58">
        <f>SUM(T20:T24)</f>
        <v>0</v>
      </c>
      <c r="U25" s="21"/>
      <c r="V25" s="58">
        <f>SUM(V20:V24)</f>
        <v>-351</v>
      </c>
      <c r="W25" s="15"/>
      <c r="X25" s="58">
        <f>SUM(X20:X24)</f>
        <v>0</v>
      </c>
      <c r="Y25" s="15"/>
      <c r="Z25" s="58">
        <f>SUM(Z20:Z24)</f>
        <v>0</v>
      </c>
      <c r="AA25" s="15"/>
      <c r="AB25" s="58">
        <f>SUM(AB20:AB24)</f>
        <v>0</v>
      </c>
      <c r="AC25" s="13"/>
      <c r="AD25" s="58">
        <f>SUM(AD20:AD24)</f>
        <v>0</v>
      </c>
      <c r="AE25" s="13"/>
      <c r="AF25" s="58">
        <f>SUM(AF20:AF24)</f>
        <v>0</v>
      </c>
      <c r="AG25" s="15"/>
      <c r="AH25" s="58">
        <f>SUM(AH20:AH24)</f>
        <v>0</v>
      </c>
      <c r="AI25" s="15"/>
      <c r="AJ25" s="58">
        <f>SUM(AJ20:AJ24)</f>
        <v>0</v>
      </c>
      <c r="AK25" s="15"/>
      <c r="AL25" s="58">
        <f>SUM(AL20:AL24)</f>
        <v>0</v>
      </c>
      <c r="AM25" s="15"/>
      <c r="AN25" s="58">
        <f>SUM(AN20:AN24)</f>
        <v>0</v>
      </c>
      <c r="AO25" s="110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2"/>
    </row>
    <row r="26" spans="1:47" ht="19" customHeight="1">
      <c r="A26" s="1"/>
      <c r="B26" s="24"/>
      <c r="C26" s="23"/>
      <c r="D26" s="125"/>
      <c r="E26" s="10"/>
      <c r="F26" s="21"/>
      <c r="G26" s="21"/>
      <c r="H26" s="21"/>
      <c r="I26" s="21"/>
      <c r="J26" s="63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3"/>
      <c r="W26" s="15"/>
      <c r="X26" s="63"/>
      <c r="Y26" s="15"/>
      <c r="Z26" s="21"/>
      <c r="AA26" s="15"/>
      <c r="AB26" s="63"/>
      <c r="AC26" s="13"/>
      <c r="AD26" s="63"/>
      <c r="AE26" s="13"/>
      <c r="AF26" s="63"/>
      <c r="AG26" s="15"/>
      <c r="AH26" s="21"/>
      <c r="AI26" s="15"/>
      <c r="AJ26" s="21"/>
      <c r="AK26" s="15"/>
      <c r="AL26" s="21"/>
      <c r="AM26" s="15"/>
      <c r="AN26" s="63"/>
      <c r="AO26" s="21"/>
      <c r="AP26" s="63"/>
      <c r="AQ26" s="63"/>
      <c r="AR26" s="63"/>
      <c r="AS26" s="63"/>
      <c r="AT26" s="63"/>
      <c r="AU26" s="12"/>
    </row>
    <row r="27" spans="1:47" ht="19" customHeight="1">
      <c r="A27" s="60"/>
      <c r="B27" s="24"/>
      <c r="C27" s="68" t="s">
        <v>85</v>
      </c>
      <c r="D27" s="125">
        <v>5</v>
      </c>
      <c r="E27" s="10"/>
      <c r="F27" s="12"/>
      <c r="G27" s="21"/>
      <c r="H27" s="12"/>
      <c r="I27" s="21"/>
      <c r="J27" s="155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5"/>
      <c r="W27" s="64"/>
      <c r="X27" s="155"/>
      <c r="Y27" s="15"/>
      <c r="Z27" s="12"/>
      <c r="AA27" s="15"/>
      <c r="AB27" s="155"/>
      <c r="AC27" s="17"/>
      <c r="AD27" s="155"/>
      <c r="AE27" s="17"/>
      <c r="AF27" s="155"/>
      <c r="AG27" s="15"/>
      <c r="AH27" s="12"/>
      <c r="AI27" s="15"/>
      <c r="AJ27" s="12"/>
      <c r="AK27" s="15"/>
      <c r="AL27" s="12"/>
      <c r="AM27" s="15"/>
      <c r="AN27" s="155"/>
      <c r="AO27" s="21"/>
      <c r="AP27" s="155"/>
      <c r="AQ27" s="63"/>
      <c r="AR27" s="155"/>
      <c r="AS27" s="63"/>
      <c r="AT27" s="155"/>
      <c r="AU27" s="2"/>
    </row>
    <row r="28" spans="1:47" ht="19" customHeight="1">
      <c r="A28" s="51"/>
      <c r="B28" s="24"/>
      <c r="C28" s="62" t="s">
        <v>83</v>
      </c>
      <c r="D28" s="125"/>
      <c r="E28" s="10"/>
      <c r="F28" s="13">
        <v>0</v>
      </c>
      <c r="G28" s="21"/>
      <c r="H28" s="13">
        <v>0</v>
      </c>
      <c r="I28" s="21"/>
      <c r="J28" s="66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6">
        <v>0</v>
      </c>
      <c r="W28" s="57"/>
      <c r="X28" s="66">
        <v>0</v>
      </c>
      <c r="Y28" s="15"/>
      <c r="Z28" s="13">
        <v>0</v>
      </c>
      <c r="AA28" s="15"/>
      <c r="AB28" s="66">
        <v>0</v>
      </c>
      <c r="AC28" s="17"/>
      <c r="AD28" s="66">
        <v>0</v>
      </c>
      <c r="AE28" s="17"/>
      <c r="AF28" s="66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6">
        <f>X28+Z28+AB28+AH28+AL28+AJ28+AD28+AF28</f>
        <v>0</v>
      </c>
      <c r="AO28" s="110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" customHeight="1">
      <c r="C29" s="62" t="s">
        <v>84</v>
      </c>
      <c r="D29" s="125"/>
      <c r="E29" s="10"/>
      <c r="F29" s="16">
        <v>0</v>
      </c>
      <c r="G29" s="15"/>
      <c r="H29" s="16">
        <v>0</v>
      </c>
      <c r="I29" s="15"/>
      <c r="J29" s="65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5">
        <v>0</v>
      </c>
      <c r="W29" s="13"/>
      <c r="X29" s="65">
        <v>0</v>
      </c>
      <c r="Y29" s="15"/>
      <c r="Z29" s="16">
        <v>0</v>
      </c>
      <c r="AA29" s="15"/>
      <c r="AB29" s="65">
        <v>0</v>
      </c>
      <c r="AC29" s="17"/>
      <c r="AD29" s="65">
        <v>0</v>
      </c>
      <c r="AE29" s="17"/>
      <c r="AF29" s="65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5">
        <f>X29+Z29+AB29+AH29+AL29+AJ29+AD29+AF29</f>
        <v>0</v>
      </c>
      <c r="AO29" s="110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7" customFormat="1" ht="18.75" customHeight="1">
      <c r="A30" s="51"/>
      <c r="B30" s="24"/>
      <c r="C30" s="61" t="s">
        <v>86</v>
      </c>
      <c r="D30" s="52"/>
      <c r="E30" s="126"/>
      <c r="F30" s="53">
        <f>SUM(F28:F29)</f>
        <v>0</v>
      </c>
      <c r="G30" s="21"/>
      <c r="H30" s="58">
        <f>SUM(H28:H29)</f>
        <v>0</v>
      </c>
      <c r="I30" s="21"/>
      <c r="J30" s="58">
        <f>SUM(J28:J29)</f>
        <v>0</v>
      </c>
      <c r="K30" s="21"/>
      <c r="L30" s="58">
        <f>SUM(L28:L29)</f>
        <v>0</v>
      </c>
      <c r="M30" s="21"/>
      <c r="N30" s="58">
        <f>SUM(N28:N29)</f>
        <v>0</v>
      </c>
      <c r="O30" s="21"/>
      <c r="P30" s="58">
        <f>SUM(P28:P29)</f>
        <v>0</v>
      </c>
      <c r="Q30" s="21"/>
      <c r="R30" s="58">
        <f>SUM(R28:R29)</f>
        <v>0</v>
      </c>
      <c r="S30" s="21"/>
      <c r="T30" s="58">
        <f>SUM(T28:T29)</f>
        <v>0</v>
      </c>
      <c r="U30" s="21"/>
      <c r="V30" s="58">
        <f>SUM(V28:V29)</f>
        <v>0</v>
      </c>
      <c r="W30" s="69">
        <v>123</v>
      </c>
      <c r="X30" s="58">
        <f>SUM(X28:X29)</f>
        <v>0</v>
      </c>
      <c r="Y30" s="21"/>
      <c r="Z30" s="58">
        <f>SUM(Z28:Z29)</f>
        <v>0</v>
      </c>
      <c r="AA30" s="21">
        <v>123</v>
      </c>
      <c r="AB30" s="58">
        <f>SUM(AB28:AB29)</f>
        <v>0</v>
      </c>
      <c r="AC30" s="21"/>
      <c r="AD30" s="58">
        <f>SUM(AD28:AD29)</f>
        <v>0</v>
      </c>
      <c r="AE30" s="21"/>
      <c r="AF30" s="58">
        <f>SUM(AF28:AF29)</f>
        <v>0</v>
      </c>
      <c r="AG30" s="21">
        <v>123</v>
      </c>
      <c r="AH30" s="58">
        <f>SUM(AH28:AH29)</f>
        <v>0</v>
      </c>
      <c r="AI30" s="21">
        <v>123</v>
      </c>
      <c r="AJ30" s="58">
        <f>SUM(AJ28:AJ29)</f>
        <v>0</v>
      </c>
      <c r="AK30" s="21">
        <v>123</v>
      </c>
      <c r="AL30" s="58">
        <f>SUM(AL28:AL29)</f>
        <v>0</v>
      </c>
      <c r="AM30" s="21">
        <v>123</v>
      </c>
      <c r="AN30" s="58">
        <f>SUM(AN28:AN29)</f>
        <v>0</v>
      </c>
      <c r="AO30" s="110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2"/>
    </row>
    <row r="31" spans="1:47" s="7" customFormat="1" ht="30" customHeight="1">
      <c r="A31" s="51"/>
      <c r="B31" s="24"/>
      <c r="C31" s="23" t="s">
        <v>69</v>
      </c>
      <c r="D31" s="52"/>
      <c r="E31" s="126"/>
      <c r="F31" s="143">
        <f>+F25+F30</f>
        <v>0</v>
      </c>
      <c r="G31" s="21"/>
      <c r="H31" s="143">
        <f>+H25+H30</f>
        <v>0</v>
      </c>
      <c r="I31" s="21"/>
      <c r="J31" s="178">
        <f>+J25+J30</f>
        <v>0</v>
      </c>
      <c r="K31" s="21"/>
      <c r="L31" s="143">
        <f>+L25+L30</f>
        <v>0</v>
      </c>
      <c r="M31" s="21"/>
      <c r="N31" s="143">
        <f>+N25+N30</f>
        <v>0</v>
      </c>
      <c r="O31" s="21"/>
      <c r="P31" s="143">
        <f>+P25+P30</f>
        <v>0</v>
      </c>
      <c r="Q31" s="21"/>
      <c r="R31" s="143">
        <f>+R25+R30</f>
        <v>0</v>
      </c>
      <c r="S31" s="21"/>
      <c r="T31" s="143">
        <f>+T25+T30</f>
        <v>0</v>
      </c>
      <c r="U31" s="21"/>
      <c r="V31" s="178">
        <f>+V25+V30</f>
        <v>-351</v>
      </c>
      <c r="W31" s="15"/>
      <c r="X31" s="178">
        <f>+X25+X30</f>
        <v>0</v>
      </c>
      <c r="Y31" s="21">
        <v>123</v>
      </c>
      <c r="Z31" s="143">
        <f>+Z25+Z30</f>
        <v>0</v>
      </c>
      <c r="AA31" s="21">
        <v>123</v>
      </c>
      <c r="AB31" s="178">
        <f>+AB25+AB30</f>
        <v>0</v>
      </c>
      <c r="AC31" s="21"/>
      <c r="AD31" s="178">
        <f>+AD25+AD30</f>
        <v>0</v>
      </c>
      <c r="AE31" s="21"/>
      <c r="AF31" s="178">
        <f>+AF25+AF30</f>
        <v>0</v>
      </c>
      <c r="AG31" s="21">
        <v>123</v>
      </c>
      <c r="AH31" s="143">
        <f>+AH25+AH30</f>
        <v>0</v>
      </c>
      <c r="AI31" s="21">
        <v>123</v>
      </c>
      <c r="AJ31" s="143">
        <f>+AJ25+AJ30</f>
        <v>0</v>
      </c>
      <c r="AK31" s="21">
        <v>123</v>
      </c>
      <c r="AL31" s="143">
        <f>+AL25+AL30</f>
        <v>0</v>
      </c>
      <c r="AM31" s="21">
        <v>123</v>
      </c>
      <c r="AN31" s="178">
        <f>X31+Z31+AB31+AH31+AL31+AJ31+AD31+AF31</f>
        <v>0</v>
      </c>
      <c r="AO31" s="110"/>
      <c r="AP31" s="178">
        <f>SUM(F31,H31,J31,L31,N31,P31,R31,T31,V31,AN31)</f>
        <v>-351</v>
      </c>
      <c r="AQ31" s="63"/>
      <c r="AR31" s="143">
        <f>+AR25+AR30</f>
        <v>0</v>
      </c>
      <c r="AS31" s="63"/>
      <c r="AT31" s="178">
        <f>AP31+AR31</f>
        <v>-351</v>
      </c>
      <c r="AU31" s="32"/>
    </row>
    <row r="32" spans="1:47" s="7" customFormat="1" ht="19" customHeight="1">
      <c r="A32" s="51"/>
      <c r="B32" s="24"/>
      <c r="C32" s="61"/>
      <c r="D32" s="52"/>
      <c r="E32" s="126"/>
      <c r="F32" s="63"/>
      <c r="G32" s="21"/>
      <c r="H32" s="64"/>
      <c r="I32" s="21"/>
      <c r="J32" s="63"/>
      <c r="K32" s="21"/>
      <c r="L32" s="64"/>
      <c r="M32" s="21"/>
      <c r="N32" s="64"/>
      <c r="O32" s="21"/>
      <c r="P32" s="64"/>
      <c r="Q32" s="21"/>
      <c r="R32" s="64"/>
      <c r="S32" s="21"/>
      <c r="T32" s="64"/>
      <c r="U32" s="21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1"/>
      <c r="AP32" s="63"/>
      <c r="AQ32" s="63"/>
      <c r="AR32" s="63"/>
      <c r="AS32" s="63"/>
      <c r="AT32" s="63"/>
      <c r="AU32" s="32"/>
    </row>
    <row r="33" spans="1:48" s="7" customFormat="1" ht="19" customHeight="1">
      <c r="A33" s="51"/>
      <c r="B33" s="24"/>
      <c r="C33" s="1" t="s">
        <v>75</v>
      </c>
      <c r="D33" s="125"/>
      <c r="E33" s="126"/>
      <c r="F33" s="21"/>
      <c r="G33" s="21"/>
      <c r="H33" s="21"/>
      <c r="I33" s="21"/>
      <c r="J33" s="63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3"/>
      <c r="W33" s="21"/>
      <c r="X33" s="63"/>
      <c r="Y33" s="21"/>
      <c r="Z33" s="21"/>
      <c r="AA33" s="21"/>
      <c r="AB33" s="63"/>
      <c r="AC33" s="21"/>
      <c r="AD33" s="63"/>
      <c r="AE33" s="21"/>
      <c r="AF33" s="63"/>
      <c r="AG33" s="21"/>
      <c r="AH33" s="21"/>
      <c r="AI33" s="21"/>
      <c r="AJ33" s="21"/>
      <c r="AK33" s="21"/>
      <c r="AL33" s="21"/>
      <c r="AM33" s="21"/>
      <c r="AN33" s="63"/>
      <c r="AO33" s="21"/>
      <c r="AP33" s="63"/>
      <c r="AQ33" s="63"/>
      <c r="AR33" s="63"/>
      <c r="AS33" s="63"/>
      <c r="AT33" s="63"/>
      <c r="AU33" s="12"/>
    </row>
    <row r="34" spans="1:48" s="7" customFormat="1" ht="19" customHeight="1">
      <c r="A34" s="60" t="s">
        <v>80</v>
      </c>
      <c r="B34" s="24"/>
      <c r="C34" s="6" t="s">
        <v>60</v>
      </c>
      <c r="D34" s="125"/>
      <c r="E34" s="126"/>
      <c r="F34" s="17">
        <v>0</v>
      </c>
      <c r="G34" s="15"/>
      <c r="H34" s="17">
        <v>0</v>
      </c>
      <c r="I34" s="15"/>
      <c r="J34" s="74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4">
        <v>2014</v>
      </c>
      <c r="W34" s="21"/>
      <c r="X34" s="74">
        <v>0</v>
      </c>
      <c r="Y34" s="21"/>
      <c r="Z34" s="17">
        <v>0</v>
      </c>
      <c r="AA34" s="21"/>
      <c r="AB34" s="74">
        <v>0</v>
      </c>
      <c r="AC34" s="13"/>
      <c r="AD34" s="74">
        <v>0</v>
      </c>
      <c r="AE34" s="13"/>
      <c r="AF34" s="74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4">
        <f>X34+Z34+AB34+AH34+AL34+AJ34+AD34+AF34</f>
        <v>0</v>
      </c>
      <c r="AO34" s="110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2"/>
    </row>
    <row r="35" spans="1:48" s="7" customFormat="1" ht="19" customHeight="1">
      <c r="A35" s="60" t="s">
        <v>81</v>
      </c>
      <c r="B35" s="24"/>
      <c r="C35" s="6" t="s">
        <v>61</v>
      </c>
      <c r="D35" s="125"/>
      <c r="E35" s="126"/>
      <c r="F35" s="17">
        <v>0</v>
      </c>
      <c r="G35" s="21"/>
      <c r="H35" s="17">
        <v>0</v>
      </c>
      <c r="I35" s="21"/>
      <c r="J35" s="74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4">
        <v>-10</v>
      </c>
      <c r="W35" s="21"/>
      <c r="X35" s="74">
        <v>248</v>
      </c>
      <c r="Y35" s="15"/>
      <c r="Z35" s="17">
        <v>0</v>
      </c>
      <c r="AA35" s="15"/>
      <c r="AB35" s="74">
        <v>73</v>
      </c>
      <c r="AC35" s="66"/>
      <c r="AD35" s="74">
        <v>9</v>
      </c>
      <c r="AE35" s="66"/>
      <c r="AF35" s="74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4">
        <f>X35+Z35+AB35+AH35+AL35+AJ35+AD35+AF35</f>
        <v>392</v>
      </c>
      <c r="AO35" s="110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2"/>
    </row>
    <row r="36" spans="1:48" s="7" customFormat="1" ht="19" customHeight="1">
      <c r="A36" s="51"/>
      <c r="B36" s="24"/>
      <c r="C36" s="1" t="s">
        <v>76</v>
      </c>
      <c r="D36" s="125"/>
      <c r="E36" s="126"/>
      <c r="F36" s="145">
        <f>SUM(F34:F35)</f>
        <v>0</v>
      </c>
      <c r="G36" s="21"/>
      <c r="H36" s="145">
        <f>SUM(H34:H35)</f>
        <v>0</v>
      </c>
      <c r="I36" s="21"/>
      <c r="J36" s="145">
        <f>SUM(J34:J35)</f>
        <v>0</v>
      </c>
      <c r="K36" s="21"/>
      <c r="L36" s="145">
        <f>SUM(L34:L35)</f>
        <v>0</v>
      </c>
      <c r="M36" s="21"/>
      <c r="N36" s="145">
        <f>SUM(N34:N35)</f>
        <v>0</v>
      </c>
      <c r="O36" s="21"/>
      <c r="P36" s="145">
        <f>SUM(P34:P35)</f>
        <v>0</v>
      </c>
      <c r="Q36" s="21"/>
      <c r="R36" s="145">
        <f>SUM(R34:R35)</f>
        <v>0</v>
      </c>
      <c r="S36" s="21"/>
      <c r="T36" s="145">
        <f>SUM(T34:T35)</f>
        <v>0</v>
      </c>
      <c r="U36" s="21"/>
      <c r="V36" s="145">
        <f>SUM(V34:V35)</f>
        <v>2004</v>
      </c>
      <c r="W36" s="21"/>
      <c r="X36" s="145">
        <f>SUM(X34:X35)</f>
        <v>248</v>
      </c>
      <c r="Y36" s="21"/>
      <c r="Z36" s="145">
        <f>SUM(Z34:Z35)</f>
        <v>0</v>
      </c>
      <c r="AA36" s="21"/>
      <c r="AB36" s="145">
        <f>SUM(AB34:AB35)</f>
        <v>73</v>
      </c>
      <c r="AC36" s="21"/>
      <c r="AD36" s="145">
        <f>SUM(AD34:AD35)</f>
        <v>9</v>
      </c>
      <c r="AE36" s="21"/>
      <c r="AF36" s="145">
        <f>SUM(AF34:AF35)</f>
        <v>62</v>
      </c>
      <c r="AG36" s="21"/>
      <c r="AH36" s="145">
        <f>SUM(AH34:AH35)</f>
        <v>0</v>
      </c>
      <c r="AI36" s="21"/>
      <c r="AJ36" s="145">
        <f>SUM(AJ34:AJ35)</f>
        <v>0</v>
      </c>
      <c r="AK36" s="21"/>
      <c r="AL36" s="145">
        <f>SUM(AL34:AL35)</f>
        <v>0</v>
      </c>
      <c r="AM36" s="21"/>
      <c r="AN36" s="145">
        <f>SUM(AN34:AN35)</f>
        <v>392</v>
      </c>
      <c r="AO36" s="110"/>
      <c r="AP36" s="145">
        <f>SUM(AP34:AP35)</f>
        <v>2396</v>
      </c>
      <c r="AQ36" s="63"/>
      <c r="AR36" s="145">
        <f>SUM(AR34:AR35)</f>
        <v>134</v>
      </c>
      <c r="AS36" s="63"/>
      <c r="AT36" s="145">
        <f>SUM(AT34:AT35)</f>
        <v>2530</v>
      </c>
      <c r="AU36" s="12"/>
    </row>
    <row r="37" spans="1:48" s="7" customFormat="1" ht="19" customHeight="1">
      <c r="A37" s="51"/>
      <c r="B37" s="24"/>
      <c r="C37" s="1"/>
      <c r="D37" s="125"/>
      <c r="E37" s="126"/>
      <c r="F37" s="13"/>
      <c r="G37" s="21"/>
      <c r="H37" s="13"/>
      <c r="I37" s="21"/>
      <c r="J37" s="66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6"/>
      <c r="W37" s="21"/>
      <c r="X37" s="66"/>
      <c r="Y37" s="21"/>
      <c r="Z37" s="13"/>
      <c r="AA37" s="21"/>
      <c r="AB37" s="66"/>
      <c r="AC37" s="63"/>
      <c r="AD37" s="66"/>
      <c r="AE37" s="63"/>
      <c r="AF37" s="66"/>
      <c r="AG37" s="21"/>
      <c r="AH37" s="13"/>
      <c r="AI37" s="21"/>
      <c r="AJ37" s="13"/>
      <c r="AK37" s="21"/>
      <c r="AL37" s="13"/>
      <c r="AM37" s="21"/>
      <c r="AN37" s="66"/>
      <c r="AO37" s="21"/>
      <c r="AP37" s="66"/>
      <c r="AQ37" s="63"/>
      <c r="AR37" s="66"/>
      <c r="AS37" s="63"/>
      <c r="AT37" s="66"/>
      <c r="AU37" s="12"/>
    </row>
    <row r="38" spans="1:48" s="7" customFormat="1" ht="19" customHeight="1">
      <c r="A38" s="51"/>
      <c r="B38" s="24"/>
      <c r="C38" s="6" t="s">
        <v>70</v>
      </c>
      <c r="D38" s="125"/>
      <c r="E38" s="126"/>
      <c r="F38" s="17">
        <v>0</v>
      </c>
      <c r="G38" s="21"/>
      <c r="H38" s="17">
        <v>0</v>
      </c>
      <c r="I38" s="21"/>
      <c r="J38" s="74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6"/>
      <c r="T38" s="17">
        <v>0</v>
      </c>
      <c r="U38" s="56"/>
      <c r="V38" s="74">
        <v>0</v>
      </c>
      <c r="W38" s="21"/>
      <c r="X38" s="74">
        <v>0</v>
      </c>
      <c r="Y38" s="21"/>
      <c r="Z38" s="17">
        <v>0</v>
      </c>
      <c r="AA38" s="21"/>
      <c r="AB38" s="74">
        <v>0</v>
      </c>
      <c r="AC38" s="17"/>
      <c r="AD38" s="74">
        <v>0</v>
      </c>
      <c r="AE38" s="17"/>
      <c r="AF38" s="74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4">
        <f>X38+Z38+AB38+AH38+AL38+AJ38+AD38+AF38</f>
        <v>0</v>
      </c>
      <c r="AO38" s="110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2"/>
    </row>
    <row r="39" spans="1:48" ht="19" customHeight="1">
      <c r="C39" s="62" t="s">
        <v>59</v>
      </c>
      <c r="D39" s="125"/>
      <c r="E39" s="10"/>
      <c r="F39" s="17">
        <v>0</v>
      </c>
      <c r="G39" s="56"/>
      <c r="H39" s="17">
        <v>0</v>
      </c>
      <c r="I39" s="56"/>
      <c r="J39" s="74">
        <v>0</v>
      </c>
      <c r="K39" s="56"/>
      <c r="L39" s="17">
        <v>0</v>
      </c>
      <c r="M39" s="56"/>
      <c r="N39" s="17">
        <v>0</v>
      </c>
      <c r="O39" s="56"/>
      <c r="P39" s="17">
        <v>0</v>
      </c>
      <c r="Q39" s="56"/>
      <c r="R39" s="17">
        <v>0</v>
      </c>
      <c r="S39" s="56"/>
      <c r="T39" s="17">
        <v>0</v>
      </c>
      <c r="U39" s="56"/>
      <c r="V39" s="74">
        <v>0</v>
      </c>
      <c r="W39" s="57"/>
      <c r="X39" s="74">
        <v>0</v>
      </c>
      <c r="Y39" s="57"/>
      <c r="Z39" s="17">
        <v>0</v>
      </c>
      <c r="AA39" s="57"/>
      <c r="AB39" s="74">
        <v>0</v>
      </c>
      <c r="AC39" s="17"/>
      <c r="AD39" s="74">
        <v>0</v>
      </c>
      <c r="AE39" s="17"/>
      <c r="AF39" s="74">
        <v>0</v>
      </c>
      <c r="AG39" s="57"/>
      <c r="AH39" s="17">
        <v>0</v>
      </c>
      <c r="AI39" s="57"/>
      <c r="AJ39" s="17">
        <v>0</v>
      </c>
      <c r="AK39" s="57"/>
      <c r="AL39" s="17">
        <v>0</v>
      </c>
      <c r="AM39" s="57"/>
      <c r="AN39" s="74">
        <f>X39+Z39+AB39+AH39+AL39+AJ39+AD39+AF39</f>
        <v>0</v>
      </c>
      <c r="AO39" s="110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4"/>
    </row>
    <row r="40" spans="1:48" ht="19" customHeight="1">
      <c r="C40" s="62"/>
      <c r="D40" s="125"/>
      <c r="E40" s="10"/>
      <c r="F40" s="17"/>
      <c r="G40" s="56"/>
      <c r="H40" s="17"/>
      <c r="I40" s="56"/>
      <c r="J40" s="74"/>
      <c r="K40" s="56"/>
      <c r="L40" s="17"/>
      <c r="M40" s="56"/>
      <c r="N40" s="17"/>
      <c r="O40" s="56"/>
      <c r="P40" s="17"/>
      <c r="Q40" s="56"/>
      <c r="R40" s="17"/>
      <c r="S40" s="56"/>
      <c r="T40" s="17"/>
      <c r="U40" s="56"/>
      <c r="V40" s="74"/>
      <c r="W40" s="57"/>
      <c r="X40" s="74"/>
      <c r="Y40" s="57"/>
      <c r="Z40" s="17"/>
      <c r="AA40" s="57"/>
      <c r="AB40" s="74"/>
      <c r="AC40" s="17"/>
      <c r="AD40" s="74"/>
      <c r="AE40" s="17"/>
      <c r="AF40" s="74"/>
      <c r="AG40" s="57"/>
      <c r="AH40" s="17"/>
      <c r="AI40" s="57"/>
      <c r="AJ40" s="17"/>
      <c r="AK40" s="57"/>
      <c r="AL40" s="17"/>
      <c r="AM40" s="57"/>
      <c r="AN40" s="74"/>
      <c r="AO40" s="56"/>
      <c r="AP40" s="74"/>
      <c r="AQ40" s="66"/>
      <c r="AR40" s="74"/>
      <c r="AS40" s="66"/>
      <c r="AT40" s="74"/>
      <c r="AU40" s="14"/>
    </row>
    <row r="41" spans="1:48" ht="19" customHeight="1" thickBot="1">
      <c r="C41" s="23" t="s">
        <v>107</v>
      </c>
      <c r="D41" s="125"/>
      <c r="E41" s="10"/>
      <c r="F41" s="18">
        <f>+F16+F31+F36+F38+F39</f>
        <v>14550</v>
      </c>
      <c r="G41" s="21"/>
      <c r="H41" s="144">
        <f>+H16+H31+H36+H38+H39</f>
        <v>0</v>
      </c>
      <c r="I41" s="21"/>
      <c r="J41" s="70">
        <f>+J16+J31+J36+J38+J39</f>
        <v>3500</v>
      </c>
      <c r="K41" s="21"/>
      <c r="L41" s="144">
        <f>+L16+L31+L36+L38+L39</f>
        <v>0</v>
      </c>
      <c r="M41" s="21"/>
      <c r="N41" s="144">
        <f>+N16+N31+N36+N38+N39</f>
        <v>0</v>
      </c>
      <c r="O41" s="21"/>
      <c r="P41" s="144">
        <f>+P16+P31+P36+P38+P39</f>
        <v>0</v>
      </c>
      <c r="Q41" s="21"/>
      <c r="R41" s="144">
        <f>+R16+R31+R36+R38+R39</f>
        <v>0</v>
      </c>
      <c r="S41" s="21"/>
      <c r="T41" s="144">
        <f>+T16+T31+T36+T38+T39</f>
        <v>0</v>
      </c>
      <c r="U41" s="21"/>
      <c r="V41" s="70">
        <f>+V16+V31+V36+V38+V39</f>
        <v>10169</v>
      </c>
      <c r="W41" s="21"/>
      <c r="X41" s="70">
        <f>+X16+X31+X36+X38+X39</f>
        <v>119</v>
      </c>
      <c r="Y41" s="21"/>
      <c r="Z41" s="144">
        <f>+Z16+Z31+Z36+Z38+Z39</f>
        <v>0</v>
      </c>
      <c r="AA41" s="21"/>
      <c r="AB41" s="70">
        <f>+AB16+AB31+AB36+AB38+AB39</f>
        <v>507</v>
      </c>
      <c r="AC41" s="21"/>
      <c r="AD41" s="70">
        <f>+AD16+AD31+AD36+AD38+AD39</f>
        <v>-26</v>
      </c>
      <c r="AE41" s="21"/>
      <c r="AF41" s="70">
        <f>+AF16+AF31+AF36+AF38+AF39</f>
        <v>79</v>
      </c>
      <c r="AG41" s="21"/>
      <c r="AH41" s="144">
        <f>+AH16+AH31+AH36+AH38+AH39</f>
        <v>0</v>
      </c>
      <c r="AI41" s="21"/>
      <c r="AJ41" s="144">
        <f>+AJ16+AJ31+AJ36+AJ38+AJ39</f>
        <v>0</v>
      </c>
      <c r="AK41" s="21"/>
      <c r="AL41" s="144">
        <f>+AL16+AL31+AL36+AL38+AL39</f>
        <v>0</v>
      </c>
      <c r="AM41" s="21"/>
      <c r="AN41" s="70">
        <f>X41+Z41+AB41+AH41+AL41+AJ41+AD41+AF41</f>
        <v>679</v>
      </c>
      <c r="AO41" s="110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4"/>
    </row>
    <row r="42" spans="1:48" ht="18.75" customHeight="1" thickTop="1" thickBot="1">
      <c r="C42" s="23"/>
      <c r="D42" s="125"/>
      <c r="E42" s="10"/>
      <c r="F42" s="21"/>
      <c r="G42" s="21"/>
      <c r="H42" s="21"/>
      <c r="I42" s="21"/>
      <c r="J42" s="63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3"/>
      <c r="W42" s="21"/>
      <c r="X42" s="63"/>
      <c r="Y42" s="21"/>
      <c r="Z42" s="21"/>
      <c r="AA42" s="21"/>
      <c r="AB42" s="63"/>
      <c r="AC42" s="21"/>
      <c r="AD42" s="63"/>
      <c r="AE42" s="21"/>
      <c r="AF42" s="63"/>
      <c r="AG42" s="21"/>
      <c r="AH42" s="21"/>
      <c r="AI42" s="21"/>
      <c r="AJ42" s="21"/>
      <c r="AK42" s="21"/>
      <c r="AL42" s="21"/>
      <c r="AM42" s="21"/>
      <c r="AN42" s="63"/>
      <c r="AO42" s="21"/>
      <c r="AP42" s="63"/>
      <c r="AQ42" s="63"/>
      <c r="AR42" s="63"/>
      <c r="AS42" s="63"/>
      <c r="AT42" s="63"/>
      <c r="AU42" s="14"/>
    </row>
    <row r="43" spans="1:48" s="5" customFormat="1" ht="19" customHeight="1">
      <c r="A43" s="81"/>
      <c r="B43" s="78"/>
      <c r="C43" s="82" t="s">
        <v>125</v>
      </c>
      <c r="D43" s="83"/>
      <c r="E43" s="84"/>
      <c r="F43" s="85"/>
      <c r="G43" s="86"/>
      <c r="H43" s="85"/>
      <c r="I43" s="85"/>
      <c r="J43" s="151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3"/>
      <c r="W43" s="49"/>
      <c r="X43" s="155"/>
      <c r="Y43" s="49"/>
      <c r="Z43" s="19"/>
      <c r="AA43" s="49"/>
      <c r="AB43" s="155"/>
      <c r="AC43" s="19"/>
      <c r="AD43" s="155"/>
      <c r="AE43" s="19"/>
      <c r="AF43" s="155"/>
      <c r="AG43" s="49"/>
      <c r="AH43" s="19"/>
      <c r="AI43" s="49"/>
      <c r="AJ43" s="19"/>
      <c r="AK43" s="49"/>
      <c r="AL43" s="19"/>
      <c r="AM43" s="49"/>
      <c r="AN43" s="155"/>
      <c r="AO43" s="19"/>
      <c r="AP43" s="155"/>
      <c r="AQ43" s="63"/>
      <c r="AR43" s="155"/>
      <c r="AS43" s="63"/>
      <c r="AT43" s="155"/>
      <c r="AU43" s="49"/>
    </row>
    <row r="44" spans="1:48" ht="18.75" customHeight="1">
      <c r="A44" s="93"/>
      <c r="B44" s="9"/>
      <c r="C44" s="80" t="s">
        <v>122</v>
      </c>
      <c r="D44" s="80"/>
      <c r="E44" s="126"/>
      <c r="F44" s="91"/>
      <c r="H44" s="91"/>
      <c r="I44" s="91"/>
      <c r="J44" s="152"/>
      <c r="K44" s="91"/>
      <c r="L44" s="91"/>
      <c r="M44" s="91"/>
      <c r="N44" s="91"/>
      <c r="O44" s="91"/>
      <c r="P44" s="91"/>
      <c r="Q44" s="21"/>
      <c r="R44" s="91"/>
      <c r="S44" s="49"/>
      <c r="T44" s="49"/>
      <c r="U44" s="49"/>
      <c r="V44" s="164"/>
      <c r="W44" s="49"/>
      <c r="X44" s="155"/>
      <c r="Y44" s="49"/>
      <c r="Z44" s="19"/>
      <c r="AA44" s="49"/>
      <c r="AB44" s="155"/>
      <c r="AC44" s="19"/>
      <c r="AD44" s="155"/>
      <c r="AE44" s="19"/>
      <c r="AF44" s="155"/>
      <c r="AG44" s="49"/>
      <c r="AH44" s="19"/>
      <c r="AI44" s="49"/>
      <c r="AJ44" s="19"/>
      <c r="AK44" s="49"/>
      <c r="AL44" s="19"/>
      <c r="AM44" s="49"/>
      <c r="AN44" s="155"/>
      <c r="AO44" s="19"/>
      <c r="AP44" s="155"/>
      <c r="AQ44" s="63"/>
      <c r="AR44" s="155"/>
      <c r="AS44" s="63"/>
      <c r="AT44" s="155"/>
      <c r="AU44" s="49"/>
      <c r="AV44" s="8"/>
    </row>
    <row r="45" spans="1:48" s="5" customFormat="1" ht="19" customHeight="1" thickBot="1">
      <c r="A45" s="88"/>
      <c r="B45" s="79"/>
      <c r="C45" s="95" t="s">
        <v>87</v>
      </c>
      <c r="D45" s="96"/>
      <c r="E45" s="89"/>
      <c r="F45" s="90"/>
      <c r="G45" s="90"/>
      <c r="H45" s="90"/>
      <c r="I45" s="90"/>
      <c r="J45" s="153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5"/>
      <c r="W45" s="21"/>
      <c r="X45" s="63"/>
      <c r="Y45" s="21"/>
      <c r="Z45" s="21"/>
      <c r="AA45" s="21"/>
      <c r="AB45" s="63"/>
      <c r="AC45" s="21"/>
      <c r="AD45" s="63"/>
      <c r="AE45" s="21"/>
      <c r="AF45" s="63"/>
      <c r="AG45" s="21"/>
      <c r="AH45" s="21"/>
      <c r="AI45" s="21"/>
      <c r="AJ45" s="21"/>
      <c r="AK45" s="21"/>
      <c r="AL45" s="21"/>
      <c r="AM45" s="21"/>
      <c r="AN45" s="63"/>
      <c r="AO45" s="21"/>
      <c r="AP45" s="63"/>
      <c r="AQ45" s="63"/>
      <c r="AR45" s="63"/>
      <c r="AS45" s="63"/>
      <c r="AT45" s="63"/>
      <c r="AU45" s="21"/>
    </row>
    <row r="46" spans="1:48" ht="19" customHeight="1">
      <c r="A46" s="51"/>
      <c r="B46" s="24"/>
      <c r="C46" s="22"/>
      <c r="D46" s="22"/>
      <c r="E46" s="126"/>
      <c r="F46" s="20"/>
      <c r="I46" s="49"/>
      <c r="K46" s="49"/>
      <c r="M46" s="49"/>
      <c r="O46" s="49"/>
      <c r="Q46" s="49"/>
      <c r="R46" s="20"/>
      <c r="S46" s="49"/>
      <c r="T46" s="49"/>
      <c r="U46" s="49"/>
      <c r="V46" s="155"/>
      <c r="W46" s="49"/>
      <c r="X46" s="155"/>
      <c r="Y46" s="49"/>
      <c r="Z46" s="19"/>
      <c r="AA46" s="49"/>
      <c r="AB46" s="155"/>
      <c r="AC46" s="19"/>
      <c r="AD46" s="155"/>
      <c r="AE46" s="19"/>
      <c r="AF46" s="155"/>
      <c r="AG46" s="49"/>
      <c r="AH46" s="19"/>
      <c r="AI46" s="49"/>
      <c r="AJ46" s="19"/>
      <c r="AK46" s="49"/>
      <c r="AL46" s="19"/>
      <c r="AM46" s="49"/>
      <c r="AN46" s="155"/>
      <c r="AO46" s="19"/>
      <c r="AP46" s="155"/>
      <c r="AQ46" s="63"/>
      <c r="AR46" s="155"/>
      <c r="AS46" s="63"/>
      <c r="AT46" s="155"/>
      <c r="AU46" s="49"/>
      <c r="AV46" s="8"/>
    </row>
    <row r="47" spans="1:48" s="29" customFormat="1" ht="19" customHeight="1">
      <c r="A47" s="51"/>
      <c r="B47" s="106"/>
      <c r="C47" s="30" t="s">
        <v>20</v>
      </c>
      <c r="D47" s="38"/>
      <c r="E47" s="47"/>
      <c r="G47" s="47"/>
      <c r="I47" s="47"/>
      <c r="J47" s="147"/>
      <c r="K47" s="47"/>
      <c r="M47" s="47"/>
      <c r="O47" s="47"/>
      <c r="Q47" s="47"/>
      <c r="S47" s="47"/>
      <c r="T47" s="47"/>
      <c r="U47" s="47"/>
      <c r="V47" s="147"/>
      <c r="W47" s="47"/>
      <c r="X47" s="147"/>
      <c r="Y47" s="47"/>
      <c r="AA47" s="47"/>
      <c r="AB47" s="147"/>
      <c r="AD47" s="147"/>
      <c r="AF47" s="147"/>
      <c r="AG47" s="47"/>
      <c r="AI47" s="47"/>
      <c r="AK47" s="47"/>
      <c r="AM47" s="47"/>
      <c r="AN47" s="147"/>
      <c r="AP47" s="147"/>
      <c r="AQ47" s="169"/>
      <c r="AR47" s="147"/>
      <c r="AS47" s="169"/>
      <c r="AT47" s="147"/>
      <c r="AU47" s="47"/>
      <c r="AV47" s="41"/>
    </row>
    <row r="48" spans="1:48" s="42" customFormat="1" ht="19" customHeight="1">
      <c r="A48" s="50"/>
      <c r="B48" s="107"/>
      <c r="C48" s="71" t="s">
        <v>77</v>
      </c>
      <c r="D48" s="37"/>
      <c r="E48" s="48"/>
      <c r="F48" s="31"/>
      <c r="G48" s="48"/>
      <c r="H48" s="31"/>
      <c r="I48" s="48"/>
      <c r="J48" s="148"/>
      <c r="K48" s="48"/>
      <c r="L48" s="31"/>
      <c r="M48" s="48"/>
      <c r="N48" s="31"/>
      <c r="O48" s="48"/>
      <c r="P48" s="31"/>
      <c r="Q48" s="48"/>
      <c r="R48" s="31"/>
      <c r="S48" s="48"/>
      <c r="T48" s="48"/>
      <c r="U48" s="48"/>
      <c r="V48" s="148"/>
      <c r="W48" s="48"/>
      <c r="X48" s="148"/>
      <c r="Y48" s="48"/>
      <c r="Z48" s="31"/>
      <c r="AA48" s="48"/>
      <c r="AB48" s="148"/>
      <c r="AC48" s="31"/>
      <c r="AD48" s="148"/>
      <c r="AE48" s="31"/>
      <c r="AF48" s="148"/>
      <c r="AG48" s="48"/>
      <c r="AH48" s="31"/>
      <c r="AI48" s="48"/>
      <c r="AJ48" s="31"/>
      <c r="AK48" s="48"/>
      <c r="AL48" s="31"/>
      <c r="AM48" s="48"/>
      <c r="AN48" s="148"/>
      <c r="AO48" s="31"/>
      <c r="AP48" s="148"/>
      <c r="AQ48" s="170"/>
      <c r="AR48" s="148"/>
      <c r="AS48" s="170"/>
      <c r="AT48" s="148"/>
      <c r="AU48" s="48"/>
      <c r="AV48" s="40"/>
    </row>
    <row r="49" spans="1:49" s="31" customFormat="1" ht="19" customHeight="1">
      <c r="A49" s="51"/>
      <c r="B49" s="108"/>
      <c r="C49" s="352"/>
      <c r="D49" s="352"/>
      <c r="E49" s="352"/>
      <c r="F49" s="352"/>
      <c r="G49" s="352"/>
      <c r="H49" s="352"/>
      <c r="I49" s="352"/>
      <c r="J49" s="352"/>
      <c r="K49" s="352"/>
      <c r="L49" s="48"/>
      <c r="M49" s="48"/>
      <c r="N49" s="48"/>
      <c r="O49" s="48"/>
      <c r="P49" s="48"/>
      <c r="Q49" s="48"/>
      <c r="S49" s="48"/>
      <c r="T49" s="48"/>
      <c r="U49" s="48"/>
      <c r="V49" s="148"/>
      <c r="W49" s="48"/>
      <c r="X49" s="148"/>
      <c r="Y49" s="48"/>
      <c r="AA49" s="48"/>
      <c r="AB49" s="148"/>
      <c r="AD49" s="148"/>
      <c r="AF49" s="148"/>
      <c r="AG49" s="48"/>
      <c r="AI49" s="48"/>
      <c r="AK49" s="48"/>
      <c r="AM49" s="48"/>
      <c r="AN49" s="148"/>
      <c r="AP49" s="148"/>
      <c r="AQ49" s="170"/>
      <c r="AR49" s="148"/>
      <c r="AS49" s="170"/>
      <c r="AT49" s="148"/>
      <c r="AU49" s="48"/>
      <c r="AV49" s="40"/>
    </row>
    <row r="50" spans="1:49" ht="19" customHeight="1">
      <c r="F50" s="349" t="s">
        <v>63</v>
      </c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350"/>
      <c r="V50" s="350"/>
      <c r="W50" s="350"/>
      <c r="X50" s="350"/>
      <c r="Y50" s="350"/>
      <c r="Z50" s="350"/>
      <c r="AA50" s="350"/>
      <c r="AB50" s="350"/>
      <c r="AC50" s="350"/>
      <c r="AD50" s="350"/>
      <c r="AE50" s="350"/>
      <c r="AF50" s="350"/>
      <c r="AG50" s="350"/>
      <c r="AH50" s="350"/>
      <c r="AI50" s="350"/>
      <c r="AJ50" s="350"/>
      <c r="AK50" s="350"/>
      <c r="AL50" s="350"/>
      <c r="AM50" s="350"/>
      <c r="AN50" s="350"/>
      <c r="AO50" s="350"/>
      <c r="AP50" s="350"/>
      <c r="AQ50" s="350"/>
      <c r="AR50" s="350"/>
      <c r="AS50" s="350"/>
      <c r="AT50" s="350"/>
      <c r="AU50" s="2"/>
    </row>
    <row r="51" spans="1:49" ht="19" customHeight="1">
      <c r="D51" s="6"/>
      <c r="E51" s="67"/>
      <c r="G51" s="126"/>
      <c r="H51" s="10"/>
      <c r="I51" s="10"/>
      <c r="J51" s="149"/>
      <c r="K51" s="10"/>
      <c r="L51" s="10"/>
      <c r="M51" s="10"/>
      <c r="N51" s="10"/>
      <c r="O51" s="10"/>
      <c r="P51" s="10"/>
      <c r="Q51" s="10"/>
      <c r="R51" s="348" t="s">
        <v>64</v>
      </c>
      <c r="S51" s="348"/>
      <c r="T51" s="348"/>
      <c r="U51" s="348"/>
      <c r="V51" s="348"/>
      <c r="W51" s="10"/>
      <c r="X51" s="348" t="s">
        <v>117</v>
      </c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Q51" s="72"/>
      <c r="AS51" s="72"/>
      <c r="AU51" s="2"/>
    </row>
    <row r="52" spans="1:49" ht="19" customHeight="1">
      <c r="D52" s="6"/>
      <c r="E52" s="67"/>
      <c r="G52" s="126"/>
      <c r="H52" s="10"/>
      <c r="I52" s="10"/>
      <c r="J52" s="14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9"/>
      <c r="W52" s="10"/>
      <c r="X52" s="149"/>
      <c r="Y52" s="73"/>
      <c r="Z52" s="73"/>
      <c r="AA52" s="73"/>
      <c r="AB52" s="161"/>
      <c r="AC52" s="77"/>
      <c r="AD52" s="161"/>
      <c r="AE52" s="77"/>
      <c r="AF52" s="161"/>
      <c r="AG52" s="73"/>
      <c r="AH52" s="10"/>
      <c r="AI52" s="73"/>
      <c r="AJ52" s="10"/>
      <c r="AK52" s="73"/>
      <c r="AL52" s="73"/>
      <c r="AM52" s="73"/>
      <c r="AN52" s="150"/>
      <c r="AQ52" s="72"/>
      <c r="AS52" s="72"/>
      <c r="AU52" s="2"/>
    </row>
    <row r="53" spans="1:49" ht="19" customHeight="1">
      <c r="D53" s="6"/>
      <c r="E53" s="67"/>
      <c r="F53" s="5" t="s">
        <v>92</v>
      </c>
      <c r="G53" s="126"/>
      <c r="H53" s="10"/>
      <c r="I53" s="10"/>
      <c r="J53" s="149"/>
      <c r="K53" s="10"/>
      <c r="L53" s="5" t="s">
        <v>95</v>
      </c>
      <c r="M53" s="10"/>
      <c r="N53" s="10"/>
      <c r="O53" s="10"/>
      <c r="P53" s="5"/>
      <c r="Q53" s="10"/>
      <c r="R53" s="10"/>
      <c r="S53" s="10"/>
      <c r="T53" s="10"/>
      <c r="U53" s="10"/>
      <c r="V53" s="149"/>
      <c r="W53" s="10"/>
      <c r="X53" s="149"/>
      <c r="Y53" s="73"/>
      <c r="Z53" s="73"/>
      <c r="AA53" s="73"/>
      <c r="AB53" s="149"/>
      <c r="AC53" s="10"/>
      <c r="AD53" s="149"/>
      <c r="AE53" s="10"/>
      <c r="AF53" s="149"/>
      <c r="AG53" s="73"/>
      <c r="AH53" s="10" t="s">
        <v>55</v>
      </c>
      <c r="AI53" s="73"/>
      <c r="AK53" s="73"/>
      <c r="AL53" s="73"/>
      <c r="AM53" s="73"/>
      <c r="AN53" s="150" t="s">
        <v>33</v>
      </c>
      <c r="AQ53" s="72"/>
      <c r="AS53" s="72"/>
      <c r="AU53" s="2"/>
    </row>
    <row r="54" spans="1:49" ht="19" customHeight="1">
      <c r="A54" s="1"/>
      <c r="B54" s="124"/>
      <c r="D54" s="6"/>
      <c r="E54" s="67"/>
      <c r="F54" s="5" t="s">
        <v>91</v>
      </c>
      <c r="G54" s="126"/>
      <c r="H54" s="10"/>
      <c r="I54" s="10"/>
      <c r="J54" s="149"/>
      <c r="K54" s="10"/>
      <c r="L54" s="5" t="s">
        <v>94</v>
      </c>
      <c r="M54" s="10"/>
      <c r="N54" s="10"/>
      <c r="O54" s="10"/>
      <c r="P54" s="5"/>
      <c r="Q54" s="10"/>
      <c r="R54" s="10"/>
      <c r="S54" s="10"/>
      <c r="T54" s="10"/>
      <c r="U54" s="10"/>
      <c r="V54" s="149"/>
      <c r="W54" s="10"/>
      <c r="X54" s="149"/>
      <c r="Y54" s="10"/>
      <c r="Z54" s="73"/>
      <c r="AA54" s="10"/>
      <c r="AB54" s="150"/>
      <c r="AC54" s="5"/>
      <c r="AD54" s="150"/>
      <c r="AE54" s="5"/>
      <c r="AF54" s="150"/>
      <c r="AG54" s="10"/>
      <c r="AH54" s="5" t="s">
        <v>56</v>
      </c>
      <c r="AI54" s="10"/>
      <c r="AJ54" s="5" t="s">
        <v>108</v>
      </c>
      <c r="AK54" s="10"/>
      <c r="AL54" s="10"/>
      <c r="AM54" s="10"/>
      <c r="AN54" s="150" t="s">
        <v>58</v>
      </c>
      <c r="AO54" s="11"/>
      <c r="AP54" s="150" t="s">
        <v>51</v>
      </c>
      <c r="AQ54" s="171"/>
      <c r="AR54" s="172"/>
      <c r="AT54" s="172"/>
      <c r="AU54" s="124"/>
    </row>
    <row r="55" spans="1:49" ht="19" customHeight="1">
      <c r="D55" s="5"/>
      <c r="E55" s="11"/>
      <c r="F55" s="5" t="s">
        <v>24</v>
      </c>
      <c r="H55" s="5"/>
      <c r="I55" s="10"/>
      <c r="J55" s="150" t="s">
        <v>95</v>
      </c>
      <c r="K55" s="10"/>
      <c r="L55" s="5" t="s">
        <v>100</v>
      </c>
      <c r="M55" s="10"/>
      <c r="N55" s="5" t="s">
        <v>96</v>
      </c>
      <c r="O55" s="10"/>
      <c r="P55" s="5"/>
      <c r="Q55" s="10"/>
      <c r="R55" s="5"/>
      <c r="T55" s="5" t="s">
        <v>89</v>
      </c>
      <c r="V55" s="150"/>
      <c r="W55" s="10"/>
      <c r="X55" s="150" t="s">
        <v>126</v>
      </c>
      <c r="Y55" s="10"/>
      <c r="Z55" s="5" t="s">
        <v>101</v>
      </c>
      <c r="AD55" s="150" t="s">
        <v>140</v>
      </c>
      <c r="AE55" s="5"/>
      <c r="AF55" s="150" t="s">
        <v>145</v>
      </c>
      <c r="AG55" s="10"/>
      <c r="AH55" s="5" t="s">
        <v>105</v>
      </c>
      <c r="AI55" s="10"/>
      <c r="AJ55" s="5" t="s">
        <v>131</v>
      </c>
      <c r="AK55" s="10"/>
      <c r="AL55" s="5"/>
      <c r="AM55" s="10"/>
      <c r="AN55" s="150" t="s">
        <v>57</v>
      </c>
      <c r="AO55" s="9"/>
      <c r="AP55" s="150" t="s">
        <v>29</v>
      </c>
      <c r="AQ55" s="149"/>
      <c r="AR55" s="150" t="s">
        <v>30</v>
      </c>
      <c r="AS55" s="149"/>
      <c r="AT55" s="150"/>
      <c r="AU55" s="5"/>
    </row>
    <row r="56" spans="1:49" ht="19" customHeight="1">
      <c r="D56" s="5"/>
      <c r="E56" s="11"/>
      <c r="F56" s="5" t="s">
        <v>90</v>
      </c>
      <c r="H56" s="5" t="s">
        <v>89</v>
      </c>
      <c r="I56" s="10"/>
      <c r="J56" s="150" t="s">
        <v>94</v>
      </c>
      <c r="K56" s="10"/>
      <c r="L56" s="5" t="s">
        <v>99</v>
      </c>
      <c r="M56" s="10"/>
      <c r="N56" s="5" t="s">
        <v>97</v>
      </c>
      <c r="O56" s="10"/>
      <c r="P56" s="5"/>
      <c r="Q56" s="10"/>
      <c r="R56" s="5" t="s">
        <v>25</v>
      </c>
      <c r="S56" s="10"/>
      <c r="T56" s="5" t="s">
        <v>90</v>
      </c>
      <c r="U56" s="10"/>
      <c r="V56" s="150" t="s">
        <v>27</v>
      </c>
      <c r="W56" s="10"/>
      <c r="X56" s="150" t="s">
        <v>113</v>
      </c>
      <c r="Y56" s="10"/>
      <c r="Z56" s="5" t="s">
        <v>115</v>
      </c>
      <c r="AB56" s="150" t="s">
        <v>139</v>
      </c>
      <c r="AC56" s="5"/>
      <c r="AD56" s="150" t="s">
        <v>141</v>
      </c>
      <c r="AE56" s="5"/>
      <c r="AF56" s="150" t="s">
        <v>146</v>
      </c>
      <c r="AG56" s="10"/>
      <c r="AH56" s="5" t="s">
        <v>127</v>
      </c>
      <c r="AI56" s="10"/>
      <c r="AJ56" s="5" t="s">
        <v>142</v>
      </c>
      <c r="AK56" s="10"/>
      <c r="AL56" s="5" t="s">
        <v>147</v>
      </c>
      <c r="AM56" s="10"/>
      <c r="AN56" s="150" t="s">
        <v>106</v>
      </c>
      <c r="AO56" s="9"/>
      <c r="AP56" s="150" t="s">
        <v>50</v>
      </c>
      <c r="AQ56" s="149"/>
      <c r="AR56" s="150" t="s">
        <v>31</v>
      </c>
      <c r="AS56" s="149"/>
      <c r="AT56" s="150" t="s">
        <v>33</v>
      </c>
      <c r="AU56" s="5"/>
    </row>
    <row r="57" spans="1:49" ht="19" customHeight="1">
      <c r="A57" s="1" t="s">
        <v>23</v>
      </c>
      <c r="D57" s="125" t="s">
        <v>21</v>
      </c>
      <c r="E57" s="11"/>
      <c r="F57" s="5" t="s">
        <v>93</v>
      </c>
      <c r="H57" s="5" t="s">
        <v>102</v>
      </c>
      <c r="I57" s="10"/>
      <c r="J57" s="72" t="s">
        <v>104</v>
      </c>
      <c r="K57" s="10"/>
      <c r="L57" s="5" t="s">
        <v>90</v>
      </c>
      <c r="M57" s="10"/>
      <c r="N57" s="5" t="s">
        <v>98</v>
      </c>
      <c r="O57" s="10"/>
      <c r="P57" s="5" t="s">
        <v>88</v>
      </c>
      <c r="Q57" s="10"/>
      <c r="R57" s="5" t="s">
        <v>26</v>
      </c>
      <c r="S57" s="10"/>
      <c r="T57" s="5" t="s">
        <v>26</v>
      </c>
      <c r="U57" s="10"/>
      <c r="V57" s="150" t="s">
        <v>28</v>
      </c>
      <c r="W57" s="10"/>
      <c r="X57" s="150" t="s">
        <v>114</v>
      </c>
      <c r="Y57" s="10"/>
      <c r="Z57" s="5" t="s">
        <v>54</v>
      </c>
      <c r="AB57" s="150" t="s">
        <v>26</v>
      </c>
      <c r="AC57" s="5"/>
      <c r="AD57" s="150" t="s">
        <v>26</v>
      </c>
      <c r="AE57" s="5"/>
      <c r="AF57" s="150" t="s">
        <v>26</v>
      </c>
      <c r="AG57" s="10"/>
      <c r="AH57" s="5" t="s">
        <v>82</v>
      </c>
      <c r="AI57" s="10"/>
      <c r="AJ57" s="5" t="s">
        <v>143</v>
      </c>
      <c r="AK57" s="10"/>
      <c r="AL57" s="5" t="s">
        <v>65</v>
      </c>
      <c r="AM57" s="10"/>
      <c r="AN57" s="168" t="s">
        <v>34</v>
      </c>
      <c r="AO57" s="9"/>
      <c r="AP57" s="174" t="s">
        <v>116</v>
      </c>
      <c r="AQ57" s="149"/>
      <c r="AR57" s="150" t="s">
        <v>32</v>
      </c>
      <c r="AS57" s="149"/>
      <c r="AT57" s="150" t="s">
        <v>34</v>
      </c>
      <c r="AU57" s="5"/>
    </row>
    <row r="58" spans="1:49" ht="19" customHeight="1">
      <c r="A58" s="51"/>
      <c r="B58" s="24"/>
      <c r="C58" s="1" t="s">
        <v>136</v>
      </c>
      <c r="D58" s="125"/>
      <c r="F58" s="343" t="s">
        <v>53</v>
      </c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43"/>
      <c r="AO58" s="343"/>
      <c r="AP58" s="343"/>
      <c r="AQ58" s="343"/>
      <c r="AR58" s="343"/>
      <c r="AS58" s="343"/>
      <c r="AT58" s="343"/>
      <c r="AU58" s="125"/>
      <c r="AV58" s="8"/>
      <c r="AW58" s="5"/>
    </row>
    <row r="59" spans="1:49" ht="19" customHeight="1">
      <c r="A59" s="51"/>
      <c r="B59" s="24"/>
      <c r="C59" s="61" t="s">
        <v>137</v>
      </c>
      <c r="D59" s="125"/>
      <c r="E59" s="67"/>
      <c r="F59" s="109">
        <v>14550</v>
      </c>
      <c r="G59" s="110"/>
      <c r="H59" s="109">
        <v>0</v>
      </c>
      <c r="I59" s="110"/>
      <c r="J59" s="155">
        <v>3500</v>
      </c>
      <c r="K59" s="110"/>
      <c r="L59" s="109">
        <v>0</v>
      </c>
      <c r="M59" s="110"/>
      <c r="N59" s="109">
        <v>0</v>
      </c>
      <c r="O59" s="110"/>
      <c r="P59" s="109">
        <v>0</v>
      </c>
      <c r="Q59" s="110"/>
      <c r="R59" s="109">
        <v>0</v>
      </c>
      <c r="S59" s="110"/>
      <c r="T59" s="109">
        <v>-280</v>
      </c>
      <c r="U59" s="110"/>
      <c r="V59" s="155">
        <f>12923</f>
        <v>12923</v>
      </c>
      <c r="W59" s="110"/>
      <c r="X59" s="74">
        <v>143</v>
      </c>
      <c r="Y59" s="110"/>
      <c r="Z59" s="112">
        <v>0</v>
      </c>
      <c r="AA59" s="110"/>
      <c r="AB59" s="74">
        <f>490</f>
        <v>490</v>
      </c>
      <c r="AC59" s="112"/>
      <c r="AD59" s="74">
        <v>-26</v>
      </c>
      <c r="AE59" s="112"/>
      <c r="AF59" s="74">
        <v>96</v>
      </c>
      <c r="AG59" s="110"/>
      <c r="AH59" s="112">
        <v>0</v>
      </c>
      <c r="AI59" s="110"/>
      <c r="AJ59" s="112">
        <v>0</v>
      </c>
      <c r="AK59" s="110"/>
      <c r="AL59" s="112">
        <v>0</v>
      </c>
      <c r="AM59" s="110"/>
      <c r="AN59" s="74">
        <f t="shared" ref="AN59:AN64" si="0">X59+Z59+AB59+AH59+AL59+AJ59+AD59+AF59</f>
        <v>703</v>
      </c>
      <c r="AO59" s="110"/>
      <c r="AP59" s="155">
        <f>SUM(F59,H59,J59,L59,N59,P59,R59,T59,V59,AN59)</f>
        <v>31396</v>
      </c>
      <c r="AQ59" s="63"/>
      <c r="AR59" s="155">
        <f>3044</f>
        <v>3044</v>
      </c>
      <c r="AS59" s="63"/>
      <c r="AT59" s="155">
        <f>AP59+AR59</f>
        <v>34440</v>
      </c>
      <c r="AU59" s="12"/>
    </row>
    <row r="60" spans="1:49" ht="19" customHeight="1">
      <c r="A60" s="60" t="s">
        <v>78</v>
      </c>
      <c r="B60" s="24"/>
      <c r="C60" s="28" t="s">
        <v>71</v>
      </c>
      <c r="D60" s="125">
        <v>3</v>
      </c>
      <c r="E60" s="126"/>
      <c r="F60" s="113">
        <v>0</v>
      </c>
      <c r="G60" s="114"/>
      <c r="H60" s="113">
        <v>0</v>
      </c>
      <c r="I60" s="114"/>
      <c r="J60" s="66">
        <v>0</v>
      </c>
      <c r="K60" s="114"/>
      <c r="L60" s="113">
        <v>0</v>
      </c>
      <c r="M60" s="114"/>
      <c r="N60" s="112">
        <v>0</v>
      </c>
      <c r="O60" s="114"/>
      <c r="P60" s="112">
        <v>0</v>
      </c>
      <c r="Q60" s="114"/>
      <c r="R60" s="112">
        <v>0</v>
      </c>
      <c r="S60" s="114"/>
      <c r="T60" s="112">
        <v>0</v>
      </c>
      <c r="U60" s="114"/>
      <c r="V60" s="66">
        <v>0</v>
      </c>
      <c r="W60" s="114"/>
      <c r="X60" s="74">
        <v>0</v>
      </c>
      <c r="Y60" s="114"/>
      <c r="Z60" s="112">
        <v>0</v>
      </c>
      <c r="AA60" s="114"/>
      <c r="AB60" s="74">
        <v>0</v>
      </c>
      <c r="AC60" s="112"/>
      <c r="AD60" s="74">
        <v>0</v>
      </c>
      <c r="AE60" s="112"/>
      <c r="AF60" s="74">
        <v>0</v>
      </c>
      <c r="AG60" s="114"/>
      <c r="AH60" s="112">
        <v>0</v>
      </c>
      <c r="AI60" s="114"/>
      <c r="AJ60" s="112">
        <v>0</v>
      </c>
      <c r="AK60" s="114"/>
      <c r="AL60" s="112">
        <v>0</v>
      </c>
      <c r="AM60" s="114"/>
      <c r="AN60" s="74">
        <f t="shared" si="0"/>
        <v>0</v>
      </c>
      <c r="AO60" s="114"/>
      <c r="AP60" s="74">
        <f>SUM(F60,H60,J60,L60,N60,P60,R60,T60,V60,AN60)</f>
        <v>0</v>
      </c>
      <c r="AQ60" s="66"/>
      <c r="AR60" s="66">
        <v>0</v>
      </c>
      <c r="AS60" s="66"/>
      <c r="AT60" s="155">
        <f>AP60+AR60</f>
        <v>0</v>
      </c>
      <c r="AU60" s="14"/>
    </row>
    <row r="61" spans="1:49" ht="19" customHeight="1">
      <c r="A61" s="51"/>
      <c r="B61" s="24"/>
      <c r="C61" s="61" t="s">
        <v>138</v>
      </c>
      <c r="D61" s="125"/>
      <c r="E61" s="126"/>
      <c r="F61" s="115">
        <f>SUM(F59:F60)</f>
        <v>14550</v>
      </c>
      <c r="G61" s="114"/>
      <c r="H61" s="115">
        <f>SUM(H59:H60)</f>
        <v>0</v>
      </c>
      <c r="I61" s="114"/>
      <c r="J61" s="175">
        <f>SUM(J59:J60)</f>
        <v>3500</v>
      </c>
      <c r="K61" s="114"/>
      <c r="L61" s="115">
        <f>SUM(L59:L60)</f>
        <v>0</v>
      </c>
      <c r="M61" s="114"/>
      <c r="N61" s="115">
        <f>SUM(N59:N60)</f>
        <v>0</v>
      </c>
      <c r="O61" s="114"/>
      <c r="P61" s="115">
        <f>SUM(P59:P60)</f>
        <v>0</v>
      </c>
      <c r="Q61" s="114"/>
      <c r="R61" s="115">
        <f>SUM(R59:R60)</f>
        <v>0</v>
      </c>
      <c r="S61" s="114"/>
      <c r="T61" s="115">
        <f>SUM(T59:T60)</f>
        <v>-280</v>
      </c>
      <c r="U61" s="114"/>
      <c r="V61" s="175">
        <f>SUM(V59:V60)</f>
        <v>12923</v>
      </c>
      <c r="W61" s="114"/>
      <c r="X61" s="175">
        <f>SUM(X59:X60)</f>
        <v>143</v>
      </c>
      <c r="Y61" s="114"/>
      <c r="Z61" s="115">
        <f>SUM(Z59:Z60)</f>
        <v>0</v>
      </c>
      <c r="AA61" s="114"/>
      <c r="AB61" s="175">
        <f>SUM(AB59:AB60)</f>
        <v>490</v>
      </c>
      <c r="AC61" s="110"/>
      <c r="AD61" s="175">
        <f>SUM(AD59:AD60)</f>
        <v>-26</v>
      </c>
      <c r="AE61" s="110"/>
      <c r="AF61" s="175">
        <f>SUM(AF59:AF60)</f>
        <v>96</v>
      </c>
      <c r="AG61" s="114"/>
      <c r="AH61" s="115">
        <f>SUM(AH59:AH60)</f>
        <v>0</v>
      </c>
      <c r="AI61" s="114"/>
      <c r="AJ61" s="115">
        <f>SUM(AJ59:AJ60)</f>
        <v>0</v>
      </c>
      <c r="AK61" s="114"/>
      <c r="AL61" s="115">
        <f>SUM(AL59:AL60)</f>
        <v>0</v>
      </c>
      <c r="AM61" s="114"/>
      <c r="AN61" s="175">
        <f t="shared" si="0"/>
        <v>703</v>
      </c>
      <c r="AO61" s="114"/>
      <c r="AP61" s="175">
        <f>SUM(AP59:AP60)</f>
        <v>31396</v>
      </c>
      <c r="AQ61" s="66"/>
      <c r="AR61" s="175">
        <f>SUM(AR59:AR60)</f>
        <v>3044</v>
      </c>
      <c r="AS61" s="66"/>
      <c r="AT61" s="175">
        <f>SUM(AT59:AT60)</f>
        <v>34440</v>
      </c>
      <c r="AU61" s="14"/>
    </row>
    <row r="62" spans="1:49" s="127" customFormat="1" ht="19" customHeight="1">
      <c r="A62" s="129"/>
      <c r="B62" s="130"/>
      <c r="C62" s="141" t="s">
        <v>148</v>
      </c>
      <c r="D62" s="128"/>
      <c r="E62" s="132"/>
      <c r="F62" s="133">
        <v>0</v>
      </c>
      <c r="G62" s="114"/>
      <c r="H62" s="133">
        <v>0</v>
      </c>
      <c r="I62" s="139"/>
      <c r="J62" s="154">
        <v>0</v>
      </c>
      <c r="K62" s="139"/>
      <c r="L62" s="133">
        <v>0</v>
      </c>
      <c r="M62" s="139"/>
      <c r="N62" s="138">
        <v>0</v>
      </c>
      <c r="O62" s="139"/>
      <c r="P62" s="138">
        <v>0</v>
      </c>
      <c r="Q62" s="139"/>
      <c r="R62" s="138">
        <v>0</v>
      </c>
      <c r="S62" s="139"/>
      <c r="T62" s="138">
        <v>0</v>
      </c>
      <c r="U62" s="139"/>
      <c r="V62" s="154">
        <v>-104</v>
      </c>
      <c r="W62" s="139"/>
      <c r="X62" s="159">
        <v>0</v>
      </c>
      <c r="Y62" s="139"/>
      <c r="Z62" s="138">
        <v>0</v>
      </c>
      <c r="AA62" s="139"/>
      <c r="AB62" s="159">
        <v>0</v>
      </c>
      <c r="AC62" s="138"/>
      <c r="AD62" s="159">
        <v>0</v>
      </c>
      <c r="AE62" s="138"/>
      <c r="AF62" s="159">
        <v>3</v>
      </c>
      <c r="AG62" s="139"/>
      <c r="AH62" s="138">
        <v>0</v>
      </c>
      <c r="AI62" s="139"/>
      <c r="AJ62" s="138">
        <v>0</v>
      </c>
      <c r="AK62" s="139"/>
      <c r="AL62" s="138">
        <v>0</v>
      </c>
      <c r="AM62" s="139"/>
      <c r="AN62" s="159">
        <f t="shared" si="0"/>
        <v>3</v>
      </c>
      <c r="AO62" s="139"/>
      <c r="AP62" s="159">
        <f>SUM(F62,H62,J62,L62,N62,P62,R62,T62,V62,AN62)</f>
        <v>-101</v>
      </c>
      <c r="AQ62" s="154"/>
      <c r="AR62" s="154">
        <v>-16</v>
      </c>
      <c r="AS62" s="154"/>
      <c r="AT62" s="176">
        <f>AP62+AR62</f>
        <v>-117</v>
      </c>
      <c r="AU62" s="142"/>
    </row>
    <row r="63" spans="1:49" ht="19" customHeight="1">
      <c r="A63" s="60" t="s">
        <v>78</v>
      </c>
      <c r="B63" s="24"/>
      <c r="C63" s="28" t="s">
        <v>144</v>
      </c>
      <c r="D63" s="125">
        <v>3</v>
      </c>
      <c r="E63" s="126"/>
      <c r="F63" s="116">
        <v>0</v>
      </c>
      <c r="G63" s="114"/>
      <c r="H63" s="116">
        <v>0</v>
      </c>
      <c r="I63" s="114"/>
      <c r="J63" s="65">
        <v>0</v>
      </c>
      <c r="K63" s="114"/>
      <c r="L63" s="116">
        <v>0</v>
      </c>
      <c r="M63" s="114"/>
      <c r="N63" s="112">
        <v>0</v>
      </c>
      <c r="O63" s="114"/>
      <c r="P63" s="112">
        <v>0</v>
      </c>
      <c r="Q63" s="114"/>
      <c r="R63" s="112">
        <v>0</v>
      </c>
      <c r="S63" s="114"/>
      <c r="T63" s="112">
        <v>0</v>
      </c>
      <c r="U63" s="114"/>
      <c r="V63" s="166">
        <v>989</v>
      </c>
      <c r="W63" s="114"/>
      <c r="X63" s="74">
        <v>0</v>
      </c>
      <c r="Y63" s="114"/>
      <c r="Z63" s="112">
        <v>0</v>
      </c>
      <c r="AA63" s="114"/>
      <c r="AB63" s="74">
        <v>0</v>
      </c>
      <c r="AC63" s="112"/>
      <c r="AD63" s="74">
        <v>0</v>
      </c>
      <c r="AE63" s="112"/>
      <c r="AF63" s="74">
        <v>0</v>
      </c>
      <c r="AG63" s="114"/>
      <c r="AH63" s="112">
        <v>0</v>
      </c>
      <c r="AI63" s="114"/>
      <c r="AJ63" s="112">
        <v>0</v>
      </c>
      <c r="AK63" s="114"/>
      <c r="AL63" s="112">
        <v>0</v>
      </c>
      <c r="AM63" s="114"/>
      <c r="AN63" s="74">
        <f t="shared" si="0"/>
        <v>0</v>
      </c>
      <c r="AO63" s="114"/>
      <c r="AP63" s="177">
        <f>SUM(F63,H63,J63,L63,N63,P63,R63,T63,V63,AN63)</f>
        <v>989</v>
      </c>
      <c r="AQ63" s="66"/>
      <c r="AR63" s="166">
        <v>65</v>
      </c>
      <c r="AS63" s="66"/>
      <c r="AT63" s="166">
        <f>AP63+AR63</f>
        <v>1054</v>
      </c>
      <c r="AU63" s="14"/>
    </row>
    <row r="64" spans="1:49" s="7" customFormat="1" ht="19" customHeight="1">
      <c r="A64" s="51"/>
      <c r="B64" s="24"/>
      <c r="C64" s="23" t="s">
        <v>135</v>
      </c>
      <c r="D64" s="125"/>
      <c r="E64" s="126"/>
      <c r="F64" s="117">
        <f>SUM(F61:F63)</f>
        <v>14550</v>
      </c>
      <c r="G64" s="110"/>
      <c r="H64" s="117">
        <f>SUM(H61:H63)</f>
        <v>0</v>
      </c>
      <c r="I64" s="110"/>
      <c r="J64" s="58">
        <f>SUM(J61:J63)</f>
        <v>3500</v>
      </c>
      <c r="K64" s="110"/>
      <c r="L64" s="117">
        <f>SUM(L61:L63)</f>
        <v>0</v>
      </c>
      <c r="M64" s="110"/>
      <c r="N64" s="117">
        <f>SUM(N61:N63)</f>
        <v>0</v>
      </c>
      <c r="O64" s="110"/>
      <c r="P64" s="117">
        <f>SUM(P61:P63)</f>
        <v>0</v>
      </c>
      <c r="Q64" s="110"/>
      <c r="R64" s="117">
        <f>SUM(R61:R63)</f>
        <v>0</v>
      </c>
      <c r="S64" s="110"/>
      <c r="T64" s="117">
        <f>SUM(T61:T63)</f>
        <v>-280</v>
      </c>
      <c r="U64" s="110"/>
      <c r="V64" s="58">
        <f>SUM(V61:V63)</f>
        <v>13808</v>
      </c>
      <c r="W64" s="110"/>
      <c r="X64" s="58">
        <f>SUM(X61:X63)</f>
        <v>143</v>
      </c>
      <c r="Y64" s="114"/>
      <c r="Z64" s="117">
        <f>SUM(Z61:Z63)</f>
        <v>0</v>
      </c>
      <c r="AA64" s="114"/>
      <c r="AB64" s="58">
        <f>SUM(AB61:AB63)</f>
        <v>490</v>
      </c>
      <c r="AC64" s="110"/>
      <c r="AD64" s="58">
        <f>SUM(AD61:AD63)</f>
        <v>-26</v>
      </c>
      <c r="AE64" s="110"/>
      <c r="AF64" s="58">
        <f>SUM(AF61:AF63)</f>
        <v>99</v>
      </c>
      <c r="AG64" s="114"/>
      <c r="AH64" s="117">
        <f>SUM(AH61:AH63)</f>
        <v>0</v>
      </c>
      <c r="AI64" s="114"/>
      <c r="AJ64" s="117">
        <f>SUM(AJ61:AJ63)</f>
        <v>0</v>
      </c>
      <c r="AK64" s="114"/>
      <c r="AL64" s="117">
        <f>SUM(AL61:AL63)</f>
        <v>0</v>
      </c>
      <c r="AM64" s="114"/>
      <c r="AN64" s="58">
        <f t="shared" si="0"/>
        <v>706</v>
      </c>
      <c r="AO64" s="110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2"/>
    </row>
    <row r="65" spans="1:47" s="7" customFormat="1" ht="14.25" customHeight="1">
      <c r="A65" s="51"/>
      <c r="B65" s="24"/>
      <c r="C65" s="23"/>
      <c r="D65" s="125"/>
      <c r="E65" s="126"/>
      <c r="F65" s="110"/>
      <c r="G65" s="110"/>
      <c r="H65" s="110"/>
      <c r="I65" s="110"/>
      <c r="J65" s="63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63"/>
      <c r="W65" s="110"/>
      <c r="X65" s="63"/>
      <c r="Y65" s="110"/>
      <c r="Z65" s="110"/>
      <c r="AA65" s="110"/>
      <c r="AB65" s="63"/>
      <c r="AC65" s="110"/>
      <c r="AD65" s="63"/>
      <c r="AE65" s="110"/>
      <c r="AF65" s="63"/>
      <c r="AG65" s="110"/>
      <c r="AH65" s="110"/>
      <c r="AI65" s="110"/>
      <c r="AJ65" s="110"/>
      <c r="AK65" s="110"/>
      <c r="AL65" s="110"/>
      <c r="AM65" s="110"/>
      <c r="AN65" s="63"/>
      <c r="AO65" s="110"/>
      <c r="AP65" s="63"/>
      <c r="AQ65" s="63"/>
      <c r="AR65" s="63"/>
      <c r="AS65" s="63"/>
      <c r="AT65" s="63"/>
      <c r="AU65" s="12"/>
    </row>
    <row r="66" spans="1:47" ht="19" customHeight="1">
      <c r="A66" s="60" t="s">
        <v>79</v>
      </c>
      <c r="C66" s="23" t="s">
        <v>36</v>
      </c>
      <c r="D66" s="125"/>
      <c r="E66" s="10"/>
      <c r="F66" s="111"/>
      <c r="G66" s="114"/>
      <c r="H66" s="111"/>
      <c r="I66" s="114"/>
      <c r="J66" s="74"/>
      <c r="K66" s="114"/>
      <c r="L66" s="111"/>
      <c r="M66" s="114"/>
      <c r="N66" s="111"/>
      <c r="O66" s="114"/>
      <c r="P66" s="111"/>
      <c r="Q66" s="114"/>
      <c r="R66" s="112"/>
      <c r="S66" s="114"/>
      <c r="T66" s="112"/>
      <c r="U66" s="114"/>
      <c r="V66" s="74"/>
      <c r="W66" s="113"/>
      <c r="X66" s="74"/>
      <c r="Y66" s="113"/>
      <c r="Z66" s="112"/>
      <c r="AA66" s="113"/>
      <c r="AB66" s="74"/>
      <c r="AC66" s="112"/>
      <c r="AD66" s="74"/>
      <c r="AE66" s="112"/>
      <c r="AF66" s="74"/>
      <c r="AG66" s="113"/>
      <c r="AH66" s="112"/>
      <c r="AI66" s="113"/>
      <c r="AJ66" s="112"/>
      <c r="AK66" s="113"/>
      <c r="AL66" s="112"/>
      <c r="AM66" s="113"/>
      <c r="AN66" s="74"/>
      <c r="AO66" s="114"/>
      <c r="AP66" s="74"/>
      <c r="AQ66" s="66"/>
      <c r="AR66" s="74"/>
      <c r="AS66" s="66"/>
      <c r="AT66" s="74"/>
      <c r="AU66" s="14"/>
    </row>
    <row r="67" spans="1:47" ht="19" customHeight="1">
      <c r="C67" s="68" t="s">
        <v>118</v>
      </c>
      <c r="D67" s="125"/>
      <c r="E67" s="10"/>
      <c r="F67" s="113"/>
      <c r="G67" s="114"/>
      <c r="H67" s="113"/>
      <c r="I67" s="114"/>
      <c r="J67" s="66"/>
      <c r="K67" s="114"/>
      <c r="L67" s="113"/>
      <c r="M67" s="114"/>
      <c r="N67" s="113"/>
      <c r="O67" s="114"/>
      <c r="P67" s="113"/>
      <c r="Q67" s="114"/>
      <c r="R67" s="113"/>
      <c r="S67" s="114"/>
      <c r="T67" s="113"/>
      <c r="U67" s="114"/>
      <c r="V67" s="66"/>
      <c r="W67" s="113"/>
      <c r="X67" s="66"/>
      <c r="Y67" s="113"/>
      <c r="Z67" s="113"/>
      <c r="AA67" s="113"/>
      <c r="AB67" s="66"/>
      <c r="AC67" s="113"/>
      <c r="AD67" s="66"/>
      <c r="AE67" s="113"/>
      <c r="AF67" s="66"/>
      <c r="AG67" s="113"/>
      <c r="AH67" s="113"/>
      <c r="AI67" s="113"/>
      <c r="AJ67" s="113"/>
      <c r="AK67" s="113"/>
      <c r="AL67" s="113"/>
      <c r="AM67" s="113"/>
      <c r="AN67" s="74"/>
      <c r="AO67" s="114"/>
      <c r="AP67" s="66"/>
      <c r="AQ67" s="66"/>
      <c r="AR67" s="66"/>
      <c r="AS67" s="66"/>
      <c r="AT67" s="66"/>
      <c r="AU67" s="14"/>
    </row>
    <row r="68" spans="1:47" ht="19" customHeight="1">
      <c r="A68" s="51"/>
      <c r="B68" s="24"/>
      <c r="C68" s="62" t="s">
        <v>66</v>
      </c>
      <c r="D68" s="125" t="s">
        <v>72</v>
      </c>
      <c r="E68" s="10"/>
      <c r="F68" s="111">
        <f>390+24</f>
        <v>414</v>
      </c>
      <c r="G68" s="114"/>
      <c r="H68" s="112">
        <v>0</v>
      </c>
      <c r="I68" s="114"/>
      <c r="J68" s="74">
        <f>1160+63</f>
        <v>1223</v>
      </c>
      <c r="K68" s="114"/>
      <c r="L68" s="112">
        <v>0</v>
      </c>
      <c r="M68" s="114"/>
      <c r="N68" s="112">
        <v>0</v>
      </c>
      <c r="O68" s="114"/>
      <c r="P68" s="112">
        <v>0</v>
      </c>
      <c r="Q68" s="114"/>
      <c r="R68" s="112">
        <v>0</v>
      </c>
      <c r="S68" s="114"/>
      <c r="T68" s="112">
        <v>0</v>
      </c>
      <c r="U68" s="114"/>
      <c r="V68" s="74">
        <v>120</v>
      </c>
      <c r="W68" s="113"/>
      <c r="X68" s="74">
        <v>0</v>
      </c>
      <c r="Y68" s="113"/>
      <c r="Z68" s="112">
        <v>0</v>
      </c>
      <c r="AA68" s="113"/>
      <c r="AB68" s="74">
        <v>0</v>
      </c>
      <c r="AC68" s="112"/>
      <c r="AD68" s="74">
        <v>0</v>
      </c>
      <c r="AE68" s="112"/>
      <c r="AF68" s="74">
        <v>0</v>
      </c>
      <c r="AG68" s="113"/>
      <c r="AH68" s="112">
        <v>0</v>
      </c>
      <c r="AI68" s="113"/>
      <c r="AJ68" s="112">
        <v>0</v>
      </c>
      <c r="AK68" s="113"/>
      <c r="AL68" s="112">
        <v>0</v>
      </c>
      <c r="AM68" s="113"/>
      <c r="AN68" s="74">
        <f t="shared" ref="AN68:AN74" si="1">X68+Z68+AB68+AH68+AL68+AJ68+AD68+AF68</f>
        <v>0</v>
      </c>
      <c r="AO68" s="114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5">
        <f t="shared" ref="AT68:AT73" si="3">AP68+AR68</f>
        <v>1757</v>
      </c>
      <c r="AU68" s="12"/>
    </row>
    <row r="69" spans="1:47" ht="19" customHeight="1">
      <c r="A69" s="51"/>
      <c r="B69" s="24"/>
      <c r="C69" s="62" t="s">
        <v>132</v>
      </c>
      <c r="D69" s="125"/>
      <c r="E69" s="10"/>
      <c r="F69" s="111"/>
      <c r="G69" s="114"/>
      <c r="H69" s="112"/>
      <c r="I69" s="114"/>
      <c r="J69" s="74"/>
      <c r="K69" s="114"/>
      <c r="L69" s="112"/>
      <c r="M69" s="114"/>
      <c r="N69" s="112"/>
      <c r="O69" s="114"/>
      <c r="P69" s="112"/>
      <c r="Q69" s="114"/>
      <c r="R69" s="112"/>
      <c r="S69" s="114"/>
      <c r="T69" s="112">
        <v>11</v>
      </c>
      <c r="U69" s="114"/>
      <c r="V69" s="74"/>
      <c r="W69" s="113"/>
      <c r="X69" s="74"/>
      <c r="Y69" s="113"/>
      <c r="Z69" s="112"/>
      <c r="AA69" s="113"/>
      <c r="AB69" s="74"/>
      <c r="AC69" s="112"/>
      <c r="AD69" s="74"/>
      <c r="AE69" s="112"/>
      <c r="AF69" s="74"/>
      <c r="AG69" s="113"/>
      <c r="AH69" s="112"/>
      <c r="AI69" s="113"/>
      <c r="AJ69" s="112">
        <v>109</v>
      </c>
      <c r="AK69" s="113"/>
      <c r="AL69" s="112">
        <v>0</v>
      </c>
      <c r="AM69" s="113"/>
      <c r="AN69" s="74">
        <f t="shared" si="1"/>
        <v>109</v>
      </c>
      <c r="AO69" s="114"/>
      <c r="AP69" s="74">
        <f t="shared" si="2"/>
        <v>120</v>
      </c>
      <c r="AQ69" s="66"/>
      <c r="AR69" s="74">
        <v>0</v>
      </c>
      <c r="AS69" s="66"/>
      <c r="AT69" s="155">
        <f t="shared" si="3"/>
        <v>120</v>
      </c>
      <c r="AU69" s="12"/>
    </row>
    <row r="70" spans="1:47" ht="19" customHeight="1">
      <c r="A70" s="50"/>
      <c r="B70" s="105"/>
      <c r="C70" s="62" t="s">
        <v>67</v>
      </c>
      <c r="D70" s="125" t="s">
        <v>72</v>
      </c>
      <c r="E70" s="10"/>
      <c r="F70" s="112">
        <v>15</v>
      </c>
      <c r="G70" s="114"/>
      <c r="H70" s="112">
        <v>0</v>
      </c>
      <c r="I70" s="114"/>
      <c r="J70" s="74">
        <v>35</v>
      </c>
      <c r="K70" s="112"/>
      <c r="L70" s="112">
        <v>0</v>
      </c>
      <c r="M70" s="114"/>
      <c r="N70" s="112">
        <v>0</v>
      </c>
      <c r="O70" s="110"/>
      <c r="P70" s="112">
        <v>0</v>
      </c>
      <c r="Q70" s="110"/>
      <c r="R70" s="112">
        <v>0</v>
      </c>
      <c r="S70" s="110"/>
      <c r="T70" s="112">
        <v>0</v>
      </c>
      <c r="U70" s="110"/>
      <c r="V70" s="74">
        <v>0</v>
      </c>
      <c r="W70" s="114"/>
      <c r="X70" s="74">
        <v>0</v>
      </c>
      <c r="Y70" s="114"/>
      <c r="Z70" s="112">
        <v>0</v>
      </c>
      <c r="AA70" s="114"/>
      <c r="AB70" s="74">
        <v>0</v>
      </c>
      <c r="AC70" s="112"/>
      <c r="AD70" s="74">
        <v>0</v>
      </c>
      <c r="AE70" s="112"/>
      <c r="AF70" s="74">
        <v>0</v>
      </c>
      <c r="AG70" s="114"/>
      <c r="AH70" s="112">
        <v>0</v>
      </c>
      <c r="AI70" s="114"/>
      <c r="AJ70" s="112">
        <v>0</v>
      </c>
      <c r="AK70" s="114"/>
      <c r="AL70" s="112">
        <v>0</v>
      </c>
      <c r="AM70" s="114"/>
      <c r="AN70" s="74">
        <f t="shared" si="1"/>
        <v>0</v>
      </c>
      <c r="AO70" s="110"/>
      <c r="AP70" s="74">
        <f t="shared" si="2"/>
        <v>50</v>
      </c>
      <c r="AQ70" s="63"/>
      <c r="AR70" s="66">
        <v>0</v>
      </c>
      <c r="AS70" s="63"/>
      <c r="AT70" s="155">
        <f t="shared" si="3"/>
        <v>50</v>
      </c>
      <c r="AU70" s="19"/>
    </row>
    <row r="71" spans="1:47" ht="19" customHeight="1">
      <c r="A71" s="51"/>
      <c r="B71" s="24"/>
      <c r="C71" s="62" t="s">
        <v>129</v>
      </c>
      <c r="D71" s="125" t="s">
        <v>72</v>
      </c>
      <c r="E71" s="10"/>
      <c r="F71" s="112">
        <v>0</v>
      </c>
      <c r="G71" s="114"/>
      <c r="H71" s="112">
        <v>0</v>
      </c>
      <c r="I71" s="114"/>
      <c r="J71" s="74">
        <v>19</v>
      </c>
      <c r="K71" s="114"/>
      <c r="L71" s="112">
        <v>0</v>
      </c>
      <c r="M71" s="114"/>
      <c r="N71" s="112">
        <v>0</v>
      </c>
      <c r="O71" s="114"/>
      <c r="P71" s="112">
        <v>0</v>
      </c>
      <c r="Q71" s="114"/>
      <c r="R71" s="112">
        <v>0</v>
      </c>
      <c r="S71" s="114"/>
      <c r="T71" s="112">
        <v>0</v>
      </c>
      <c r="U71" s="114"/>
      <c r="V71" s="74">
        <v>0</v>
      </c>
      <c r="W71" s="113"/>
      <c r="X71" s="74">
        <v>0</v>
      </c>
      <c r="Y71" s="114"/>
      <c r="Z71" s="112">
        <v>0</v>
      </c>
      <c r="AA71" s="114"/>
      <c r="AB71" s="74">
        <v>0</v>
      </c>
      <c r="AC71" s="112"/>
      <c r="AD71" s="74">
        <v>0</v>
      </c>
      <c r="AE71" s="112"/>
      <c r="AF71" s="74">
        <v>0</v>
      </c>
      <c r="AG71" s="114"/>
      <c r="AH71" s="112">
        <v>0</v>
      </c>
      <c r="AI71" s="114"/>
      <c r="AJ71" s="112">
        <v>0</v>
      </c>
      <c r="AK71" s="114"/>
      <c r="AL71" s="112">
        <v>0</v>
      </c>
      <c r="AM71" s="114"/>
      <c r="AN71" s="74">
        <f t="shared" si="1"/>
        <v>0</v>
      </c>
      <c r="AO71" s="110"/>
      <c r="AP71" s="74">
        <f t="shared" si="2"/>
        <v>19</v>
      </c>
      <c r="AQ71" s="66"/>
      <c r="AR71" s="74">
        <v>0</v>
      </c>
      <c r="AS71" s="66"/>
      <c r="AT71" s="155">
        <f t="shared" si="3"/>
        <v>19</v>
      </c>
      <c r="AU71" s="19"/>
    </row>
    <row r="72" spans="1:47" ht="19" customHeight="1">
      <c r="A72" s="51"/>
      <c r="B72" s="24"/>
      <c r="C72" s="62" t="s">
        <v>68</v>
      </c>
      <c r="D72" s="125" t="s">
        <v>72</v>
      </c>
      <c r="E72" s="10"/>
      <c r="F72" s="112">
        <v>0</v>
      </c>
      <c r="G72" s="114"/>
      <c r="H72" s="112">
        <v>0</v>
      </c>
      <c r="I72" s="114"/>
      <c r="J72" s="74">
        <v>0</v>
      </c>
      <c r="K72" s="114"/>
      <c r="L72" s="112">
        <v>0</v>
      </c>
      <c r="M72" s="114"/>
      <c r="N72" s="112">
        <v>0</v>
      </c>
      <c r="O72" s="114"/>
      <c r="P72" s="112">
        <v>0</v>
      </c>
      <c r="Q72" s="114"/>
      <c r="R72" s="112">
        <v>0</v>
      </c>
      <c r="S72" s="114"/>
      <c r="T72" s="112">
        <v>0</v>
      </c>
      <c r="U72" s="114"/>
      <c r="V72" s="74">
        <v>363</v>
      </c>
      <c r="W72" s="113"/>
      <c r="X72" s="74">
        <v>0</v>
      </c>
      <c r="Y72" s="113"/>
      <c r="Z72" s="112">
        <v>0</v>
      </c>
      <c r="AA72" s="113"/>
      <c r="AB72" s="74">
        <v>0</v>
      </c>
      <c r="AC72" s="112"/>
      <c r="AD72" s="74">
        <v>0</v>
      </c>
      <c r="AE72" s="112"/>
      <c r="AF72" s="74">
        <v>0</v>
      </c>
      <c r="AG72" s="113"/>
      <c r="AH72" s="112">
        <v>0</v>
      </c>
      <c r="AI72" s="113"/>
      <c r="AJ72" s="112">
        <v>0</v>
      </c>
      <c r="AK72" s="113"/>
      <c r="AL72" s="112">
        <v>0</v>
      </c>
      <c r="AM72" s="113"/>
      <c r="AN72" s="74">
        <f t="shared" si="1"/>
        <v>0</v>
      </c>
      <c r="AO72" s="114"/>
      <c r="AP72" s="74">
        <f t="shared" si="2"/>
        <v>363</v>
      </c>
      <c r="AQ72" s="66"/>
      <c r="AR72" s="74">
        <v>0</v>
      </c>
      <c r="AS72" s="66"/>
      <c r="AT72" s="155">
        <f t="shared" si="3"/>
        <v>363</v>
      </c>
      <c r="AU72" s="19"/>
    </row>
    <row r="73" spans="1:47" ht="19" customHeight="1">
      <c r="A73" s="1"/>
      <c r="B73" s="24"/>
      <c r="C73" s="62" t="s">
        <v>121</v>
      </c>
      <c r="D73" s="125">
        <v>22</v>
      </c>
      <c r="E73" s="10"/>
      <c r="F73" s="116">
        <v>0</v>
      </c>
      <c r="G73" s="110"/>
      <c r="H73" s="112">
        <v>0</v>
      </c>
      <c r="I73" s="110"/>
      <c r="J73" s="74">
        <v>0</v>
      </c>
      <c r="K73" s="110"/>
      <c r="L73" s="112">
        <v>0</v>
      </c>
      <c r="M73" s="110"/>
      <c r="N73" s="112">
        <v>0</v>
      </c>
      <c r="O73" s="110"/>
      <c r="P73" s="112">
        <v>0</v>
      </c>
      <c r="Q73" s="110"/>
      <c r="R73" s="112">
        <v>0</v>
      </c>
      <c r="S73" s="110"/>
      <c r="T73" s="112">
        <v>0</v>
      </c>
      <c r="U73" s="110"/>
      <c r="V73" s="74">
        <v>-1243</v>
      </c>
      <c r="W73" s="114"/>
      <c r="X73" s="74">
        <v>0</v>
      </c>
      <c r="Y73" s="114"/>
      <c r="Z73" s="112">
        <v>0</v>
      </c>
      <c r="AA73" s="114"/>
      <c r="AB73" s="74">
        <v>0</v>
      </c>
      <c r="AC73" s="112"/>
      <c r="AD73" s="74">
        <v>0</v>
      </c>
      <c r="AE73" s="112"/>
      <c r="AF73" s="74">
        <v>0</v>
      </c>
      <c r="AG73" s="114"/>
      <c r="AH73" s="112">
        <v>0</v>
      </c>
      <c r="AI73" s="114"/>
      <c r="AJ73" s="112">
        <v>0</v>
      </c>
      <c r="AK73" s="114"/>
      <c r="AL73" s="112">
        <v>0</v>
      </c>
      <c r="AM73" s="114"/>
      <c r="AN73" s="74">
        <f t="shared" si="1"/>
        <v>0</v>
      </c>
      <c r="AO73" s="110"/>
      <c r="AP73" s="74">
        <f t="shared" si="2"/>
        <v>-1243</v>
      </c>
      <c r="AQ73" s="63"/>
      <c r="AR73" s="74">
        <v>0</v>
      </c>
      <c r="AS73" s="63"/>
      <c r="AT73" s="155">
        <f t="shared" si="3"/>
        <v>-1243</v>
      </c>
      <c r="AU73" s="12"/>
    </row>
    <row r="74" spans="1:47" ht="19" customHeight="1">
      <c r="A74" s="1"/>
      <c r="B74" s="24"/>
      <c r="C74" s="68" t="s">
        <v>120</v>
      </c>
      <c r="D74" s="125"/>
      <c r="E74" s="10"/>
      <c r="F74" s="117">
        <f>SUM(F68:F73)</f>
        <v>429</v>
      </c>
      <c r="G74" s="110"/>
      <c r="H74" s="117">
        <f>SUM(H68:H73)</f>
        <v>0</v>
      </c>
      <c r="I74" s="110"/>
      <c r="J74" s="58">
        <f>SUM(J68:J73)</f>
        <v>1277</v>
      </c>
      <c r="K74" s="110"/>
      <c r="L74" s="117">
        <f>SUM(L68:L73)</f>
        <v>0</v>
      </c>
      <c r="M74" s="110"/>
      <c r="N74" s="117">
        <f>SUM(N68:N73)</f>
        <v>0</v>
      </c>
      <c r="O74" s="110"/>
      <c r="P74" s="117">
        <f>SUM(P68:P73)</f>
        <v>0</v>
      </c>
      <c r="Q74" s="110"/>
      <c r="R74" s="117">
        <f>SUM(R68:R73)</f>
        <v>0</v>
      </c>
      <c r="S74" s="110"/>
      <c r="T74" s="117">
        <f>SUM(T68:T73)</f>
        <v>11</v>
      </c>
      <c r="U74" s="110"/>
      <c r="V74" s="58">
        <f>SUM(V68:V73)</f>
        <v>-760</v>
      </c>
      <c r="W74" s="114"/>
      <c r="X74" s="58">
        <f>SUM(X68:X73)</f>
        <v>0</v>
      </c>
      <c r="Y74" s="114"/>
      <c r="Z74" s="117">
        <f>SUM(Z68:Z73)</f>
        <v>0</v>
      </c>
      <c r="AA74" s="114"/>
      <c r="AB74" s="58">
        <f>SUM(AB68:AB73)</f>
        <v>0</v>
      </c>
      <c r="AC74" s="110"/>
      <c r="AD74" s="58">
        <f>SUM(AD68:AD73)</f>
        <v>0</v>
      </c>
      <c r="AE74" s="110"/>
      <c r="AF74" s="58">
        <f>SUM(AF68:AF73)</f>
        <v>0</v>
      </c>
      <c r="AG74" s="114"/>
      <c r="AH74" s="117">
        <f>SUM(AH68:AH73)</f>
        <v>0</v>
      </c>
      <c r="AI74" s="114"/>
      <c r="AJ74" s="117">
        <f>SUM(AJ68:AJ73)</f>
        <v>109</v>
      </c>
      <c r="AK74" s="114"/>
      <c r="AL74" s="117">
        <f>SUM(AL68:AL73)</f>
        <v>0</v>
      </c>
      <c r="AM74" s="114"/>
      <c r="AN74" s="58">
        <f t="shared" si="1"/>
        <v>109</v>
      </c>
      <c r="AO74" s="110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2"/>
    </row>
    <row r="75" spans="1:47" ht="12.75" customHeight="1">
      <c r="A75" s="1"/>
      <c r="B75" s="24"/>
      <c r="C75" s="23"/>
      <c r="D75" s="125"/>
      <c r="E75" s="10"/>
      <c r="F75" s="110"/>
      <c r="G75" s="110"/>
      <c r="H75" s="110"/>
      <c r="I75" s="110"/>
      <c r="J75" s="63"/>
      <c r="K75" s="110"/>
      <c r="L75" s="110"/>
      <c r="M75" s="110"/>
      <c r="N75" s="110"/>
      <c r="O75" s="110"/>
      <c r="P75" s="110"/>
      <c r="Q75" s="110"/>
      <c r="R75" s="113"/>
      <c r="S75" s="110"/>
      <c r="T75" s="113"/>
      <c r="U75" s="110"/>
      <c r="V75" s="63"/>
      <c r="W75" s="114"/>
      <c r="X75" s="66"/>
      <c r="Y75" s="114"/>
      <c r="Z75" s="113"/>
      <c r="AA75" s="114"/>
      <c r="AB75" s="66"/>
      <c r="AC75" s="113"/>
      <c r="AD75" s="66"/>
      <c r="AE75" s="113"/>
      <c r="AF75" s="66"/>
      <c r="AG75" s="114"/>
      <c r="AH75" s="113"/>
      <c r="AI75" s="114"/>
      <c r="AJ75" s="113"/>
      <c r="AK75" s="114"/>
      <c r="AL75" s="113"/>
      <c r="AM75" s="114"/>
      <c r="AN75" s="66"/>
      <c r="AO75" s="110"/>
      <c r="AP75" s="63"/>
      <c r="AQ75" s="63"/>
      <c r="AR75" s="66"/>
      <c r="AS75" s="63"/>
      <c r="AT75" s="63"/>
      <c r="AU75" s="12"/>
    </row>
    <row r="76" spans="1:47" ht="19" customHeight="1">
      <c r="A76" s="60"/>
      <c r="B76" s="24"/>
      <c r="C76" s="68" t="s">
        <v>85</v>
      </c>
      <c r="D76" s="125">
        <v>5</v>
      </c>
      <c r="E76" s="10"/>
      <c r="F76" s="109"/>
      <c r="G76" s="110"/>
      <c r="H76" s="109"/>
      <c r="I76" s="110"/>
      <c r="J76" s="155"/>
      <c r="K76" s="110"/>
      <c r="L76" s="109"/>
      <c r="M76" s="110"/>
      <c r="N76" s="109"/>
      <c r="O76" s="110"/>
      <c r="P76" s="109"/>
      <c r="Q76" s="110"/>
      <c r="R76" s="118"/>
      <c r="S76" s="110"/>
      <c r="T76" s="118"/>
      <c r="U76" s="110"/>
      <c r="V76" s="155"/>
      <c r="W76" s="119"/>
      <c r="X76" s="74"/>
      <c r="Y76" s="114"/>
      <c r="Z76" s="112"/>
      <c r="AA76" s="114"/>
      <c r="AB76" s="74"/>
      <c r="AC76" s="112"/>
      <c r="AD76" s="74"/>
      <c r="AE76" s="112"/>
      <c r="AF76" s="74"/>
      <c r="AG76" s="114"/>
      <c r="AH76" s="112"/>
      <c r="AI76" s="114"/>
      <c r="AJ76" s="112"/>
      <c r="AK76" s="114"/>
      <c r="AL76" s="112"/>
      <c r="AM76" s="114"/>
      <c r="AN76" s="74"/>
      <c r="AO76" s="110"/>
      <c r="AP76" s="155"/>
      <c r="AQ76" s="63"/>
      <c r="AR76" s="155"/>
      <c r="AS76" s="63"/>
      <c r="AT76" s="155"/>
      <c r="AU76" s="2"/>
    </row>
    <row r="77" spans="1:47" ht="19" customHeight="1">
      <c r="A77" s="51"/>
      <c r="B77" s="24"/>
      <c r="C77" s="62" t="s">
        <v>83</v>
      </c>
      <c r="D77" s="125"/>
      <c r="E77" s="10"/>
      <c r="F77" s="113">
        <v>0</v>
      </c>
      <c r="G77" s="110"/>
      <c r="H77" s="113">
        <v>0</v>
      </c>
      <c r="I77" s="110"/>
      <c r="J77" s="66">
        <v>0</v>
      </c>
      <c r="K77" s="110"/>
      <c r="L77" s="113">
        <v>0</v>
      </c>
      <c r="M77" s="110"/>
      <c r="N77" s="112">
        <v>0</v>
      </c>
      <c r="O77" s="110"/>
      <c r="P77" s="112">
        <v>0</v>
      </c>
      <c r="Q77" s="110"/>
      <c r="R77" s="112">
        <v>0</v>
      </c>
      <c r="S77" s="110"/>
      <c r="T77" s="112">
        <v>0</v>
      </c>
      <c r="U77" s="110"/>
      <c r="V77" s="66">
        <v>-93</v>
      </c>
      <c r="W77" s="113"/>
      <c r="X77" s="74">
        <v>8</v>
      </c>
      <c r="Y77" s="114"/>
      <c r="Z77" s="112">
        <v>0</v>
      </c>
      <c r="AA77" s="114"/>
      <c r="AB77" s="74">
        <v>0</v>
      </c>
      <c r="AC77" s="112"/>
      <c r="AD77" s="74">
        <v>0</v>
      </c>
      <c r="AE77" s="112"/>
      <c r="AF77" s="74">
        <v>0</v>
      </c>
      <c r="AG77" s="114"/>
      <c r="AH77" s="112">
        <v>0</v>
      </c>
      <c r="AI77" s="114"/>
      <c r="AJ77" s="112">
        <v>0</v>
      </c>
      <c r="AK77" s="114"/>
      <c r="AL77" s="112">
        <v>0</v>
      </c>
      <c r="AM77" s="114"/>
      <c r="AN77" s="74">
        <f>X77+Z77+AB77+AH77+AL77+AJ77+AD77+AF77</f>
        <v>8</v>
      </c>
      <c r="AO77" s="114"/>
      <c r="AP77" s="74">
        <f>SUM(F77,H77,J77,L77,N77,P77,R77,T77,V77,AN77)</f>
        <v>-85</v>
      </c>
      <c r="AQ77" s="66"/>
      <c r="AR77" s="66">
        <v>-115</v>
      </c>
      <c r="AS77" s="66"/>
      <c r="AT77" s="155">
        <f>AP77+AR77</f>
        <v>-200</v>
      </c>
      <c r="AU77" s="2"/>
    </row>
    <row r="78" spans="1:47" ht="19" customHeight="1">
      <c r="C78" s="62" t="s">
        <v>84</v>
      </c>
      <c r="D78" s="125"/>
      <c r="E78" s="10"/>
      <c r="F78" s="116">
        <v>0</v>
      </c>
      <c r="G78" s="114"/>
      <c r="H78" s="116">
        <v>0</v>
      </c>
      <c r="I78" s="114"/>
      <c r="J78" s="65">
        <v>0</v>
      </c>
      <c r="K78" s="114"/>
      <c r="L78" s="116">
        <v>0</v>
      </c>
      <c r="M78" s="114"/>
      <c r="N78" s="112">
        <v>0</v>
      </c>
      <c r="O78" s="114"/>
      <c r="P78" s="112">
        <v>0</v>
      </c>
      <c r="Q78" s="114"/>
      <c r="R78" s="112">
        <v>0</v>
      </c>
      <c r="S78" s="114"/>
      <c r="T78" s="112">
        <v>0</v>
      </c>
      <c r="U78" s="114"/>
      <c r="V78" s="65">
        <v>0</v>
      </c>
      <c r="W78" s="113"/>
      <c r="X78" s="74">
        <v>0</v>
      </c>
      <c r="Y78" s="114"/>
      <c r="Z78" s="112">
        <v>0</v>
      </c>
      <c r="AA78" s="114"/>
      <c r="AB78" s="74">
        <v>0</v>
      </c>
      <c r="AC78" s="112"/>
      <c r="AD78" s="74">
        <v>0</v>
      </c>
      <c r="AE78" s="112"/>
      <c r="AF78" s="74">
        <v>0</v>
      </c>
      <c r="AG78" s="114"/>
      <c r="AH78" s="112">
        <v>0</v>
      </c>
      <c r="AI78" s="114"/>
      <c r="AJ78" s="112">
        <v>0</v>
      </c>
      <c r="AK78" s="114"/>
      <c r="AL78" s="112">
        <v>0</v>
      </c>
      <c r="AM78" s="114"/>
      <c r="AN78" s="74">
        <f>X78+Z78+AB78+AH78+AL78+AJ78+AD78+AF78</f>
        <v>0</v>
      </c>
      <c r="AO78" s="114"/>
      <c r="AP78" s="74">
        <f>SUM(F78,H78,J78,L78,N78,P78,R78,T78,V78,AN78)</f>
        <v>0</v>
      </c>
      <c r="AQ78" s="66"/>
      <c r="AR78" s="65">
        <v>304</v>
      </c>
      <c r="AS78" s="66"/>
      <c r="AT78" s="155">
        <f>AP78+AR78</f>
        <v>304</v>
      </c>
      <c r="AU78" s="2"/>
    </row>
    <row r="79" spans="1:47" s="7" customFormat="1" ht="18.75" customHeight="1">
      <c r="A79" s="51"/>
      <c r="B79" s="24"/>
      <c r="C79" s="61" t="s">
        <v>86</v>
      </c>
      <c r="D79" s="52"/>
      <c r="E79" s="126"/>
      <c r="F79" s="120">
        <f>SUM(F77:F78)</f>
        <v>0</v>
      </c>
      <c r="G79" s="110"/>
      <c r="H79" s="120">
        <f>SUM(H77:H78)</f>
        <v>0</v>
      </c>
      <c r="I79" s="110"/>
      <c r="J79" s="58">
        <f>SUM(J77:J78)</f>
        <v>0</v>
      </c>
      <c r="K79" s="110"/>
      <c r="L79" s="120">
        <f>SUM(L77:L78)</f>
        <v>0</v>
      </c>
      <c r="M79" s="110"/>
      <c r="N79" s="120">
        <f>SUM(N77:N78)</f>
        <v>0</v>
      </c>
      <c r="O79" s="110"/>
      <c r="P79" s="120">
        <f>SUM(P77:P78)</f>
        <v>0</v>
      </c>
      <c r="Q79" s="110"/>
      <c r="R79" s="120">
        <f>SUM(R77:R78)</f>
        <v>0</v>
      </c>
      <c r="S79" s="110"/>
      <c r="T79" s="120">
        <f>SUM(T77:T78)</f>
        <v>0</v>
      </c>
      <c r="U79" s="110"/>
      <c r="V79" s="58">
        <f>SUM(V77:V78)</f>
        <v>-93</v>
      </c>
      <c r="W79" s="121"/>
      <c r="X79" s="58">
        <f>SUM(X77:X78)</f>
        <v>8</v>
      </c>
      <c r="Y79" s="110"/>
      <c r="Z79" s="120">
        <f>SUM(Z77:Z78)</f>
        <v>0</v>
      </c>
      <c r="AA79" s="110"/>
      <c r="AB79" s="58">
        <f>SUM(AB77:AB78)</f>
        <v>0</v>
      </c>
      <c r="AC79" s="119"/>
      <c r="AD79" s="58">
        <f>SUM(AD77:AD78)</f>
        <v>0</v>
      </c>
      <c r="AE79" s="119"/>
      <c r="AF79" s="58">
        <f>SUM(AF77:AF78)</f>
        <v>0</v>
      </c>
      <c r="AG79" s="110"/>
      <c r="AH79" s="120">
        <f>SUM(AH77:AH78)</f>
        <v>0</v>
      </c>
      <c r="AI79" s="110"/>
      <c r="AJ79" s="120">
        <f>SUM(AJ77:AJ78)</f>
        <v>0</v>
      </c>
      <c r="AK79" s="110"/>
      <c r="AL79" s="120">
        <f>SUM(AL77:AL78)</f>
        <v>0</v>
      </c>
      <c r="AM79" s="110"/>
      <c r="AN79" s="58">
        <f>X79+Z79+AB79+AH79+AL79+AJ79+AD79+AF79</f>
        <v>8</v>
      </c>
      <c r="AO79" s="110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2"/>
    </row>
    <row r="80" spans="1:47" s="7" customFormat="1" ht="30" customHeight="1">
      <c r="A80" s="51"/>
      <c r="B80" s="24"/>
      <c r="C80" s="23" t="s">
        <v>69</v>
      </c>
      <c r="D80" s="52"/>
      <c r="E80" s="126"/>
      <c r="F80" s="121">
        <f>F74+F79</f>
        <v>429</v>
      </c>
      <c r="G80" s="110"/>
      <c r="H80" s="121">
        <f>H74+H79</f>
        <v>0</v>
      </c>
      <c r="I80" s="110"/>
      <c r="J80" s="178">
        <f>J74+J79</f>
        <v>1277</v>
      </c>
      <c r="K80" s="110"/>
      <c r="L80" s="121">
        <f>L74+L79</f>
        <v>0</v>
      </c>
      <c r="M80" s="110"/>
      <c r="N80" s="121">
        <f>N74+N79</f>
        <v>0</v>
      </c>
      <c r="O80" s="110"/>
      <c r="P80" s="121">
        <f>P74+P79</f>
        <v>0</v>
      </c>
      <c r="Q80" s="110"/>
      <c r="R80" s="121">
        <f>R74+R79</f>
        <v>0</v>
      </c>
      <c r="S80" s="110"/>
      <c r="T80" s="121">
        <f>T74+T79</f>
        <v>11</v>
      </c>
      <c r="U80" s="110"/>
      <c r="V80" s="178">
        <f>V74+V79</f>
        <v>-853</v>
      </c>
      <c r="W80" s="114"/>
      <c r="X80" s="178">
        <f>X74+X79</f>
        <v>8</v>
      </c>
      <c r="Y80" s="110"/>
      <c r="Z80" s="121">
        <f>Z74+Z79</f>
        <v>0</v>
      </c>
      <c r="AA80" s="110"/>
      <c r="AB80" s="178">
        <f>AB74+AB79</f>
        <v>0</v>
      </c>
      <c r="AC80" s="110"/>
      <c r="AD80" s="178">
        <f>AD74+AD79</f>
        <v>0</v>
      </c>
      <c r="AE80" s="110"/>
      <c r="AF80" s="178">
        <f>AF74+AF79</f>
        <v>0</v>
      </c>
      <c r="AG80" s="110"/>
      <c r="AH80" s="121">
        <f>AH74+AH79</f>
        <v>0</v>
      </c>
      <c r="AI80" s="110"/>
      <c r="AJ80" s="121">
        <f>AJ74+AJ79</f>
        <v>109</v>
      </c>
      <c r="AK80" s="110"/>
      <c r="AL80" s="121">
        <f>AL74+AL79</f>
        <v>0</v>
      </c>
      <c r="AM80" s="110"/>
      <c r="AN80" s="178">
        <f>AN74+AN79</f>
        <v>117</v>
      </c>
      <c r="AO80" s="110"/>
      <c r="AP80" s="178">
        <f>AP74+AP79</f>
        <v>981</v>
      </c>
      <c r="AQ80" s="63"/>
      <c r="AR80" s="178">
        <f>AR74+AR79</f>
        <v>189</v>
      </c>
      <c r="AS80" s="63"/>
      <c r="AT80" s="178">
        <f>AT74+AT79</f>
        <v>1170</v>
      </c>
      <c r="AU80" s="32"/>
    </row>
    <row r="81" spans="1:48" s="7" customFormat="1" ht="15.75" customHeight="1">
      <c r="A81" s="51"/>
      <c r="B81" s="24"/>
      <c r="C81" s="61"/>
      <c r="D81" s="52"/>
      <c r="E81" s="126"/>
      <c r="F81" s="119"/>
      <c r="G81" s="110"/>
      <c r="H81" s="119"/>
      <c r="I81" s="110"/>
      <c r="J81" s="63"/>
      <c r="K81" s="110"/>
      <c r="L81" s="119"/>
      <c r="M81" s="110"/>
      <c r="N81" s="119"/>
      <c r="O81" s="110"/>
      <c r="P81" s="119"/>
      <c r="Q81" s="110"/>
      <c r="R81" s="119"/>
      <c r="S81" s="110"/>
      <c r="T81" s="119"/>
      <c r="U81" s="110"/>
      <c r="V81" s="63"/>
      <c r="W81" s="119"/>
      <c r="X81" s="63"/>
      <c r="Y81" s="119"/>
      <c r="Z81" s="119"/>
      <c r="AA81" s="119"/>
      <c r="AB81" s="63"/>
      <c r="AC81" s="119"/>
      <c r="AD81" s="63"/>
      <c r="AE81" s="119"/>
      <c r="AF81" s="63"/>
      <c r="AG81" s="119"/>
      <c r="AH81" s="119"/>
      <c r="AI81" s="119"/>
      <c r="AJ81" s="119"/>
      <c r="AK81" s="119"/>
      <c r="AL81" s="119"/>
      <c r="AM81" s="119"/>
      <c r="AN81" s="63"/>
      <c r="AO81" s="110"/>
      <c r="AP81" s="63"/>
      <c r="AQ81" s="63"/>
      <c r="AR81" s="63"/>
      <c r="AS81" s="63"/>
      <c r="AT81" s="63"/>
      <c r="AU81" s="32"/>
    </row>
    <row r="82" spans="1:48" s="7" customFormat="1" ht="19" customHeight="1">
      <c r="A82" s="51"/>
      <c r="B82" s="24"/>
      <c r="C82" s="1" t="s">
        <v>75</v>
      </c>
      <c r="D82" s="125"/>
      <c r="E82" s="126"/>
      <c r="F82" s="110"/>
      <c r="G82" s="110"/>
      <c r="H82" s="110"/>
      <c r="I82" s="110"/>
      <c r="J82" s="63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63"/>
      <c r="W82" s="110"/>
      <c r="X82" s="63"/>
      <c r="Y82" s="110"/>
      <c r="Z82" s="110"/>
      <c r="AA82" s="110"/>
      <c r="AB82" s="63"/>
      <c r="AC82" s="110"/>
      <c r="AD82" s="63"/>
      <c r="AE82" s="110"/>
      <c r="AF82" s="63"/>
      <c r="AG82" s="110"/>
      <c r="AH82" s="110"/>
      <c r="AI82" s="110"/>
      <c r="AJ82" s="110"/>
      <c r="AK82" s="110"/>
      <c r="AL82" s="110"/>
      <c r="AM82" s="110"/>
      <c r="AN82" s="63"/>
      <c r="AO82" s="110"/>
      <c r="AP82" s="63"/>
      <c r="AQ82" s="63"/>
      <c r="AR82" s="63"/>
      <c r="AS82" s="63"/>
      <c r="AT82" s="63"/>
      <c r="AU82" s="12"/>
    </row>
    <row r="83" spans="1:48" s="7" customFormat="1" ht="19" customHeight="1">
      <c r="A83" s="60" t="s">
        <v>80</v>
      </c>
      <c r="B83" s="24"/>
      <c r="C83" s="6" t="s">
        <v>60</v>
      </c>
      <c r="D83" s="125"/>
      <c r="E83" s="126"/>
      <c r="F83" s="112">
        <v>0</v>
      </c>
      <c r="G83" s="114"/>
      <c r="H83" s="112">
        <v>0</v>
      </c>
      <c r="I83" s="114"/>
      <c r="J83" s="74">
        <v>0</v>
      </c>
      <c r="K83" s="114"/>
      <c r="L83" s="112">
        <v>0</v>
      </c>
      <c r="M83" s="114"/>
      <c r="N83" s="112">
        <v>0</v>
      </c>
      <c r="O83" s="110"/>
      <c r="P83" s="112">
        <v>0</v>
      </c>
      <c r="Q83" s="110"/>
      <c r="R83" s="112">
        <v>0</v>
      </c>
      <c r="S83" s="110"/>
      <c r="T83" s="112">
        <v>0</v>
      </c>
      <c r="U83" s="110"/>
      <c r="V83" s="66">
        <v>2999</v>
      </c>
      <c r="W83" s="110"/>
      <c r="X83" s="66">
        <v>0</v>
      </c>
      <c r="Y83" s="110"/>
      <c r="Z83" s="112">
        <v>0</v>
      </c>
      <c r="AA83" s="110"/>
      <c r="AB83" s="66">
        <v>0</v>
      </c>
      <c r="AC83" s="113"/>
      <c r="AD83" s="66">
        <v>0</v>
      </c>
      <c r="AE83" s="113"/>
      <c r="AF83" s="66">
        <v>0</v>
      </c>
      <c r="AG83" s="110"/>
      <c r="AH83" s="113">
        <v>0</v>
      </c>
      <c r="AI83" s="110"/>
      <c r="AJ83" s="113">
        <v>0</v>
      </c>
      <c r="AK83" s="110"/>
      <c r="AL83" s="113">
        <v>0</v>
      </c>
      <c r="AM83" s="110"/>
      <c r="AN83" s="66">
        <f>X83+Z83+AB83+AH83+AL83+AJ83+AD83+AF83</f>
        <v>0</v>
      </c>
      <c r="AO83" s="110"/>
      <c r="AP83" s="74">
        <f>SUM(F83,H83,J83,L83,N83,P83,R83,T83,V83,AN83)</f>
        <v>2999</v>
      </c>
      <c r="AQ83" s="63"/>
      <c r="AR83" s="74">
        <v>191</v>
      </c>
      <c r="AS83" s="63"/>
      <c r="AT83" s="155">
        <f>AP83+AR83</f>
        <v>3190</v>
      </c>
      <c r="AU83" s="12"/>
    </row>
    <row r="84" spans="1:48" s="7" customFormat="1" ht="19" customHeight="1">
      <c r="A84" s="60" t="s">
        <v>81</v>
      </c>
      <c r="B84" s="24"/>
      <c r="C84" s="6" t="s">
        <v>61</v>
      </c>
      <c r="D84" s="125"/>
      <c r="E84" s="126"/>
      <c r="F84" s="112">
        <v>0</v>
      </c>
      <c r="G84" s="110"/>
      <c r="H84" s="112">
        <v>0</v>
      </c>
      <c r="I84" s="110"/>
      <c r="J84" s="74">
        <v>0</v>
      </c>
      <c r="K84" s="110"/>
      <c r="L84" s="112">
        <v>0</v>
      </c>
      <c r="M84" s="110"/>
      <c r="N84" s="112">
        <v>0</v>
      </c>
      <c r="O84" s="110"/>
      <c r="P84" s="112">
        <v>0</v>
      </c>
      <c r="Q84" s="110"/>
      <c r="R84" s="112">
        <v>0</v>
      </c>
      <c r="S84" s="110"/>
      <c r="T84" s="112">
        <v>0</v>
      </c>
      <c r="U84" s="110"/>
      <c r="V84" s="65">
        <v>48</v>
      </c>
      <c r="W84" s="110"/>
      <c r="X84" s="65">
        <v>440</v>
      </c>
      <c r="Y84" s="114"/>
      <c r="Z84" s="116">
        <v>0</v>
      </c>
      <c r="AA84" s="114"/>
      <c r="AB84" s="65">
        <v>-74</v>
      </c>
      <c r="AC84" s="113"/>
      <c r="AD84" s="65">
        <v>27</v>
      </c>
      <c r="AE84" s="113"/>
      <c r="AF84" s="65">
        <v>100</v>
      </c>
      <c r="AG84" s="114"/>
      <c r="AH84" s="116">
        <v>0</v>
      </c>
      <c r="AI84" s="114"/>
      <c r="AJ84" s="116">
        <v>0</v>
      </c>
      <c r="AK84" s="110"/>
      <c r="AL84" s="116">
        <v>134</v>
      </c>
      <c r="AM84" s="114"/>
      <c r="AN84" s="65">
        <f>X84+Z84+AB84+AH84+AL84+AJ84+AD84+AF84</f>
        <v>627</v>
      </c>
      <c r="AO84" s="110"/>
      <c r="AP84" s="74">
        <f>SUM(F84,H84,J84,L84,N84,P84,R84,T84,V84,AN84)</f>
        <v>675</v>
      </c>
      <c r="AQ84" s="63"/>
      <c r="AR84" s="74">
        <v>24</v>
      </c>
      <c r="AS84" s="63"/>
      <c r="AT84" s="155">
        <f>AP84+AR84</f>
        <v>699</v>
      </c>
      <c r="AU84" s="12"/>
    </row>
    <row r="85" spans="1:48" s="7" customFormat="1" ht="19" customHeight="1">
      <c r="A85" s="51"/>
      <c r="B85" s="24"/>
      <c r="C85" s="1" t="s">
        <v>76</v>
      </c>
      <c r="D85" s="125"/>
      <c r="E85" s="126"/>
      <c r="F85" s="122">
        <f>SUM(F83:F84)</f>
        <v>0</v>
      </c>
      <c r="G85" s="110"/>
      <c r="H85" s="122">
        <f>SUM(H83:H84)</f>
        <v>0</v>
      </c>
      <c r="I85" s="110"/>
      <c r="J85" s="145">
        <f>SUM(J83:J84)</f>
        <v>0</v>
      </c>
      <c r="K85" s="110"/>
      <c r="L85" s="122">
        <f>SUM(L83:L84)</f>
        <v>0</v>
      </c>
      <c r="M85" s="110"/>
      <c r="N85" s="122">
        <f>SUM(N83:N84)</f>
        <v>0</v>
      </c>
      <c r="O85" s="110"/>
      <c r="P85" s="122">
        <f>SUM(P83:P84)</f>
        <v>0</v>
      </c>
      <c r="Q85" s="110"/>
      <c r="R85" s="122">
        <f>SUM(R83:R84)</f>
        <v>0</v>
      </c>
      <c r="S85" s="110"/>
      <c r="T85" s="122">
        <f>SUM(T83:T84)</f>
        <v>0</v>
      </c>
      <c r="U85" s="110"/>
      <c r="V85" s="145">
        <f>SUM(V83:V84)</f>
        <v>3047</v>
      </c>
      <c r="W85" s="110"/>
      <c r="X85" s="145">
        <f>SUM(X83:X84)</f>
        <v>440</v>
      </c>
      <c r="Y85" s="110"/>
      <c r="Z85" s="122">
        <f>SUM(Z83:Z84)</f>
        <v>0</v>
      </c>
      <c r="AA85" s="110"/>
      <c r="AB85" s="145">
        <f>SUM(AB83:AB84)</f>
        <v>-74</v>
      </c>
      <c r="AC85" s="113"/>
      <c r="AD85" s="145">
        <f>SUM(AD83:AD84)</f>
        <v>27</v>
      </c>
      <c r="AE85" s="113"/>
      <c r="AF85" s="145">
        <f>SUM(AF83:AF84)</f>
        <v>100</v>
      </c>
      <c r="AG85" s="110"/>
      <c r="AH85" s="122">
        <f>SUM(AH83:AH84)</f>
        <v>0</v>
      </c>
      <c r="AI85" s="110"/>
      <c r="AJ85" s="122">
        <f>SUM(AJ83:AJ84)</f>
        <v>0</v>
      </c>
      <c r="AK85" s="110"/>
      <c r="AL85" s="122">
        <f>SUM(AL83:AL84)</f>
        <v>134</v>
      </c>
      <c r="AM85" s="110"/>
      <c r="AN85" s="145">
        <f>X85+Z85+AB85+AH85+AL85+AJ85+AD85+AF85</f>
        <v>627</v>
      </c>
      <c r="AO85" s="110"/>
      <c r="AP85" s="145">
        <f>SUM(AP83:AP84)</f>
        <v>3674</v>
      </c>
      <c r="AQ85" s="63"/>
      <c r="AR85" s="145">
        <f>SUM(AR83:AR84)</f>
        <v>215</v>
      </c>
      <c r="AS85" s="63"/>
      <c r="AT85" s="58">
        <f>SUM(AT83:AT84)</f>
        <v>3889</v>
      </c>
      <c r="AU85" s="12"/>
    </row>
    <row r="86" spans="1:48" s="7" customFormat="1" ht="15.75" customHeight="1">
      <c r="A86" s="51"/>
      <c r="B86" s="24"/>
      <c r="C86" s="1"/>
      <c r="D86" s="125"/>
      <c r="E86" s="126"/>
      <c r="F86" s="113"/>
      <c r="G86" s="110"/>
      <c r="H86" s="113"/>
      <c r="I86" s="110"/>
      <c r="J86" s="66"/>
      <c r="K86" s="110"/>
      <c r="L86" s="113"/>
      <c r="M86" s="110"/>
      <c r="N86" s="113"/>
      <c r="O86" s="110"/>
      <c r="P86" s="113"/>
      <c r="Q86" s="110"/>
      <c r="R86" s="113"/>
      <c r="S86" s="110"/>
      <c r="T86" s="113"/>
      <c r="U86" s="110"/>
      <c r="V86" s="63"/>
      <c r="W86" s="110"/>
      <c r="X86" s="63"/>
      <c r="Y86" s="110"/>
      <c r="Z86" s="119"/>
      <c r="AA86" s="110"/>
      <c r="AB86" s="63"/>
      <c r="AC86" s="119"/>
      <c r="AD86" s="63"/>
      <c r="AE86" s="119"/>
      <c r="AF86" s="63"/>
      <c r="AG86" s="110"/>
      <c r="AH86" s="119"/>
      <c r="AI86" s="110"/>
      <c r="AJ86" s="119"/>
      <c r="AK86" s="110"/>
      <c r="AL86" s="119"/>
      <c r="AM86" s="110"/>
      <c r="AN86" s="66"/>
      <c r="AO86" s="110"/>
      <c r="AP86" s="63"/>
      <c r="AQ86" s="63"/>
      <c r="AR86" s="63"/>
      <c r="AS86" s="63"/>
      <c r="AT86" s="63"/>
      <c r="AU86" s="12"/>
    </row>
    <row r="87" spans="1:48" s="137" customFormat="1" ht="15.75" customHeight="1">
      <c r="A87" s="129"/>
      <c r="B87" s="130"/>
      <c r="C87" s="131" t="s">
        <v>133</v>
      </c>
      <c r="D87" s="128"/>
      <c r="E87" s="132"/>
      <c r="F87" s="133"/>
      <c r="G87" s="110"/>
      <c r="H87" s="133"/>
      <c r="I87" s="134"/>
      <c r="J87" s="154"/>
      <c r="K87" s="134"/>
      <c r="L87" s="133"/>
      <c r="M87" s="134"/>
      <c r="N87" s="133"/>
      <c r="O87" s="134"/>
      <c r="P87" s="133"/>
      <c r="Q87" s="134"/>
      <c r="R87" s="133"/>
      <c r="S87" s="134"/>
      <c r="T87" s="133"/>
      <c r="U87" s="134"/>
      <c r="V87" s="160"/>
      <c r="W87" s="134"/>
      <c r="X87" s="160"/>
      <c r="Y87" s="134"/>
      <c r="Z87" s="135"/>
      <c r="AA87" s="134"/>
      <c r="AB87" s="160"/>
      <c r="AC87" s="135"/>
      <c r="AD87" s="160"/>
      <c r="AE87" s="135"/>
      <c r="AF87" s="160"/>
      <c r="AG87" s="134"/>
      <c r="AH87" s="135"/>
      <c r="AI87" s="134"/>
      <c r="AJ87" s="135"/>
      <c r="AK87" s="134"/>
      <c r="AL87" s="135"/>
      <c r="AM87" s="134"/>
      <c r="AN87" s="154"/>
      <c r="AO87" s="134"/>
      <c r="AP87" s="160"/>
      <c r="AQ87" s="160"/>
      <c r="AR87" s="160"/>
      <c r="AS87" s="160"/>
      <c r="AT87" s="160"/>
      <c r="AU87" s="136"/>
    </row>
    <row r="88" spans="1:48" s="137" customFormat="1" ht="15.75" customHeight="1">
      <c r="A88" s="129"/>
      <c r="B88" s="130"/>
      <c r="C88" s="131" t="s">
        <v>149</v>
      </c>
      <c r="D88" s="128"/>
      <c r="E88" s="132"/>
      <c r="F88" s="133">
        <v>0</v>
      </c>
      <c r="G88" s="114"/>
      <c r="H88" s="133">
        <v>0</v>
      </c>
      <c r="I88" s="139"/>
      <c r="J88" s="154">
        <v>0</v>
      </c>
      <c r="K88" s="139"/>
      <c r="L88" s="133">
        <v>0</v>
      </c>
      <c r="M88" s="139"/>
      <c r="N88" s="133">
        <v>0</v>
      </c>
      <c r="O88" s="139"/>
      <c r="P88" s="133">
        <v>0</v>
      </c>
      <c r="Q88" s="139"/>
      <c r="R88" s="133">
        <v>0</v>
      </c>
      <c r="S88" s="139"/>
      <c r="T88" s="133">
        <v>0</v>
      </c>
      <c r="U88" s="139"/>
      <c r="V88" s="154">
        <v>0</v>
      </c>
      <c r="W88" s="139"/>
      <c r="X88" s="154">
        <v>0</v>
      </c>
      <c r="Y88" s="139"/>
      <c r="Z88" s="133">
        <v>0</v>
      </c>
      <c r="AA88" s="139"/>
      <c r="AB88" s="154">
        <v>4</v>
      </c>
      <c r="AC88" s="133"/>
      <c r="AD88" s="154">
        <v>3</v>
      </c>
      <c r="AE88" s="133"/>
      <c r="AF88" s="154">
        <v>0</v>
      </c>
      <c r="AG88" s="139"/>
      <c r="AH88" s="133">
        <v>0</v>
      </c>
      <c r="AI88" s="139"/>
      <c r="AJ88" s="133">
        <v>0</v>
      </c>
      <c r="AK88" s="139"/>
      <c r="AL88" s="133">
        <v>0</v>
      </c>
      <c r="AM88" s="139"/>
      <c r="AN88" s="154">
        <f>X88+Z88+AB88+AH88+AL88+AJ88+AD88+AF88</f>
        <v>7</v>
      </c>
      <c r="AO88" s="134"/>
      <c r="AP88" s="159">
        <f>SUM(F88,H88,J88,L88,N88,P88,R88,T88,V88,AN88)</f>
        <v>7</v>
      </c>
      <c r="AQ88" s="160"/>
      <c r="AR88" s="160"/>
      <c r="AS88" s="160"/>
      <c r="AT88" s="176">
        <f>AP88+AR88</f>
        <v>7</v>
      </c>
      <c r="AU88" s="136"/>
    </row>
    <row r="89" spans="1:48" s="7" customFormat="1" ht="19" customHeight="1">
      <c r="A89" s="51"/>
      <c r="B89" s="24"/>
      <c r="C89" s="6" t="s">
        <v>70</v>
      </c>
      <c r="D89" s="125"/>
      <c r="E89" s="126"/>
      <c r="F89" s="112">
        <v>0</v>
      </c>
      <c r="G89" s="110"/>
      <c r="H89" s="112">
        <v>0</v>
      </c>
      <c r="I89" s="110"/>
      <c r="J89" s="74">
        <v>0</v>
      </c>
      <c r="K89" s="110"/>
      <c r="L89" s="112">
        <v>0</v>
      </c>
      <c r="M89" s="110"/>
      <c r="N89" s="112">
        <v>0</v>
      </c>
      <c r="O89" s="110"/>
      <c r="P89" s="112">
        <v>0</v>
      </c>
      <c r="Q89" s="110"/>
      <c r="R89" s="112">
        <v>0</v>
      </c>
      <c r="S89" s="114"/>
      <c r="T89" s="112">
        <v>0</v>
      </c>
      <c r="U89" s="114"/>
      <c r="V89" s="74">
        <v>0</v>
      </c>
      <c r="W89" s="110"/>
      <c r="X89" s="74">
        <v>0</v>
      </c>
      <c r="Y89" s="110"/>
      <c r="Z89" s="112">
        <v>0</v>
      </c>
      <c r="AA89" s="110"/>
      <c r="AB89" s="74">
        <v>0</v>
      </c>
      <c r="AC89" s="112"/>
      <c r="AD89" s="74">
        <v>0</v>
      </c>
      <c r="AE89" s="112"/>
      <c r="AF89" s="74">
        <v>0</v>
      </c>
      <c r="AG89" s="110"/>
      <c r="AH89" s="112">
        <v>0</v>
      </c>
      <c r="AI89" s="110"/>
      <c r="AJ89" s="112">
        <v>0</v>
      </c>
      <c r="AK89" s="110"/>
      <c r="AL89" s="112">
        <v>0</v>
      </c>
      <c r="AM89" s="110"/>
      <c r="AN89" s="74">
        <f>X89+Z89+AB89+AH89+AL89+AJ89+AD89+AF89</f>
        <v>0</v>
      </c>
      <c r="AO89" s="110"/>
      <c r="AP89" s="74">
        <f>SUM(F89,H89,J89,L89,N89,P89,R89,T89,V89,AN89)</f>
        <v>0</v>
      </c>
      <c r="AQ89" s="63"/>
      <c r="AR89" s="74">
        <v>0</v>
      </c>
      <c r="AS89" s="63"/>
      <c r="AT89" s="155">
        <f>AP89+AR89</f>
        <v>0</v>
      </c>
      <c r="AU89" s="12"/>
    </row>
    <row r="90" spans="1:48" ht="19" customHeight="1">
      <c r="C90" s="62" t="s">
        <v>59</v>
      </c>
      <c r="D90" s="125"/>
      <c r="E90" s="10"/>
      <c r="F90" s="112">
        <v>0</v>
      </c>
      <c r="G90" s="114"/>
      <c r="H90" s="112">
        <v>0</v>
      </c>
      <c r="I90" s="114"/>
      <c r="J90" s="74">
        <v>0</v>
      </c>
      <c r="K90" s="114"/>
      <c r="L90" s="112">
        <v>0</v>
      </c>
      <c r="M90" s="114"/>
      <c r="N90" s="112">
        <v>0</v>
      </c>
      <c r="O90" s="114"/>
      <c r="P90" s="112">
        <v>0</v>
      </c>
      <c r="Q90" s="114"/>
      <c r="R90" s="112">
        <v>0</v>
      </c>
      <c r="S90" s="114"/>
      <c r="T90" s="112">
        <v>0</v>
      </c>
      <c r="U90" s="114"/>
      <c r="V90" s="74">
        <v>0</v>
      </c>
      <c r="W90" s="113"/>
      <c r="X90" s="74">
        <v>0</v>
      </c>
      <c r="Y90" s="113"/>
      <c r="Z90" s="112">
        <v>0</v>
      </c>
      <c r="AA90" s="113"/>
      <c r="AB90" s="74">
        <v>0</v>
      </c>
      <c r="AC90" s="112"/>
      <c r="AD90" s="74">
        <v>0</v>
      </c>
      <c r="AE90" s="112"/>
      <c r="AF90" s="74">
        <v>0</v>
      </c>
      <c r="AG90" s="113"/>
      <c r="AH90" s="112">
        <v>0</v>
      </c>
      <c r="AI90" s="113"/>
      <c r="AJ90" s="112">
        <v>0</v>
      </c>
      <c r="AK90" s="113"/>
      <c r="AL90" s="113">
        <v>0</v>
      </c>
      <c r="AM90" s="113"/>
      <c r="AN90" s="66">
        <f>X90+Z90+AB90+AH90+AL90+AJ90+AD90+AF90</f>
        <v>0</v>
      </c>
      <c r="AO90" s="114"/>
      <c r="AP90" s="74">
        <f>SUM(F90,H90,J90,L90,N90,P90,R90,T90,V90,AN90)</f>
        <v>0</v>
      </c>
      <c r="AQ90" s="66"/>
      <c r="AR90" s="66">
        <v>0</v>
      </c>
      <c r="AS90" s="66"/>
      <c r="AT90" s="155">
        <f>AP90+AR90</f>
        <v>0</v>
      </c>
      <c r="AU90" s="14"/>
    </row>
    <row r="91" spans="1:48" ht="15" customHeight="1">
      <c r="C91" s="62"/>
      <c r="D91" s="125"/>
      <c r="E91" s="10"/>
      <c r="F91" s="112"/>
      <c r="G91" s="114"/>
      <c r="H91" s="112"/>
      <c r="I91" s="114"/>
      <c r="J91" s="74"/>
      <c r="K91" s="114"/>
      <c r="L91" s="112"/>
      <c r="M91" s="114"/>
      <c r="N91" s="112"/>
      <c r="O91" s="114"/>
      <c r="P91" s="112"/>
      <c r="Q91" s="114"/>
      <c r="R91" s="113"/>
      <c r="S91" s="114"/>
      <c r="T91" s="113"/>
      <c r="U91" s="114"/>
      <c r="V91" s="66"/>
      <c r="W91" s="113"/>
      <c r="X91" s="74"/>
      <c r="Y91" s="113"/>
      <c r="Z91" s="112"/>
      <c r="AA91" s="113"/>
      <c r="AB91" s="74"/>
      <c r="AC91" s="112"/>
      <c r="AD91" s="74"/>
      <c r="AE91" s="112"/>
      <c r="AF91" s="74"/>
      <c r="AG91" s="113"/>
      <c r="AH91" s="112"/>
      <c r="AI91" s="113"/>
      <c r="AJ91" s="112"/>
      <c r="AK91" s="113"/>
      <c r="AL91" s="112"/>
      <c r="AM91" s="113"/>
      <c r="AN91" s="74">
        <f>X91+Z91+AB91+AH91+AL91+AJ91+AD91+AF91</f>
        <v>0</v>
      </c>
      <c r="AO91" s="114"/>
      <c r="AP91" s="66"/>
      <c r="AQ91" s="66"/>
      <c r="AR91" s="66"/>
      <c r="AS91" s="66"/>
      <c r="AT91" s="66"/>
      <c r="AU91" s="14"/>
    </row>
    <row r="92" spans="1:48" ht="19" customHeight="1" thickBot="1">
      <c r="C92" s="23" t="s">
        <v>134</v>
      </c>
      <c r="D92" s="125"/>
      <c r="E92" s="10"/>
      <c r="F92" s="123">
        <f>F90+F89+F85+F80+F64+F88</f>
        <v>14979</v>
      </c>
      <c r="G92" s="110"/>
      <c r="H92" s="123">
        <f>H90+H89+H85+H80+H64+H88</f>
        <v>0</v>
      </c>
      <c r="I92" s="110"/>
      <c r="J92" s="70">
        <f>J90+J89+J85+J80+J64+J88</f>
        <v>4777</v>
      </c>
      <c r="K92" s="110"/>
      <c r="L92" s="123">
        <f>L90+L89+L85+L80+L64+L88</f>
        <v>0</v>
      </c>
      <c r="M92" s="110"/>
      <c r="N92" s="123">
        <f>N90+N89+N85+N80+N64+N88</f>
        <v>0</v>
      </c>
      <c r="O92" s="110"/>
      <c r="P92" s="123">
        <f>P90+P89+P85+P80+P64+P88</f>
        <v>0</v>
      </c>
      <c r="Q92" s="110"/>
      <c r="R92" s="123">
        <f>R90+R89+R85+R80+R64+R88</f>
        <v>0</v>
      </c>
      <c r="S92" s="110"/>
      <c r="T92" s="123">
        <f>T90+T89+T85+T80+T64+T88</f>
        <v>-269</v>
      </c>
      <c r="U92" s="110"/>
      <c r="V92" s="167">
        <f>V90+V89+V85+V80+V64+V88</f>
        <v>16002</v>
      </c>
      <c r="W92" s="110"/>
      <c r="X92" s="70">
        <f>X90+X89+X85+X80+X64+X88</f>
        <v>591</v>
      </c>
      <c r="Y92" s="110"/>
      <c r="Z92" s="123">
        <f>Z90+Z89+Z85+Z80+Z64+Z88</f>
        <v>0</v>
      </c>
      <c r="AA92" s="110"/>
      <c r="AB92" s="70">
        <f>AB90+AB89+AB85+AB80+AB64+AB88</f>
        <v>420</v>
      </c>
      <c r="AC92" s="110"/>
      <c r="AD92" s="70">
        <f>AD90+AD89+AD85+AD80+AD64+AD88</f>
        <v>4</v>
      </c>
      <c r="AE92" s="110"/>
      <c r="AF92" s="70">
        <f>AF90+AF89+AF85+AF80+AF64+AF88</f>
        <v>199</v>
      </c>
      <c r="AG92" s="110"/>
      <c r="AH92" s="123">
        <f>AH90+AH89+AH85+AH80+AH64+AH88</f>
        <v>0</v>
      </c>
      <c r="AI92" s="110"/>
      <c r="AJ92" s="123">
        <f>AJ90+AJ89+AJ85+AJ80+AJ64+AJ88</f>
        <v>109</v>
      </c>
      <c r="AK92" s="110"/>
      <c r="AL92" s="123">
        <f>AL90+AL89+AL85+AL80+AL64+AL88</f>
        <v>134</v>
      </c>
      <c r="AM92" s="110"/>
      <c r="AN92" s="70">
        <f>X92+Z92+AB92+AH92+AL92+AJ92+AD92+AF92</f>
        <v>1457</v>
      </c>
      <c r="AO92" s="110"/>
      <c r="AP92" s="167">
        <f>AP90+AP89+AP85+AP80+AP64+AP88</f>
        <v>36946</v>
      </c>
      <c r="AQ92" s="63"/>
      <c r="AR92" s="167">
        <f>AR90+AR89+AR85+AR80+AR64+AR88</f>
        <v>3497</v>
      </c>
      <c r="AS92" s="63"/>
      <c r="AT92" s="167">
        <f>AP92+AR92</f>
        <v>40443</v>
      </c>
      <c r="AU92" s="14"/>
    </row>
    <row r="93" spans="1:48" ht="19" customHeight="1" thickTop="1" thickBot="1">
      <c r="C93" s="23"/>
      <c r="D93" s="125"/>
      <c r="E93" s="10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4"/>
    </row>
    <row r="94" spans="1:48" s="5" customFormat="1" ht="19" customHeight="1">
      <c r="A94" s="81"/>
      <c r="B94" s="78"/>
      <c r="C94" s="92" t="s">
        <v>123</v>
      </c>
      <c r="D94" s="83"/>
      <c r="E94" s="84"/>
      <c r="F94" s="87"/>
      <c r="G94" s="87"/>
      <c r="H94" s="87"/>
      <c r="I94" s="87"/>
      <c r="J94" s="156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3"/>
      <c r="W94" s="21"/>
      <c r="X94" s="63"/>
      <c r="Y94" s="21"/>
      <c r="Z94" s="21"/>
      <c r="AA94" s="21"/>
      <c r="AB94" s="63"/>
      <c r="AC94" s="21"/>
      <c r="AD94" s="63"/>
      <c r="AE94" s="21"/>
      <c r="AF94" s="63"/>
      <c r="AG94" s="21"/>
      <c r="AH94" s="21"/>
      <c r="AI94" s="21"/>
      <c r="AJ94" s="21"/>
      <c r="AK94" s="21"/>
      <c r="AL94" s="21"/>
      <c r="AM94" s="21"/>
      <c r="AN94" s="63"/>
      <c r="AO94" s="21"/>
      <c r="AP94" s="63"/>
      <c r="AQ94" s="63"/>
      <c r="AR94" s="63"/>
      <c r="AS94" s="63"/>
      <c r="AT94" s="63"/>
      <c r="AU94" s="21"/>
    </row>
    <row r="95" spans="1:48" s="5" customFormat="1" ht="19" customHeight="1">
      <c r="A95" s="93"/>
      <c r="B95" s="9"/>
      <c r="C95" s="94" t="s">
        <v>124</v>
      </c>
      <c r="D95" s="11"/>
      <c r="E95" s="126"/>
      <c r="F95" s="91"/>
      <c r="G95" s="49"/>
      <c r="H95" s="49"/>
      <c r="I95" s="49"/>
      <c r="J95" s="63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64"/>
      <c r="W95" s="49"/>
      <c r="X95" s="155"/>
      <c r="Y95" s="49"/>
      <c r="Z95" s="19"/>
      <c r="AA95" s="49"/>
      <c r="AB95" s="155"/>
      <c r="AC95" s="19"/>
      <c r="AD95" s="155"/>
      <c r="AE95" s="19"/>
      <c r="AF95" s="155"/>
      <c r="AG95" s="49"/>
      <c r="AH95" s="19"/>
      <c r="AI95" s="49"/>
      <c r="AJ95" s="19"/>
      <c r="AK95" s="49"/>
      <c r="AL95" s="19"/>
      <c r="AM95" s="49"/>
      <c r="AN95" s="155"/>
      <c r="AO95" s="19"/>
      <c r="AP95" s="155"/>
      <c r="AQ95" s="63"/>
      <c r="AR95" s="155"/>
      <c r="AS95" s="63"/>
      <c r="AT95" s="155"/>
      <c r="AU95" s="49"/>
    </row>
    <row r="96" spans="1:48" ht="19" customHeight="1">
      <c r="A96" s="93"/>
      <c r="B96" s="9"/>
      <c r="C96" s="80" t="s">
        <v>122</v>
      </c>
      <c r="D96" s="80"/>
      <c r="E96" s="126"/>
      <c r="F96" s="91"/>
      <c r="H96" s="80"/>
      <c r="I96" s="49"/>
      <c r="J96" s="157"/>
      <c r="K96" s="49"/>
      <c r="L96" s="80"/>
      <c r="M96" s="49"/>
      <c r="N96" s="80"/>
      <c r="O96" s="49"/>
      <c r="P96" s="80"/>
      <c r="Q96" s="49"/>
      <c r="R96" s="80"/>
      <c r="S96" s="49"/>
      <c r="T96" s="49"/>
      <c r="U96" s="49"/>
      <c r="V96" s="164"/>
      <c r="W96" s="49"/>
      <c r="X96" s="155"/>
      <c r="Y96" s="49"/>
      <c r="Z96" s="19"/>
      <c r="AA96" s="49"/>
      <c r="AB96" s="155"/>
      <c r="AC96" s="19"/>
      <c r="AD96" s="155"/>
      <c r="AE96" s="19"/>
      <c r="AF96" s="155"/>
      <c r="AG96" s="49"/>
      <c r="AH96" s="19"/>
      <c r="AI96" s="49"/>
      <c r="AJ96" s="19"/>
      <c r="AK96" s="49"/>
      <c r="AL96" s="19"/>
      <c r="AM96" s="49"/>
      <c r="AN96" s="155"/>
      <c r="AO96" s="19"/>
      <c r="AP96" s="155"/>
      <c r="AQ96" s="63"/>
      <c r="AR96" s="155"/>
      <c r="AS96" s="63"/>
      <c r="AT96" s="155"/>
      <c r="AU96" s="49"/>
      <c r="AV96" s="8"/>
    </row>
    <row r="97" spans="1:48" s="5" customFormat="1" ht="19" customHeight="1" thickBot="1">
      <c r="A97" s="88"/>
      <c r="B97" s="79"/>
      <c r="C97" s="95" t="s">
        <v>87</v>
      </c>
      <c r="D97" s="96"/>
      <c r="E97" s="89"/>
      <c r="F97" s="90"/>
      <c r="G97" s="90"/>
      <c r="H97" s="90"/>
      <c r="I97" s="90"/>
      <c r="J97" s="153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5"/>
      <c r="W97" s="21"/>
      <c r="X97" s="63"/>
      <c r="Y97" s="21"/>
      <c r="Z97" s="21"/>
      <c r="AA97" s="21"/>
      <c r="AB97" s="63"/>
      <c r="AC97" s="21"/>
      <c r="AD97" s="63"/>
      <c r="AE97" s="21"/>
      <c r="AF97" s="63"/>
      <c r="AG97" s="21"/>
      <c r="AH97" s="21"/>
      <c r="AI97" s="21"/>
      <c r="AJ97" s="21"/>
      <c r="AK97" s="21"/>
      <c r="AL97" s="21"/>
      <c r="AM97" s="21"/>
      <c r="AN97" s="63"/>
      <c r="AO97" s="21"/>
      <c r="AP97" s="63"/>
      <c r="AQ97" s="63"/>
      <c r="AR97" s="63"/>
      <c r="AS97" s="63"/>
      <c r="AT97" s="63"/>
      <c r="AU97" s="21"/>
    </row>
    <row r="98" spans="1:48" ht="19" customHeight="1">
      <c r="C98" s="22"/>
      <c r="D98" s="22"/>
      <c r="E98" s="126"/>
      <c r="F98" s="20"/>
      <c r="I98" s="49"/>
      <c r="K98" s="49"/>
      <c r="M98" s="49"/>
      <c r="O98" s="49"/>
      <c r="Q98" s="49"/>
      <c r="R98" s="20"/>
      <c r="S98" s="49"/>
      <c r="T98" s="49"/>
      <c r="U98" s="49"/>
      <c r="V98" s="155"/>
      <c r="W98" s="49"/>
      <c r="X98" s="155"/>
      <c r="Y98" s="49"/>
      <c r="Z98" s="19"/>
      <c r="AA98" s="49"/>
      <c r="AB98" s="155"/>
      <c r="AC98" s="19"/>
      <c r="AD98" s="155"/>
      <c r="AE98" s="19"/>
      <c r="AF98" s="155"/>
      <c r="AG98" s="49"/>
      <c r="AH98" s="19"/>
      <c r="AI98" s="49"/>
      <c r="AJ98" s="19"/>
      <c r="AK98" s="49"/>
      <c r="AL98" s="19"/>
      <c r="AM98" s="49"/>
      <c r="AN98" s="155"/>
      <c r="AO98" s="19"/>
      <c r="AP98" s="155"/>
      <c r="AQ98" s="63"/>
      <c r="AR98" s="155"/>
      <c r="AS98" s="63"/>
      <c r="AT98" s="155"/>
      <c r="AU98" s="49"/>
      <c r="AV98" s="8"/>
    </row>
    <row r="99" spans="1:48" ht="23.25" customHeight="1">
      <c r="AO99" s="9"/>
      <c r="AU99" s="2"/>
    </row>
    <row r="100" spans="1:48" ht="23.25" customHeight="1">
      <c r="AO100" s="9"/>
      <c r="AU100" s="2"/>
    </row>
    <row r="101" spans="1:48" ht="23.25" customHeight="1">
      <c r="AO101" s="9"/>
      <c r="AU101" s="2"/>
    </row>
    <row r="102" spans="1:48" ht="23.25" customHeight="1">
      <c r="AO102" s="9"/>
      <c r="AU102" s="2"/>
    </row>
    <row r="103" spans="1:48" ht="23.25" customHeight="1">
      <c r="AO103" s="9"/>
      <c r="AU103" s="2"/>
    </row>
    <row r="104" spans="1:48" ht="23.25" customHeight="1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/>
  <cols>
    <col min="1" max="1" width="56.3984375" style="225" customWidth="1"/>
    <col min="2" max="2" width="7.3984375" style="219" customWidth="1"/>
    <col min="3" max="3" width="0.8984375" style="220" customWidth="1"/>
    <col min="4" max="4" width="14" style="221" bestFit="1" customWidth="1"/>
    <col min="5" max="5" width="0.8984375" style="220" customWidth="1"/>
    <col min="6" max="6" width="14" style="222" bestFit="1" customWidth="1"/>
    <col min="7" max="7" width="0.8984375" style="220" customWidth="1"/>
    <col min="8" max="8" width="8.59765625" style="221" customWidth="1"/>
    <col min="9" max="9" width="0.8984375" style="220" customWidth="1"/>
    <col min="10" max="10" width="14.09765625" style="222" customWidth="1"/>
    <col min="11" max="11" width="0.8984375" style="220" customWidth="1"/>
    <col min="12" max="12" width="12" style="220" customWidth="1"/>
    <col min="13" max="13" width="0.8984375" style="220" customWidth="1"/>
    <col min="14" max="14" width="18" style="220" bestFit="1" customWidth="1"/>
    <col min="15" max="15" width="0.8984375" style="220" customWidth="1"/>
    <col min="16" max="16" width="18" style="220" bestFit="1" customWidth="1"/>
    <col min="17" max="17" width="0.8984375" style="220" customWidth="1"/>
    <col min="18" max="18" width="15.3984375" style="222" bestFit="1" customWidth="1"/>
    <col min="19" max="19" width="0.8984375" style="223" customWidth="1"/>
    <col min="20" max="20" width="14" style="222" bestFit="1" customWidth="1"/>
    <col min="21" max="21" width="0.8984375" style="223" customWidth="1"/>
    <col min="22" max="22" width="15.8984375" style="222" bestFit="1" customWidth="1"/>
    <col min="23" max="23" width="1.3984375" style="220" customWidth="1"/>
    <col min="24" max="24" width="1.3984375" style="221" customWidth="1"/>
    <col min="25" max="16384" width="9.09765625" style="221"/>
  </cols>
  <sheetData>
    <row r="1" spans="1:25" ht="19" customHeight="1">
      <c r="A1" s="218" t="str">
        <f>'SFP-5-7'!A1</f>
        <v>CAZ (Thailand) Public Company Limited and its Subsidiary</v>
      </c>
    </row>
    <row r="2" spans="1:25" ht="19" customHeight="1">
      <c r="A2" s="224" t="s">
        <v>77</v>
      </c>
    </row>
    <row r="3" spans="1:25" ht="19" customHeight="1">
      <c r="D3" s="355" t="s">
        <v>176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221"/>
    </row>
    <row r="4" spans="1:25" ht="19" customHeight="1">
      <c r="B4" s="225"/>
      <c r="C4" s="226"/>
      <c r="E4" s="227"/>
      <c r="F4" s="161"/>
      <c r="G4" s="77"/>
      <c r="H4" s="356" t="s">
        <v>170</v>
      </c>
      <c r="I4" s="356"/>
      <c r="J4" s="356"/>
      <c r="K4" s="77"/>
      <c r="L4" s="357" t="s">
        <v>197</v>
      </c>
      <c r="M4" s="357"/>
      <c r="N4" s="357"/>
      <c r="O4" s="357"/>
      <c r="P4" s="357"/>
      <c r="Q4" s="77"/>
      <c r="R4" s="228" t="s">
        <v>51</v>
      </c>
      <c r="S4" s="229"/>
      <c r="T4" s="230"/>
      <c r="V4" s="230"/>
      <c r="W4" s="231"/>
    </row>
    <row r="5" spans="1:25" ht="19" customHeight="1">
      <c r="B5" s="232"/>
      <c r="C5" s="233"/>
      <c r="D5" s="232" t="s">
        <v>183</v>
      </c>
      <c r="G5" s="77"/>
      <c r="H5" s="232"/>
      <c r="J5" s="228"/>
      <c r="K5" s="77"/>
      <c r="L5" s="77" t="s">
        <v>198</v>
      </c>
      <c r="M5" s="77"/>
      <c r="N5" s="232" t="s">
        <v>187</v>
      </c>
      <c r="O5" s="77"/>
      <c r="P5" s="232" t="s">
        <v>201</v>
      </c>
      <c r="Q5" s="77"/>
      <c r="R5" s="228" t="s">
        <v>29</v>
      </c>
      <c r="S5" s="161"/>
      <c r="T5" s="228" t="s">
        <v>30</v>
      </c>
      <c r="U5" s="161"/>
      <c r="W5" s="232"/>
    </row>
    <row r="6" spans="1:25" ht="19" customHeight="1">
      <c r="B6" s="232"/>
      <c r="C6" s="233"/>
      <c r="D6" s="232" t="s">
        <v>24</v>
      </c>
      <c r="F6" s="228" t="s">
        <v>95</v>
      </c>
      <c r="G6" s="77"/>
      <c r="H6" s="232" t="s">
        <v>25</v>
      </c>
      <c r="I6" s="77"/>
      <c r="K6" s="77"/>
      <c r="L6" s="77" t="s">
        <v>199</v>
      </c>
      <c r="M6" s="77"/>
      <c r="N6" s="77" t="s">
        <v>188</v>
      </c>
      <c r="O6" s="77"/>
      <c r="P6" s="232" t="s">
        <v>57</v>
      </c>
      <c r="Q6" s="77"/>
      <c r="R6" s="228" t="s">
        <v>50</v>
      </c>
      <c r="S6" s="161"/>
      <c r="T6" s="228" t="s">
        <v>31</v>
      </c>
      <c r="U6" s="161"/>
      <c r="V6" s="228" t="s">
        <v>33</v>
      </c>
      <c r="W6" s="232"/>
    </row>
    <row r="7" spans="1:25" ht="19" customHeight="1">
      <c r="B7" s="234" t="s">
        <v>21</v>
      </c>
      <c r="C7" s="233"/>
      <c r="D7" s="232" t="s">
        <v>184</v>
      </c>
      <c r="F7" s="228" t="s">
        <v>94</v>
      </c>
      <c r="G7" s="77"/>
      <c r="H7" s="232" t="s">
        <v>26</v>
      </c>
      <c r="I7" s="77"/>
      <c r="J7" s="228" t="s">
        <v>27</v>
      </c>
      <c r="K7" s="77"/>
      <c r="L7" s="77" t="s">
        <v>200</v>
      </c>
      <c r="M7" s="77"/>
      <c r="N7" s="232" t="s">
        <v>185</v>
      </c>
      <c r="O7" s="77"/>
      <c r="P7" s="232" t="s">
        <v>186</v>
      </c>
      <c r="Q7" s="77"/>
      <c r="R7" s="228" t="s">
        <v>156</v>
      </c>
      <c r="S7" s="161"/>
      <c r="T7" s="228" t="s">
        <v>32</v>
      </c>
      <c r="U7" s="161"/>
      <c r="V7" s="228" t="s">
        <v>34</v>
      </c>
      <c r="W7" s="232"/>
    </row>
    <row r="8" spans="1:25" ht="19" customHeight="1">
      <c r="A8" s="218" t="s">
        <v>173</v>
      </c>
      <c r="B8" s="234"/>
      <c r="D8" s="354" t="s">
        <v>53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234"/>
      <c r="X8" s="219"/>
      <c r="Y8" s="232"/>
    </row>
    <row r="9" spans="1:25" ht="19" customHeight="1">
      <c r="A9" s="235" t="s">
        <v>137</v>
      </c>
      <c r="B9" s="234"/>
      <c r="C9" s="226"/>
      <c r="D9" s="236">
        <v>100000</v>
      </c>
      <c r="E9" s="237"/>
      <c r="F9" s="236">
        <v>0</v>
      </c>
      <c r="G9" s="237"/>
      <c r="H9" s="236">
        <v>5085</v>
      </c>
      <c r="I9" s="237"/>
      <c r="J9" s="236">
        <v>44312</v>
      </c>
      <c r="K9" s="237"/>
      <c r="L9" s="237">
        <v>6370</v>
      </c>
      <c r="M9" s="237"/>
      <c r="N9" s="236">
        <v>2083</v>
      </c>
      <c r="O9" s="237"/>
      <c r="P9" s="236">
        <f>SUM(L9:N9)</f>
        <v>8453</v>
      </c>
      <c r="Q9" s="237"/>
      <c r="R9" s="236">
        <f>SUM(D9:J9,P9)</f>
        <v>157850</v>
      </c>
      <c r="S9" s="237"/>
      <c r="T9" s="236">
        <v>3752</v>
      </c>
      <c r="U9" s="237"/>
      <c r="V9" s="236">
        <f>SUM(R9:T9)</f>
        <v>161602</v>
      </c>
      <c r="W9" s="238"/>
    </row>
    <row r="10" spans="1:25" ht="19" customHeight="1">
      <c r="A10" s="239" t="s">
        <v>177</v>
      </c>
      <c r="B10" s="275"/>
      <c r="C10" s="227"/>
      <c r="D10" s="240">
        <v>0</v>
      </c>
      <c r="E10" s="240"/>
      <c r="F10" s="240">
        <v>0</v>
      </c>
      <c r="G10" s="240"/>
      <c r="H10" s="240">
        <v>0</v>
      </c>
      <c r="I10" s="240"/>
      <c r="J10" s="240">
        <v>196</v>
      </c>
      <c r="K10" s="240"/>
      <c r="L10" s="240">
        <v>0</v>
      </c>
      <c r="M10" s="240"/>
      <c r="N10" s="240">
        <v>0</v>
      </c>
      <c r="O10" s="240"/>
      <c r="P10" s="240">
        <f>SUM(L10:N10)</f>
        <v>0</v>
      </c>
      <c r="Q10" s="240"/>
      <c r="R10" s="241">
        <f>SUM(D10:J10,P10)</f>
        <v>196</v>
      </c>
      <c r="S10" s="240"/>
      <c r="T10" s="240">
        <v>0</v>
      </c>
      <c r="U10" s="240"/>
      <c r="V10" s="241">
        <f>SUM(R10:T10)</f>
        <v>196</v>
      </c>
      <c r="W10" s="242"/>
    </row>
    <row r="11" spans="1:25" s="244" customFormat="1" ht="19" customHeight="1">
      <c r="A11" s="224" t="s">
        <v>210</v>
      </c>
      <c r="B11" s="234"/>
      <c r="C11" s="227"/>
      <c r="D11" s="243">
        <f>SUM(D9:D10)</f>
        <v>100000</v>
      </c>
      <c r="E11" s="237"/>
      <c r="F11" s="243">
        <f>SUM(F9:F10)</f>
        <v>0</v>
      </c>
      <c r="G11" s="237"/>
      <c r="H11" s="243">
        <f>SUM(H9:H10)</f>
        <v>5085</v>
      </c>
      <c r="I11" s="237"/>
      <c r="J11" s="243">
        <f>SUM(J9:J10)</f>
        <v>44508</v>
      </c>
      <c r="K11" s="237"/>
      <c r="L11" s="243">
        <f>SUM(L9:L10)</f>
        <v>6370</v>
      </c>
      <c r="M11" s="237"/>
      <c r="N11" s="243">
        <f>SUM(N9:N10)</f>
        <v>2083</v>
      </c>
      <c r="O11" s="237"/>
      <c r="P11" s="243">
        <f>SUM(P9:P10)</f>
        <v>8453</v>
      </c>
      <c r="Q11" s="237"/>
      <c r="R11" s="243">
        <f>SUM(R9:R10)</f>
        <v>158046</v>
      </c>
      <c r="S11" s="237"/>
      <c r="T11" s="243">
        <f>SUM(T9:T10)</f>
        <v>3752</v>
      </c>
      <c r="U11" s="237"/>
      <c r="V11" s="243">
        <f>SUM(V9:V10)</f>
        <v>161798</v>
      </c>
      <c r="W11" s="238"/>
    </row>
    <row r="12" spans="1:25" s="244" customFormat="1" ht="9" customHeight="1">
      <c r="A12" s="224"/>
      <c r="B12" s="234"/>
      <c r="C12" s="22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8"/>
    </row>
    <row r="13" spans="1:25" ht="22">
      <c r="A13" s="224" t="s">
        <v>36</v>
      </c>
      <c r="B13" s="234"/>
      <c r="C13" s="77"/>
      <c r="D13" s="241"/>
      <c r="E13" s="240"/>
      <c r="F13" s="241"/>
      <c r="G13" s="240"/>
      <c r="H13" s="241"/>
      <c r="I13" s="240"/>
      <c r="J13" s="241"/>
      <c r="K13" s="240"/>
      <c r="L13" s="240"/>
      <c r="M13" s="240"/>
      <c r="N13" s="241"/>
      <c r="O13" s="240"/>
      <c r="P13" s="241"/>
      <c r="Q13" s="240"/>
      <c r="R13" s="241"/>
      <c r="S13" s="240"/>
      <c r="T13" s="241"/>
      <c r="U13" s="240"/>
      <c r="V13" s="241"/>
      <c r="W13" s="242"/>
    </row>
    <row r="14" spans="1:25" ht="19" customHeight="1">
      <c r="A14" s="245" t="s">
        <v>118</v>
      </c>
      <c r="B14" s="234"/>
      <c r="C14" s="77"/>
      <c r="D14" s="236"/>
      <c r="E14" s="237"/>
      <c r="F14" s="236"/>
      <c r="G14" s="237"/>
      <c r="H14" s="236"/>
      <c r="I14" s="237"/>
      <c r="J14" s="236"/>
      <c r="K14" s="237"/>
      <c r="L14" s="237"/>
      <c r="M14" s="237"/>
      <c r="N14" s="236"/>
      <c r="O14" s="237"/>
      <c r="P14" s="236"/>
      <c r="Q14" s="237"/>
      <c r="R14" s="236"/>
      <c r="S14" s="237"/>
      <c r="T14" s="236"/>
      <c r="U14" s="237"/>
      <c r="V14" s="236"/>
      <c r="W14" s="221"/>
    </row>
    <row r="15" spans="1:25" ht="19" customHeight="1">
      <c r="A15" s="221" t="s">
        <v>202</v>
      </c>
      <c r="B15" s="234"/>
      <c r="C15" s="77"/>
      <c r="D15" s="246">
        <v>40000</v>
      </c>
      <c r="E15" s="247"/>
      <c r="F15" s="246">
        <v>246105</v>
      </c>
      <c r="G15" s="247"/>
      <c r="H15" s="246">
        <v>0</v>
      </c>
      <c r="I15" s="247"/>
      <c r="J15" s="246">
        <v>0</v>
      </c>
      <c r="K15" s="247"/>
      <c r="L15" s="246">
        <v>0</v>
      </c>
      <c r="M15" s="247"/>
      <c r="N15" s="246">
        <v>0</v>
      </c>
      <c r="O15" s="246"/>
      <c r="P15" s="246">
        <f>SUM(L15:N15)</f>
        <v>0</v>
      </c>
      <c r="Q15" s="246"/>
      <c r="R15" s="248">
        <f>SUM(D15:J15,P15)</f>
        <v>286105</v>
      </c>
      <c r="S15" s="246"/>
      <c r="T15" s="249">
        <v>0</v>
      </c>
      <c r="U15" s="246"/>
      <c r="V15" s="248">
        <f>SUM(R15:T15)</f>
        <v>286105</v>
      </c>
      <c r="W15" s="221"/>
    </row>
    <row r="16" spans="1:25" s="244" customFormat="1" ht="18.75" customHeight="1">
      <c r="A16" s="276" t="s">
        <v>120</v>
      </c>
      <c r="B16" s="250"/>
      <c r="C16" s="227"/>
      <c r="D16" s="251">
        <f>SUM(D15)</f>
        <v>40000</v>
      </c>
      <c r="E16" s="247"/>
      <c r="F16" s="251">
        <f>SUM(F15)</f>
        <v>246105</v>
      </c>
      <c r="G16" s="247"/>
      <c r="H16" s="251">
        <f>SUM(H15)</f>
        <v>0</v>
      </c>
      <c r="I16" s="247"/>
      <c r="J16" s="251">
        <f>SUM(J15)</f>
        <v>0</v>
      </c>
      <c r="K16" s="247"/>
      <c r="L16" s="251">
        <f>SUM(L15)</f>
        <v>0</v>
      </c>
      <c r="M16" s="247"/>
      <c r="N16" s="251">
        <f>SUM(N15)</f>
        <v>0</v>
      </c>
      <c r="O16" s="247"/>
      <c r="P16" s="251">
        <f>SUM(P15)</f>
        <v>0</v>
      </c>
      <c r="Q16" s="247"/>
      <c r="R16" s="251">
        <f>SUM(R15)</f>
        <v>286105</v>
      </c>
      <c r="S16" s="247"/>
      <c r="T16" s="251">
        <f>SUM(T15)</f>
        <v>0</v>
      </c>
      <c r="U16" s="247"/>
      <c r="V16" s="251">
        <f>SUM(V15)</f>
        <v>286105</v>
      </c>
      <c r="W16" s="252"/>
    </row>
    <row r="17" spans="1:26" s="244" customFormat="1" ht="18.75" customHeight="1">
      <c r="A17" s="235"/>
      <c r="B17" s="250"/>
      <c r="C17" s="22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52"/>
    </row>
    <row r="18" spans="1:26" s="244" customFormat="1" ht="18.649999999999999" customHeight="1">
      <c r="A18" s="224" t="s">
        <v>158</v>
      </c>
      <c r="B18" s="250"/>
      <c r="C18" s="227"/>
      <c r="D18" s="253">
        <f>D16</f>
        <v>40000</v>
      </c>
      <c r="E18" s="247"/>
      <c r="F18" s="253">
        <f>F16</f>
        <v>246105</v>
      </c>
      <c r="G18" s="247"/>
      <c r="H18" s="253">
        <f>H16</f>
        <v>0</v>
      </c>
      <c r="I18" s="247"/>
      <c r="J18" s="253">
        <f>J16</f>
        <v>0</v>
      </c>
      <c r="K18" s="247"/>
      <c r="L18" s="253">
        <f>L16</f>
        <v>0</v>
      </c>
      <c r="M18" s="247"/>
      <c r="N18" s="253">
        <f>N16</f>
        <v>0</v>
      </c>
      <c r="O18" s="246"/>
      <c r="P18" s="253">
        <f>P16</f>
        <v>0</v>
      </c>
      <c r="Q18" s="246"/>
      <c r="R18" s="253">
        <f>R16</f>
        <v>286105</v>
      </c>
      <c r="S18" s="247"/>
      <c r="T18" s="253">
        <f>T16</f>
        <v>0</v>
      </c>
      <c r="U18" s="247"/>
      <c r="V18" s="253">
        <f>V16</f>
        <v>286105</v>
      </c>
      <c r="W18" s="252"/>
    </row>
    <row r="19" spans="1:26" s="244" customFormat="1" ht="9" customHeight="1">
      <c r="A19" s="235"/>
      <c r="B19" s="250"/>
      <c r="C19" s="227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52"/>
    </row>
    <row r="20" spans="1:26" s="244" customFormat="1" ht="19" customHeight="1">
      <c r="A20" s="218" t="s">
        <v>75</v>
      </c>
      <c r="B20" s="234"/>
      <c r="C20" s="22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38"/>
    </row>
    <row r="21" spans="1:26" s="244" customFormat="1" ht="19" customHeight="1">
      <c r="A21" s="225" t="s">
        <v>203</v>
      </c>
      <c r="B21" s="234"/>
      <c r="C21" s="227"/>
      <c r="D21" s="246">
        <v>0</v>
      </c>
      <c r="E21" s="246"/>
      <c r="F21" s="246">
        <v>0</v>
      </c>
      <c r="G21" s="246"/>
      <c r="H21" s="246">
        <v>0</v>
      </c>
      <c r="I21" s="247"/>
      <c r="J21" s="249" t="e">
        <f>'PL-8-9'!#REF!</f>
        <v>#REF!</v>
      </c>
      <c r="K21" s="247"/>
      <c r="L21" s="249">
        <v>0</v>
      </c>
      <c r="M21" s="247"/>
      <c r="N21" s="246">
        <v>0</v>
      </c>
      <c r="O21" s="247"/>
      <c r="P21" s="246">
        <f>SUM(L21:N21)</f>
        <v>0</v>
      </c>
      <c r="Q21" s="247"/>
      <c r="R21" s="248" t="e">
        <f>SUM(D21:J21,P21)</f>
        <v>#REF!</v>
      </c>
      <c r="S21" s="246"/>
      <c r="T21" s="249" t="e">
        <f>'PL-8-9'!#REF!</f>
        <v>#REF!</v>
      </c>
      <c r="U21" s="246"/>
      <c r="V21" s="248" t="e">
        <f>SUM(R21:T21)</f>
        <v>#REF!</v>
      </c>
      <c r="W21" s="238"/>
    </row>
    <row r="22" spans="1:26" s="244" customFormat="1" ht="19" customHeight="1">
      <c r="A22" s="218" t="s">
        <v>76</v>
      </c>
      <c r="B22" s="234"/>
      <c r="C22" s="227"/>
      <c r="D22" s="251">
        <f>SUM(D21)</f>
        <v>0</v>
      </c>
      <c r="E22" s="247"/>
      <c r="F22" s="251">
        <f>SUM(F21)</f>
        <v>0</v>
      </c>
      <c r="G22" s="247"/>
      <c r="H22" s="251">
        <f>SUM(H21)</f>
        <v>0</v>
      </c>
      <c r="I22" s="247"/>
      <c r="J22" s="251" t="e">
        <f>SUM(J21)</f>
        <v>#REF!</v>
      </c>
      <c r="K22" s="247"/>
      <c r="L22" s="251">
        <f>SUM(L21)</f>
        <v>0</v>
      </c>
      <c r="M22" s="247"/>
      <c r="N22" s="251">
        <f>SUM(N21)</f>
        <v>0</v>
      </c>
      <c r="O22" s="247"/>
      <c r="P22" s="251">
        <f>SUM(P21)</f>
        <v>0</v>
      </c>
      <c r="Q22" s="247"/>
      <c r="R22" s="251" t="e">
        <f>SUM(R21)</f>
        <v>#REF!</v>
      </c>
      <c r="S22" s="247"/>
      <c r="T22" s="251" t="e">
        <f>SUM(T21)</f>
        <v>#REF!</v>
      </c>
      <c r="U22" s="247"/>
      <c r="V22" s="251" t="e">
        <f>SUM(V21)</f>
        <v>#REF!</v>
      </c>
      <c r="W22" s="238"/>
    </row>
    <row r="23" spans="1:26" s="244" customFormat="1" ht="22">
      <c r="A23" s="218"/>
      <c r="B23" s="234"/>
      <c r="C23" s="227"/>
      <c r="D23" s="254"/>
      <c r="E23" s="255"/>
      <c r="F23" s="254"/>
      <c r="G23" s="255"/>
      <c r="H23" s="254"/>
      <c r="I23" s="255"/>
      <c r="J23" s="254"/>
      <c r="K23" s="255"/>
      <c r="L23" s="254"/>
      <c r="M23" s="255"/>
      <c r="N23" s="254"/>
      <c r="O23" s="255"/>
      <c r="P23" s="254"/>
      <c r="Q23" s="255"/>
      <c r="R23" s="255"/>
      <c r="S23" s="255"/>
      <c r="T23" s="255"/>
      <c r="U23" s="247"/>
      <c r="V23" s="255"/>
      <c r="W23" s="238"/>
    </row>
    <row r="24" spans="1:26" ht="19" customHeight="1" thickBot="1">
      <c r="A24" s="224" t="s">
        <v>174</v>
      </c>
      <c r="B24" s="234"/>
      <c r="C24" s="77"/>
      <c r="D24" s="256">
        <f>SUM(D22,D18,D11)</f>
        <v>140000</v>
      </c>
      <c r="E24" s="247"/>
      <c r="F24" s="256">
        <f>SUM(F22,F18,F11)</f>
        <v>246105</v>
      </c>
      <c r="G24" s="247"/>
      <c r="H24" s="256">
        <f>SUM(H22,H18,H11)</f>
        <v>5085</v>
      </c>
      <c r="I24" s="247"/>
      <c r="J24" s="256" t="e">
        <f>SUM(J22,J18,J11)</f>
        <v>#REF!</v>
      </c>
      <c r="K24" s="247"/>
      <c r="L24" s="256">
        <f>SUM(L22,L18,L11)</f>
        <v>6370</v>
      </c>
      <c r="M24" s="247"/>
      <c r="N24" s="256">
        <f>SUM(N22,N18,N11)</f>
        <v>2083</v>
      </c>
      <c r="O24" s="247"/>
      <c r="P24" s="256">
        <f>SUM(P22,P18,P11)</f>
        <v>8453</v>
      </c>
      <c r="Q24" s="247"/>
      <c r="R24" s="256" t="e">
        <f>SUM(R22,R18,R11)</f>
        <v>#REF!</v>
      </c>
      <c r="S24" s="247"/>
      <c r="T24" s="256" t="e">
        <f>SUM(T22,T18,T11)</f>
        <v>#REF!</v>
      </c>
      <c r="U24" s="247"/>
      <c r="V24" s="256" t="e">
        <f>SUM(V22,V18,V11)</f>
        <v>#REF!</v>
      </c>
      <c r="W24" s="242"/>
      <c r="Y24" s="277">
        <v>467414</v>
      </c>
      <c r="Z24" s="278" t="s">
        <v>211</v>
      </c>
    </row>
    <row r="25" spans="1:26" ht="18.75" customHeight="1" thickTop="1">
      <c r="A25" s="224"/>
      <c r="B25" s="234"/>
      <c r="C25" s="77"/>
      <c r="D25" s="257"/>
      <c r="E25" s="257"/>
      <c r="F25" s="237"/>
      <c r="G25" s="257"/>
      <c r="H25" s="257"/>
      <c r="I25" s="257"/>
      <c r="J25" s="237"/>
      <c r="K25" s="257"/>
      <c r="L25" s="257"/>
      <c r="M25" s="257"/>
      <c r="N25" s="257"/>
      <c r="O25" s="257"/>
      <c r="P25" s="257"/>
      <c r="Q25" s="257"/>
      <c r="R25" s="237"/>
      <c r="S25" s="237"/>
      <c r="T25" s="237"/>
      <c r="U25" s="247"/>
      <c r="V25" s="237"/>
      <c r="W25" s="242"/>
      <c r="Y25" s="259" t="e">
        <f>V24-Y24</f>
        <v>#REF!</v>
      </c>
    </row>
    <row r="26" spans="1:26" ht="19" customHeight="1">
      <c r="A26" s="218" t="str">
        <f>A1</f>
        <v>CAZ (Thailand) Public Company Limited and its Subsidiary</v>
      </c>
      <c r="X26" s="238"/>
    </row>
    <row r="27" spans="1:26" s="244" customFormat="1" ht="19" customHeight="1">
      <c r="A27" s="224" t="s">
        <v>77</v>
      </c>
      <c r="B27" s="219"/>
      <c r="C27" s="220"/>
      <c r="D27" s="221"/>
      <c r="E27" s="220"/>
      <c r="F27" s="222"/>
      <c r="G27" s="220"/>
      <c r="H27" s="221"/>
      <c r="I27" s="220"/>
      <c r="J27" s="222"/>
      <c r="K27" s="220"/>
      <c r="L27" s="220"/>
      <c r="M27" s="220"/>
      <c r="N27" s="220"/>
      <c r="O27" s="220"/>
      <c r="P27" s="220"/>
      <c r="Q27" s="220"/>
      <c r="R27" s="222"/>
      <c r="S27" s="223"/>
      <c r="T27" s="222"/>
      <c r="U27" s="223"/>
      <c r="V27" s="222"/>
      <c r="W27" s="220"/>
      <c r="X27" s="242"/>
    </row>
    <row r="28" spans="1:26" ht="19" customHeight="1">
      <c r="D28" s="355" t="s">
        <v>176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221"/>
    </row>
    <row r="29" spans="1:26" ht="19" customHeight="1">
      <c r="B29" s="225"/>
      <c r="C29" s="226"/>
      <c r="E29" s="227"/>
      <c r="F29" s="161"/>
      <c r="G29" s="77"/>
      <c r="H29" s="356" t="s">
        <v>170</v>
      </c>
      <c r="I29" s="356"/>
      <c r="J29" s="356"/>
      <c r="K29" s="77"/>
      <c r="L29" s="357" t="s">
        <v>197</v>
      </c>
      <c r="M29" s="357"/>
      <c r="N29" s="357"/>
      <c r="O29" s="357"/>
      <c r="P29" s="357"/>
      <c r="Q29" s="77"/>
      <c r="R29" s="228" t="s">
        <v>51</v>
      </c>
      <c r="S29" s="229"/>
      <c r="T29" s="230"/>
      <c r="V29" s="230"/>
      <c r="W29" s="231"/>
    </row>
    <row r="30" spans="1:26" ht="19" customHeight="1">
      <c r="B30" s="232"/>
      <c r="C30" s="233"/>
      <c r="D30" s="232" t="s">
        <v>183</v>
      </c>
      <c r="G30" s="77"/>
      <c r="H30" s="232"/>
      <c r="J30" s="228"/>
      <c r="K30" s="77"/>
      <c r="L30" s="77" t="s">
        <v>198</v>
      </c>
      <c r="M30" s="77"/>
      <c r="N30" s="232" t="s">
        <v>187</v>
      </c>
      <c r="O30" s="77"/>
      <c r="P30" s="232" t="s">
        <v>201</v>
      </c>
      <c r="Q30" s="77"/>
      <c r="R30" s="228" t="s">
        <v>29</v>
      </c>
      <c r="S30" s="161"/>
      <c r="T30" s="228" t="s">
        <v>30</v>
      </c>
      <c r="U30" s="161"/>
      <c r="W30" s="232"/>
    </row>
    <row r="31" spans="1:26" ht="19" customHeight="1">
      <c r="B31" s="232"/>
      <c r="C31" s="233"/>
      <c r="D31" s="232" t="s">
        <v>24</v>
      </c>
      <c r="F31" s="228" t="s">
        <v>95</v>
      </c>
      <c r="G31" s="77"/>
      <c r="H31" s="232" t="s">
        <v>25</v>
      </c>
      <c r="I31" s="77"/>
      <c r="K31" s="77"/>
      <c r="L31" s="77" t="s">
        <v>199</v>
      </c>
      <c r="M31" s="77"/>
      <c r="N31" s="77" t="s">
        <v>188</v>
      </c>
      <c r="O31" s="77"/>
      <c r="P31" s="232" t="s">
        <v>57</v>
      </c>
      <c r="Q31" s="77"/>
      <c r="R31" s="228" t="s">
        <v>50</v>
      </c>
      <c r="S31" s="161"/>
      <c r="T31" s="228" t="s">
        <v>31</v>
      </c>
      <c r="U31" s="161"/>
      <c r="V31" s="228" t="s">
        <v>33</v>
      </c>
      <c r="W31" s="232"/>
    </row>
    <row r="32" spans="1:26" ht="19" customHeight="1">
      <c r="B32" s="234" t="s">
        <v>21</v>
      </c>
      <c r="C32" s="233"/>
      <c r="D32" s="232" t="s">
        <v>184</v>
      </c>
      <c r="F32" s="228" t="s">
        <v>94</v>
      </c>
      <c r="G32" s="77"/>
      <c r="H32" s="232" t="s">
        <v>26</v>
      </c>
      <c r="I32" s="77"/>
      <c r="J32" s="228" t="s">
        <v>27</v>
      </c>
      <c r="K32" s="77"/>
      <c r="L32" s="77" t="s">
        <v>200</v>
      </c>
      <c r="M32" s="77"/>
      <c r="N32" s="232" t="s">
        <v>185</v>
      </c>
      <c r="O32" s="77"/>
      <c r="P32" s="232" t="s">
        <v>186</v>
      </c>
      <c r="Q32" s="77"/>
      <c r="R32" s="228" t="s">
        <v>156</v>
      </c>
      <c r="S32" s="161"/>
      <c r="T32" s="228" t="s">
        <v>32</v>
      </c>
      <c r="U32" s="161"/>
      <c r="V32" s="228" t="s">
        <v>34</v>
      </c>
      <c r="W32" s="232"/>
    </row>
    <row r="33" spans="1:25" ht="19" customHeight="1">
      <c r="A33" s="221"/>
      <c r="B33" s="234"/>
      <c r="D33" s="354" t="s">
        <v>53</v>
      </c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234"/>
      <c r="X33" s="219"/>
      <c r="Y33" s="232"/>
    </row>
    <row r="34" spans="1:25" ht="19" customHeight="1">
      <c r="A34" s="218" t="s">
        <v>178</v>
      </c>
      <c r="B34" s="234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34"/>
      <c r="X34" s="219"/>
      <c r="Y34" s="232"/>
    </row>
    <row r="35" spans="1:25" ht="19" customHeight="1">
      <c r="A35" s="235" t="s">
        <v>159</v>
      </c>
      <c r="B35" s="234"/>
      <c r="C35" s="226"/>
      <c r="D35" s="247">
        <v>140000</v>
      </c>
      <c r="E35" s="247"/>
      <c r="F35" s="247">
        <v>246105</v>
      </c>
      <c r="G35" s="247"/>
      <c r="H35" s="247">
        <v>9150</v>
      </c>
      <c r="I35" s="247"/>
      <c r="J35" s="247">
        <v>87313</v>
      </c>
      <c r="K35" s="247"/>
      <c r="L35" s="247">
        <v>6370</v>
      </c>
      <c r="M35" s="247"/>
      <c r="N35" s="247">
        <v>2083</v>
      </c>
      <c r="O35" s="247"/>
      <c r="P35" s="247">
        <f>SUM(L35:N35)</f>
        <v>8453</v>
      </c>
      <c r="Q35" s="247"/>
      <c r="R35" s="247">
        <f>SUM(D35:J35,P35)</f>
        <v>491021</v>
      </c>
      <c r="S35" s="247"/>
      <c r="T35" s="247">
        <v>3255</v>
      </c>
      <c r="U35" s="247"/>
      <c r="V35" s="247">
        <f>SUM(R35:T35)</f>
        <v>494276</v>
      </c>
      <c r="W35" s="238"/>
      <c r="Y35" s="259">
        <f>V35-'SFP-5-7'!F80</f>
        <v>-527719597</v>
      </c>
    </row>
    <row r="36" spans="1:25" ht="19" customHeight="1">
      <c r="A36" s="239" t="s">
        <v>177</v>
      </c>
      <c r="B36" s="234"/>
      <c r="C36" s="227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2"/>
    </row>
    <row r="37" spans="1:25" s="244" customFormat="1" ht="19" customHeight="1">
      <c r="A37" s="224" t="s">
        <v>159</v>
      </c>
      <c r="B37" s="234"/>
      <c r="C37" s="227"/>
      <c r="D37" s="243">
        <f>SUM(D35:D36)</f>
        <v>140000</v>
      </c>
      <c r="E37" s="237"/>
      <c r="F37" s="243">
        <f>SUM(F35:F36)</f>
        <v>246105</v>
      </c>
      <c r="G37" s="237"/>
      <c r="H37" s="243">
        <f>SUM(H35:H36)</f>
        <v>9150</v>
      </c>
      <c r="I37" s="237"/>
      <c r="J37" s="243">
        <f>SUM(J35:J36)</f>
        <v>87313</v>
      </c>
      <c r="K37" s="237"/>
      <c r="L37" s="243">
        <f>SUM(L35:L36)</f>
        <v>6370</v>
      </c>
      <c r="M37" s="237"/>
      <c r="N37" s="243">
        <f>SUM(N35:N36)</f>
        <v>2083</v>
      </c>
      <c r="O37" s="237"/>
      <c r="P37" s="243">
        <f>SUM(P35:P36)</f>
        <v>8453</v>
      </c>
      <c r="Q37" s="237"/>
      <c r="R37" s="243">
        <f>SUM(R35:R36)</f>
        <v>491021</v>
      </c>
      <c r="S37" s="237"/>
      <c r="T37" s="243">
        <f>SUM(T35:T36)</f>
        <v>3255</v>
      </c>
      <c r="U37" s="237"/>
      <c r="V37" s="243">
        <f>SUM(V35:V36)</f>
        <v>494276</v>
      </c>
      <c r="W37" s="238"/>
    </row>
    <row r="38" spans="1:25" s="244" customFormat="1" ht="9" customHeight="1">
      <c r="A38" s="224"/>
      <c r="B38" s="234"/>
      <c r="C38" s="22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8"/>
    </row>
    <row r="39" spans="1:25" ht="19" customHeight="1">
      <c r="A39" s="224" t="s">
        <v>36</v>
      </c>
      <c r="B39" s="234"/>
      <c r="C39" s="77"/>
      <c r="D39" s="241"/>
      <c r="E39" s="240"/>
      <c r="F39" s="241"/>
      <c r="G39" s="240"/>
      <c r="H39" s="241"/>
      <c r="I39" s="240"/>
      <c r="J39" s="241"/>
      <c r="K39" s="240"/>
      <c r="L39" s="240"/>
      <c r="M39" s="240"/>
      <c r="N39" s="241"/>
      <c r="O39" s="240"/>
      <c r="P39" s="241"/>
      <c r="Q39" s="240"/>
      <c r="R39" s="241"/>
      <c r="S39" s="240"/>
      <c r="T39" s="241"/>
      <c r="U39" s="240"/>
      <c r="V39" s="241"/>
      <c r="W39" s="242"/>
    </row>
    <row r="40" spans="1:25" ht="19" customHeight="1">
      <c r="A40" s="245" t="s">
        <v>85</v>
      </c>
      <c r="B40" s="234"/>
      <c r="C40" s="77"/>
      <c r="D40" s="236"/>
      <c r="E40" s="237"/>
      <c r="F40" s="236"/>
      <c r="G40" s="237"/>
      <c r="H40" s="236"/>
      <c r="I40" s="237"/>
      <c r="J40" s="236"/>
      <c r="K40" s="237"/>
      <c r="L40" s="237"/>
      <c r="M40" s="237"/>
      <c r="N40" s="236"/>
      <c r="O40" s="237"/>
      <c r="P40" s="236"/>
      <c r="Q40" s="237"/>
      <c r="R40" s="236"/>
      <c r="S40" s="237"/>
      <c r="T40" s="236"/>
      <c r="U40" s="237"/>
      <c r="V40" s="236"/>
      <c r="W40" s="221"/>
    </row>
    <row r="41" spans="1:25" ht="19" customHeight="1">
      <c r="A41" s="260" t="s">
        <v>121</v>
      </c>
      <c r="B41" s="234"/>
      <c r="C41" s="77"/>
      <c r="D41" s="249"/>
      <c r="E41" s="246"/>
      <c r="F41" s="249"/>
      <c r="G41" s="246"/>
      <c r="H41" s="249"/>
      <c r="I41" s="246"/>
      <c r="J41" s="249"/>
      <c r="K41" s="246"/>
      <c r="L41" s="249"/>
      <c r="M41" s="246"/>
      <c r="N41" s="249"/>
      <c r="O41" s="246"/>
      <c r="P41" s="249"/>
      <c r="Q41" s="246"/>
      <c r="R41" s="246">
        <f>SUM(D41:N41)</f>
        <v>0</v>
      </c>
      <c r="S41" s="246"/>
      <c r="T41" s="249"/>
      <c r="U41" s="246"/>
      <c r="V41" s="246">
        <f>SUM(R41:T41)</f>
        <v>0</v>
      </c>
      <c r="W41" s="221"/>
    </row>
    <row r="42" spans="1:25" s="244" customFormat="1" ht="18.75" customHeight="1">
      <c r="A42" s="235" t="s">
        <v>207</v>
      </c>
      <c r="B42" s="250"/>
      <c r="C42" s="227"/>
      <c r="D42" s="243">
        <f>SUM(D41:D41)</f>
        <v>0</v>
      </c>
      <c r="E42" s="237"/>
      <c r="F42" s="243">
        <f>SUM(F41:F41)</f>
        <v>0</v>
      </c>
      <c r="G42" s="237"/>
      <c r="H42" s="243">
        <f>SUM(H41:H41)</f>
        <v>0</v>
      </c>
      <c r="I42" s="237"/>
      <c r="J42" s="243">
        <f>SUM(J41:J41)</f>
        <v>0</v>
      </c>
      <c r="K42" s="237"/>
      <c r="L42" s="243">
        <f>SUM(L41:L41)</f>
        <v>0</v>
      </c>
      <c r="M42" s="237"/>
      <c r="N42" s="243">
        <f>SUM(N41:N41)</f>
        <v>0</v>
      </c>
      <c r="O42" s="237"/>
      <c r="P42" s="243">
        <f>SUM(P41:P41)</f>
        <v>0</v>
      </c>
      <c r="Q42" s="237"/>
      <c r="R42" s="243">
        <f>SUM(R41:R41)</f>
        <v>0</v>
      </c>
      <c r="S42" s="237"/>
      <c r="T42" s="243">
        <f>SUM(T41:T41)</f>
        <v>0</v>
      </c>
      <c r="U42" s="237"/>
      <c r="V42" s="243">
        <f>SUM(V41:V41)</f>
        <v>0</v>
      </c>
      <c r="W42" s="252"/>
    </row>
    <row r="43" spans="1:25" s="244" customFormat="1" ht="18.75" customHeight="1">
      <c r="A43" s="235"/>
      <c r="B43" s="250"/>
      <c r="C43" s="22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52"/>
    </row>
    <row r="44" spans="1:25" s="244" customFormat="1" ht="18.649999999999999" customHeight="1">
      <c r="A44" s="224" t="s">
        <v>69</v>
      </c>
      <c r="B44" s="250"/>
      <c r="C44" s="227"/>
      <c r="D44" s="253">
        <f>D42</f>
        <v>0</v>
      </c>
      <c r="E44" s="247"/>
      <c r="F44" s="253">
        <f>F42</f>
        <v>0</v>
      </c>
      <c r="G44" s="247"/>
      <c r="H44" s="253">
        <f>H42</f>
        <v>0</v>
      </c>
      <c r="I44" s="247"/>
      <c r="J44" s="253">
        <f>J42</f>
        <v>0</v>
      </c>
      <c r="K44" s="247"/>
      <c r="L44" s="253">
        <f>L42</f>
        <v>0</v>
      </c>
      <c r="M44" s="247"/>
      <c r="N44" s="253">
        <f>N42</f>
        <v>0</v>
      </c>
      <c r="O44" s="246"/>
      <c r="P44" s="253">
        <f>P42</f>
        <v>0</v>
      </c>
      <c r="Q44" s="246"/>
      <c r="R44" s="253">
        <f>R42</f>
        <v>0</v>
      </c>
      <c r="S44" s="247"/>
      <c r="T44" s="253">
        <f>T42</f>
        <v>0</v>
      </c>
      <c r="U44" s="247"/>
      <c r="V44" s="253">
        <f>V42</f>
        <v>0</v>
      </c>
      <c r="W44" s="252"/>
    </row>
    <row r="45" spans="1:25" s="244" customFormat="1" ht="9" customHeight="1">
      <c r="A45" s="235"/>
      <c r="B45" s="250"/>
      <c r="C45" s="22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52"/>
    </row>
    <row r="46" spans="1:25" s="244" customFormat="1" ht="19" customHeight="1">
      <c r="A46" s="218" t="s">
        <v>75</v>
      </c>
      <c r="B46" s="234"/>
      <c r="C46" s="22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8"/>
    </row>
    <row r="47" spans="1:25" s="244" customFormat="1" ht="19" customHeight="1">
      <c r="A47" s="225" t="s">
        <v>203</v>
      </c>
      <c r="B47" s="234"/>
      <c r="C47" s="227"/>
      <c r="D47" s="246"/>
      <c r="E47" s="246"/>
      <c r="F47" s="246"/>
      <c r="G47" s="246"/>
      <c r="H47" s="246"/>
      <c r="I47" s="247"/>
      <c r="J47" s="261" t="e">
        <f>'PL-8-9'!#REF!</f>
        <v>#REF!</v>
      </c>
      <c r="K47" s="247"/>
      <c r="L47" s="249"/>
      <c r="M47" s="247"/>
      <c r="N47" s="246"/>
      <c r="O47" s="247"/>
      <c r="P47" s="246"/>
      <c r="Q47" s="247"/>
      <c r="R47" s="262" t="e">
        <f>SUM(D47:N47)</f>
        <v>#REF!</v>
      </c>
      <c r="S47" s="247"/>
      <c r="T47" s="262" t="e">
        <f>+'PL-8-9'!#REF!</f>
        <v>#REF!</v>
      </c>
      <c r="U47" s="247"/>
      <c r="V47" s="262" t="e">
        <f>SUM(R47:T47)</f>
        <v>#REF!</v>
      </c>
      <c r="W47" s="238"/>
    </row>
    <row r="48" spans="1:25" s="244" customFormat="1" ht="19" customHeight="1">
      <c r="A48" s="218" t="s">
        <v>76</v>
      </c>
      <c r="B48" s="234"/>
      <c r="C48" s="227"/>
      <c r="D48" s="263">
        <f>SUM(D47)</f>
        <v>0</v>
      </c>
      <c r="E48" s="247"/>
      <c r="F48" s="263">
        <f>SUM(F47)</f>
        <v>0</v>
      </c>
      <c r="G48" s="247"/>
      <c r="H48" s="263">
        <f>SUM(H47)</f>
        <v>0</v>
      </c>
      <c r="I48" s="247"/>
      <c r="J48" s="264" t="e">
        <f>SUM(J47)</f>
        <v>#REF!</v>
      </c>
      <c r="K48" s="247"/>
      <c r="L48" s="263">
        <f>SUM(L47)</f>
        <v>0</v>
      </c>
      <c r="M48" s="247"/>
      <c r="N48" s="263">
        <f>SUM(N47)</f>
        <v>0</v>
      </c>
      <c r="O48" s="247"/>
      <c r="P48" s="263">
        <f>SUM(P47)</f>
        <v>0</v>
      </c>
      <c r="Q48" s="247"/>
      <c r="R48" s="264" t="e">
        <f>SUM(R47)</f>
        <v>#REF!</v>
      </c>
      <c r="S48" s="247"/>
      <c r="T48" s="264" t="e">
        <f>SUM(T47)</f>
        <v>#REF!</v>
      </c>
      <c r="U48" s="247"/>
      <c r="V48" s="264" t="e">
        <f>SUM(V47)</f>
        <v>#REF!</v>
      </c>
      <c r="W48" s="238"/>
    </row>
    <row r="49" spans="1:24" s="244" customFormat="1" ht="9" customHeight="1">
      <c r="A49" s="218"/>
      <c r="B49" s="234"/>
      <c r="C49" s="227"/>
      <c r="D49" s="254"/>
      <c r="E49" s="255"/>
      <c r="F49" s="254"/>
      <c r="G49" s="255"/>
      <c r="H49" s="254"/>
      <c r="I49" s="255"/>
      <c r="J49" s="265"/>
      <c r="K49" s="255"/>
      <c r="L49" s="254"/>
      <c r="M49" s="255"/>
      <c r="N49" s="254"/>
      <c r="O49" s="255"/>
      <c r="P49" s="254"/>
      <c r="Q49" s="255"/>
      <c r="R49" s="266"/>
      <c r="S49" s="255"/>
      <c r="T49" s="266"/>
      <c r="U49" s="255"/>
      <c r="V49" s="266"/>
      <c r="W49" s="238"/>
    </row>
    <row r="50" spans="1:24" ht="19" customHeight="1" thickBot="1">
      <c r="A50" s="224" t="s">
        <v>175</v>
      </c>
      <c r="B50" s="234"/>
      <c r="C50" s="77"/>
      <c r="D50" s="256">
        <f>SUM(D48,D44,D37)</f>
        <v>140000</v>
      </c>
      <c r="E50" s="247"/>
      <c r="F50" s="256">
        <f>SUM(F48,F44,F37)</f>
        <v>246105</v>
      </c>
      <c r="G50" s="247"/>
      <c r="H50" s="256">
        <f>SUM(H48,H44,H37)</f>
        <v>9150</v>
      </c>
      <c r="I50" s="247"/>
      <c r="J50" s="267" t="e">
        <f>SUM(J48,J44,J37)</f>
        <v>#REF!</v>
      </c>
      <c r="K50" s="247"/>
      <c r="L50" s="256">
        <f>SUM(L48,L44,L37)</f>
        <v>6370</v>
      </c>
      <c r="M50" s="247"/>
      <c r="N50" s="256">
        <f>SUM(N48,N44,N37)</f>
        <v>2083</v>
      </c>
      <c r="O50" s="247"/>
      <c r="P50" s="256">
        <f>SUM(P48,P44,P37)</f>
        <v>8453</v>
      </c>
      <c r="Q50" s="247"/>
      <c r="R50" s="267" t="e">
        <f>SUM(R48,R44,R37)</f>
        <v>#REF!</v>
      </c>
      <c r="S50" s="247"/>
      <c r="T50" s="267" t="e">
        <f>SUM(T48,T44,T37)</f>
        <v>#REF!</v>
      </c>
      <c r="U50" s="247"/>
      <c r="V50" s="267" t="e">
        <f>SUM(V48,V44,V37)</f>
        <v>#REF!</v>
      </c>
      <c r="W50" s="242"/>
    </row>
    <row r="51" spans="1:24" ht="17.25" customHeight="1" thickTop="1">
      <c r="A51" s="224"/>
      <c r="B51" s="234"/>
      <c r="C51" s="77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9"/>
      <c r="X51" s="242"/>
    </row>
    <row r="52" spans="1:24" ht="23.25" customHeight="1">
      <c r="W52" s="221"/>
    </row>
    <row r="53" spans="1:24" ht="23.25" customHeight="1">
      <c r="W53" s="221"/>
    </row>
    <row r="54" spans="1:24" ht="23.25" customHeight="1">
      <c r="W54" s="221"/>
    </row>
    <row r="55" spans="1:24" ht="23.25" customHeight="1">
      <c r="W55" s="221"/>
    </row>
    <row r="56" spans="1:24" ht="23.25" customHeight="1">
      <c r="W56" s="221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1"/>
  <sheetViews>
    <sheetView showGridLines="0" view="pageBreakPreview" topLeftCell="A42" zoomScale="85" zoomScaleNormal="80" zoomScaleSheetLayoutView="85" workbookViewId="0">
      <selection activeCell="A37" sqref="A37"/>
    </sheetView>
  </sheetViews>
  <sheetFormatPr defaultColWidth="9.09765625" defaultRowHeight="23.25" customHeight="1"/>
  <cols>
    <col min="1" max="1" width="63.09765625" style="6" customWidth="1"/>
    <col min="2" max="2" width="12.6992187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9" customFormat="1" ht="19" customHeight="1">
      <c r="A1" s="209" t="str">
        <f>'SFP-5-7'!A1</f>
        <v>CAZ (Thailand) Public Company Limited and its Subsidiary</v>
      </c>
      <c r="B1" s="209"/>
      <c r="C1" s="47"/>
      <c r="E1" s="47"/>
      <c r="G1" s="47"/>
      <c r="I1" s="47"/>
      <c r="K1" s="47"/>
      <c r="M1" s="47"/>
      <c r="O1" s="47"/>
      <c r="S1" s="47"/>
      <c r="U1" s="47"/>
      <c r="W1" s="47"/>
      <c r="X1" s="39"/>
    </row>
    <row r="2" spans="1:25" s="31" customFormat="1" ht="19" customHeight="1">
      <c r="A2" s="71" t="s">
        <v>249</v>
      </c>
      <c r="B2" s="71"/>
      <c r="C2" s="48"/>
      <c r="E2" s="48"/>
      <c r="G2" s="48"/>
      <c r="I2" s="48"/>
      <c r="K2" s="48"/>
      <c r="M2" s="48"/>
      <c r="O2" s="48"/>
      <c r="S2" s="48"/>
      <c r="U2" s="48"/>
      <c r="W2" s="48"/>
      <c r="X2" s="40"/>
    </row>
    <row r="3" spans="1:25" ht="19" customHeight="1">
      <c r="D3" s="346" t="s">
        <v>179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99"/>
      <c r="R3" s="99"/>
      <c r="S3" s="99"/>
      <c r="T3" s="99"/>
      <c r="U3" s="99"/>
      <c r="V3" s="99"/>
      <c r="W3" s="99"/>
      <c r="X3" s="14"/>
    </row>
    <row r="4" spans="1:25" ht="19" customHeight="1">
      <c r="C4" s="67"/>
      <c r="D4" s="5"/>
      <c r="E4" s="185"/>
      <c r="F4" s="149"/>
      <c r="G4" s="10"/>
      <c r="H4" s="348" t="s">
        <v>170</v>
      </c>
      <c r="I4" s="348"/>
      <c r="J4" s="348"/>
      <c r="K4" s="10"/>
      <c r="L4" s="348" t="s">
        <v>197</v>
      </c>
      <c r="M4" s="348"/>
      <c r="N4" s="348"/>
      <c r="O4" s="10"/>
      <c r="P4" s="10"/>
      <c r="Q4" s="10"/>
      <c r="R4" s="10"/>
      <c r="S4" s="11"/>
      <c r="T4" s="11"/>
      <c r="U4" s="99"/>
      <c r="V4" s="97"/>
      <c r="X4" s="97"/>
      <c r="Y4" s="97"/>
    </row>
    <row r="5" spans="1:25" ht="19" customHeight="1">
      <c r="C5" s="67"/>
      <c r="D5" s="5" t="s">
        <v>183</v>
      </c>
      <c r="F5" s="150" t="s">
        <v>95</v>
      </c>
      <c r="G5" s="10"/>
      <c r="H5" s="5"/>
      <c r="J5" s="150"/>
      <c r="K5" s="10"/>
      <c r="L5" s="213"/>
      <c r="M5" s="10"/>
      <c r="N5" s="150" t="s">
        <v>201</v>
      </c>
      <c r="O5" s="10"/>
      <c r="Q5" s="11"/>
      <c r="R5" s="5"/>
      <c r="S5" s="99"/>
      <c r="T5" s="97"/>
      <c r="V5" s="97"/>
      <c r="W5" s="97"/>
    </row>
    <row r="6" spans="1:25" ht="19" customHeight="1">
      <c r="C6" s="11"/>
      <c r="D6" s="5" t="s">
        <v>24</v>
      </c>
      <c r="F6" s="150" t="s">
        <v>218</v>
      </c>
      <c r="G6" s="10"/>
      <c r="H6" s="5" t="s">
        <v>25</v>
      </c>
      <c r="I6" s="10"/>
      <c r="K6" s="10"/>
      <c r="L6" s="213" t="s">
        <v>198</v>
      </c>
      <c r="M6" s="10"/>
      <c r="N6" s="213" t="s">
        <v>57</v>
      </c>
      <c r="O6" s="10"/>
      <c r="P6" s="150" t="s">
        <v>33</v>
      </c>
      <c r="Q6" s="9"/>
      <c r="R6" s="5"/>
      <c r="S6" s="10"/>
      <c r="T6" s="5"/>
      <c r="U6" s="10"/>
      <c r="W6" s="5"/>
    </row>
    <row r="7" spans="1:25" ht="19" customHeight="1">
      <c r="B7" s="300" t="s">
        <v>21</v>
      </c>
      <c r="C7" s="11"/>
      <c r="D7" s="5" t="s">
        <v>184</v>
      </c>
      <c r="F7" s="150" t="s">
        <v>219</v>
      </c>
      <c r="G7" s="10"/>
      <c r="H7" s="5" t="s">
        <v>26</v>
      </c>
      <c r="I7" s="10"/>
      <c r="J7" s="150" t="s">
        <v>27</v>
      </c>
      <c r="K7" s="10"/>
      <c r="L7" s="213" t="s">
        <v>199</v>
      </c>
      <c r="M7" s="10"/>
      <c r="N7" s="150" t="s">
        <v>186</v>
      </c>
      <c r="O7" s="10"/>
      <c r="P7" s="150" t="s">
        <v>34</v>
      </c>
      <c r="Q7" s="9"/>
      <c r="R7" s="5"/>
      <c r="S7" s="10"/>
      <c r="T7" s="5"/>
      <c r="U7" s="10"/>
      <c r="V7" s="5"/>
      <c r="W7" s="5"/>
    </row>
    <row r="8" spans="1:25" ht="18.75" customHeight="1">
      <c r="A8" s="2"/>
      <c r="B8" s="297"/>
      <c r="D8" s="358" t="s">
        <v>243</v>
      </c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98"/>
      <c r="R8" s="98"/>
      <c r="S8" s="98"/>
      <c r="T8" s="98"/>
      <c r="U8" s="98"/>
      <c r="V8" s="98"/>
      <c r="W8" s="98"/>
      <c r="X8" s="8"/>
      <c r="Y8" s="5"/>
    </row>
    <row r="9" spans="1:25" ht="18.75" customHeight="1">
      <c r="A9" s="1" t="s">
        <v>258</v>
      </c>
      <c r="B9" s="52"/>
      <c r="D9" s="205"/>
      <c r="E9" s="205"/>
      <c r="F9" s="205"/>
      <c r="G9" s="205"/>
      <c r="H9" s="205"/>
      <c r="I9" s="205"/>
      <c r="J9" s="205"/>
      <c r="K9" s="205"/>
      <c r="L9" s="212"/>
      <c r="M9" s="212"/>
      <c r="N9" s="212"/>
      <c r="O9" s="212"/>
      <c r="P9" s="205"/>
      <c r="Q9" s="181"/>
      <c r="R9" s="181"/>
      <c r="S9" s="181"/>
      <c r="T9" s="181"/>
      <c r="U9" s="181"/>
      <c r="V9" s="181"/>
      <c r="W9" s="181"/>
      <c r="X9" s="8"/>
      <c r="Y9" s="5"/>
    </row>
    <row r="10" spans="1:25" s="7" customFormat="1" ht="18.75" customHeight="1">
      <c r="A10" s="23" t="s">
        <v>159</v>
      </c>
      <c r="B10" s="52"/>
      <c r="C10" s="99"/>
      <c r="D10" s="208">
        <v>140000000</v>
      </c>
      <c r="E10" s="208"/>
      <c r="F10" s="208">
        <v>246105067</v>
      </c>
      <c r="G10" s="208"/>
      <c r="H10" s="208">
        <v>9149381</v>
      </c>
      <c r="I10" s="208"/>
      <c r="J10" s="208">
        <v>89402801</v>
      </c>
      <c r="K10" s="207"/>
      <c r="L10" s="208">
        <v>6370000</v>
      </c>
      <c r="M10" s="208"/>
      <c r="N10" s="208">
        <v>6370000</v>
      </c>
      <c r="O10" s="207"/>
      <c r="P10" s="208">
        <v>491027249</v>
      </c>
      <c r="Q10" s="21"/>
      <c r="S10" s="21"/>
      <c r="T10" s="21"/>
      <c r="U10" s="21"/>
      <c r="V10" s="21"/>
      <c r="W10" s="12"/>
    </row>
    <row r="11" spans="1:25" s="7" customFormat="1" ht="10.5" customHeight="1">
      <c r="A11" s="23"/>
      <c r="B11" s="52"/>
      <c r="C11" s="99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21"/>
      <c r="S11" s="21"/>
      <c r="T11" s="21"/>
      <c r="U11" s="21"/>
      <c r="V11" s="21"/>
      <c r="W11" s="12"/>
    </row>
    <row r="12" spans="1:25" ht="19" customHeight="1">
      <c r="A12" s="23" t="s">
        <v>236</v>
      </c>
      <c r="B12" s="52"/>
      <c r="C12" s="10"/>
      <c r="D12" s="74"/>
      <c r="E12" s="66"/>
      <c r="F12" s="74"/>
      <c r="G12" s="66"/>
      <c r="H12" s="74"/>
      <c r="I12" s="66"/>
      <c r="J12" s="74"/>
      <c r="K12" s="66"/>
      <c r="L12" s="66"/>
      <c r="M12" s="66"/>
      <c r="N12" s="74"/>
      <c r="O12" s="66"/>
      <c r="P12" s="74"/>
      <c r="Q12" s="66"/>
      <c r="R12" s="74"/>
      <c r="S12" s="66"/>
      <c r="T12" s="74"/>
      <c r="U12" s="66"/>
      <c r="V12" s="74"/>
      <c r="W12" s="14"/>
    </row>
    <row r="13" spans="1:25" ht="19" customHeight="1">
      <c r="A13" s="68" t="s">
        <v>232</v>
      </c>
      <c r="B13" s="302"/>
      <c r="C13" s="10"/>
      <c r="D13" s="155"/>
      <c r="E13" s="63"/>
      <c r="F13" s="155"/>
      <c r="G13" s="63"/>
      <c r="H13" s="155"/>
      <c r="I13" s="63"/>
      <c r="J13" s="155"/>
      <c r="K13" s="63"/>
      <c r="L13" s="63"/>
      <c r="M13" s="63"/>
      <c r="N13" s="155"/>
      <c r="O13" s="63"/>
      <c r="P13" s="155"/>
      <c r="Q13" s="63"/>
      <c r="R13" s="155"/>
      <c r="S13" s="63"/>
      <c r="T13" s="155"/>
      <c r="U13" s="63"/>
      <c r="V13" s="155"/>
      <c r="W13" s="2"/>
    </row>
    <row r="14" spans="1:25" ht="19" customHeight="1">
      <c r="A14" s="2" t="s">
        <v>237</v>
      </c>
      <c r="B14" s="297">
        <v>19</v>
      </c>
      <c r="C14" s="10"/>
      <c r="D14" s="186">
        <v>0</v>
      </c>
      <c r="E14" s="188"/>
      <c r="F14" s="186">
        <v>0</v>
      </c>
      <c r="G14" s="188"/>
      <c r="H14" s="186">
        <v>0</v>
      </c>
      <c r="I14" s="188"/>
      <c r="J14" s="186">
        <v>-29987808</v>
      </c>
      <c r="K14" s="188"/>
      <c r="L14" s="186">
        <v>0</v>
      </c>
      <c r="M14" s="188"/>
      <c r="N14" s="186">
        <f>L14</f>
        <v>0</v>
      </c>
      <c r="O14" s="186"/>
      <c r="P14" s="186">
        <f>SUM(D14:J14,N14)</f>
        <v>-29987808</v>
      </c>
      <c r="Q14" s="186"/>
      <c r="R14" s="155"/>
      <c r="S14" s="155"/>
      <c r="T14" s="155"/>
      <c r="U14" s="155"/>
      <c r="V14" s="155"/>
      <c r="W14" s="155"/>
      <c r="X14" s="155"/>
    </row>
    <row r="15" spans="1:25" s="7" customFormat="1" ht="18.75" customHeight="1">
      <c r="A15" s="104" t="s">
        <v>233</v>
      </c>
      <c r="B15" s="302"/>
      <c r="C15" s="211"/>
      <c r="D15" s="187">
        <f>SUM(D14:D14)</f>
        <v>0</v>
      </c>
      <c r="E15" s="188"/>
      <c r="F15" s="187">
        <f>SUM(F14:F14)</f>
        <v>0</v>
      </c>
      <c r="G15" s="188"/>
      <c r="H15" s="187">
        <f>SUM(H14:H14)</f>
        <v>0</v>
      </c>
      <c r="I15" s="188"/>
      <c r="J15" s="187">
        <f>SUM(J14:J14)</f>
        <v>-29987808</v>
      </c>
      <c r="K15" s="188"/>
      <c r="L15" s="187">
        <f>SUM(L14:L14)</f>
        <v>0</v>
      </c>
      <c r="M15" s="188"/>
      <c r="N15" s="187">
        <f>SUM(N14:N14)</f>
        <v>0</v>
      </c>
      <c r="O15" s="188"/>
      <c r="P15" s="187">
        <f>SUM(P14:P14)</f>
        <v>-29987808</v>
      </c>
      <c r="Q15" s="188"/>
      <c r="R15" s="155"/>
      <c r="S15" s="155"/>
      <c r="T15" s="155"/>
      <c r="U15" s="155"/>
      <c r="V15" s="155"/>
      <c r="W15" s="155"/>
      <c r="X15" s="155"/>
    </row>
    <row r="16" spans="1:25" s="7" customFormat="1" ht="10.5" customHeight="1">
      <c r="A16" s="23"/>
      <c r="B16" s="52"/>
      <c r="C16" s="29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21"/>
      <c r="S16" s="21"/>
      <c r="T16" s="21"/>
      <c r="U16" s="21"/>
      <c r="V16" s="21"/>
      <c r="W16" s="12"/>
    </row>
    <row r="17" spans="1:25" s="7" customFormat="1" ht="18.75" customHeight="1">
      <c r="A17" s="1" t="s">
        <v>246</v>
      </c>
      <c r="B17" s="52"/>
      <c r="C17" s="99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1"/>
      <c r="S17" s="21"/>
      <c r="T17" s="14"/>
      <c r="U17" s="21"/>
      <c r="V17" s="14"/>
      <c r="W17" s="12"/>
    </row>
    <row r="18" spans="1:25" s="7" customFormat="1" ht="18.75" customHeight="1">
      <c r="A18" s="6" t="s">
        <v>247</v>
      </c>
      <c r="B18" s="297"/>
      <c r="C18" s="99"/>
      <c r="D18" s="186">
        <v>0</v>
      </c>
      <c r="E18" s="186"/>
      <c r="F18" s="186">
        <v>0</v>
      </c>
      <c r="G18" s="186"/>
      <c r="H18" s="186">
        <v>0</v>
      </c>
      <c r="I18" s="188"/>
      <c r="J18" s="186">
        <f>'PL-8-9'!J21</f>
        <v>56061067</v>
      </c>
      <c r="K18" s="188"/>
      <c r="L18" s="186">
        <v>0</v>
      </c>
      <c r="M18" s="188"/>
      <c r="N18" s="186">
        <f>L18</f>
        <v>0</v>
      </c>
      <c r="O18" s="188"/>
      <c r="P18" s="186">
        <f>SUM(D18:J18,N18)</f>
        <v>56061067</v>
      </c>
      <c r="Q18" s="21"/>
      <c r="S18" s="21"/>
      <c r="T18" s="14"/>
      <c r="U18" s="21"/>
      <c r="V18" s="14"/>
      <c r="W18" s="12"/>
    </row>
    <row r="19" spans="1:25" s="7" customFormat="1" ht="18.75" customHeight="1">
      <c r="A19" s="2" t="s">
        <v>253</v>
      </c>
      <c r="B19" s="331"/>
      <c r="C19" s="332"/>
      <c r="D19" s="186">
        <v>0</v>
      </c>
      <c r="E19" s="186"/>
      <c r="F19" s="186">
        <v>0</v>
      </c>
      <c r="G19" s="186"/>
      <c r="H19" s="186">
        <v>0</v>
      </c>
      <c r="I19" s="188"/>
      <c r="J19" s="186">
        <f>'PL-8-9'!J28</f>
        <v>0</v>
      </c>
      <c r="K19" s="188"/>
      <c r="L19" s="186">
        <v>0</v>
      </c>
      <c r="M19" s="188"/>
      <c r="N19" s="186">
        <v>0</v>
      </c>
      <c r="O19" s="188"/>
      <c r="P19" s="186">
        <f>SUM(D19:J19,N19)</f>
        <v>0</v>
      </c>
      <c r="Q19" s="21"/>
      <c r="S19" s="21"/>
      <c r="T19" s="14"/>
      <c r="U19" s="21"/>
      <c r="V19" s="14"/>
      <c r="W19" s="12"/>
    </row>
    <row r="20" spans="1:25" s="7" customFormat="1" ht="18.75" customHeight="1">
      <c r="A20" s="1" t="s">
        <v>245</v>
      </c>
      <c r="B20" s="52"/>
      <c r="C20" s="99"/>
      <c r="D20" s="187">
        <f>SUM(D18:D19)</f>
        <v>0</v>
      </c>
      <c r="E20" s="188"/>
      <c r="F20" s="187">
        <f>SUM(F18:F19)</f>
        <v>0</v>
      </c>
      <c r="G20" s="188"/>
      <c r="H20" s="187">
        <f>SUM(H18:H19)</f>
        <v>0</v>
      </c>
      <c r="I20" s="188"/>
      <c r="J20" s="187">
        <f>SUM(J18:J19)</f>
        <v>56061067</v>
      </c>
      <c r="K20" s="186"/>
      <c r="L20" s="187">
        <f>SUM(L18:L19)</f>
        <v>0</v>
      </c>
      <c r="M20" s="188"/>
      <c r="N20" s="187">
        <f>SUM(N18:N19)</f>
        <v>0</v>
      </c>
      <c r="O20" s="186"/>
      <c r="P20" s="187">
        <f>SUM(P18:P19)</f>
        <v>56061067</v>
      </c>
      <c r="Q20" s="21"/>
      <c r="S20" s="21"/>
      <c r="T20" s="63"/>
      <c r="U20" s="21"/>
      <c r="V20" s="63"/>
      <c r="W20" s="12"/>
    </row>
    <row r="21" spans="1:25" s="7" customFormat="1" ht="10.5" customHeight="1">
      <c r="A21" s="23"/>
      <c r="B21" s="52"/>
      <c r="C21" s="29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21"/>
      <c r="S21" s="21"/>
      <c r="T21" s="21"/>
      <c r="U21" s="21"/>
      <c r="V21" s="21"/>
      <c r="W21" s="12"/>
    </row>
    <row r="22" spans="1:25" ht="19" customHeight="1">
      <c r="A22" s="2" t="s">
        <v>70</v>
      </c>
      <c r="B22" s="312">
        <v>13</v>
      </c>
      <c r="C22" s="10"/>
      <c r="D22" s="189">
        <v>0</v>
      </c>
      <c r="E22" s="188"/>
      <c r="F22" s="189">
        <v>0</v>
      </c>
      <c r="G22" s="188"/>
      <c r="H22" s="189">
        <v>2803053.3660771577</v>
      </c>
      <c r="I22" s="188"/>
      <c r="J22" s="189">
        <v>-2803053.3660771577</v>
      </c>
      <c r="K22" s="188"/>
      <c r="L22" s="189">
        <v>0</v>
      </c>
      <c r="M22" s="188"/>
      <c r="N22" s="189">
        <v>0</v>
      </c>
      <c r="O22" s="186"/>
      <c r="P22" s="189">
        <v>0</v>
      </c>
      <c r="Q22" s="186"/>
      <c r="R22" s="155"/>
      <c r="S22" s="155"/>
      <c r="T22" s="155"/>
      <c r="U22" s="155"/>
      <c r="V22" s="155"/>
      <c r="W22" s="155"/>
      <c r="X22" s="155"/>
    </row>
    <row r="23" spans="1:25" ht="18.75" customHeight="1" thickBot="1">
      <c r="A23" s="23" t="s">
        <v>248</v>
      </c>
      <c r="B23" s="52"/>
      <c r="C23" s="10"/>
      <c r="D23" s="206">
        <f>SUM(D10,D20,D15,D22)</f>
        <v>140000000</v>
      </c>
      <c r="E23" s="188"/>
      <c r="F23" s="206">
        <f>SUM(F10,F20,F15,F22)</f>
        <v>246105067</v>
      </c>
      <c r="G23" s="188"/>
      <c r="H23" s="206">
        <f>SUM(H10,H20,H15,H22)</f>
        <v>11952434.366077159</v>
      </c>
      <c r="I23" s="188"/>
      <c r="J23" s="206">
        <f>SUM(J10,J20,J15,J22)</f>
        <v>112673006.63392285</v>
      </c>
      <c r="K23" s="188"/>
      <c r="L23" s="206">
        <f>SUM(L10,L20,L15,L22)</f>
        <v>6370000</v>
      </c>
      <c r="M23" s="188"/>
      <c r="N23" s="206">
        <f>SUM(N10,N20,N15,N22)</f>
        <v>6370000</v>
      </c>
      <c r="O23" s="188"/>
      <c r="P23" s="206">
        <f>SUM(P10,P20,P15,P22)</f>
        <v>517100508</v>
      </c>
      <c r="Q23" s="54"/>
      <c r="R23" s="279"/>
      <c r="S23" s="280"/>
      <c r="T23" s="54"/>
      <c r="U23" s="54"/>
      <c r="V23" s="54"/>
      <c r="W23" s="14"/>
    </row>
    <row r="24" spans="1:25" ht="18.75" customHeight="1" thickTop="1">
      <c r="A24" s="23"/>
      <c r="B24" s="52"/>
      <c r="C24" s="10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54"/>
      <c r="R24" s="271"/>
      <c r="S24" s="54"/>
      <c r="T24" s="54"/>
      <c r="U24" s="54"/>
      <c r="V24" s="54"/>
      <c r="W24" s="14"/>
    </row>
    <row r="25" spans="1:25" s="29" customFormat="1" ht="19" customHeight="1">
      <c r="A25" s="30" t="str">
        <f>A1</f>
        <v>CAZ (Thailand) Public Company Limited and its Subsidiary</v>
      </c>
      <c r="B25" s="30"/>
      <c r="C25" s="47"/>
      <c r="E25" s="47"/>
      <c r="G25" s="47"/>
      <c r="I25" s="47"/>
      <c r="K25" s="47"/>
      <c r="M25" s="47"/>
      <c r="O25" s="47"/>
      <c r="S25" s="47"/>
      <c r="U25" s="47"/>
      <c r="W25" s="47"/>
      <c r="X25" s="43"/>
    </row>
    <row r="26" spans="1:25" s="31" customFormat="1" ht="19" customHeight="1">
      <c r="A26" s="71" t="s">
        <v>249</v>
      </c>
      <c r="B26" s="71"/>
      <c r="C26" s="48"/>
      <c r="E26" s="48"/>
      <c r="G26" s="48"/>
      <c r="I26" s="48"/>
      <c r="K26" s="48"/>
      <c r="M26" s="48"/>
      <c r="O26" s="48"/>
      <c r="S26" s="48"/>
      <c r="U26" s="48"/>
      <c r="W26" s="48"/>
      <c r="X26" s="36"/>
    </row>
    <row r="27" spans="1:25" ht="19" customHeight="1">
      <c r="B27" s="297"/>
      <c r="C27" s="67"/>
      <c r="D27" s="346" t="s">
        <v>179</v>
      </c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10"/>
      <c r="R27" s="10"/>
      <c r="S27" s="11"/>
      <c r="T27" s="11"/>
      <c r="U27" s="185"/>
      <c r="V27" s="184"/>
      <c r="X27" s="184"/>
      <c r="Y27" s="184"/>
    </row>
    <row r="28" spans="1:25" ht="19" customHeight="1">
      <c r="B28" s="297"/>
      <c r="C28" s="67"/>
      <c r="D28" s="5"/>
      <c r="E28" s="190"/>
      <c r="F28" s="149"/>
      <c r="G28" s="10"/>
      <c r="H28" s="348" t="s">
        <v>170</v>
      </c>
      <c r="I28" s="348"/>
      <c r="J28" s="348"/>
      <c r="K28" s="10"/>
      <c r="L28" s="348" t="s">
        <v>197</v>
      </c>
      <c r="M28" s="348"/>
      <c r="N28" s="348"/>
      <c r="O28" s="10"/>
      <c r="P28" s="10"/>
      <c r="Q28" s="10"/>
      <c r="R28" s="10"/>
      <c r="S28" s="11"/>
      <c r="T28" s="11"/>
      <c r="U28" s="99"/>
      <c r="V28" s="97"/>
      <c r="X28" s="97"/>
      <c r="Y28" s="97"/>
    </row>
    <row r="29" spans="1:25" ht="19" customHeight="1">
      <c r="B29" s="297"/>
      <c r="C29" s="67"/>
      <c r="D29" s="5" t="s">
        <v>183</v>
      </c>
      <c r="F29" s="150" t="s">
        <v>95</v>
      </c>
      <c r="G29" s="10"/>
      <c r="H29" s="5"/>
      <c r="J29" s="150"/>
      <c r="K29" s="10"/>
      <c r="L29" s="213"/>
      <c r="M29" s="10"/>
      <c r="N29" s="150" t="s">
        <v>201</v>
      </c>
      <c r="O29" s="10"/>
      <c r="Q29" s="10"/>
      <c r="R29" s="10"/>
      <c r="S29" s="11"/>
      <c r="T29" s="11"/>
      <c r="U29" s="99"/>
      <c r="V29" s="97"/>
      <c r="X29" s="97"/>
      <c r="Y29" s="97"/>
    </row>
    <row r="30" spans="1:25" ht="19" customHeight="1">
      <c r="B30" s="297"/>
      <c r="C30" s="11"/>
      <c r="D30" s="5" t="s">
        <v>24</v>
      </c>
      <c r="F30" s="150" t="s">
        <v>218</v>
      </c>
      <c r="G30" s="10"/>
      <c r="H30" s="5" t="s">
        <v>25</v>
      </c>
      <c r="I30" s="10"/>
      <c r="K30" s="10"/>
      <c r="L30" s="213" t="s">
        <v>198</v>
      </c>
      <c r="M30" s="10"/>
      <c r="N30" s="213" t="s">
        <v>57</v>
      </c>
      <c r="O30" s="10"/>
      <c r="P30" s="150" t="s">
        <v>33</v>
      </c>
      <c r="Q30" s="11"/>
      <c r="R30" s="5"/>
      <c r="S30" s="99"/>
      <c r="T30" s="97"/>
      <c r="V30" s="97"/>
      <c r="W30" s="97"/>
    </row>
    <row r="31" spans="1:25" ht="19" customHeight="1">
      <c r="B31" s="300" t="s">
        <v>21</v>
      </c>
      <c r="C31" s="11"/>
      <c r="D31" s="5" t="s">
        <v>184</v>
      </c>
      <c r="F31" s="150" t="s">
        <v>219</v>
      </c>
      <c r="G31" s="10"/>
      <c r="H31" s="5" t="s">
        <v>26</v>
      </c>
      <c r="I31" s="10"/>
      <c r="J31" s="150" t="s">
        <v>27</v>
      </c>
      <c r="K31" s="10"/>
      <c r="L31" s="213" t="s">
        <v>199</v>
      </c>
      <c r="M31" s="10"/>
      <c r="N31" s="150" t="s">
        <v>186</v>
      </c>
      <c r="O31" s="10"/>
      <c r="P31" s="150" t="s">
        <v>34</v>
      </c>
      <c r="Q31" s="9"/>
      <c r="R31" s="5"/>
      <c r="S31" s="10"/>
      <c r="T31" s="5"/>
      <c r="U31" s="10"/>
      <c r="W31" s="5"/>
    </row>
    <row r="32" spans="1:25" ht="19" customHeight="1">
      <c r="A32" s="2"/>
      <c r="B32" s="297"/>
      <c r="D32" s="343" t="s">
        <v>243</v>
      </c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98"/>
      <c r="R32" s="98"/>
      <c r="S32" s="98"/>
      <c r="T32" s="98"/>
      <c r="U32" s="98"/>
      <c r="V32" s="98"/>
      <c r="W32" s="98"/>
      <c r="X32" s="8"/>
      <c r="Y32" s="5"/>
    </row>
    <row r="33" spans="1:25" ht="19" customHeight="1">
      <c r="A33" s="1" t="s">
        <v>264</v>
      </c>
      <c r="B33" s="5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81"/>
      <c r="R33" s="181"/>
      <c r="S33" s="181"/>
      <c r="T33" s="181"/>
      <c r="U33" s="181"/>
      <c r="V33" s="181"/>
      <c r="W33" s="181"/>
      <c r="X33" s="8"/>
      <c r="Y33" s="5"/>
    </row>
    <row r="34" spans="1:25" s="7" customFormat="1" ht="19" customHeight="1">
      <c r="A34" s="23" t="s">
        <v>265</v>
      </c>
      <c r="B34" s="52"/>
      <c r="C34" s="99"/>
      <c r="D34" s="208">
        <f>D23</f>
        <v>140000000</v>
      </c>
      <c r="E34" s="208"/>
      <c r="F34" s="208">
        <f>F23</f>
        <v>246105067</v>
      </c>
      <c r="G34" s="208"/>
      <c r="H34" s="208">
        <f>H23</f>
        <v>11952434.366077159</v>
      </c>
      <c r="I34" s="208"/>
      <c r="J34" s="208">
        <f>J23</f>
        <v>112673006.63392285</v>
      </c>
      <c r="K34" s="207"/>
      <c r="L34" s="208">
        <f>L23</f>
        <v>6370000</v>
      </c>
      <c r="M34" s="208"/>
      <c r="N34" s="208">
        <f>N23</f>
        <v>6370000</v>
      </c>
      <c r="O34" s="207"/>
      <c r="P34" s="208">
        <f>P23</f>
        <v>517100508</v>
      </c>
      <c r="Q34" s="63"/>
      <c r="R34" s="63"/>
      <c r="S34" s="63"/>
      <c r="T34" s="63"/>
      <c r="U34" s="63"/>
      <c r="V34" s="21"/>
      <c r="W34" s="12"/>
    </row>
    <row r="35" spans="1:25" s="7" customFormat="1" ht="10.5" customHeight="1">
      <c r="A35" s="23"/>
      <c r="B35" s="52"/>
      <c r="C35" s="29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21"/>
      <c r="S35" s="21"/>
      <c r="T35" s="21"/>
      <c r="U35" s="21"/>
      <c r="V35" s="21"/>
      <c r="W35" s="12"/>
    </row>
    <row r="36" spans="1:25" ht="19" customHeight="1">
      <c r="A36" s="23" t="s">
        <v>236</v>
      </c>
      <c r="B36" s="52"/>
      <c r="C36" s="10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66"/>
      <c r="R36" s="72"/>
      <c r="S36" s="66"/>
      <c r="T36" s="74"/>
      <c r="U36" s="66"/>
      <c r="V36" s="14"/>
      <c r="W36" s="14"/>
    </row>
    <row r="37" spans="1:25" ht="19" customHeight="1">
      <c r="A37" s="68" t="s">
        <v>232</v>
      </c>
      <c r="B37" s="52"/>
      <c r="C37" s="10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66"/>
      <c r="R37" s="72"/>
      <c r="S37" s="66"/>
      <c r="T37" s="74"/>
      <c r="U37" s="66"/>
      <c r="V37" s="14"/>
      <c r="W37" s="14"/>
    </row>
    <row r="38" spans="1:25" ht="19" customHeight="1">
      <c r="A38" s="62" t="s">
        <v>267</v>
      </c>
      <c r="B38" s="338">
        <v>19</v>
      </c>
      <c r="C38" s="10"/>
      <c r="D38" s="186">
        <v>6999876</v>
      </c>
      <c r="E38" s="186"/>
      <c r="F38" s="186">
        <v>0</v>
      </c>
      <c r="G38" s="186"/>
      <c r="H38" s="186">
        <v>0</v>
      </c>
      <c r="I38" s="186"/>
      <c r="J38" s="186">
        <v>-6999876</v>
      </c>
      <c r="K38" s="186"/>
      <c r="L38" s="186">
        <v>0</v>
      </c>
      <c r="M38" s="186"/>
      <c r="N38" s="186">
        <f>L38</f>
        <v>0</v>
      </c>
      <c r="O38" s="186"/>
      <c r="P38" s="186">
        <f>SUM(D38:J38,N38)</f>
        <v>0</v>
      </c>
      <c r="Q38" s="66"/>
      <c r="R38" s="72"/>
      <c r="S38" s="66"/>
      <c r="T38" s="74"/>
      <c r="U38" s="66"/>
      <c r="V38" s="14"/>
      <c r="W38" s="14"/>
    </row>
    <row r="39" spans="1:25" ht="19" customHeight="1">
      <c r="A39" s="2" t="s">
        <v>237</v>
      </c>
      <c r="B39" s="297">
        <v>19</v>
      </c>
      <c r="C39" s="10"/>
      <c r="D39" s="186">
        <v>0</v>
      </c>
      <c r="E39" s="188"/>
      <c r="F39" s="186">
        <v>0</v>
      </c>
      <c r="G39" s="188"/>
      <c r="H39" s="186">
        <v>0</v>
      </c>
      <c r="I39" s="188"/>
      <c r="J39" s="186">
        <v>-6378319</v>
      </c>
      <c r="K39" s="186"/>
      <c r="L39" s="186">
        <v>0</v>
      </c>
      <c r="M39" s="188"/>
      <c r="N39" s="186">
        <f>L39</f>
        <v>0</v>
      </c>
      <c r="O39" s="186"/>
      <c r="P39" s="186">
        <f>SUM(D39:J39,N39)</f>
        <v>-6378319</v>
      </c>
      <c r="Q39" s="66"/>
      <c r="R39" s="72"/>
      <c r="S39" s="66"/>
      <c r="T39" s="74"/>
      <c r="U39" s="66"/>
      <c r="V39" s="14"/>
      <c r="W39" s="19"/>
    </row>
    <row r="40" spans="1:25" ht="19" customHeight="1">
      <c r="A40" s="104" t="s">
        <v>233</v>
      </c>
      <c r="B40" s="52"/>
      <c r="C40" s="10"/>
      <c r="D40" s="187">
        <f>SUM(D38:D39)</f>
        <v>6999876</v>
      </c>
      <c r="E40" s="188"/>
      <c r="F40" s="187">
        <f>SUM(F38:F39)</f>
        <v>0</v>
      </c>
      <c r="G40" s="188"/>
      <c r="H40" s="187">
        <f>SUM(H38:H39)</f>
        <v>0</v>
      </c>
      <c r="I40" s="188"/>
      <c r="J40" s="187">
        <f>SUM(J38:J39)</f>
        <v>-13378195</v>
      </c>
      <c r="K40" s="186"/>
      <c r="L40" s="187">
        <f>SUM(L38:L39)</f>
        <v>0</v>
      </c>
      <c r="M40" s="188"/>
      <c r="N40" s="187">
        <f>SUM(N38:N39)</f>
        <v>0</v>
      </c>
      <c r="O40" s="186"/>
      <c r="P40" s="187">
        <f>SUM(P38:P39)</f>
        <v>-6378319</v>
      </c>
      <c r="Q40" s="63"/>
      <c r="R40" s="72"/>
      <c r="S40" s="63"/>
      <c r="T40" s="74"/>
      <c r="U40" s="63"/>
      <c r="V40" s="14"/>
      <c r="W40" s="12"/>
    </row>
    <row r="41" spans="1:25" s="7" customFormat="1" ht="10.5" customHeight="1">
      <c r="A41" s="23"/>
      <c r="B41" s="52"/>
      <c r="C41" s="29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21"/>
      <c r="S41" s="21"/>
      <c r="T41" s="21"/>
      <c r="U41" s="21"/>
      <c r="V41" s="21"/>
      <c r="W41" s="12"/>
    </row>
    <row r="42" spans="1:25" s="7" customFormat="1" ht="19" customHeight="1">
      <c r="A42" s="1" t="s">
        <v>246</v>
      </c>
      <c r="B42" s="52"/>
      <c r="C42" s="99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63"/>
      <c r="R42" s="179"/>
      <c r="S42" s="63"/>
      <c r="T42" s="74"/>
      <c r="U42" s="63"/>
      <c r="V42" s="14"/>
      <c r="W42" s="12"/>
    </row>
    <row r="43" spans="1:25" s="7" customFormat="1" ht="19" customHeight="1">
      <c r="A43" s="6" t="s">
        <v>247</v>
      </c>
      <c r="B43" s="297"/>
      <c r="C43" s="99"/>
      <c r="D43" s="207">
        <v>0</v>
      </c>
      <c r="E43" s="207"/>
      <c r="F43" s="207">
        <v>0</v>
      </c>
      <c r="G43" s="207"/>
      <c r="H43" s="207">
        <v>0</v>
      </c>
      <c r="I43" s="208"/>
      <c r="J43" s="207">
        <f>'PL-8-9'!H21</f>
        <v>133004632</v>
      </c>
      <c r="K43" s="208"/>
      <c r="L43" s="207">
        <v>0</v>
      </c>
      <c r="M43" s="208"/>
      <c r="N43" s="207">
        <f t="shared" ref="N43:N44" si="0">L43</f>
        <v>0</v>
      </c>
      <c r="O43" s="208"/>
      <c r="P43" s="207">
        <f>SUM(D43:J43,N43)</f>
        <v>133004632</v>
      </c>
      <c r="Q43" s="63"/>
      <c r="R43" s="179"/>
      <c r="S43" s="63"/>
      <c r="T43" s="74"/>
      <c r="U43" s="63"/>
      <c r="V43" s="14"/>
      <c r="W43" s="12"/>
    </row>
    <row r="44" spans="1:25" s="7" customFormat="1" ht="19" customHeight="1">
      <c r="A44" s="2" t="s">
        <v>253</v>
      </c>
      <c r="B44" s="331"/>
      <c r="C44" s="332"/>
      <c r="D44" s="189">
        <v>0</v>
      </c>
      <c r="E44" s="186"/>
      <c r="F44" s="189">
        <v>0</v>
      </c>
      <c r="G44" s="186"/>
      <c r="H44" s="189">
        <v>0</v>
      </c>
      <c r="I44" s="186"/>
      <c r="J44" s="189">
        <f>'PL-8-9'!H28</f>
        <v>1400326</v>
      </c>
      <c r="K44" s="186"/>
      <c r="L44" s="189">
        <v>0</v>
      </c>
      <c r="M44" s="186"/>
      <c r="N44" s="189">
        <f t="shared" si="0"/>
        <v>0</v>
      </c>
      <c r="O44" s="186"/>
      <c r="P44" s="207">
        <f>SUM(D44:J44,N44)</f>
        <v>1400326</v>
      </c>
      <c r="Q44" s="63"/>
      <c r="R44" s="179"/>
      <c r="S44" s="63"/>
      <c r="T44" s="74"/>
      <c r="U44" s="63"/>
      <c r="V44" s="14"/>
      <c r="W44" s="12"/>
    </row>
    <row r="45" spans="1:25" s="7" customFormat="1" ht="19" customHeight="1">
      <c r="A45" s="1" t="s">
        <v>245</v>
      </c>
      <c r="B45" s="52"/>
      <c r="C45" s="99"/>
      <c r="D45" s="187">
        <f>SUM(D43:D44)</f>
        <v>0</v>
      </c>
      <c r="E45" s="188"/>
      <c r="F45" s="187">
        <f>SUM(F43:F44)</f>
        <v>0</v>
      </c>
      <c r="G45" s="188"/>
      <c r="H45" s="187">
        <f>SUM(H43:H44)</f>
        <v>0</v>
      </c>
      <c r="I45" s="188"/>
      <c r="J45" s="187">
        <f>SUM(J43:J44)</f>
        <v>134404958</v>
      </c>
      <c r="K45" s="186"/>
      <c r="L45" s="187">
        <f>SUM(L43:L44)</f>
        <v>0</v>
      </c>
      <c r="M45" s="188"/>
      <c r="N45" s="187">
        <f>SUM(N43:N44)</f>
        <v>0</v>
      </c>
      <c r="O45" s="186"/>
      <c r="P45" s="187">
        <f>SUM(P43:P44)</f>
        <v>134404958</v>
      </c>
      <c r="Q45" s="63"/>
      <c r="R45" s="179"/>
      <c r="S45" s="63"/>
      <c r="T45" s="63"/>
      <c r="U45" s="63"/>
      <c r="V45" s="63"/>
      <c r="W45" s="12"/>
    </row>
    <row r="46" spans="1:25" s="7" customFormat="1" ht="10.5" customHeight="1">
      <c r="A46" s="23"/>
      <c r="B46" s="52"/>
      <c r="C46" s="313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21"/>
      <c r="S46" s="21"/>
      <c r="T46" s="21"/>
      <c r="U46" s="21"/>
      <c r="V46" s="21"/>
      <c r="W46" s="12"/>
    </row>
    <row r="47" spans="1:25" s="7" customFormat="1" ht="19" customHeight="1">
      <c r="A47" s="2" t="s">
        <v>70</v>
      </c>
      <c r="B47" s="312">
        <v>13</v>
      </c>
      <c r="C47" s="313"/>
      <c r="D47" s="189">
        <v>0</v>
      </c>
      <c r="E47" s="186"/>
      <c r="F47" s="189">
        <v>0</v>
      </c>
      <c r="G47" s="186"/>
      <c r="H47" s="65">
        <v>2747566</v>
      </c>
      <c r="I47" s="188"/>
      <c r="J47" s="189">
        <f>-H47</f>
        <v>-2747566</v>
      </c>
      <c r="K47" s="208"/>
      <c r="L47" s="189">
        <v>0</v>
      </c>
      <c r="M47" s="208"/>
      <c r="N47" s="189">
        <f t="shared" ref="N47" si="1">L47</f>
        <v>0</v>
      </c>
      <c r="O47" s="188"/>
      <c r="P47" s="189">
        <f>SUM(D47:J47,N47)</f>
        <v>0</v>
      </c>
      <c r="Q47" s="63"/>
      <c r="R47" s="179"/>
      <c r="S47" s="63"/>
      <c r="T47" s="74"/>
      <c r="U47" s="63"/>
      <c r="V47" s="14"/>
      <c r="W47" s="12"/>
    </row>
    <row r="48" spans="1:25" ht="19" customHeight="1" thickBot="1">
      <c r="A48" s="23" t="s">
        <v>266</v>
      </c>
      <c r="B48" s="52"/>
      <c r="C48" s="10"/>
      <c r="D48" s="206">
        <f>SUM(D45,D40,D34,D47)</f>
        <v>146999876</v>
      </c>
      <c r="E48" s="188"/>
      <c r="F48" s="206">
        <f>SUM(F45,F40,F34,F47)</f>
        <v>246105067</v>
      </c>
      <c r="G48" s="188"/>
      <c r="H48" s="206">
        <f>SUM(H45,H40,H34,H47)</f>
        <v>14700000.366077159</v>
      </c>
      <c r="I48" s="188"/>
      <c r="J48" s="206">
        <f>SUM(J45,J40,J34,J47)</f>
        <v>230952203.63392285</v>
      </c>
      <c r="K48" s="188"/>
      <c r="L48" s="206">
        <f>SUM(L45,L40,L34,L47)</f>
        <v>6370000</v>
      </c>
      <c r="M48" s="188"/>
      <c r="N48" s="206">
        <f>SUM(N45,N40,N34,N47)</f>
        <v>6370000</v>
      </c>
      <c r="O48" s="188"/>
      <c r="P48" s="206">
        <f>SUM(P45,P40,P34,P47)</f>
        <v>645127147</v>
      </c>
      <c r="Q48" s="63"/>
      <c r="R48" s="63"/>
      <c r="S48" s="63"/>
      <c r="T48" s="63"/>
      <c r="U48" s="63"/>
      <c r="V48" s="54"/>
      <c r="W48" s="14"/>
    </row>
    <row r="49" spans="1:23" s="5" customFormat="1" ht="19" customHeight="1" thickTop="1">
      <c r="A49" s="23"/>
      <c r="B49" s="52"/>
      <c r="C49" s="99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3" ht="23.25" customHeight="1">
      <c r="J50" s="271">
        <f>J48-'SFP-5-7'!H76</f>
        <v>0</v>
      </c>
      <c r="P50" s="72">
        <f>P48-'SFP-5-7'!H80</f>
        <v>0</v>
      </c>
      <c r="Q50" s="9"/>
      <c r="W50" s="2"/>
    </row>
    <row r="51" spans="1:23" ht="23.25" customHeight="1">
      <c r="Q51" s="9"/>
      <c r="W51" s="2"/>
    </row>
  </sheetData>
  <mergeCells count="8">
    <mergeCell ref="D3:P3"/>
    <mergeCell ref="D32:P32"/>
    <mergeCell ref="H4:J4"/>
    <mergeCell ref="D8:P8"/>
    <mergeCell ref="D27:P27"/>
    <mergeCell ref="H28:J28"/>
    <mergeCell ref="L4:N4"/>
    <mergeCell ref="L28:N28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4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1"/>
  <sheetViews>
    <sheetView tabSelected="1" view="pageBreakPreview" topLeftCell="A40" zoomScale="90" zoomScaleNormal="80" zoomScaleSheetLayoutView="90" workbookViewId="0">
      <selection activeCell="F69" sqref="F69"/>
    </sheetView>
  </sheetViews>
  <sheetFormatPr defaultColWidth="35" defaultRowHeight="20.25" customHeight="1"/>
  <cols>
    <col min="1" max="1" width="67.59765625" style="2" customWidth="1"/>
    <col min="2" max="2" width="7.59765625" style="8" bestFit="1" customWidth="1"/>
    <col min="3" max="3" width="16.59765625" style="45" bestFit="1" customWidth="1"/>
    <col min="4" max="4" width="1.3984375" style="2" customWidth="1"/>
    <col min="5" max="5" width="16.09765625" style="2" bestFit="1" customWidth="1"/>
    <col min="6" max="6" width="1.3984375" style="2" customWidth="1"/>
    <col min="7" max="7" width="16.59765625" style="2" bestFit="1" customWidth="1"/>
    <col min="8" max="8" width="1.3984375" style="2" customWidth="1"/>
    <col min="9" max="9" width="16.09765625" style="2" bestFit="1" customWidth="1"/>
    <col min="10" max="10" width="7.09765625" style="2" customWidth="1"/>
    <col min="11" max="11" width="14.8984375" style="72" bestFit="1" customWidth="1"/>
    <col min="12" max="12" width="3.69921875" style="72" customWidth="1"/>
    <col min="13" max="13" width="14.8984375" style="72" bestFit="1" customWidth="1"/>
    <col min="14" max="14" width="12.69921875" style="72" customWidth="1"/>
    <col min="15" max="15" width="14.8984375" style="2" bestFit="1" customWidth="1"/>
    <col min="16" max="18" width="12.69921875" style="2" customWidth="1"/>
    <col min="19" max="16384" width="35" style="2"/>
  </cols>
  <sheetData>
    <row r="1" spans="1:18" s="29" customFormat="1" ht="20.25" customHeight="1">
      <c r="A1" s="30" t="str">
        <f>'SFP-5-7'!A1</f>
        <v>CAZ (Thailand) Public Company Limited and its Subsidiary</v>
      </c>
      <c r="B1" s="38"/>
      <c r="K1" s="147"/>
      <c r="L1" s="147"/>
      <c r="M1" s="147"/>
      <c r="N1" s="147"/>
    </row>
    <row r="2" spans="1:18" s="31" customFormat="1" ht="20.25" customHeight="1">
      <c r="A2" s="216" t="s">
        <v>250</v>
      </c>
      <c r="B2" s="37"/>
      <c r="K2" s="148"/>
      <c r="L2" s="148"/>
      <c r="M2" s="148"/>
      <c r="N2" s="148"/>
    </row>
    <row r="3" spans="1:18" ht="16.5" customHeight="1">
      <c r="A3" s="1"/>
      <c r="C3" s="2"/>
    </row>
    <row r="4" spans="1:18" ht="20.25" customHeight="1">
      <c r="A4" s="1"/>
      <c r="C4" s="341" t="s">
        <v>45</v>
      </c>
      <c r="D4" s="341"/>
      <c r="E4" s="341"/>
      <c r="G4" s="341" t="s">
        <v>46</v>
      </c>
      <c r="H4" s="341"/>
      <c r="I4" s="341"/>
    </row>
    <row r="5" spans="1:18" ht="20.25" customHeight="1">
      <c r="A5" s="6"/>
      <c r="B5" s="215"/>
      <c r="C5" s="342" t="s">
        <v>163</v>
      </c>
      <c r="D5" s="342"/>
      <c r="E5" s="342"/>
      <c r="F5" s="214"/>
      <c r="G5" s="342" t="s">
        <v>163</v>
      </c>
      <c r="H5" s="342"/>
      <c r="I5" s="342"/>
    </row>
    <row r="6" spans="1:18" ht="20.25" customHeight="1">
      <c r="A6" s="6"/>
      <c r="B6" s="215"/>
      <c r="C6" s="345" t="s">
        <v>255</v>
      </c>
      <c r="D6" s="345"/>
      <c r="E6" s="345"/>
      <c r="F6" s="214"/>
      <c r="G6" s="345" t="s">
        <v>255</v>
      </c>
      <c r="H6" s="345"/>
      <c r="I6" s="345"/>
    </row>
    <row r="7" spans="1:18" ht="20.25" customHeight="1">
      <c r="A7" s="1"/>
      <c r="B7" s="215"/>
      <c r="C7" s="213">
        <v>2021</v>
      </c>
      <c r="D7" s="213"/>
      <c r="E7" s="213">
        <v>2020</v>
      </c>
      <c r="F7" s="213"/>
      <c r="G7" s="213">
        <v>2021</v>
      </c>
      <c r="H7" s="213"/>
      <c r="I7" s="213">
        <v>2020</v>
      </c>
    </row>
    <row r="8" spans="1:18" ht="17.25" customHeight="1">
      <c r="A8" s="6"/>
      <c r="C8" s="343" t="s">
        <v>243</v>
      </c>
      <c r="D8" s="343"/>
      <c r="E8" s="343"/>
      <c r="F8" s="343"/>
      <c r="G8" s="343"/>
      <c r="H8" s="343"/>
      <c r="I8" s="343"/>
    </row>
    <row r="9" spans="1:18" ht="20.25" customHeight="1">
      <c r="A9" s="102" t="s">
        <v>37</v>
      </c>
      <c r="B9" s="215"/>
      <c r="C9" s="14"/>
      <c r="D9" s="25"/>
      <c r="E9" s="25"/>
      <c r="F9" s="25"/>
      <c r="G9" s="25"/>
      <c r="H9" s="25"/>
      <c r="I9" s="25"/>
    </row>
    <row r="10" spans="1:18" ht="20.25" customHeight="1">
      <c r="A10" s="28" t="s">
        <v>256</v>
      </c>
      <c r="B10" s="215"/>
      <c r="C10" s="74">
        <f>'PL-8-9'!D21</f>
        <v>138053328</v>
      </c>
      <c r="D10" s="72"/>
      <c r="E10" s="74">
        <f>'PL-8-9'!F21</f>
        <v>63926263</v>
      </c>
      <c r="F10" s="72"/>
      <c r="G10" s="74">
        <f>'PL-8-9'!H21</f>
        <v>133004632</v>
      </c>
      <c r="H10" s="72"/>
      <c r="I10" s="74">
        <f>'PL-8-9'!J21</f>
        <v>56061067</v>
      </c>
      <c r="O10" s="271"/>
      <c r="P10" s="271"/>
      <c r="Q10" s="271"/>
      <c r="R10" s="271"/>
    </row>
    <row r="11" spans="1:18" ht="20.25" customHeight="1">
      <c r="A11" s="8" t="s">
        <v>204</v>
      </c>
      <c r="B11" s="215"/>
      <c r="C11" s="74"/>
      <c r="D11" s="72"/>
      <c r="E11" s="72"/>
      <c r="F11" s="72"/>
      <c r="G11" s="72"/>
      <c r="H11" s="72"/>
      <c r="I11" s="72"/>
    </row>
    <row r="12" spans="1:18" ht="20.25" customHeight="1">
      <c r="A12" s="28" t="s">
        <v>38</v>
      </c>
      <c r="B12" s="215"/>
      <c r="C12" s="74">
        <f>-'PL-8-9'!D18</f>
        <v>30167658</v>
      </c>
      <c r="D12" s="72"/>
      <c r="E12" s="74">
        <f>-'PL-8-9'!F18</f>
        <v>27155439</v>
      </c>
      <c r="F12" s="72"/>
      <c r="G12" s="74">
        <f>-'PL-8-9'!H18</f>
        <v>29587598</v>
      </c>
      <c r="H12" s="72"/>
      <c r="I12" s="74">
        <f>-'PL-8-9'!J18</f>
        <v>26489814</v>
      </c>
      <c r="O12" s="271"/>
      <c r="P12" s="271"/>
      <c r="Q12" s="271"/>
      <c r="R12" s="271"/>
    </row>
    <row r="13" spans="1:18" ht="20.25" customHeight="1">
      <c r="A13" s="28" t="s">
        <v>130</v>
      </c>
      <c r="B13" s="215"/>
      <c r="C13" s="74">
        <v>71328347</v>
      </c>
      <c r="D13" s="72"/>
      <c r="E13" s="72">
        <v>61591708</v>
      </c>
      <c r="F13" s="72"/>
      <c r="G13" s="72">
        <v>64702085</v>
      </c>
      <c r="H13" s="72"/>
      <c r="I13" s="72">
        <v>55458453</v>
      </c>
      <c r="O13" s="271"/>
      <c r="P13" s="271"/>
      <c r="Q13" s="271"/>
      <c r="R13" s="271"/>
    </row>
    <row r="14" spans="1:18" ht="20.25" customHeight="1">
      <c r="A14" s="28" t="s">
        <v>268</v>
      </c>
      <c r="B14" s="339"/>
      <c r="C14" s="74">
        <v>1146374</v>
      </c>
      <c r="D14" s="72"/>
      <c r="E14" s="72">
        <v>0</v>
      </c>
      <c r="F14" s="72"/>
      <c r="G14" s="72">
        <v>94550</v>
      </c>
      <c r="H14" s="72"/>
      <c r="I14" s="72">
        <v>0</v>
      </c>
      <c r="O14" s="271"/>
      <c r="P14" s="271"/>
      <c r="Q14" s="271"/>
      <c r="R14" s="271"/>
    </row>
    <row r="15" spans="1:18" ht="20.25" customHeight="1">
      <c r="A15" s="28" t="s">
        <v>157</v>
      </c>
      <c r="B15" s="215"/>
      <c r="C15" s="74">
        <v>2583526</v>
      </c>
      <c r="D15" s="72"/>
      <c r="E15" s="72">
        <v>2482222</v>
      </c>
      <c r="F15" s="72"/>
      <c r="G15" s="72">
        <v>2003775</v>
      </c>
      <c r="H15" s="72"/>
      <c r="I15" s="72">
        <v>1859390</v>
      </c>
      <c r="O15" s="271"/>
      <c r="P15" s="271"/>
      <c r="Q15" s="271"/>
      <c r="R15" s="271"/>
    </row>
    <row r="16" spans="1:18" ht="20.25" customHeight="1">
      <c r="A16" s="2" t="s">
        <v>241</v>
      </c>
      <c r="B16" s="215"/>
      <c r="C16" s="74">
        <v>-394723</v>
      </c>
      <c r="D16" s="72"/>
      <c r="E16" s="72">
        <v>758310</v>
      </c>
      <c r="F16" s="72"/>
      <c r="G16" s="72">
        <v>-394723</v>
      </c>
      <c r="H16" s="72"/>
      <c r="I16" s="72">
        <v>902111</v>
      </c>
      <c r="O16" s="271"/>
      <c r="P16" s="271"/>
      <c r="Q16" s="271"/>
      <c r="R16" s="271"/>
    </row>
    <row r="17" spans="1:18" ht="20.25" customHeight="1">
      <c r="A17" s="28" t="s">
        <v>103</v>
      </c>
      <c r="B17" s="215"/>
      <c r="C17" s="74">
        <v>-40515</v>
      </c>
      <c r="D17" s="72"/>
      <c r="E17" s="72">
        <v>-190347</v>
      </c>
      <c r="F17" s="72"/>
      <c r="G17" s="72">
        <v>-1867850</v>
      </c>
      <c r="H17" s="72"/>
      <c r="I17" s="72">
        <v>-1684602</v>
      </c>
      <c r="O17" s="271"/>
      <c r="P17" s="271"/>
      <c r="Q17" s="271"/>
      <c r="R17" s="271"/>
    </row>
    <row r="18" spans="1:18" ht="20.25" customHeight="1">
      <c r="A18" s="2" t="s">
        <v>182</v>
      </c>
      <c r="B18" s="215"/>
      <c r="C18" s="74">
        <f>-'PL-8-9'!D20</f>
        <v>36235461</v>
      </c>
      <c r="D18" s="72"/>
      <c r="E18" s="74">
        <f>-'PL-8-9'!F20</f>
        <v>15590837</v>
      </c>
      <c r="F18" s="72"/>
      <c r="G18" s="72">
        <v>34298823</v>
      </c>
      <c r="H18" s="72"/>
      <c r="I18" s="74">
        <f>-'PL-8-9'!J20</f>
        <v>13719882</v>
      </c>
      <c r="O18" s="271"/>
      <c r="P18" s="271"/>
      <c r="Q18" s="271"/>
      <c r="R18" s="271"/>
    </row>
    <row r="19" spans="1:18" ht="20.25" customHeight="1">
      <c r="B19" s="215"/>
      <c r="C19" s="210">
        <f>SUM(C10:C18)</f>
        <v>279079456</v>
      </c>
      <c r="D19" s="72"/>
      <c r="E19" s="210">
        <f>SUM(E10:E18)</f>
        <v>171314432</v>
      </c>
      <c r="F19" s="72"/>
      <c r="G19" s="210">
        <f>SUM(G10:G18)</f>
        <v>261428890</v>
      </c>
      <c r="H19" s="72"/>
      <c r="I19" s="210">
        <f>SUM(I10:I18)</f>
        <v>152806115</v>
      </c>
      <c r="O19" s="271"/>
      <c r="P19" s="271"/>
      <c r="Q19" s="271"/>
      <c r="R19" s="271"/>
    </row>
    <row r="20" spans="1:18" ht="20.25" customHeight="1">
      <c r="A20" s="103" t="s">
        <v>39</v>
      </c>
      <c r="B20" s="215"/>
      <c r="C20" s="74"/>
      <c r="D20" s="72"/>
      <c r="E20" s="72"/>
      <c r="F20" s="72"/>
      <c r="G20" s="72"/>
      <c r="H20" s="72"/>
      <c r="I20" s="72"/>
    </row>
    <row r="21" spans="1:18" ht="20.25" customHeight="1">
      <c r="A21" s="28" t="s">
        <v>164</v>
      </c>
      <c r="B21" s="215"/>
      <c r="C21" s="72">
        <v>-119271113</v>
      </c>
      <c r="D21" s="72"/>
      <c r="E21" s="72">
        <v>-18795434</v>
      </c>
      <c r="F21" s="72"/>
      <c r="G21" s="72">
        <v>-102559078</v>
      </c>
      <c r="H21" s="72"/>
      <c r="I21" s="72">
        <v>11700308</v>
      </c>
      <c r="O21" s="271"/>
      <c r="P21" s="271"/>
      <c r="Q21" s="271"/>
      <c r="R21" s="271"/>
    </row>
    <row r="22" spans="1:18" ht="20.25" customHeight="1">
      <c r="A22" s="28" t="s">
        <v>214</v>
      </c>
      <c r="B22" s="215"/>
      <c r="C22" s="72">
        <v>-104725691</v>
      </c>
      <c r="D22" s="72"/>
      <c r="E22" s="72">
        <v>52602333</v>
      </c>
      <c r="F22" s="72"/>
      <c r="G22" s="72">
        <v>-104725691</v>
      </c>
      <c r="H22" s="72"/>
      <c r="I22" s="72">
        <v>52602333</v>
      </c>
      <c r="O22" s="271"/>
      <c r="P22" s="271"/>
      <c r="Q22" s="271"/>
      <c r="R22" s="271"/>
    </row>
    <row r="23" spans="1:18" ht="20.25" customHeight="1">
      <c r="A23" s="28" t="s">
        <v>3</v>
      </c>
      <c r="B23" s="215"/>
      <c r="C23" s="72">
        <v>-6298735</v>
      </c>
      <c r="D23" s="72"/>
      <c r="E23" s="72">
        <v>-24822982</v>
      </c>
      <c r="F23" s="72"/>
      <c r="G23" s="72">
        <v>-6224051</v>
      </c>
      <c r="H23" s="72"/>
      <c r="I23" s="72">
        <v>-25005860</v>
      </c>
      <c r="O23" s="271"/>
      <c r="P23" s="271"/>
      <c r="Q23" s="271"/>
      <c r="R23" s="271"/>
    </row>
    <row r="24" spans="1:18" ht="20.25" customHeight="1">
      <c r="A24" s="28" t="s">
        <v>4</v>
      </c>
      <c r="B24" s="215"/>
      <c r="C24" s="72">
        <v>-3542452</v>
      </c>
      <c r="D24" s="72"/>
      <c r="E24" s="72">
        <v>5895287</v>
      </c>
      <c r="F24" s="72"/>
      <c r="G24" s="72">
        <v>-3146303</v>
      </c>
      <c r="H24" s="72"/>
      <c r="I24" s="72">
        <v>6378207</v>
      </c>
      <c r="O24" s="271"/>
      <c r="P24" s="271"/>
      <c r="Q24" s="271"/>
      <c r="R24" s="271"/>
    </row>
    <row r="25" spans="1:18" ht="20.25" customHeight="1">
      <c r="A25" s="28" t="s">
        <v>189</v>
      </c>
      <c r="B25" s="215"/>
      <c r="C25" s="72">
        <v>-42805765</v>
      </c>
      <c r="D25" s="72"/>
      <c r="E25" s="72">
        <v>-43605013</v>
      </c>
      <c r="F25" s="72"/>
      <c r="G25" s="72">
        <v>-42805765</v>
      </c>
      <c r="H25" s="72"/>
      <c r="I25" s="72">
        <v>-43605013</v>
      </c>
      <c r="O25" s="271"/>
      <c r="P25" s="271"/>
      <c r="Q25" s="271"/>
      <c r="R25" s="271"/>
    </row>
    <row r="26" spans="1:18" ht="20.25" customHeight="1">
      <c r="A26" s="28" t="s">
        <v>191</v>
      </c>
      <c r="B26" s="215"/>
      <c r="C26" s="72">
        <v>-1002461</v>
      </c>
      <c r="D26" s="72"/>
      <c r="E26" s="72">
        <v>-1300652</v>
      </c>
      <c r="F26" s="72"/>
      <c r="G26" s="72">
        <v>-134870</v>
      </c>
      <c r="H26" s="72"/>
      <c r="I26" s="72">
        <v>333138</v>
      </c>
      <c r="O26" s="271"/>
      <c r="P26" s="271"/>
      <c r="Q26" s="271"/>
      <c r="R26" s="271"/>
    </row>
    <row r="27" spans="1:18" ht="20.25" customHeight="1">
      <c r="A27" s="28" t="s">
        <v>169</v>
      </c>
      <c r="B27" s="215"/>
      <c r="C27" s="72">
        <v>113953433</v>
      </c>
      <c r="D27" s="72"/>
      <c r="E27" s="72">
        <v>-57615653</v>
      </c>
      <c r="F27" s="72"/>
      <c r="G27" s="72">
        <v>154952646</v>
      </c>
      <c r="H27" s="72"/>
      <c r="I27" s="72">
        <v>-149846508</v>
      </c>
      <c r="O27" s="271"/>
      <c r="P27" s="271"/>
      <c r="Q27" s="271"/>
      <c r="R27" s="271"/>
    </row>
    <row r="28" spans="1:18" ht="20.25" customHeight="1">
      <c r="A28" s="28" t="s">
        <v>216</v>
      </c>
      <c r="B28" s="215"/>
      <c r="C28" s="72">
        <v>148773248</v>
      </c>
      <c r="D28" s="72"/>
      <c r="E28" s="72">
        <v>-76164226</v>
      </c>
      <c r="F28" s="72"/>
      <c r="G28" s="72">
        <v>148773248</v>
      </c>
      <c r="H28" s="72"/>
      <c r="I28" s="72">
        <v>-76164226</v>
      </c>
      <c r="O28" s="271"/>
      <c r="P28" s="271"/>
      <c r="Q28" s="271"/>
      <c r="R28" s="271"/>
    </row>
    <row r="29" spans="1:18" ht="20.25" customHeight="1">
      <c r="A29" s="28" t="s">
        <v>14</v>
      </c>
      <c r="B29" s="215"/>
      <c r="C29" s="72">
        <v>18593491</v>
      </c>
      <c r="D29" s="72"/>
      <c r="E29" s="72">
        <v>4422866</v>
      </c>
      <c r="F29" s="72"/>
      <c r="G29" s="72">
        <v>19011138</v>
      </c>
      <c r="H29" s="72"/>
      <c r="I29" s="72">
        <v>6248366</v>
      </c>
      <c r="O29" s="271"/>
      <c r="P29" s="271"/>
      <c r="Q29" s="271"/>
      <c r="R29" s="271"/>
    </row>
    <row r="30" spans="1:18" ht="20.25" customHeight="1">
      <c r="A30" s="28" t="s">
        <v>192</v>
      </c>
      <c r="B30" s="215"/>
      <c r="C30" s="72">
        <v>3018444</v>
      </c>
      <c r="D30" s="72"/>
      <c r="E30" s="72">
        <v>639310</v>
      </c>
      <c r="F30" s="72"/>
      <c r="G30" s="72">
        <v>2277819</v>
      </c>
      <c r="H30" s="72"/>
      <c r="I30" s="72">
        <v>23050183</v>
      </c>
      <c r="O30" s="271"/>
      <c r="P30" s="271"/>
      <c r="Q30" s="271"/>
      <c r="R30" s="271"/>
    </row>
    <row r="31" spans="1:18" ht="20.25" customHeight="1">
      <c r="A31" s="28" t="s">
        <v>261</v>
      </c>
      <c r="B31" s="328"/>
      <c r="C31" s="72">
        <v>-690344</v>
      </c>
      <c r="D31" s="72"/>
      <c r="E31" s="72">
        <v>-400966</v>
      </c>
      <c r="F31" s="72"/>
      <c r="G31" s="72">
        <v>-452032</v>
      </c>
      <c r="H31" s="72"/>
      <c r="I31" s="72">
        <v>-400966</v>
      </c>
      <c r="O31" s="271"/>
      <c r="P31" s="271"/>
      <c r="Q31" s="271"/>
      <c r="R31" s="271"/>
    </row>
    <row r="32" spans="1:18" ht="20.25" customHeight="1">
      <c r="A32" s="282" t="s">
        <v>221</v>
      </c>
      <c r="B32" s="215"/>
      <c r="C32" s="200">
        <f>SUM(C19:C31)</f>
        <v>285081511</v>
      </c>
      <c r="D32" s="72"/>
      <c r="E32" s="200">
        <f>SUM(E19:E31)</f>
        <v>12169302</v>
      </c>
      <c r="F32" s="72"/>
      <c r="G32" s="200">
        <f>SUM(G19:G31)</f>
        <v>326395951</v>
      </c>
      <c r="H32" s="72"/>
      <c r="I32" s="200">
        <f>SUM(I19:I31)</f>
        <v>-41903923</v>
      </c>
      <c r="P32" s="271"/>
      <c r="Q32" s="271"/>
      <c r="R32" s="271"/>
    </row>
    <row r="33" spans="1:18" ht="20.25" customHeight="1">
      <c r="A33" s="28" t="s">
        <v>41</v>
      </c>
      <c r="B33" s="215"/>
      <c r="C33" s="72">
        <v>-29722277</v>
      </c>
      <c r="D33" s="173"/>
      <c r="E33" s="173">
        <v>-27106292</v>
      </c>
      <c r="F33" s="173"/>
      <c r="G33" s="72">
        <v>-29142218</v>
      </c>
      <c r="H33" s="173"/>
      <c r="I33" s="173">
        <v>-26386161</v>
      </c>
      <c r="O33" s="271"/>
      <c r="P33" s="271"/>
      <c r="Q33" s="271"/>
      <c r="R33" s="271"/>
    </row>
    <row r="34" spans="1:18" ht="20.25" customHeight="1">
      <c r="A34" s="28" t="s">
        <v>277</v>
      </c>
      <c r="B34" s="215"/>
      <c r="C34" s="72">
        <v>59645747</v>
      </c>
      <c r="D34" s="72"/>
      <c r="E34" s="72">
        <v>-53467909</v>
      </c>
      <c r="F34" s="72"/>
      <c r="G34" s="72">
        <v>49660344</v>
      </c>
      <c r="H34" s="72"/>
      <c r="I34" s="72">
        <v>-48261925</v>
      </c>
      <c r="O34" s="271"/>
      <c r="P34" s="271"/>
      <c r="Q34" s="271"/>
      <c r="R34" s="271"/>
    </row>
    <row r="35" spans="1:18" ht="20.25" customHeight="1">
      <c r="A35" s="281" t="s">
        <v>270</v>
      </c>
      <c r="B35" s="215"/>
      <c r="C35" s="58">
        <f>SUM(C32:C34)</f>
        <v>315004981</v>
      </c>
      <c r="D35" s="179"/>
      <c r="E35" s="58">
        <f>SUM(E32:E34)</f>
        <v>-68404899</v>
      </c>
      <c r="F35" s="179"/>
      <c r="G35" s="58">
        <f>SUM(G32:G34)</f>
        <v>346914077</v>
      </c>
      <c r="H35" s="179"/>
      <c r="I35" s="58">
        <f>SUM(I32:I34)</f>
        <v>-116552009</v>
      </c>
      <c r="O35" s="271"/>
      <c r="P35" s="271"/>
      <c r="Q35" s="271"/>
      <c r="R35" s="271"/>
    </row>
    <row r="36" spans="1:18" ht="14">
      <c r="A36" s="1"/>
      <c r="B36" s="215"/>
      <c r="C36" s="21"/>
      <c r="D36" s="4"/>
      <c r="E36" s="3"/>
      <c r="F36" s="4"/>
      <c r="G36" s="3"/>
      <c r="H36" s="4"/>
      <c r="I36" s="3"/>
    </row>
    <row r="37" spans="1:18" ht="20.25" customHeight="1">
      <c r="A37" s="1"/>
      <c r="B37" s="215"/>
      <c r="C37" s="21"/>
      <c r="D37" s="4"/>
      <c r="E37" s="3"/>
      <c r="F37" s="4"/>
      <c r="G37" s="3"/>
      <c r="H37" s="4"/>
      <c r="I37" s="3"/>
    </row>
    <row r="38" spans="1:18" s="29" customFormat="1" ht="20.25" customHeight="1">
      <c r="A38" s="30" t="str">
        <f>A1</f>
        <v>CAZ (Thailand) Public Company Limited and its Subsidiary</v>
      </c>
      <c r="B38" s="38"/>
      <c r="K38" s="147"/>
      <c r="L38" s="147"/>
      <c r="M38" s="147"/>
      <c r="N38" s="147"/>
    </row>
    <row r="39" spans="1:18" s="31" customFormat="1" ht="20.25" customHeight="1">
      <c r="A39" s="216" t="s">
        <v>250</v>
      </c>
      <c r="B39" s="37"/>
      <c r="K39" s="148"/>
      <c r="L39" s="148"/>
      <c r="M39" s="148"/>
      <c r="N39" s="148"/>
    </row>
    <row r="40" spans="1:18" ht="16.5" customHeight="1">
      <c r="A40" s="1"/>
      <c r="C40" s="2"/>
    </row>
    <row r="41" spans="1:18" ht="20.25" customHeight="1">
      <c r="A41" s="1"/>
      <c r="C41" s="341" t="s">
        <v>45</v>
      </c>
      <c r="D41" s="341"/>
      <c r="E41" s="341"/>
      <c r="G41" s="341" t="s">
        <v>46</v>
      </c>
      <c r="H41" s="341"/>
      <c r="I41" s="341"/>
    </row>
    <row r="42" spans="1:18" ht="20.25" customHeight="1">
      <c r="A42" s="6"/>
      <c r="B42" s="215"/>
      <c r="C42" s="342" t="s">
        <v>163</v>
      </c>
      <c r="D42" s="342"/>
      <c r="E42" s="342"/>
      <c r="F42" s="214"/>
      <c r="G42" s="342" t="s">
        <v>163</v>
      </c>
      <c r="H42" s="342"/>
      <c r="I42" s="342"/>
    </row>
    <row r="43" spans="1:18" ht="20.25" customHeight="1">
      <c r="A43" s="6"/>
      <c r="B43" s="215"/>
      <c r="C43" s="345" t="s">
        <v>255</v>
      </c>
      <c r="D43" s="345"/>
      <c r="E43" s="345"/>
      <c r="F43" s="296"/>
      <c r="G43" s="345" t="s">
        <v>255</v>
      </c>
      <c r="H43" s="345"/>
      <c r="I43" s="345"/>
    </row>
    <row r="44" spans="1:18" ht="20.25" customHeight="1">
      <c r="A44" s="1"/>
      <c r="B44" s="326"/>
      <c r="C44" s="213">
        <v>2021</v>
      </c>
      <c r="D44" s="213"/>
      <c r="E44" s="213">
        <v>2020</v>
      </c>
      <c r="F44" s="213"/>
      <c r="G44" s="213">
        <v>2021</v>
      </c>
      <c r="H44" s="213"/>
      <c r="I44" s="213">
        <v>2020</v>
      </c>
    </row>
    <row r="45" spans="1:18" ht="17.25" customHeight="1">
      <c r="A45" s="6"/>
      <c r="C45" s="343" t="s">
        <v>243</v>
      </c>
      <c r="D45" s="343"/>
      <c r="E45" s="343"/>
      <c r="F45" s="343"/>
      <c r="G45" s="343"/>
      <c r="H45" s="343"/>
      <c r="I45" s="343"/>
    </row>
    <row r="46" spans="1:18" ht="20.25" customHeight="1">
      <c r="A46" s="102" t="s">
        <v>42</v>
      </c>
      <c r="B46" s="215"/>
      <c r="C46" s="74"/>
      <c r="D46" s="72"/>
      <c r="E46" s="72"/>
      <c r="F46" s="72"/>
      <c r="G46" s="72"/>
      <c r="H46" s="72"/>
      <c r="I46" s="72"/>
    </row>
    <row r="47" spans="1:18" ht="20.25" customHeight="1">
      <c r="A47" s="28" t="s">
        <v>273</v>
      </c>
      <c r="B47" s="215"/>
      <c r="C47" s="74">
        <v>2331965</v>
      </c>
      <c r="D47" s="72"/>
      <c r="E47" s="72">
        <v>22928020</v>
      </c>
      <c r="F47" s="72"/>
      <c r="G47" s="74">
        <v>2331965</v>
      </c>
      <c r="H47" s="72"/>
      <c r="I47" s="72">
        <v>22928020</v>
      </c>
      <c r="O47" s="271"/>
      <c r="P47" s="271"/>
      <c r="Q47" s="271"/>
      <c r="R47" s="271"/>
    </row>
    <row r="48" spans="1:18" ht="20.25" customHeight="1">
      <c r="A48" s="28" t="s">
        <v>278</v>
      </c>
      <c r="B48" s="217"/>
      <c r="C48" s="72">
        <v>0</v>
      </c>
      <c r="D48" s="72"/>
      <c r="E48" s="72">
        <v>0</v>
      </c>
      <c r="F48" s="72"/>
      <c r="G48" s="74">
        <v>20000000</v>
      </c>
      <c r="H48" s="72"/>
      <c r="I48" s="72">
        <v>40000000</v>
      </c>
      <c r="O48" s="271"/>
      <c r="P48" s="271"/>
      <c r="Q48" s="271"/>
      <c r="R48" s="271"/>
    </row>
    <row r="49" spans="1:18" ht="20.25" customHeight="1">
      <c r="A49" s="28" t="s">
        <v>279</v>
      </c>
      <c r="B49" s="217"/>
      <c r="C49" s="72">
        <v>0</v>
      </c>
      <c r="D49" s="72"/>
      <c r="E49" s="72">
        <v>0</v>
      </c>
      <c r="F49" s="72"/>
      <c r="G49" s="74">
        <v>-60000000</v>
      </c>
      <c r="H49" s="72"/>
      <c r="I49" s="72">
        <v>0</v>
      </c>
      <c r="O49" s="271"/>
      <c r="P49" s="271"/>
      <c r="Q49" s="271"/>
      <c r="R49" s="271"/>
    </row>
    <row r="50" spans="1:18" ht="20.25" customHeight="1">
      <c r="A50" s="2" t="s">
        <v>181</v>
      </c>
      <c r="B50" s="215"/>
      <c r="C50" s="72">
        <v>-29372646</v>
      </c>
      <c r="D50" s="72"/>
      <c r="E50" s="74">
        <v>-56731918</v>
      </c>
      <c r="F50" s="72"/>
      <c r="G50" s="74">
        <v>-25619413</v>
      </c>
      <c r="H50" s="72"/>
      <c r="I50" s="74">
        <v>-57140760</v>
      </c>
      <c r="O50" s="271"/>
      <c r="P50" s="271"/>
      <c r="Q50" s="271"/>
      <c r="R50" s="271"/>
    </row>
    <row r="51" spans="1:18" ht="20.25" customHeight="1">
      <c r="A51" s="2" t="s">
        <v>180</v>
      </c>
      <c r="B51" s="215"/>
      <c r="C51" s="72">
        <v>-1395508</v>
      </c>
      <c r="D51" s="72"/>
      <c r="E51" s="74">
        <v>-3034114</v>
      </c>
      <c r="F51" s="72"/>
      <c r="G51" s="74">
        <v>-1395508</v>
      </c>
      <c r="H51" s="72"/>
      <c r="I51" s="74">
        <v>-2507348</v>
      </c>
      <c r="O51" s="271"/>
      <c r="P51" s="271"/>
      <c r="Q51" s="271"/>
      <c r="R51" s="271"/>
    </row>
    <row r="52" spans="1:18" ht="20.25" customHeight="1">
      <c r="A52" s="2" t="s">
        <v>227</v>
      </c>
      <c r="B52" s="215"/>
      <c r="C52" s="72">
        <v>2021667</v>
      </c>
      <c r="D52" s="72"/>
      <c r="E52" s="72">
        <v>1071028</v>
      </c>
      <c r="F52" s="72"/>
      <c r="G52" s="74">
        <v>2311236</v>
      </c>
      <c r="H52" s="72"/>
      <c r="I52" s="72">
        <v>370093</v>
      </c>
      <c r="O52" s="271"/>
      <c r="P52" s="271"/>
      <c r="Q52" s="271"/>
      <c r="R52" s="271"/>
    </row>
    <row r="53" spans="1:18" ht="20.25" customHeight="1">
      <c r="A53" s="28" t="s">
        <v>44</v>
      </c>
      <c r="B53" s="215"/>
      <c r="C53" s="72">
        <v>40515</v>
      </c>
      <c r="D53" s="72"/>
      <c r="E53" s="72">
        <v>190347.09000000008</v>
      </c>
      <c r="F53" s="72"/>
      <c r="G53" s="74">
        <v>926919</v>
      </c>
      <c r="H53" s="72"/>
      <c r="I53" s="72">
        <v>4297721</v>
      </c>
      <c r="O53" s="271"/>
      <c r="P53" s="271"/>
      <c r="Q53" s="271"/>
      <c r="R53" s="271"/>
    </row>
    <row r="54" spans="1:18" ht="20.25" customHeight="1">
      <c r="A54" s="7" t="s">
        <v>259</v>
      </c>
      <c r="B54" s="215"/>
      <c r="C54" s="191">
        <f>SUM(C47:C53)</f>
        <v>-26374007</v>
      </c>
      <c r="D54" s="179"/>
      <c r="E54" s="191">
        <f>SUM(E47:E53)</f>
        <v>-35576636.909999996</v>
      </c>
      <c r="F54" s="179"/>
      <c r="G54" s="191">
        <f>SUM(G47:G53)</f>
        <v>-61444801</v>
      </c>
      <c r="H54" s="179"/>
      <c r="I54" s="191">
        <f>SUM(I47:I53)</f>
        <v>7947726</v>
      </c>
      <c r="P54" s="271"/>
      <c r="Q54" s="271"/>
      <c r="R54" s="271"/>
    </row>
    <row r="55" spans="1:18" ht="17.25" customHeight="1">
      <c r="A55" s="6"/>
      <c r="C55" s="305"/>
      <c r="D55" s="305"/>
      <c r="E55" s="305"/>
      <c r="F55" s="305"/>
      <c r="G55" s="305"/>
      <c r="H55" s="305"/>
      <c r="I55" s="305"/>
    </row>
    <row r="56" spans="1:18" ht="20.25" customHeight="1">
      <c r="A56" s="102" t="s">
        <v>40</v>
      </c>
      <c r="B56" s="215"/>
      <c r="C56" s="74"/>
      <c r="D56" s="72"/>
      <c r="E56" s="72"/>
      <c r="F56" s="72"/>
      <c r="G56" s="72"/>
      <c r="H56" s="72"/>
      <c r="I56" s="72"/>
    </row>
    <row r="57" spans="1:18" ht="20.25" customHeight="1">
      <c r="A57" s="28" t="s">
        <v>228</v>
      </c>
      <c r="B57" s="215"/>
      <c r="C57" s="74">
        <v>941500000</v>
      </c>
      <c r="D57" s="72"/>
      <c r="E57" s="74">
        <v>1072643421</v>
      </c>
      <c r="G57" s="74">
        <v>941500000</v>
      </c>
      <c r="H57" s="72"/>
      <c r="I57" s="72">
        <v>1072643421</v>
      </c>
      <c r="O57" s="271"/>
      <c r="P57" s="271"/>
      <c r="Q57" s="271"/>
      <c r="R57" s="271"/>
    </row>
    <row r="58" spans="1:18" ht="20.25" customHeight="1">
      <c r="A58" s="28" t="s">
        <v>229</v>
      </c>
      <c r="B58" s="215"/>
      <c r="C58" s="74">
        <v>-1077101580</v>
      </c>
      <c r="D58" s="72"/>
      <c r="E58" s="74">
        <v>-785787127</v>
      </c>
      <c r="G58" s="74">
        <v>-1077101580</v>
      </c>
      <c r="H58" s="72"/>
      <c r="I58" s="72">
        <v>-785787127</v>
      </c>
      <c r="O58" s="271"/>
      <c r="P58" s="271"/>
      <c r="Q58" s="271"/>
      <c r="R58" s="271"/>
    </row>
    <row r="59" spans="1:18" ht="20.25" customHeight="1">
      <c r="A59" s="2" t="s">
        <v>230</v>
      </c>
      <c r="B59" s="215"/>
      <c r="C59" s="74">
        <v>-29969963</v>
      </c>
      <c r="D59" s="72"/>
      <c r="E59" s="74">
        <v>-21840509</v>
      </c>
      <c r="G59" s="74">
        <v>-26560660</v>
      </c>
      <c r="H59" s="72"/>
      <c r="I59" s="72">
        <v>-19593524.230000004</v>
      </c>
      <c r="O59" s="271"/>
      <c r="P59" s="271"/>
      <c r="Q59" s="271"/>
      <c r="R59" s="271"/>
    </row>
    <row r="60" spans="1:18" ht="22" customHeight="1">
      <c r="A60" s="28" t="s">
        <v>269</v>
      </c>
      <c r="B60" s="325"/>
      <c r="C60" s="74">
        <v>42000000</v>
      </c>
      <c r="D60" s="72"/>
      <c r="E60" s="72">
        <v>0</v>
      </c>
      <c r="G60" s="74">
        <v>42000000</v>
      </c>
      <c r="H60" s="72"/>
      <c r="I60" s="72">
        <v>0</v>
      </c>
      <c r="O60" s="271"/>
      <c r="P60" s="271"/>
      <c r="Q60" s="271"/>
      <c r="R60" s="271"/>
    </row>
    <row r="61" spans="1:18" ht="20.25" customHeight="1">
      <c r="A61" s="28" t="s">
        <v>231</v>
      </c>
      <c r="B61" s="215"/>
      <c r="C61" s="74">
        <v>-38640000</v>
      </c>
      <c r="D61" s="72"/>
      <c r="E61" s="74">
        <v>-20760000</v>
      </c>
      <c r="F61" s="72"/>
      <c r="G61" s="74">
        <v>-38640000</v>
      </c>
      <c r="H61" s="72"/>
      <c r="I61" s="74">
        <v>-20760000</v>
      </c>
      <c r="O61" s="271"/>
      <c r="P61" s="271"/>
      <c r="Q61" s="271"/>
      <c r="R61" s="271"/>
    </row>
    <row r="62" spans="1:18" ht="20.25" customHeight="1">
      <c r="A62" s="28" t="s">
        <v>205</v>
      </c>
      <c r="B62" s="215"/>
      <c r="C62" s="74">
        <v>500000000</v>
      </c>
      <c r="D62" s="72"/>
      <c r="E62" s="74">
        <v>286284940</v>
      </c>
      <c r="F62" s="72"/>
      <c r="G62" s="74">
        <v>500000000</v>
      </c>
      <c r="H62" s="72"/>
      <c r="I62" s="74">
        <v>285784940</v>
      </c>
      <c r="O62" s="271"/>
      <c r="P62" s="271"/>
      <c r="Q62" s="271"/>
      <c r="R62" s="271"/>
    </row>
    <row r="63" spans="1:18" ht="20.25" customHeight="1">
      <c r="A63" s="28" t="s">
        <v>206</v>
      </c>
      <c r="B63" s="215"/>
      <c r="C63" s="74">
        <v>-500000000</v>
      </c>
      <c r="D63" s="72"/>
      <c r="E63" s="74">
        <v>-288784940</v>
      </c>
      <c r="F63" s="72"/>
      <c r="G63" s="74">
        <v>-500000000</v>
      </c>
      <c r="H63" s="72"/>
      <c r="I63" s="74">
        <v>-285784940</v>
      </c>
      <c r="O63" s="271"/>
      <c r="P63" s="271"/>
      <c r="Q63" s="271"/>
      <c r="R63" s="271"/>
    </row>
    <row r="64" spans="1:18" ht="20.25" customHeight="1">
      <c r="A64" s="28" t="s">
        <v>262</v>
      </c>
      <c r="B64" s="303"/>
      <c r="C64" s="74">
        <v>0</v>
      </c>
      <c r="D64" s="72"/>
      <c r="E64" s="74">
        <v>20000000</v>
      </c>
      <c r="F64" s="72">
        <v>0</v>
      </c>
      <c r="G64" s="74">
        <v>0</v>
      </c>
      <c r="H64" s="72"/>
      <c r="I64" s="74">
        <v>20000000</v>
      </c>
      <c r="O64" s="271"/>
      <c r="P64" s="271"/>
      <c r="Q64" s="271"/>
      <c r="R64" s="271"/>
    </row>
    <row r="65" spans="1:18" ht="20.25" customHeight="1">
      <c r="A65" s="28" t="s">
        <v>234</v>
      </c>
      <c r="B65" s="297"/>
      <c r="C65" s="74">
        <v>-6378319</v>
      </c>
      <c r="D65" s="72"/>
      <c r="E65" s="74">
        <v>-29987808</v>
      </c>
      <c r="G65" s="74">
        <v>-6378319</v>
      </c>
      <c r="H65" s="72"/>
      <c r="I65" s="72">
        <v>-29987808</v>
      </c>
      <c r="O65" s="271"/>
      <c r="P65" s="271"/>
      <c r="Q65" s="271"/>
      <c r="R65" s="271"/>
    </row>
    <row r="66" spans="1:18" ht="20.25" customHeight="1">
      <c r="A66" s="7" t="s">
        <v>271</v>
      </c>
      <c r="B66" s="215"/>
      <c r="C66" s="58">
        <f>SUM(C57:C65)</f>
        <v>-168589862</v>
      </c>
      <c r="D66" s="179"/>
      <c r="E66" s="58">
        <f>SUM(E57:E65)</f>
        <v>231767977</v>
      </c>
      <c r="F66" s="179"/>
      <c r="G66" s="58">
        <f>SUM(G57:G65)</f>
        <v>-165180559</v>
      </c>
      <c r="H66" s="179"/>
      <c r="I66" s="58">
        <f>SUM(I57:I65)</f>
        <v>236514961.76999998</v>
      </c>
      <c r="O66" s="271"/>
      <c r="P66" s="271"/>
      <c r="Q66" s="271"/>
      <c r="R66" s="271"/>
    </row>
    <row r="67" spans="1:18" ht="14">
      <c r="A67" s="1"/>
      <c r="B67" s="293"/>
      <c r="C67" s="63"/>
      <c r="D67" s="179"/>
      <c r="E67" s="180"/>
      <c r="F67" s="179"/>
      <c r="G67" s="180"/>
      <c r="H67" s="179"/>
      <c r="I67" s="180"/>
    </row>
    <row r="68" spans="1:18" ht="20.25" customHeight="1">
      <c r="A68" s="7" t="s">
        <v>272</v>
      </c>
      <c r="B68" s="215"/>
      <c r="C68" s="155">
        <f>SUM(C66,C54,C35)</f>
        <v>120041112</v>
      </c>
      <c r="D68" s="179"/>
      <c r="E68" s="155">
        <f>SUM(E66,E54,E35)</f>
        <v>127786441.09</v>
      </c>
      <c r="F68" s="179"/>
      <c r="G68" s="155">
        <f>SUM(G66,G54,G35)</f>
        <v>120288717</v>
      </c>
      <c r="H68" s="179"/>
      <c r="I68" s="155">
        <f>SUM(I66,I54,I35)</f>
        <v>127910678.76999998</v>
      </c>
    </row>
    <row r="69" spans="1:18" ht="20.25" customHeight="1">
      <c r="A69" s="2" t="s">
        <v>222</v>
      </c>
      <c r="B69" s="215"/>
      <c r="C69" s="74">
        <f>'SFP-5-7'!F10-'SFP-5-7'!F40</f>
        <v>142410109</v>
      </c>
      <c r="D69" s="72"/>
      <c r="E69" s="74">
        <v>14623668</v>
      </c>
      <c r="F69" s="72"/>
      <c r="G69" s="74">
        <f>'SFP-5-7'!J10-'SFP-5-7'!J40</f>
        <v>141339030</v>
      </c>
      <c r="H69" s="72"/>
      <c r="I69" s="74">
        <v>13428351</v>
      </c>
    </row>
    <row r="70" spans="1:18" ht="20.25" customHeight="1" thickBot="1">
      <c r="A70" s="7" t="s">
        <v>251</v>
      </c>
      <c r="B70" s="215"/>
      <c r="C70" s="70">
        <f>SUM(C68:C69)</f>
        <v>262451221</v>
      </c>
      <c r="D70" s="179"/>
      <c r="E70" s="70">
        <f>SUM(E68:E69)</f>
        <v>142410109.09</v>
      </c>
      <c r="F70" s="179"/>
      <c r="G70" s="70">
        <f>SUM(G68:G69)</f>
        <v>261627747</v>
      </c>
      <c r="H70" s="179"/>
      <c r="I70" s="70">
        <f>SUM(I68:I69)</f>
        <v>141339029.76999998</v>
      </c>
      <c r="K70" s="72">
        <f>C70-'SFP-5-7'!D10+'SFP-5-7'!D40</f>
        <v>0</v>
      </c>
      <c r="M70" s="72">
        <f>G70-'SFP-5-7'!H10+'SFP-5-7'!H40</f>
        <v>0</v>
      </c>
    </row>
    <row r="71" spans="1:18" ht="20.25" customHeight="1" thickTop="1">
      <c r="A71" s="7"/>
      <c r="B71" s="305"/>
      <c r="C71" s="63"/>
      <c r="D71" s="179"/>
      <c r="E71" s="63"/>
      <c r="F71" s="179"/>
      <c r="G71" s="63"/>
      <c r="H71" s="179"/>
      <c r="I71" s="63"/>
      <c r="K71" s="179"/>
      <c r="L71" s="179"/>
    </row>
    <row r="72" spans="1:18" ht="20.25" customHeight="1">
      <c r="A72" s="7"/>
      <c r="B72" s="305"/>
      <c r="C72" s="63"/>
      <c r="D72" s="179"/>
      <c r="E72" s="63"/>
      <c r="F72" s="179"/>
      <c r="G72" s="63"/>
      <c r="H72" s="179"/>
      <c r="I72" s="63"/>
      <c r="K72" s="179"/>
      <c r="L72" s="179"/>
    </row>
    <row r="73" spans="1:18" s="29" customFormat="1" ht="20.25" customHeight="1">
      <c r="A73" s="30" t="str">
        <f>A38</f>
        <v>CAZ (Thailand) Public Company Limited and its Subsidiary</v>
      </c>
      <c r="B73" s="38"/>
      <c r="K73" s="147"/>
      <c r="L73" s="147"/>
      <c r="M73" s="147"/>
      <c r="N73" s="147"/>
    </row>
    <row r="74" spans="1:18" s="31" customFormat="1" ht="20.25" customHeight="1">
      <c r="A74" s="306" t="s">
        <v>250</v>
      </c>
      <c r="B74" s="37"/>
      <c r="K74" s="148"/>
      <c r="L74" s="148"/>
      <c r="M74" s="148"/>
      <c r="N74" s="148"/>
    </row>
    <row r="75" spans="1:18" ht="16.5" customHeight="1">
      <c r="A75" s="1"/>
      <c r="C75" s="2"/>
    </row>
    <row r="76" spans="1:18" ht="20.25" customHeight="1">
      <c r="A76" s="1"/>
      <c r="C76" s="341" t="s">
        <v>45</v>
      </c>
      <c r="D76" s="341"/>
      <c r="E76" s="341"/>
      <c r="G76" s="341" t="s">
        <v>46</v>
      </c>
      <c r="H76" s="341"/>
      <c r="I76" s="341"/>
    </row>
    <row r="77" spans="1:18" ht="20.25" customHeight="1">
      <c r="A77" s="6"/>
      <c r="B77" s="305"/>
      <c r="C77" s="342" t="s">
        <v>163</v>
      </c>
      <c r="D77" s="342"/>
      <c r="E77" s="342"/>
      <c r="F77" s="304"/>
      <c r="G77" s="342" t="s">
        <v>163</v>
      </c>
      <c r="H77" s="342"/>
      <c r="I77" s="342"/>
    </row>
    <row r="78" spans="1:18" ht="20.25" customHeight="1">
      <c r="A78" s="6"/>
      <c r="B78" s="305"/>
      <c r="C78" s="345" t="s">
        <v>255</v>
      </c>
      <c r="D78" s="345"/>
      <c r="E78" s="345"/>
      <c r="F78" s="304"/>
      <c r="G78" s="345" t="s">
        <v>255</v>
      </c>
      <c r="H78" s="345"/>
      <c r="I78" s="345"/>
    </row>
    <row r="79" spans="1:18" ht="20.25" customHeight="1">
      <c r="A79" s="1"/>
      <c r="B79" s="326"/>
      <c r="C79" s="213">
        <v>2021</v>
      </c>
      <c r="D79" s="213"/>
      <c r="E79" s="213">
        <v>2020</v>
      </c>
      <c r="F79" s="213"/>
      <c r="G79" s="213">
        <v>2021</v>
      </c>
      <c r="H79" s="213"/>
      <c r="I79" s="213">
        <v>2020</v>
      </c>
    </row>
    <row r="80" spans="1:18" ht="17.25" customHeight="1">
      <c r="A80" s="6"/>
      <c r="B80" s="326"/>
      <c r="C80" s="343" t="s">
        <v>243</v>
      </c>
      <c r="D80" s="343"/>
      <c r="E80" s="343"/>
      <c r="F80" s="343"/>
      <c r="G80" s="343"/>
      <c r="H80" s="343"/>
      <c r="I80" s="343"/>
    </row>
    <row r="81" spans="1:14" ht="17.25" customHeight="1">
      <c r="A81" s="7" t="s">
        <v>251</v>
      </c>
      <c r="B81" s="326"/>
      <c r="C81" s="307"/>
      <c r="D81" s="307"/>
      <c r="E81" s="307"/>
      <c r="F81" s="307"/>
      <c r="G81" s="307"/>
      <c r="H81" s="307"/>
      <c r="I81" s="307"/>
    </row>
    <row r="82" spans="1:14" ht="17.25" customHeight="1">
      <c r="A82" s="6" t="s">
        <v>242</v>
      </c>
      <c r="B82" s="326"/>
      <c r="C82" s="279">
        <f>'SFP-5-7'!D10</f>
        <v>262451221</v>
      </c>
      <c r="D82" s="279"/>
      <c r="E82" s="279">
        <f>'SFP-5-7'!F10</f>
        <v>142417902</v>
      </c>
      <c r="F82" s="279"/>
      <c r="G82" s="279">
        <f>'SFP-5-7'!H10</f>
        <v>261627747</v>
      </c>
      <c r="H82" s="279"/>
      <c r="I82" s="279">
        <f>'SFP-5-7'!J10</f>
        <v>141346823</v>
      </c>
    </row>
    <row r="83" spans="1:14" ht="17.25" customHeight="1">
      <c r="A83" s="6" t="s">
        <v>167</v>
      </c>
      <c r="B83" s="326"/>
      <c r="C83" s="279">
        <f>-'SFP-5-7'!D40</f>
        <v>0</v>
      </c>
      <c r="D83" s="279"/>
      <c r="E83" s="279">
        <f>-'SFP-5-7'!F40</f>
        <v>-7793</v>
      </c>
      <c r="F83" s="279"/>
      <c r="G83" s="279">
        <f>-'SFP-5-7'!D40</f>
        <v>0</v>
      </c>
      <c r="H83" s="279"/>
      <c r="I83" s="279">
        <f>-'SFP-5-7'!J40</f>
        <v>-7793</v>
      </c>
    </row>
    <row r="84" spans="1:14" ht="17.25" customHeight="1" thickBot="1">
      <c r="A84" s="6"/>
      <c r="B84" s="326"/>
      <c r="C84" s="308">
        <f>SUM(C82:C83)</f>
        <v>262451221</v>
      </c>
      <c r="D84" s="279"/>
      <c r="E84" s="308">
        <f>SUM(E82:E83)</f>
        <v>142410109</v>
      </c>
      <c r="F84" s="279"/>
      <c r="G84" s="308">
        <f>SUM(G82:G83)</f>
        <v>261627747</v>
      </c>
      <c r="H84" s="279"/>
      <c r="I84" s="308">
        <f>SUM(I82:I83)</f>
        <v>141339030</v>
      </c>
    </row>
    <row r="85" spans="1:14" ht="20.25" customHeight="1" thickTop="1">
      <c r="A85" s="104" t="s">
        <v>220</v>
      </c>
      <c r="B85" s="326"/>
      <c r="C85" s="74"/>
      <c r="D85" s="72"/>
      <c r="E85" s="72"/>
      <c r="F85" s="72"/>
      <c r="G85" s="72"/>
      <c r="H85" s="72"/>
      <c r="I85" s="72"/>
    </row>
    <row r="86" spans="1:14" ht="20.25" customHeight="1">
      <c r="A86" s="7" t="s">
        <v>43</v>
      </c>
      <c r="B86" s="326"/>
      <c r="C86" s="74"/>
      <c r="D86" s="72"/>
      <c r="E86" s="72"/>
      <c r="F86" s="72"/>
      <c r="G86" s="72"/>
      <c r="H86" s="72"/>
      <c r="I86" s="72"/>
    </row>
    <row r="87" spans="1:14" s="280" customFormat="1" ht="20.25" customHeight="1">
      <c r="A87" s="280" t="s">
        <v>240</v>
      </c>
      <c r="B87" s="300"/>
      <c r="C87" s="186"/>
      <c r="D87" s="279"/>
      <c r="E87" s="279"/>
      <c r="F87" s="279"/>
      <c r="G87" s="279"/>
      <c r="H87" s="279"/>
      <c r="I87" s="279"/>
      <c r="K87" s="279"/>
      <c r="L87" s="279"/>
      <c r="M87" s="279"/>
      <c r="N87" s="279"/>
    </row>
    <row r="88" spans="1:14" s="280" customFormat="1" ht="20.25" customHeight="1">
      <c r="A88" s="280" t="s">
        <v>238</v>
      </c>
      <c r="B88" s="300"/>
      <c r="C88" s="186">
        <v>1043571</v>
      </c>
      <c r="D88" s="279"/>
      <c r="E88" s="279">
        <v>0</v>
      </c>
      <c r="F88" s="279"/>
      <c r="G88" s="279">
        <v>1043571</v>
      </c>
      <c r="H88" s="279"/>
      <c r="I88" s="279">
        <v>0</v>
      </c>
      <c r="K88" s="279"/>
      <c r="L88" s="279"/>
      <c r="M88" s="279"/>
      <c r="N88" s="279"/>
    </row>
    <row r="89" spans="1:14" ht="20.25" customHeight="1">
      <c r="A89" s="2" t="s">
        <v>235</v>
      </c>
      <c r="B89" s="326"/>
      <c r="C89" s="74"/>
      <c r="D89" s="72"/>
      <c r="E89" s="72"/>
      <c r="F89" s="72"/>
      <c r="G89" s="72"/>
      <c r="H89" s="72"/>
      <c r="I89" s="72"/>
    </row>
    <row r="90" spans="1:14" ht="20.25" customHeight="1">
      <c r="A90" s="2" t="s">
        <v>238</v>
      </c>
      <c r="B90" s="326"/>
      <c r="C90" s="74">
        <v>0</v>
      </c>
      <c r="D90" s="72"/>
      <c r="E90" s="72">
        <v>428000</v>
      </c>
      <c r="G90" s="279">
        <v>0</v>
      </c>
      <c r="I90" s="72">
        <v>428000</v>
      </c>
    </row>
    <row r="91" spans="1:14" ht="20.25" customHeight="1">
      <c r="A91" s="2" t="s">
        <v>239</v>
      </c>
      <c r="B91" s="326"/>
      <c r="C91" s="74">
        <v>43225987</v>
      </c>
      <c r="D91" s="72"/>
      <c r="E91" s="72">
        <v>39570198</v>
      </c>
      <c r="F91" s="72"/>
      <c r="G91" s="72">
        <v>39755887</v>
      </c>
      <c r="H91" s="72"/>
      <c r="I91" s="72">
        <v>39570198</v>
      </c>
    </row>
  </sheetData>
  <mergeCells count="21">
    <mergeCell ref="C4:E4"/>
    <mergeCell ref="G4:I4"/>
    <mergeCell ref="C41:E41"/>
    <mergeCell ref="G41:I41"/>
    <mergeCell ref="C5:E5"/>
    <mergeCell ref="G5:I5"/>
    <mergeCell ref="C8:I8"/>
    <mergeCell ref="C6:E6"/>
    <mergeCell ref="G6:I6"/>
    <mergeCell ref="C42:E42"/>
    <mergeCell ref="G42:I42"/>
    <mergeCell ref="C45:I45"/>
    <mergeCell ref="C43:E43"/>
    <mergeCell ref="G43:I43"/>
    <mergeCell ref="C80:I80"/>
    <mergeCell ref="C76:E76"/>
    <mergeCell ref="G76:I76"/>
    <mergeCell ref="C77:E77"/>
    <mergeCell ref="G77:I77"/>
    <mergeCell ref="C78:E78"/>
    <mergeCell ref="G78:I78"/>
  </mergeCells>
  <phoneticPr fontId="0" type="noConversion"/>
  <pageMargins left="0.73" right="0.7" top="0.48" bottom="0.5" header="0.5" footer="0.5"/>
  <pageSetup paperSize="9" scale="6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&amp;C&amp;14&amp;P</oddFooter>
  </headerFooter>
  <rowBreaks count="2" manualBreakCount="2">
    <brk id="37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SFP-5-7</vt:lpstr>
      <vt:lpstr>PL-8-9</vt:lpstr>
      <vt:lpstr>CH Conso-10-11</vt:lpstr>
      <vt:lpstr>SCE-SeperateFS (2)</vt:lpstr>
      <vt:lpstr>CH Conso-8-9 (2)</vt:lpstr>
      <vt:lpstr>CH Separate-12-13</vt:lpstr>
      <vt:lpstr>CF-14-16</vt:lpstr>
      <vt:lpstr>'CF-14-16'!_Hlk120336604</vt:lpstr>
      <vt:lpstr>'CF-14-16'!Print_Area</vt:lpstr>
      <vt:lpstr>'CH Conso-10-11'!Print_Area</vt:lpstr>
      <vt:lpstr>'CH Conso-8-9 (2)'!Print_Area</vt:lpstr>
      <vt:lpstr>'CH Separate-12-13'!Print_Area</vt:lpstr>
      <vt:lpstr>'PL-8-9'!Print_Area</vt:lpstr>
      <vt:lpstr>'SCE-SeperateFS (2)'!Print_Area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Klinsukon, Yendee</cp:lastModifiedBy>
  <cp:lastPrinted>2022-02-22T05:28:50Z</cp:lastPrinted>
  <dcterms:created xsi:type="dcterms:W3CDTF">2006-01-06T08:39:44Z</dcterms:created>
  <dcterms:modified xsi:type="dcterms:W3CDTF">2022-02-22T05:29:20Z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