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1\Ye'2021\Convert_Ye'2021\"/>
    </mc:Choice>
  </mc:AlternateContent>
  <xr:revisionPtr revIDLastSave="0" documentId="13_ncr:1_{8B602E6E-F8A3-4681-9B7D-4FDAD0FC1F42}" xr6:coauthVersionLast="46" xr6:coauthVersionMax="46" xr10:uidLastSave="{00000000-0000-0000-0000-000000000000}"/>
  <bookViews>
    <workbookView xWindow="-120" yWindow="-120" windowWidth="20730" windowHeight="11160" tabRatio="663" xr2:uid="{00000000-000D-0000-FFFF-FFFF00000000}"/>
  </bookViews>
  <sheets>
    <sheet name="BS" sheetId="1" r:id="rId1"/>
    <sheet name="Pl" sheetId="29" r:id="rId2"/>
    <sheet name="SC-Conso" sheetId="30" r:id="rId3"/>
    <sheet name="SC - LHFG " sheetId="31" r:id="rId4"/>
    <sheet name="CF" sheetId="32" r:id="rId5"/>
  </sheets>
  <definedNames>
    <definedName name="_xlnm.Print_Area" localSheetId="0">BS!$A$1:$L$75</definedName>
    <definedName name="_xlnm.Print_Area" localSheetId="4">CF!$A$1:$M$93</definedName>
    <definedName name="_xlnm.Print_Area" localSheetId="1">Pl!$A$1:$K$83</definedName>
    <definedName name="_xlnm.Print_Area" localSheetId="3">'SC - LHFG '!$A$1:$T$36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0" l="1"/>
  <c r="E59" i="29"/>
  <c r="J24" i="31" l="1"/>
  <c r="J25" i="31" s="1"/>
  <c r="J26" i="31" s="1"/>
  <c r="P24" i="31"/>
  <c r="P25" i="31" s="1"/>
  <c r="P26" i="31" s="1"/>
  <c r="N24" i="31"/>
  <c r="N25" i="31" s="1"/>
  <c r="N26" i="31" s="1"/>
  <c r="L24" i="31"/>
  <c r="L25" i="31" s="1"/>
  <c r="L26" i="31" s="1"/>
  <c r="H24" i="31"/>
  <c r="H25" i="31" s="1"/>
  <c r="H26" i="31" s="1"/>
  <c r="F24" i="31"/>
  <c r="F25" i="31" s="1"/>
  <c r="F26" i="31" s="1"/>
  <c r="D24" i="31"/>
  <c r="D25" i="31" s="1"/>
  <c r="D26" i="31" s="1"/>
  <c r="R24" i="31"/>
  <c r="R25" i="31" s="1"/>
  <c r="R26" i="31" s="1"/>
  <c r="T22" i="31"/>
  <c r="T21" i="31"/>
  <c r="T19" i="31"/>
  <c r="T18" i="31"/>
  <c r="T17" i="31"/>
  <c r="T16" i="31"/>
  <c r="T15" i="31"/>
  <c r="V26" i="30"/>
  <c r="V27" i="30" s="1"/>
  <c r="N26" i="30"/>
  <c r="N27" i="30" s="1"/>
  <c r="L26" i="30"/>
  <c r="L27" i="30" s="1"/>
  <c r="J26" i="30"/>
  <c r="J27" i="30" s="1"/>
  <c r="H26" i="30"/>
  <c r="H27" i="30" s="1"/>
  <c r="F26" i="30"/>
  <c r="F27" i="30" s="1"/>
  <c r="D26" i="30"/>
  <c r="D27" i="30" s="1"/>
  <c r="R25" i="30"/>
  <c r="R26" i="30" s="1"/>
  <c r="R27" i="30" s="1"/>
  <c r="P25" i="30"/>
  <c r="P26" i="30" s="1"/>
  <c r="P27" i="30" s="1"/>
  <c r="J25" i="30"/>
  <c r="T24" i="30"/>
  <c r="X24" i="30" s="1"/>
  <c r="T23" i="30"/>
  <c r="X23" i="30" s="1"/>
  <c r="T22" i="30"/>
  <c r="T20" i="30"/>
  <c r="X20" i="30" s="1"/>
  <c r="T19" i="30"/>
  <c r="X19" i="30" s="1"/>
  <c r="T18" i="30"/>
  <c r="X18" i="30" s="1"/>
  <c r="T17" i="30"/>
  <c r="X17" i="30" s="1"/>
  <c r="T16" i="30"/>
  <c r="X16" i="30" s="1"/>
  <c r="T23" i="31" l="1"/>
  <c r="T24" i="31" s="1"/>
  <c r="T25" i="31" s="1"/>
  <c r="X22" i="30"/>
  <c r="T25" i="30"/>
  <c r="X25" i="30" s="1"/>
  <c r="X26" i="30" l="1"/>
  <c r="T26" i="30"/>
  <c r="T29" i="31" l="1"/>
  <c r="L28" i="31" l="1"/>
  <c r="P28" i="31" s="1"/>
  <c r="T33" i="30"/>
  <c r="T31" i="30"/>
  <c r="T30" i="30"/>
  <c r="L29" i="30"/>
  <c r="P29" i="30" l="1"/>
  <c r="T28" i="31"/>
  <c r="X33" i="30"/>
  <c r="X29" i="30"/>
  <c r="G70" i="29"/>
  <c r="M83" i="32"/>
  <c r="K83" i="32"/>
  <c r="I83" i="32"/>
  <c r="G83" i="32"/>
  <c r="M75" i="32"/>
  <c r="K75" i="32"/>
  <c r="I75" i="32"/>
  <c r="G75" i="32"/>
  <c r="T30" i="31"/>
  <c r="H33" i="31"/>
  <c r="H34" i="31" s="1"/>
  <c r="H35" i="31" s="1"/>
  <c r="X30" i="30"/>
  <c r="H36" i="30"/>
  <c r="F52" i="1"/>
  <c r="E70" i="29"/>
  <c r="K59" i="29"/>
  <c r="I59" i="29"/>
  <c r="G59" i="29"/>
  <c r="K52" i="29"/>
  <c r="I52" i="29"/>
  <c r="G52" i="29"/>
  <c r="E52" i="29"/>
  <c r="K31" i="29"/>
  <c r="I31" i="29"/>
  <c r="G31" i="29"/>
  <c r="E31" i="29"/>
  <c r="K15" i="29"/>
  <c r="I15" i="29"/>
  <c r="G15" i="29"/>
  <c r="E15" i="29"/>
  <c r="K12" i="29"/>
  <c r="K22" i="29" s="1"/>
  <c r="K33" i="29" s="1"/>
  <c r="I12" i="29"/>
  <c r="G12" i="29"/>
  <c r="E12" i="29"/>
  <c r="F26" i="1"/>
  <c r="N33" i="31"/>
  <c r="N34" i="31" s="1"/>
  <c r="N35" i="31" s="1"/>
  <c r="N36" i="30"/>
  <c r="J65" i="1"/>
  <c r="J67" i="1" s="1"/>
  <c r="L33" i="31"/>
  <c r="L34" i="31" s="1"/>
  <c r="L35" i="31" s="1"/>
  <c r="F33" i="31"/>
  <c r="F34" i="31" s="1"/>
  <c r="F35" i="31" s="1"/>
  <c r="D33" i="31"/>
  <c r="R33" i="31"/>
  <c r="R34" i="31" s="1"/>
  <c r="R35" i="31" s="1"/>
  <c r="X31" i="30"/>
  <c r="R36" i="30"/>
  <c r="R37" i="30" s="1"/>
  <c r="R38" i="30" s="1"/>
  <c r="V36" i="30"/>
  <c r="L65" i="1"/>
  <c r="L67" i="1" s="1"/>
  <c r="T26" i="31" s="1"/>
  <c r="H65" i="1"/>
  <c r="F65" i="1"/>
  <c r="F67" i="1" s="1"/>
  <c r="L26" i="1"/>
  <c r="J26" i="1"/>
  <c r="H26" i="1"/>
  <c r="L36" i="30"/>
  <c r="F36" i="30"/>
  <c r="F37" i="30" s="1"/>
  <c r="D36" i="30"/>
  <c r="L52" i="1"/>
  <c r="J52" i="1"/>
  <c r="H52" i="1"/>
  <c r="H67" i="1" l="1"/>
  <c r="X27" i="30" s="1"/>
  <c r="T27" i="30"/>
  <c r="K35" i="29"/>
  <c r="M9" i="32"/>
  <c r="M28" i="32" s="1"/>
  <c r="M46" i="32" s="1"/>
  <c r="M84" i="32" s="1"/>
  <c r="M86" i="32" s="1"/>
  <c r="M87" i="32" s="1"/>
  <c r="I22" i="29"/>
  <c r="I33" i="29" s="1"/>
  <c r="H37" i="30"/>
  <c r="H38" i="30" s="1"/>
  <c r="D34" i="31"/>
  <c r="D35" i="31" s="1"/>
  <c r="D37" i="30"/>
  <c r="D38" i="30" s="1"/>
  <c r="V37" i="30"/>
  <c r="V38" i="30" s="1"/>
  <c r="L37" i="30"/>
  <c r="L38" i="30" s="1"/>
  <c r="N37" i="30"/>
  <c r="N38" i="30" s="1"/>
  <c r="E60" i="29"/>
  <c r="J35" i="30" s="1"/>
  <c r="T35" i="30" s="1"/>
  <c r="X35" i="30" s="1"/>
  <c r="G60" i="29"/>
  <c r="L68" i="1"/>
  <c r="L69" i="1" s="1"/>
  <c r="K60" i="29"/>
  <c r="K61" i="29" s="1"/>
  <c r="H68" i="1"/>
  <c r="H69" i="1" s="1"/>
  <c r="F38" i="30"/>
  <c r="G22" i="29"/>
  <c r="G33" i="29" s="1"/>
  <c r="I60" i="29"/>
  <c r="E22" i="29"/>
  <c r="E33" i="29" s="1"/>
  <c r="G9" i="32" s="1"/>
  <c r="J68" i="1"/>
  <c r="J69" i="1" s="1"/>
  <c r="F68" i="1"/>
  <c r="F69" i="1" s="1"/>
  <c r="G35" i="29" l="1"/>
  <c r="I9" i="32"/>
  <c r="I28" i="32" s="1"/>
  <c r="I46" i="32" s="1"/>
  <c r="I84" i="32" s="1"/>
  <c r="I86" i="32" s="1"/>
  <c r="I87" i="32" s="1"/>
  <c r="K64" i="29"/>
  <c r="K65" i="29" s="1"/>
  <c r="K69" i="29"/>
  <c r="K70" i="29" s="1"/>
  <c r="I35" i="29"/>
  <c r="I64" i="29" s="1"/>
  <c r="I65" i="29" s="1"/>
  <c r="K9" i="32"/>
  <c r="K28" i="32" s="1"/>
  <c r="K46" i="32" s="1"/>
  <c r="K84" i="32" s="1"/>
  <c r="K86" i="32" s="1"/>
  <c r="K87" i="32" s="1"/>
  <c r="J36" i="30"/>
  <c r="E35" i="29"/>
  <c r="G28" i="32"/>
  <c r="G46" i="32" s="1"/>
  <c r="G84" i="32" s="1"/>
  <c r="G86" i="32" s="1"/>
  <c r="G87" i="32" s="1"/>
  <c r="J32" i="31"/>
  <c r="J37" i="30"/>
  <c r="J38" i="30" s="1"/>
  <c r="G61" i="29"/>
  <c r="G69" i="29" l="1"/>
  <c r="G71" i="29" s="1"/>
  <c r="G72" i="29" s="1"/>
  <c r="G64" i="29"/>
  <c r="G66" i="29" s="1"/>
  <c r="G67" i="29" s="1"/>
  <c r="I61" i="29"/>
  <c r="P31" i="31"/>
  <c r="P33" i="31" s="1"/>
  <c r="P34" i="31" s="1"/>
  <c r="P35" i="31" s="1"/>
  <c r="I69" i="29"/>
  <c r="I70" i="29" s="1"/>
  <c r="E61" i="29"/>
  <c r="E64" i="29"/>
  <c r="E66" i="29" s="1"/>
  <c r="E67" i="29" s="1"/>
  <c r="P34" i="30"/>
  <c r="T34" i="30" s="1"/>
  <c r="T36" i="30" s="1"/>
  <c r="T31" i="31"/>
  <c r="J33" i="31"/>
  <c r="J34" i="31" s="1"/>
  <c r="J35" i="31" s="1"/>
  <c r="T32" i="31"/>
  <c r="T33" i="31" l="1"/>
  <c r="T34" i="31" s="1"/>
  <c r="T35" i="31" s="1"/>
  <c r="P36" i="30"/>
  <c r="P37" i="30" s="1"/>
  <c r="P38" i="30" s="1"/>
  <c r="X34" i="30"/>
  <c r="X36" i="30" s="1"/>
  <c r="X37" i="30" s="1"/>
  <c r="X38" i="30" s="1"/>
  <c r="E69" i="29"/>
  <c r="E71" i="29" s="1"/>
  <c r="E72" i="29" s="1"/>
  <c r="T37" i="30"/>
  <c r="T38" i="30" s="1"/>
</calcChain>
</file>

<file path=xl/sharedStrings.xml><?xml version="1.0" encoding="utf-8"?>
<sst xmlns="http://schemas.openxmlformats.org/spreadsheetml/2006/main" count="350" uniqueCount="237">
  <si>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</si>
  <si>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</si>
  <si>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</si>
  <si>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</si>
  <si>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</si>
  <si>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</si>
  <si>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</si>
  <si>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</si>
  <si>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</si>
  <si>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</si>
  <si>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</si>
  <si>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</si>
  <si>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</si>
  <si>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</si>
  <si>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</si>
  <si>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</si>
  <si>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</si>
  <si>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</si>
  <si>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</si>
  <si>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</si>
  <si>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</si>
  <si>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</si>
  <si>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</si>
  <si>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</si>
  <si>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</si>
  <si>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</si>
  <si>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</si>
  <si>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</si>
  <si>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</si>
  <si>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</si>
  <si>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</si>
  <si>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</si>
  <si>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</si>
  <si>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</si>
  <si>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</si>
  <si>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</si>
  <si>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</si>
  <si>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</si>
  <si>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</si>
  <si>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</si>
  <si>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</si>
  <si>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</si>
  <si>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</si>
  <si>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</si>
  <si>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</si>
  <si>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</si>
  <si>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</si>
  <si>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</si>
  <si>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</si>
  <si>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</si>
  <si>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</si>
  <si>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</si>
  <si>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</si>
  <si>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</si>
  <si>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</si>
  <si>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</si>
  <si>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</si>
  <si>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</si>
  <si>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</si>
  <si>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</si>
  <si>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</si>
  <si>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</si>
  <si>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</si>
  <si>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</si>
  <si>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</si>
  <si>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</si>
  <si>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</si>
  <si>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</si>
  <si>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</si>
  <si>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</si>
  <si>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</si>
  <si>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</si>
  <si>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</si>
  <si>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</si>
  <si>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</si>
  <si>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</si>
  <si>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</si>
  <si>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</si>
  <si>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</si>
  <si>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</si>
  <si>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</si>
  <si>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</si>
  <si>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</si>
  <si>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</si>
  <si>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</si>
  <si>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</si>
  <si>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</si>
  <si>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</si>
  <si>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</si>
  <si>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</si>
  <si>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</si>
  <si>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</si>
  <si>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</si>
  <si>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</si>
  <si>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</si>
  <si>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</si>
  <si>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</si>
  <si>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</si>
  <si>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</si>
  <si>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</si>
  <si>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</si>
  <si>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</si>
  <si>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</si>
  <si>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</si>
  <si>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</si>
  <si>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</si>
  <si>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</si>
  <si>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</si>
  <si>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</si>
  <si>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</si>
  <si>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</si>
  <si>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received on long-term debts issued and borrowings</t>
  </si>
  <si>
    <t>Cash paid for long-term debts issued and borrowings</t>
  </si>
  <si>
    <t>Net cash provided by (used in) investing activities</t>
  </si>
  <si>
    <t>Financial assets measured at fair value through profit or loss</t>
  </si>
  <si>
    <t>Less: Treasury shares - common shares</t>
  </si>
  <si>
    <t>Treasury shares</t>
  </si>
  <si>
    <t>Balance as at 1 January 2020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</si>
  <si>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</si>
  <si>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</si>
  <si>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</si>
  <si>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</si>
  <si>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</si>
  <si>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</si>
  <si>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</si>
  <si>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>Cash paid for treasury shares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</si>
  <si>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</si>
  <si>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</si>
  <si>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</si>
  <si>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</si>
  <si>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</si>
  <si>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</si>
  <si>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</si>
  <si>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</si>
  <si>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</si>
  <si>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</si>
  <si>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</si>
  <si>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</si>
  <si>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</si>
  <si>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</si>
  <si>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</si>
  <si>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</si>
  <si>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</si>
  <si>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</si>
  <si>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</si>
  <si>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</si>
  <si>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</si>
  <si>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</si>
  <si>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</si>
  <si>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</si>
  <si>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</si>
  <si>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</si>
  <si>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Net cash provided by (used in) operating activities</t>
  </si>
  <si>
    <t xml:space="preserve">   at amortised cost 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</si>
  <si>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</si>
  <si>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</si>
  <si>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</si>
  <si>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</si>
  <si>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</si>
  <si>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</si>
  <si>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</si>
  <si>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</si>
  <si>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</si>
  <si>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</si>
  <si>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</si>
  <si>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>Paid for treasury shares</t>
  </si>
  <si>
    <t xml:space="preserve">   Appropriated</t>
  </si>
  <si>
    <t>- statutory reserve</t>
  </si>
  <si>
    <t>- treasury shares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</si>
  <si>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</si>
  <si>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</si>
  <si>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</si>
  <si>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</si>
  <si>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 xml:space="preserve">Proceeds from sale of investments in debt instruments measured </t>
  </si>
  <si>
    <t>Invested in investments in debt instruments measured at fair value through</t>
  </si>
  <si>
    <t xml:space="preserve">Invested in investments in equity instruments designated at fair value through </t>
  </si>
  <si>
    <t>Balance as at 1 January 2021</t>
  </si>
  <si>
    <t>Gains (losses) on investments in debt instruments measured at fair value</t>
  </si>
  <si>
    <t>Actuarial gains (losses) on defined benefit plans</t>
  </si>
  <si>
    <t xml:space="preserve">Balance as at 1 January 2020 </t>
  </si>
  <si>
    <t>Cash received on resale of treasury shares</t>
  </si>
  <si>
    <t xml:space="preserve">      Provisions for properties foreclosed</t>
  </si>
  <si>
    <t>Other components of</t>
  </si>
  <si>
    <t xml:space="preserve">shareholders' equity - </t>
  </si>
  <si>
    <t xml:space="preserve">      Gains on lease modification</t>
  </si>
  <si>
    <t xml:space="preserve">   Revenue received in advance</t>
  </si>
  <si>
    <t>Net decrease in cash and cash equivalents</t>
  </si>
  <si>
    <t>Resold treasury shares</t>
  </si>
  <si>
    <t>Revaluation</t>
  </si>
  <si>
    <t xml:space="preserve"> investments measured </t>
  </si>
  <si>
    <t>surplus (deficit) on</t>
  </si>
  <si>
    <t>at fair value through</t>
  </si>
  <si>
    <t>income</t>
  </si>
  <si>
    <t>other comprehensive</t>
  </si>
  <si>
    <t>Proceeds from sale/capital return of investments in equity instruments</t>
  </si>
  <si>
    <t>Transfer of retained earnings to treasury shares reserve</t>
  </si>
  <si>
    <t>Invested in investment in debt instruments measured at amortised cost</t>
  </si>
  <si>
    <t>Invested in a subsidiary</t>
  </si>
  <si>
    <t>Payables to Clearing House</t>
  </si>
  <si>
    <t xml:space="preserve">   at fair value through other comprehensive income</t>
  </si>
  <si>
    <t xml:space="preserve">Gains (losses) on financial instruments measured </t>
  </si>
  <si>
    <t>Premium on treasury shares - common shares</t>
  </si>
  <si>
    <t>Premium on</t>
  </si>
  <si>
    <t>treasury shares</t>
  </si>
  <si>
    <t>- common shares</t>
  </si>
  <si>
    <t>Net cash used in financing activities</t>
  </si>
  <si>
    <t xml:space="preserve">      Provisions for employee benefits</t>
  </si>
  <si>
    <t xml:space="preserve">      Provisions for litigation</t>
  </si>
  <si>
    <t>Appropriated to statutory reserve</t>
  </si>
  <si>
    <t xml:space="preserve">      (Gains) losses on disposal/write-off of leasehold improvements and equipment</t>
  </si>
  <si>
    <t>Expected credit losses (reversal)</t>
  </si>
  <si>
    <t xml:space="preserve">      Expected credit losses (reversal)</t>
  </si>
  <si>
    <t>Non-cash items:</t>
  </si>
  <si>
    <t>As at 31 December 2021 and 2020</t>
  </si>
  <si>
    <t>For the years ended 31 December 2021 and 2020</t>
  </si>
  <si>
    <t>Net profit for the years</t>
  </si>
  <si>
    <t>Total comprehensive income (loss) for the years</t>
  </si>
  <si>
    <t>Net profit for the years attributable to:</t>
  </si>
  <si>
    <t>Total comprehensive income (loss) for the years attributable to:</t>
  </si>
  <si>
    <t xml:space="preserve">   Profit for the years (Baht per share)</t>
  </si>
  <si>
    <t xml:space="preserve">   during the year</t>
  </si>
  <si>
    <t>Profit for the year</t>
  </si>
  <si>
    <t>Other comprehensive loss for the year</t>
  </si>
  <si>
    <t>Total comprehensive income (loss) for the year</t>
  </si>
  <si>
    <t>Total comprehensive income (loss)  for the year</t>
  </si>
  <si>
    <t>Balance as at 31 December 2020</t>
  </si>
  <si>
    <t>Balance as at 31 December 2021</t>
  </si>
  <si>
    <t>Cash and cash equivalents as at 31 December</t>
  </si>
  <si>
    <t xml:space="preserve">Gains (losses) on investments in equity instruments designated </t>
  </si>
  <si>
    <t>Other comprehensive income (loss) for the years</t>
  </si>
  <si>
    <t>Other comprehensive income for the year</t>
  </si>
  <si>
    <t>Total comprehensive income for the year</t>
  </si>
  <si>
    <t xml:space="preserve">      (Gains) losses on financial instruments measured at fair value </t>
  </si>
  <si>
    <t xml:space="preserve">         through profit or loss</t>
  </si>
  <si>
    <t>Cash received on interest on investments</t>
  </si>
  <si>
    <t>Cash received on dividend on investments</t>
  </si>
  <si>
    <t>Cash received on dividend on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</si>
</sst>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0.0"/>
    <numFmt numFmtId="168" formatCode="_(* #,##0_);_(* \(#,##0\);_(* &quot;-          &quot;??_);_(@_)"/>
    <numFmt numFmtId="169" formatCode="_(* #,##0.00_);_(* \(#,##0.00\);_(* &quot;-&quot;_);_(@_)"/>
    <numFmt numFmtId="170" formatCode="_(* #,##0.0000_);_(* \(#,##0.0000\);_(* &quot;-&quot;_);_(@_)"/>
    <numFmt numFmtId="171" formatCode="_(* #,##0.000_);_(* \(#,##0.000\);_(* &quot;-&quot;_);_(@_)"/>
    <numFmt numFmtId="172" formatCode="#,##0.0_);[Red]\(#,##0.0\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52">
    <xf numFmtId="0" fontId="0" fillId="0" borderId="0" xfId="0"/>
    <xf numFmtId="0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8" fillId="4" borderId="0" xfId="1" applyNumberFormat="1" applyFont="1" applyFill="1" applyBorder="1" applyAlignment="1">
      <alignment horizontal="right" vertical="center"/>
    </xf>
    <xf numFmtId="41" fontId="8" fillId="4" borderId="0" xfId="0" applyNumberFormat="1" applyFont="1" applyFill="1" applyBorder="1" applyAlignment="1">
      <alignment horizontal="right" vertical="center"/>
    </xf>
    <xf numFmtId="41" fontId="8" fillId="4" borderId="0" xfId="1" applyNumberFormat="1" applyFont="1" applyFill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Alignment="1">
      <alignment vertical="center"/>
    </xf>
    <xf numFmtId="41" fontId="8" fillId="4" borderId="3" xfId="1" applyNumberFormat="1" applyFont="1" applyFill="1" applyBorder="1" applyAlignment="1">
      <alignment horizontal="right" vertical="center"/>
    </xf>
    <xf numFmtId="41" fontId="8" fillId="4" borderId="0" xfId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Continuous" vertical="center"/>
    </xf>
    <xf numFmtId="1" fontId="8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71" fontId="8" fillId="0" borderId="7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8" fillId="4" borderId="9" xfId="1" applyNumberFormat="1" applyFont="1" applyFill="1" applyBorder="1" applyAlignment="1">
      <alignment horizontal="right" vertical="center"/>
    </xf>
    <xf numFmtId="41" fontId="8" fillId="4" borderId="6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8" fillId="0" borderId="8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5"/>
  <sheetViews>
    <sheetView showGridLines="0" tabSelected="1" view="pageBreakPreview" zoomScale="85" zoomScaleNormal="100" zoomScaleSheetLayoutView="85" workbookViewId="0">
      <selection activeCell="O9" sqref="O9"/>
    </sheetView>
  </sheetViews>
  <sheetFormatPr defaultColWidth="10.7109375" defaultRowHeight="23.65" customHeight="1"/>
  <cols>
    <col min="1" max="1" width="14.42578125" style="1" customWidth="1"/>
    <col min="2" max="2" width="27" style="1" customWidth="1"/>
    <col min="3" max="3" width="16.7109375" style="1" customWidth="1"/>
    <col min="4" max="4" width="6.5703125" style="1" customWidth="1"/>
    <col min="5" max="5" width="1.7109375" style="1" customWidth="1"/>
    <col min="6" max="6" width="15.42578125" style="53" customWidth="1"/>
    <col min="7" max="7" width="1.7109375" style="1" customWidth="1"/>
    <col min="8" max="8" width="15.42578125" style="53" customWidth="1"/>
    <col min="9" max="9" width="1.7109375" style="8" customWidth="1"/>
    <col min="10" max="10" width="15.42578125" style="53" customWidth="1"/>
    <col min="11" max="11" width="1.7109375" style="1" customWidth="1"/>
    <col min="12" max="12" width="15.42578125" style="53" customWidth="1"/>
    <col min="13" max="13" width="10.7109375" style="1"/>
    <col min="14" max="14" width="13" style="1" bestFit="1" customWidth="1"/>
    <col min="15" max="16384" width="10.7109375" style="1"/>
  </cols>
  <sheetData>
    <row r="1" spans="1:14" s="6" customFormat="1" ht="23.65" customHeight="1">
      <c r="A1" s="3" t="s">
        <v>54</v>
      </c>
      <c r="B1" s="24"/>
      <c r="C1" s="24"/>
      <c r="D1" s="4"/>
      <c r="E1" s="4"/>
      <c r="F1" s="64"/>
      <c r="G1" s="4"/>
      <c r="H1" s="64"/>
      <c r="I1" s="5"/>
      <c r="J1" s="64"/>
      <c r="K1" s="4"/>
      <c r="L1" s="60"/>
    </row>
    <row r="2" spans="1:14" s="6" customFormat="1" ht="23.65" customHeight="1">
      <c r="A2" s="3" t="s">
        <v>73</v>
      </c>
      <c r="B2" s="4"/>
      <c r="C2" s="4"/>
      <c r="D2" s="4"/>
      <c r="E2" s="4"/>
      <c r="F2" s="64"/>
      <c r="G2" s="4"/>
      <c r="H2" s="64"/>
      <c r="I2" s="5"/>
      <c r="J2" s="64"/>
      <c r="K2" s="4"/>
      <c r="L2" s="64"/>
    </row>
    <row r="3" spans="1:14" s="6" customFormat="1" ht="23.65" customHeight="1">
      <c r="A3" s="3" t="s">
        <v>213</v>
      </c>
      <c r="B3" s="4"/>
      <c r="C3" s="4"/>
      <c r="D3" s="4"/>
      <c r="E3" s="4"/>
      <c r="F3" s="64"/>
      <c r="G3" s="4"/>
      <c r="H3" s="64"/>
      <c r="I3" s="5"/>
      <c r="J3" s="64"/>
      <c r="K3" s="4"/>
      <c r="L3" s="64"/>
    </row>
    <row r="4" spans="1:14" ht="23.65" customHeight="1">
      <c r="H4" s="14"/>
      <c r="I4" s="2"/>
      <c r="J4" s="14"/>
      <c r="L4" s="87" t="s">
        <v>42</v>
      </c>
    </row>
    <row r="5" spans="1:14" ht="23.65" customHeight="1">
      <c r="F5" s="142" t="s">
        <v>59</v>
      </c>
      <c r="G5" s="142"/>
      <c r="H5" s="142"/>
      <c r="I5" s="2"/>
      <c r="J5" s="143" t="s">
        <v>61</v>
      </c>
      <c r="K5" s="143"/>
      <c r="L5" s="143"/>
    </row>
    <row r="6" spans="1:14" ht="23.65" customHeight="1">
      <c r="F6" s="141" t="s">
        <v>60</v>
      </c>
      <c r="G6" s="141"/>
      <c r="H6" s="141"/>
      <c r="I6" s="2"/>
      <c r="J6" s="141" t="s">
        <v>60</v>
      </c>
      <c r="K6" s="141"/>
      <c r="L6" s="141"/>
    </row>
    <row r="7" spans="1:14" ht="23.65" customHeight="1">
      <c r="D7" s="7" t="s">
        <v>0</v>
      </c>
      <c r="F7" s="15">
        <v>2021</v>
      </c>
      <c r="H7" s="15">
        <v>2020</v>
      </c>
      <c r="I7" s="13"/>
      <c r="J7" s="15">
        <v>2021</v>
      </c>
      <c r="L7" s="15">
        <v>2020</v>
      </c>
    </row>
    <row r="8" spans="1:14" ht="23.65" customHeight="1">
      <c r="D8" s="13"/>
      <c r="F8" s="16"/>
      <c r="H8" s="16"/>
      <c r="I8" s="13"/>
      <c r="J8" s="16"/>
      <c r="L8" s="16"/>
    </row>
    <row r="9" spans="1:14" ht="23.65" customHeight="1">
      <c r="A9" s="3" t="s">
        <v>22</v>
      </c>
      <c r="B9" s="12"/>
      <c r="C9" s="12"/>
      <c r="H9" s="67"/>
      <c r="I9" s="25"/>
      <c r="J9" s="67"/>
      <c r="L9" s="67"/>
    </row>
    <row r="10" spans="1:14" ht="23.65" customHeight="1">
      <c r="A10" s="11" t="s">
        <v>23</v>
      </c>
      <c r="B10" s="12"/>
      <c r="C10" s="12"/>
      <c r="D10" s="10"/>
      <c r="E10" s="10"/>
      <c r="F10" s="14">
        <v>717883</v>
      </c>
      <c r="G10" s="39"/>
      <c r="H10" s="14">
        <v>801515</v>
      </c>
      <c r="I10" s="14"/>
      <c r="J10" s="14">
        <v>9</v>
      </c>
      <c r="K10" s="14"/>
      <c r="L10" s="14">
        <v>10</v>
      </c>
      <c r="N10" s="46"/>
    </row>
    <row r="11" spans="1:14" ht="23.65" customHeight="1">
      <c r="A11" s="11" t="s">
        <v>24</v>
      </c>
      <c r="B11" s="40"/>
      <c r="C11" s="40"/>
      <c r="D11" s="10">
        <v>7</v>
      </c>
      <c r="E11" s="10"/>
      <c r="F11" s="73">
        <v>34055966</v>
      </c>
      <c r="G11" s="74"/>
      <c r="H11" s="73">
        <v>32367362</v>
      </c>
      <c r="I11" s="73"/>
      <c r="J11" s="73">
        <v>9666</v>
      </c>
      <c r="K11" s="14"/>
      <c r="L11" s="14">
        <v>10755</v>
      </c>
      <c r="N11" s="46"/>
    </row>
    <row r="12" spans="1:14" ht="23.65" customHeight="1">
      <c r="A12" s="11" t="s">
        <v>114</v>
      </c>
      <c r="B12" s="40"/>
      <c r="C12" s="40"/>
      <c r="D12" s="10">
        <v>8</v>
      </c>
      <c r="E12" s="10"/>
      <c r="F12" s="73">
        <v>117908</v>
      </c>
      <c r="G12" s="74"/>
      <c r="H12" s="73">
        <v>26780</v>
      </c>
      <c r="I12" s="73"/>
      <c r="J12" s="73">
        <v>0</v>
      </c>
      <c r="K12" s="14"/>
      <c r="L12" s="14">
        <v>0</v>
      </c>
      <c r="N12" s="46"/>
    </row>
    <row r="13" spans="1:14" ht="23.65" customHeight="1">
      <c r="A13" s="11" t="s">
        <v>85</v>
      </c>
      <c r="B13" s="40"/>
      <c r="C13" s="40"/>
      <c r="D13" s="10">
        <v>9</v>
      </c>
      <c r="E13" s="10"/>
      <c r="F13" s="73">
        <v>163992</v>
      </c>
      <c r="G13" s="74"/>
      <c r="H13" s="73">
        <v>412457</v>
      </c>
      <c r="I13" s="73"/>
      <c r="J13" s="73">
        <v>0</v>
      </c>
      <c r="K13" s="14"/>
      <c r="L13" s="14">
        <v>0</v>
      </c>
      <c r="N13" s="46"/>
    </row>
    <row r="14" spans="1:14" ht="23.65" customHeight="1">
      <c r="A14" s="11" t="s">
        <v>25</v>
      </c>
      <c r="B14" s="40"/>
      <c r="C14" s="40"/>
      <c r="D14" s="10">
        <v>10</v>
      </c>
      <c r="E14" s="10"/>
      <c r="F14" s="73">
        <v>53537363</v>
      </c>
      <c r="G14" s="74"/>
      <c r="H14" s="73">
        <v>55656491</v>
      </c>
      <c r="I14" s="73"/>
      <c r="J14" s="73">
        <v>7411374</v>
      </c>
      <c r="K14" s="14"/>
      <c r="L14" s="14">
        <v>7510025</v>
      </c>
      <c r="N14" s="46"/>
    </row>
    <row r="15" spans="1:14" ht="23.65" customHeight="1">
      <c r="A15" s="12" t="s">
        <v>65</v>
      </c>
      <c r="B15" s="40"/>
      <c r="C15" s="40"/>
      <c r="D15" s="10">
        <v>11</v>
      </c>
      <c r="E15" s="10"/>
      <c r="F15" s="73">
        <v>0</v>
      </c>
      <c r="G15" s="74"/>
      <c r="H15" s="73">
        <v>0</v>
      </c>
      <c r="I15" s="73"/>
      <c r="J15" s="73">
        <v>32916116</v>
      </c>
      <c r="K15" s="14"/>
      <c r="L15" s="14">
        <v>32916116</v>
      </c>
      <c r="N15" s="46"/>
    </row>
    <row r="16" spans="1:14" ht="23.65" customHeight="1">
      <c r="A16" s="11" t="s">
        <v>102</v>
      </c>
      <c r="B16" s="40"/>
      <c r="C16" s="40"/>
      <c r="D16" s="40">
        <v>12</v>
      </c>
      <c r="E16" s="10"/>
      <c r="F16" s="73">
        <v>171817345</v>
      </c>
      <c r="G16" s="73"/>
      <c r="H16" s="73">
        <v>156216695</v>
      </c>
      <c r="I16" s="75"/>
      <c r="J16" s="73">
        <v>0</v>
      </c>
      <c r="K16" s="14"/>
      <c r="L16" s="14">
        <v>0</v>
      </c>
      <c r="N16" s="46"/>
    </row>
    <row r="17" spans="1:31" ht="23.65" customHeight="1">
      <c r="A17" s="11" t="s">
        <v>95</v>
      </c>
      <c r="B17" s="40"/>
      <c r="C17" s="40"/>
      <c r="D17" s="10">
        <v>15</v>
      </c>
      <c r="E17" s="10"/>
      <c r="F17" s="73">
        <v>0</v>
      </c>
      <c r="G17" s="73"/>
      <c r="H17" s="73">
        <v>0</v>
      </c>
      <c r="I17" s="75"/>
      <c r="J17" s="73">
        <v>36588</v>
      </c>
      <c r="K17" s="14"/>
      <c r="L17" s="14">
        <v>36721</v>
      </c>
      <c r="N17" s="46"/>
    </row>
    <row r="18" spans="1:31" ht="23.65" customHeight="1">
      <c r="A18" s="11" t="s">
        <v>94</v>
      </c>
      <c r="B18" s="40"/>
      <c r="C18" s="40"/>
      <c r="D18" s="10">
        <v>16</v>
      </c>
      <c r="E18" s="10"/>
      <c r="F18" s="73">
        <v>773350</v>
      </c>
      <c r="G18" s="73"/>
      <c r="H18" s="73">
        <v>652527</v>
      </c>
      <c r="I18" s="75"/>
      <c r="J18" s="73">
        <v>0</v>
      </c>
      <c r="K18" s="14"/>
      <c r="L18" s="14">
        <v>0</v>
      </c>
      <c r="N18" s="46"/>
    </row>
    <row r="19" spans="1:31" ht="23.65" customHeight="1">
      <c r="A19" s="11" t="s">
        <v>70</v>
      </c>
      <c r="B19" s="40"/>
      <c r="C19" s="40"/>
      <c r="D19" s="10">
        <v>17</v>
      </c>
      <c r="E19" s="10"/>
      <c r="F19" s="73">
        <v>347075</v>
      </c>
      <c r="G19" s="74"/>
      <c r="H19" s="73">
        <v>309925</v>
      </c>
      <c r="I19" s="73"/>
      <c r="J19" s="73">
        <v>9110</v>
      </c>
      <c r="K19" s="14"/>
      <c r="L19" s="14">
        <v>3761</v>
      </c>
      <c r="N19" s="46"/>
    </row>
    <row r="20" spans="1:31" ht="23.65" customHeight="1">
      <c r="A20" s="11" t="s">
        <v>127</v>
      </c>
      <c r="B20" s="40"/>
      <c r="C20" s="40"/>
      <c r="D20" s="10">
        <v>25.1</v>
      </c>
      <c r="E20" s="10"/>
      <c r="F20" s="73">
        <v>613441</v>
      </c>
      <c r="G20" s="74"/>
      <c r="H20" s="73">
        <v>800365</v>
      </c>
      <c r="I20" s="73"/>
      <c r="J20" s="73">
        <v>18168</v>
      </c>
      <c r="K20" s="14"/>
      <c r="L20" s="14">
        <v>24218</v>
      </c>
      <c r="N20" s="46"/>
    </row>
    <row r="21" spans="1:31" ht="23.65" customHeight="1">
      <c r="A21" s="11" t="s">
        <v>26</v>
      </c>
      <c r="B21" s="40"/>
      <c r="C21" s="40"/>
      <c r="D21" s="10">
        <v>18</v>
      </c>
      <c r="E21" s="10"/>
      <c r="F21" s="73">
        <v>366834</v>
      </c>
      <c r="G21" s="74"/>
      <c r="H21" s="73">
        <v>439097</v>
      </c>
      <c r="I21" s="73"/>
      <c r="J21" s="73">
        <v>1476</v>
      </c>
      <c r="K21" s="14"/>
      <c r="L21" s="14">
        <v>1196</v>
      </c>
      <c r="N21" s="46"/>
    </row>
    <row r="22" spans="1:31" ht="23.65" customHeight="1">
      <c r="A22" s="11" t="s">
        <v>78</v>
      </c>
      <c r="B22" s="40"/>
      <c r="C22" s="40"/>
      <c r="D22" s="40">
        <v>19.100000000000001</v>
      </c>
      <c r="E22" s="10"/>
      <c r="F22" s="73">
        <v>1033403</v>
      </c>
      <c r="G22" s="74"/>
      <c r="H22" s="73">
        <v>630893</v>
      </c>
      <c r="I22" s="73"/>
      <c r="J22" s="73">
        <v>0</v>
      </c>
      <c r="K22" s="14"/>
      <c r="L22" s="14">
        <v>2361</v>
      </c>
      <c r="N22" s="46"/>
    </row>
    <row r="23" spans="1:31" ht="23.65" customHeight="1">
      <c r="A23" s="11" t="s">
        <v>53</v>
      </c>
      <c r="B23" s="40"/>
      <c r="C23" s="40"/>
      <c r="E23" s="10"/>
      <c r="F23" s="14">
        <v>144696</v>
      </c>
      <c r="G23" s="39"/>
      <c r="H23" s="14">
        <v>187220</v>
      </c>
      <c r="I23" s="14"/>
      <c r="J23" s="14">
        <v>0</v>
      </c>
      <c r="K23" s="14"/>
      <c r="L23" s="14">
        <v>484</v>
      </c>
      <c r="N23" s="46"/>
    </row>
    <row r="24" spans="1:31" ht="23.65" customHeight="1">
      <c r="A24" s="11" t="s">
        <v>86</v>
      </c>
      <c r="B24" s="40"/>
      <c r="C24" s="40"/>
      <c r="D24" s="40"/>
      <c r="E24" s="10"/>
      <c r="F24" s="14">
        <v>242706</v>
      </c>
      <c r="G24" s="39"/>
      <c r="H24" s="14">
        <v>157526</v>
      </c>
      <c r="I24" s="14"/>
      <c r="J24" s="14">
        <v>0</v>
      </c>
      <c r="K24" s="14"/>
      <c r="L24" s="14">
        <v>0</v>
      </c>
      <c r="N24" s="46"/>
    </row>
    <row r="25" spans="1:31" ht="23.65" customHeight="1">
      <c r="A25" s="11" t="s">
        <v>27</v>
      </c>
      <c r="B25" s="40"/>
      <c r="C25" s="40"/>
      <c r="D25" s="40">
        <v>20</v>
      </c>
      <c r="E25" s="10"/>
      <c r="F25" s="14">
        <v>704236</v>
      </c>
      <c r="G25" s="39"/>
      <c r="H25" s="14">
        <v>652804</v>
      </c>
      <c r="I25" s="14"/>
      <c r="J25" s="14">
        <v>58795</v>
      </c>
      <c r="K25" s="14"/>
      <c r="L25" s="14">
        <v>47643</v>
      </c>
      <c r="N25" s="46"/>
    </row>
    <row r="26" spans="1:31" ht="23.65" customHeight="1" thickBot="1">
      <c r="A26" s="3" t="s">
        <v>28</v>
      </c>
      <c r="B26" s="12"/>
      <c r="C26" s="12"/>
      <c r="F26" s="101">
        <f>SUM(F10:F25)</f>
        <v>264636198</v>
      </c>
      <c r="G26" s="14"/>
      <c r="H26" s="18">
        <f>SUM(H10:H25)</f>
        <v>249311657</v>
      </c>
      <c r="I26" s="14"/>
      <c r="J26" s="18">
        <f>SUM(J10:J25)</f>
        <v>40461302</v>
      </c>
      <c r="K26" s="14"/>
      <c r="L26" s="18">
        <f>SUM(L10:L25)</f>
        <v>40553290</v>
      </c>
      <c r="N26" s="46"/>
    </row>
    <row r="27" spans="1:31" ht="23.65" customHeight="1" thickTop="1">
      <c r="A27" s="12"/>
      <c r="B27" s="12"/>
      <c r="C27" s="12"/>
      <c r="G27" s="26"/>
      <c r="H27" s="14"/>
      <c r="I27" s="27"/>
      <c r="J27" s="14"/>
      <c r="K27" s="28"/>
      <c r="L27" s="14"/>
      <c r="N27" s="46"/>
    </row>
    <row r="28" spans="1:31" ht="23.65" customHeight="1">
      <c r="A28" s="12" t="s">
        <v>1</v>
      </c>
      <c r="B28" s="12"/>
      <c r="C28" s="12"/>
      <c r="G28" s="26"/>
      <c r="K28" s="26"/>
      <c r="N28" s="46"/>
    </row>
    <row r="29" spans="1:31" s="6" customFormat="1" ht="22.5" customHeight="1">
      <c r="A29" s="3" t="s">
        <v>54</v>
      </c>
      <c r="B29" s="24"/>
      <c r="C29" s="24"/>
      <c r="D29" s="4"/>
      <c r="E29" s="4"/>
      <c r="F29" s="64"/>
      <c r="G29" s="4"/>
      <c r="H29" s="64"/>
      <c r="I29" s="5"/>
      <c r="J29" s="64"/>
      <c r="K29" s="4"/>
      <c r="L29" s="64"/>
      <c r="N29" s="46"/>
      <c r="W29" s="1"/>
      <c r="X29" s="1"/>
      <c r="Y29" s="1"/>
      <c r="Z29" s="1"/>
      <c r="AA29" s="1"/>
      <c r="AB29" s="1"/>
      <c r="AC29" s="1"/>
      <c r="AD29" s="1"/>
      <c r="AE29" s="1"/>
    </row>
    <row r="30" spans="1:31" s="6" customFormat="1" ht="22.5" customHeight="1">
      <c r="A30" s="3" t="s">
        <v>74</v>
      </c>
      <c r="B30" s="4"/>
      <c r="C30" s="4"/>
      <c r="D30" s="4"/>
      <c r="E30" s="4"/>
      <c r="F30" s="64"/>
      <c r="G30" s="4"/>
      <c r="H30" s="64"/>
      <c r="I30" s="5"/>
      <c r="J30" s="64"/>
      <c r="K30" s="4"/>
      <c r="L30" s="64"/>
      <c r="N30" s="46"/>
      <c r="W30" s="1"/>
      <c r="X30" s="1"/>
      <c r="Y30" s="1"/>
      <c r="Z30" s="1"/>
      <c r="AA30" s="1"/>
      <c r="AB30" s="1"/>
      <c r="AC30" s="1"/>
      <c r="AD30" s="1"/>
      <c r="AE30" s="1"/>
    </row>
    <row r="31" spans="1:31" s="6" customFormat="1" ht="22.5" customHeight="1">
      <c r="A31" s="3" t="s">
        <v>213</v>
      </c>
      <c r="B31" s="4"/>
      <c r="C31" s="4"/>
      <c r="D31" s="4"/>
      <c r="E31" s="4"/>
      <c r="F31" s="64"/>
      <c r="G31" s="4"/>
      <c r="H31" s="64"/>
      <c r="I31" s="5"/>
      <c r="J31" s="64"/>
      <c r="K31" s="4"/>
      <c r="L31" s="64"/>
      <c r="N31" s="46"/>
      <c r="W31" s="1"/>
      <c r="X31" s="1"/>
      <c r="Y31" s="1"/>
      <c r="Z31" s="1"/>
      <c r="AA31" s="1"/>
      <c r="AB31" s="1"/>
      <c r="AC31" s="1"/>
      <c r="AD31" s="1"/>
      <c r="AE31" s="1"/>
    </row>
    <row r="32" spans="1:31" ht="22.5" customHeight="1">
      <c r="H32" s="14"/>
      <c r="I32" s="2"/>
      <c r="J32" s="14"/>
      <c r="L32" s="87" t="s">
        <v>42</v>
      </c>
      <c r="N32" s="46"/>
    </row>
    <row r="33" spans="1:14" ht="22.5" customHeight="1">
      <c r="F33" s="142" t="s">
        <v>59</v>
      </c>
      <c r="G33" s="142"/>
      <c r="H33" s="142"/>
      <c r="I33" s="2"/>
      <c r="J33" s="143" t="s">
        <v>61</v>
      </c>
      <c r="K33" s="143"/>
      <c r="L33" s="143"/>
      <c r="N33" s="46"/>
    </row>
    <row r="34" spans="1:14" ht="22.5" customHeight="1">
      <c r="F34" s="141" t="s">
        <v>60</v>
      </c>
      <c r="G34" s="141"/>
      <c r="H34" s="141"/>
      <c r="I34" s="2"/>
      <c r="J34" s="141" t="s">
        <v>60</v>
      </c>
      <c r="K34" s="141"/>
      <c r="L34" s="141"/>
      <c r="N34" s="46"/>
    </row>
    <row r="35" spans="1:14" ht="22.5" customHeight="1">
      <c r="D35" s="7" t="s">
        <v>0</v>
      </c>
      <c r="F35" s="15">
        <v>2021</v>
      </c>
      <c r="H35" s="15">
        <v>2020</v>
      </c>
      <c r="I35" s="13"/>
      <c r="J35" s="15">
        <v>2021</v>
      </c>
      <c r="L35" s="15">
        <v>2020</v>
      </c>
      <c r="N35" s="46"/>
    </row>
    <row r="36" spans="1:14" ht="22.5" customHeight="1">
      <c r="D36" s="13"/>
      <c r="F36" s="16"/>
      <c r="H36" s="16"/>
      <c r="I36" s="13"/>
      <c r="J36" s="16"/>
      <c r="L36" s="16"/>
      <c r="N36" s="46"/>
    </row>
    <row r="37" spans="1:14" ht="22.5" customHeight="1">
      <c r="A37" s="3" t="s">
        <v>160</v>
      </c>
      <c r="B37" s="12"/>
      <c r="C37" s="12"/>
      <c r="H37" s="67"/>
      <c r="I37" s="25"/>
      <c r="J37" s="67"/>
      <c r="K37" s="127"/>
      <c r="L37" s="67"/>
      <c r="N37" s="46"/>
    </row>
    <row r="38" spans="1:14" ht="22.5" customHeight="1">
      <c r="A38" s="11" t="s">
        <v>8</v>
      </c>
      <c r="B38" s="12"/>
      <c r="C38" s="12"/>
      <c r="D38" s="40">
        <v>22</v>
      </c>
      <c r="E38" s="40"/>
      <c r="F38" s="73">
        <v>192499335</v>
      </c>
      <c r="G38" s="39"/>
      <c r="H38" s="14">
        <v>182719839</v>
      </c>
      <c r="I38" s="14"/>
      <c r="J38" s="14">
        <v>0</v>
      </c>
      <c r="K38" s="14"/>
      <c r="L38" s="14">
        <v>0</v>
      </c>
      <c r="N38" s="46"/>
    </row>
    <row r="39" spans="1:14" ht="22.5" customHeight="1">
      <c r="A39" s="11" t="s">
        <v>7</v>
      </c>
      <c r="B39" s="11"/>
      <c r="C39" s="11"/>
      <c r="D39" s="40">
        <v>23</v>
      </c>
      <c r="E39" s="40"/>
      <c r="F39" s="14">
        <v>19170709</v>
      </c>
      <c r="G39" s="39"/>
      <c r="H39" s="14">
        <v>12336776</v>
      </c>
      <c r="I39" s="14"/>
      <c r="J39" s="14">
        <v>118000</v>
      </c>
      <c r="K39" s="14"/>
      <c r="L39" s="14">
        <v>745000</v>
      </c>
      <c r="N39" s="46"/>
    </row>
    <row r="40" spans="1:14" ht="22.5" customHeight="1">
      <c r="A40" s="11" t="s">
        <v>129</v>
      </c>
      <c r="B40" s="12"/>
      <c r="C40" s="12"/>
      <c r="D40" s="40"/>
      <c r="E40" s="40"/>
      <c r="F40" s="14">
        <v>189544</v>
      </c>
      <c r="G40" s="39"/>
      <c r="H40" s="14">
        <v>949585</v>
      </c>
      <c r="I40" s="14"/>
      <c r="J40" s="14">
        <v>0</v>
      </c>
      <c r="K40" s="14"/>
      <c r="L40" s="14">
        <v>0</v>
      </c>
      <c r="N40" s="46"/>
    </row>
    <row r="41" spans="1:14" ht="22.5" customHeight="1">
      <c r="A41" s="11" t="s">
        <v>110</v>
      </c>
      <c r="B41" s="12"/>
      <c r="C41" s="12"/>
      <c r="D41" s="40">
        <v>9</v>
      </c>
      <c r="E41" s="40"/>
      <c r="F41" s="14">
        <v>33520</v>
      </c>
      <c r="G41" s="39"/>
      <c r="H41" s="14">
        <v>228458</v>
      </c>
      <c r="I41" s="14"/>
      <c r="J41" s="14">
        <v>0</v>
      </c>
      <c r="K41" s="14"/>
      <c r="L41" s="14">
        <v>0</v>
      </c>
      <c r="N41" s="46"/>
    </row>
    <row r="42" spans="1:14" ht="22.5" customHeight="1">
      <c r="A42" s="11" t="s">
        <v>79</v>
      </c>
      <c r="B42" s="12"/>
      <c r="C42" s="12"/>
      <c r="D42" s="40">
        <v>24</v>
      </c>
      <c r="E42" s="40"/>
      <c r="F42" s="14">
        <v>11877893</v>
      </c>
      <c r="G42" s="39"/>
      <c r="H42" s="14">
        <v>11393942</v>
      </c>
      <c r="I42" s="14"/>
      <c r="J42" s="14">
        <v>6683802</v>
      </c>
      <c r="K42" s="14"/>
      <c r="L42" s="14">
        <v>6425302</v>
      </c>
      <c r="N42" s="46"/>
    </row>
    <row r="43" spans="1:14" ht="22.5" customHeight="1">
      <c r="A43" s="11" t="s">
        <v>29</v>
      </c>
      <c r="B43" s="12"/>
      <c r="C43" s="12"/>
      <c r="D43" s="40"/>
      <c r="E43" s="40"/>
      <c r="F43" s="14">
        <v>343477</v>
      </c>
      <c r="G43" s="39"/>
      <c r="H43" s="14">
        <v>491851</v>
      </c>
      <c r="I43" s="14"/>
      <c r="J43" s="14">
        <v>4877</v>
      </c>
      <c r="K43" s="14"/>
      <c r="L43" s="14">
        <v>11948</v>
      </c>
      <c r="N43" s="46"/>
    </row>
    <row r="44" spans="1:14" ht="22.5" customHeight="1">
      <c r="A44" s="11" t="s">
        <v>30</v>
      </c>
      <c r="B44" s="12"/>
      <c r="C44" s="12"/>
      <c r="D44" s="40"/>
      <c r="E44" s="40"/>
      <c r="F44" s="14">
        <v>483845</v>
      </c>
      <c r="G44" s="39"/>
      <c r="H44" s="14">
        <v>305558</v>
      </c>
      <c r="I44" s="14"/>
      <c r="J44" s="14">
        <v>32493</v>
      </c>
      <c r="K44" s="14"/>
      <c r="L44" s="14">
        <v>1470</v>
      </c>
      <c r="N44" s="46"/>
    </row>
    <row r="45" spans="1:14" ht="22.5" customHeight="1">
      <c r="A45" s="11" t="s">
        <v>120</v>
      </c>
      <c r="B45" s="12"/>
      <c r="C45" s="12"/>
      <c r="D45" s="10">
        <v>25.2</v>
      </c>
      <c r="E45" s="40"/>
      <c r="F45" s="14">
        <v>620480</v>
      </c>
      <c r="G45" s="39"/>
      <c r="H45" s="14">
        <v>791187</v>
      </c>
      <c r="I45" s="14"/>
      <c r="J45" s="14">
        <v>18524</v>
      </c>
      <c r="K45" s="14"/>
      <c r="L45" s="14">
        <v>24282</v>
      </c>
      <c r="N45" s="46"/>
    </row>
    <row r="46" spans="1:14" ht="22.5" customHeight="1">
      <c r="A46" s="11" t="s">
        <v>130</v>
      </c>
      <c r="B46" s="12"/>
      <c r="C46" s="12"/>
      <c r="D46" s="40">
        <v>26</v>
      </c>
      <c r="E46" s="40"/>
      <c r="F46" s="73">
        <v>395141</v>
      </c>
      <c r="G46" s="74"/>
      <c r="H46" s="73">
        <v>331319</v>
      </c>
      <c r="I46" s="73"/>
      <c r="J46" s="73">
        <v>42876</v>
      </c>
      <c r="K46" s="14"/>
      <c r="L46" s="14">
        <v>45337</v>
      </c>
      <c r="N46" s="46"/>
    </row>
    <row r="47" spans="1:14" ht="22.5" customHeight="1">
      <c r="A47" s="11" t="s">
        <v>62</v>
      </c>
      <c r="B47" s="12"/>
      <c r="C47" s="12"/>
      <c r="D47" s="51"/>
      <c r="E47" s="40"/>
      <c r="F47" s="73">
        <v>164359</v>
      </c>
      <c r="G47" s="74"/>
      <c r="H47" s="73">
        <v>404934</v>
      </c>
      <c r="I47" s="73"/>
      <c r="J47" s="73">
        <v>2631</v>
      </c>
      <c r="K47" s="14"/>
      <c r="L47" s="14">
        <v>6484</v>
      </c>
      <c r="N47" s="46"/>
    </row>
    <row r="48" spans="1:14" ht="22.5" customHeight="1">
      <c r="A48" s="11" t="s">
        <v>82</v>
      </c>
      <c r="B48" s="12"/>
      <c r="C48" s="12"/>
      <c r="D48" s="40"/>
      <c r="E48" s="40"/>
      <c r="F48" s="14">
        <v>246131</v>
      </c>
      <c r="G48" s="39"/>
      <c r="H48" s="14">
        <v>266031</v>
      </c>
      <c r="I48" s="14"/>
      <c r="J48" s="14">
        <v>0</v>
      </c>
      <c r="K48" s="14"/>
      <c r="L48" s="14">
        <v>0</v>
      </c>
      <c r="N48" s="46"/>
    </row>
    <row r="49" spans="1:15" ht="22.5" customHeight="1">
      <c r="A49" s="11" t="s">
        <v>198</v>
      </c>
      <c r="B49" s="12"/>
      <c r="C49" s="12"/>
      <c r="D49" s="40"/>
      <c r="E49" s="40"/>
      <c r="F49" s="14">
        <v>60306</v>
      </c>
      <c r="G49" s="39"/>
      <c r="H49" s="14">
        <v>0</v>
      </c>
      <c r="I49" s="14"/>
      <c r="J49" s="14">
        <v>0</v>
      </c>
      <c r="K49" s="14"/>
      <c r="L49" s="14">
        <v>0</v>
      </c>
      <c r="N49" s="46"/>
    </row>
    <row r="50" spans="1:15" ht="22.5" customHeight="1">
      <c r="A50" s="11" t="s">
        <v>99</v>
      </c>
      <c r="B50" s="12"/>
      <c r="C50" s="12"/>
      <c r="D50" s="40"/>
      <c r="E50" s="40"/>
      <c r="F50" s="14">
        <v>206706</v>
      </c>
      <c r="G50" s="39"/>
      <c r="H50" s="14">
        <v>274217</v>
      </c>
      <c r="I50" s="14"/>
      <c r="J50" s="14">
        <v>0</v>
      </c>
      <c r="K50" s="14"/>
      <c r="L50" s="14">
        <v>0</v>
      </c>
      <c r="N50" s="46"/>
    </row>
    <row r="51" spans="1:15" ht="22.5" customHeight="1">
      <c r="A51" s="11" t="s">
        <v>31</v>
      </c>
      <c r="B51" s="12"/>
      <c r="C51" s="12"/>
      <c r="D51" s="40">
        <v>28</v>
      </c>
      <c r="E51" s="40"/>
      <c r="F51" s="14">
        <v>146235</v>
      </c>
      <c r="G51" s="39"/>
      <c r="H51" s="14">
        <v>186998</v>
      </c>
      <c r="I51" s="14"/>
      <c r="J51" s="14">
        <v>5064</v>
      </c>
      <c r="K51" s="14"/>
      <c r="L51" s="14">
        <v>4958</v>
      </c>
      <c r="N51" s="46"/>
    </row>
    <row r="52" spans="1:15" ht="22.5" customHeight="1">
      <c r="A52" s="3" t="s">
        <v>32</v>
      </c>
      <c r="B52" s="12"/>
      <c r="C52" s="12"/>
      <c r="D52" s="10"/>
      <c r="E52" s="10"/>
      <c r="F52" s="100">
        <f>SUM(F38:F51)</f>
        <v>226437681</v>
      </c>
      <c r="G52" s="39"/>
      <c r="H52" s="34">
        <f>SUM(H38:H51)</f>
        <v>210680695</v>
      </c>
      <c r="I52" s="20"/>
      <c r="J52" s="34">
        <f>SUM(J38:J51)</f>
        <v>6908267</v>
      </c>
      <c r="K52" s="14"/>
      <c r="L52" s="34">
        <f>SUM(L38:L51)</f>
        <v>7264781</v>
      </c>
      <c r="N52" s="46"/>
    </row>
    <row r="53" spans="1:15" ht="22.5" customHeight="1">
      <c r="A53" s="3" t="s">
        <v>161</v>
      </c>
      <c r="B53" s="12"/>
      <c r="C53" s="12"/>
      <c r="D53" s="31"/>
      <c r="E53" s="31"/>
      <c r="F53" s="65"/>
      <c r="H53" s="67"/>
      <c r="I53" s="127"/>
      <c r="J53" s="67"/>
      <c r="L53" s="67"/>
      <c r="N53" s="46"/>
    </row>
    <row r="54" spans="1:15" ht="22.5" customHeight="1">
      <c r="A54" s="12" t="s">
        <v>33</v>
      </c>
      <c r="B54" s="12"/>
      <c r="C54" s="12"/>
      <c r="D54" s="86">
        <v>29.1</v>
      </c>
      <c r="H54" s="67"/>
      <c r="I54" s="127"/>
      <c r="J54" s="67"/>
      <c r="L54" s="67"/>
      <c r="N54" s="46"/>
    </row>
    <row r="55" spans="1:15" ht="22.5" customHeight="1">
      <c r="A55" s="32" t="s">
        <v>146</v>
      </c>
      <c r="B55" s="33"/>
      <c r="C55" s="33"/>
      <c r="D55" s="40"/>
      <c r="E55" s="40"/>
      <c r="F55" s="66"/>
      <c r="G55" s="38"/>
      <c r="H55" s="14"/>
      <c r="I55" s="20"/>
      <c r="J55" s="20"/>
      <c r="K55" s="20"/>
      <c r="L55" s="14"/>
      <c r="N55" s="46"/>
    </row>
    <row r="56" spans="1:15" ht="22.5" customHeight="1">
      <c r="A56" s="32" t="s">
        <v>108</v>
      </c>
      <c r="B56" s="33"/>
      <c r="C56" s="33"/>
      <c r="D56" s="40"/>
      <c r="E56" s="40"/>
      <c r="F56" s="14">
        <v>21183661</v>
      </c>
      <c r="G56" s="14"/>
      <c r="H56" s="14">
        <v>21183661</v>
      </c>
      <c r="I56" s="14"/>
      <c r="J56" s="14">
        <v>21183661</v>
      </c>
      <c r="K56" s="14"/>
      <c r="L56" s="14">
        <v>21183661</v>
      </c>
      <c r="N56" s="46"/>
    </row>
    <row r="57" spans="1:15" ht="22.5" customHeight="1">
      <c r="A57" s="32" t="s">
        <v>131</v>
      </c>
      <c r="B57" s="33"/>
      <c r="C57" s="33"/>
      <c r="D57" s="86">
        <v>29.1</v>
      </c>
      <c r="E57" s="40"/>
      <c r="F57" s="14">
        <v>9627913</v>
      </c>
      <c r="G57" s="14"/>
      <c r="H57" s="14">
        <v>9627913</v>
      </c>
      <c r="I57" s="14"/>
      <c r="J57" s="14">
        <v>9627913</v>
      </c>
      <c r="K57" s="14"/>
      <c r="L57" s="14">
        <v>9627913</v>
      </c>
      <c r="N57" s="46"/>
    </row>
    <row r="58" spans="1:15" ht="22.5" customHeight="1">
      <c r="A58" s="32" t="s">
        <v>201</v>
      </c>
      <c r="B58" s="33"/>
      <c r="C58" s="33"/>
      <c r="D58" s="86"/>
      <c r="E58" s="40"/>
      <c r="F58" s="14">
        <v>890</v>
      </c>
      <c r="G58" s="14"/>
      <c r="H58" s="14">
        <v>0</v>
      </c>
      <c r="I58" s="14"/>
      <c r="J58" s="14">
        <v>890</v>
      </c>
      <c r="K58" s="14"/>
      <c r="L58" s="14">
        <v>0</v>
      </c>
      <c r="N58" s="46"/>
    </row>
    <row r="59" spans="1:15" ht="22.5" customHeight="1">
      <c r="A59" s="32" t="s">
        <v>162</v>
      </c>
      <c r="B59" s="33"/>
      <c r="C59" s="33"/>
      <c r="D59" s="40">
        <v>32</v>
      </c>
      <c r="E59" s="40"/>
      <c r="F59" s="73">
        <v>-4103779</v>
      </c>
      <c r="G59" s="74"/>
      <c r="H59" s="73">
        <v>-3692704</v>
      </c>
      <c r="I59" s="73"/>
      <c r="J59" s="73">
        <v>-1295225</v>
      </c>
      <c r="K59" s="14"/>
      <c r="L59" s="14">
        <v>-1332999</v>
      </c>
      <c r="N59" s="73"/>
      <c r="O59" s="46"/>
    </row>
    <row r="60" spans="1:15" ht="22.5" customHeight="1">
      <c r="A60" s="32" t="s">
        <v>34</v>
      </c>
      <c r="B60" s="12"/>
      <c r="C60" s="12"/>
      <c r="E60" s="40"/>
      <c r="F60" s="73"/>
      <c r="G60" s="74"/>
      <c r="H60" s="73"/>
      <c r="I60" s="73"/>
      <c r="J60" s="73"/>
      <c r="K60" s="14"/>
      <c r="L60" s="14"/>
      <c r="N60" s="46"/>
    </row>
    <row r="61" spans="1:15" ht="22.5" customHeight="1">
      <c r="A61" s="32" t="s">
        <v>166</v>
      </c>
      <c r="B61" s="88" t="s">
        <v>167</v>
      </c>
      <c r="C61" s="88"/>
      <c r="D61" s="40">
        <v>30</v>
      </c>
      <c r="E61" s="40"/>
      <c r="F61" s="73">
        <v>1670667</v>
      </c>
      <c r="G61" s="74"/>
      <c r="H61" s="73">
        <v>1553867</v>
      </c>
      <c r="I61" s="73"/>
      <c r="J61" s="73">
        <v>663400</v>
      </c>
      <c r="K61" s="14"/>
      <c r="L61" s="14">
        <v>595000</v>
      </c>
      <c r="N61" s="46"/>
    </row>
    <row r="62" spans="1:15" ht="22.5" customHeight="1">
      <c r="A62" s="32"/>
      <c r="B62" s="88" t="s">
        <v>168</v>
      </c>
      <c r="C62" s="88"/>
      <c r="D62" s="40">
        <v>29.2</v>
      </c>
      <c r="E62" s="40"/>
      <c r="F62" s="73">
        <v>0</v>
      </c>
      <c r="G62" s="74"/>
      <c r="H62" s="73">
        <v>335417</v>
      </c>
      <c r="I62" s="73"/>
      <c r="J62" s="73">
        <v>0</v>
      </c>
      <c r="K62" s="14"/>
      <c r="L62" s="14">
        <v>335417</v>
      </c>
      <c r="N62" s="46"/>
    </row>
    <row r="63" spans="1:15" ht="22.5" customHeight="1">
      <c r="A63" s="32" t="s">
        <v>35</v>
      </c>
      <c r="B63" s="33"/>
      <c r="C63" s="33"/>
      <c r="D63" s="40"/>
      <c r="E63" s="41"/>
      <c r="F63" s="73">
        <v>9819163</v>
      </c>
      <c r="G63" s="76"/>
      <c r="H63" s="73">
        <v>9958223</v>
      </c>
      <c r="I63" s="77"/>
      <c r="J63" s="73">
        <v>3372396</v>
      </c>
      <c r="K63" s="20"/>
      <c r="L63" s="14">
        <v>3214934</v>
      </c>
      <c r="N63" s="73"/>
      <c r="O63" s="46"/>
    </row>
    <row r="64" spans="1:15" ht="22.5" customHeight="1">
      <c r="A64" s="32" t="s">
        <v>115</v>
      </c>
      <c r="B64" s="33"/>
      <c r="C64" s="33"/>
      <c r="D64" s="40">
        <v>29.2</v>
      </c>
      <c r="E64" s="41"/>
      <c r="F64" s="14">
        <v>0</v>
      </c>
      <c r="G64" s="129"/>
      <c r="H64" s="14">
        <v>-335417</v>
      </c>
      <c r="I64" s="20"/>
      <c r="J64" s="14">
        <v>0</v>
      </c>
      <c r="K64" s="20"/>
      <c r="L64" s="14">
        <v>-335417</v>
      </c>
      <c r="N64" s="46"/>
    </row>
    <row r="65" spans="1:14" ht="22.5" customHeight="1">
      <c r="A65" s="32" t="s">
        <v>83</v>
      </c>
      <c r="B65" s="33"/>
      <c r="C65" s="33"/>
      <c r="D65" s="40"/>
      <c r="F65" s="21">
        <f>SUM(F56:F64)</f>
        <v>38198515</v>
      </c>
      <c r="G65" s="39"/>
      <c r="H65" s="21">
        <f>SUM(H56:H64)</f>
        <v>38630960</v>
      </c>
      <c r="I65" s="14"/>
      <c r="J65" s="21">
        <f>SUM(J56:J64)</f>
        <v>33553035</v>
      </c>
      <c r="K65" s="14"/>
      <c r="L65" s="21">
        <f>SUM(L56:L64)</f>
        <v>33288509</v>
      </c>
      <c r="N65" s="46"/>
    </row>
    <row r="66" spans="1:14" ht="22.5" customHeight="1">
      <c r="A66" s="32" t="s">
        <v>84</v>
      </c>
      <c r="B66" s="33"/>
      <c r="C66" s="33"/>
      <c r="F66" s="22">
        <v>2</v>
      </c>
      <c r="G66" s="39"/>
      <c r="H66" s="22">
        <v>2</v>
      </c>
      <c r="I66" s="14"/>
      <c r="J66" s="22">
        <v>0</v>
      </c>
      <c r="K66" s="14"/>
      <c r="L66" s="22">
        <v>0</v>
      </c>
      <c r="N66" s="46"/>
    </row>
    <row r="67" spans="1:14" ht="22.5" customHeight="1">
      <c r="A67" s="3" t="s">
        <v>163</v>
      </c>
      <c r="B67" s="32"/>
      <c r="C67" s="32"/>
      <c r="D67" s="10"/>
      <c r="E67" s="10"/>
      <c r="F67" s="34">
        <f>SUM(F65:F66)</f>
        <v>38198517</v>
      </c>
      <c r="G67" s="39"/>
      <c r="H67" s="34">
        <f>SUM(H65:H66)</f>
        <v>38630962</v>
      </c>
      <c r="I67" s="14"/>
      <c r="J67" s="34">
        <f>SUM(J65:J66)</f>
        <v>33553035</v>
      </c>
      <c r="K67" s="14"/>
      <c r="L67" s="34">
        <f>SUM(L65:L66)</f>
        <v>33288509</v>
      </c>
      <c r="N67" s="46"/>
    </row>
    <row r="68" spans="1:14" ht="22.5" customHeight="1" thickBot="1">
      <c r="A68" s="3" t="s">
        <v>164</v>
      </c>
      <c r="B68" s="12"/>
      <c r="C68" s="12"/>
      <c r="F68" s="19">
        <f>SUM(F67,F52)</f>
        <v>264636198</v>
      </c>
      <c r="G68" s="39"/>
      <c r="H68" s="19">
        <f>SUM(H67,H52)</f>
        <v>249311657</v>
      </c>
      <c r="I68" s="14"/>
      <c r="J68" s="19">
        <f>SUM(J67,J52)</f>
        <v>40461302</v>
      </c>
      <c r="K68" s="14"/>
      <c r="L68" s="19">
        <f>SUM(L67,L52)</f>
        <v>40553290</v>
      </c>
      <c r="N68" s="46"/>
    </row>
    <row r="69" spans="1:14" ht="22.5" customHeight="1" thickTop="1">
      <c r="A69" s="11"/>
      <c r="B69" s="12"/>
      <c r="C69" s="12"/>
      <c r="F69" s="68">
        <f>F68-F26</f>
        <v>0</v>
      </c>
      <c r="G69" s="69"/>
      <c r="H69" s="68">
        <f>H68-H26</f>
        <v>0</v>
      </c>
      <c r="I69" s="69"/>
      <c r="J69" s="68">
        <f>J68-J26</f>
        <v>0</v>
      </c>
      <c r="K69" s="69"/>
      <c r="L69" s="68">
        <f>L68-L26</f>
        <v>0</v>
      </c>
      <c r="N69" s="46"/>
    </row>
    <row r="70" spans="1:14" ht="22.5" customHeight="1">
      <c r="A70" s="12" t="s">
        <v>1</v>
      </c>
      <c r="B70" s="12"/>
      <c r="C70" s="12"/>
    </row>
    <row r="71" spans="1:14" ht="22.5" customHeight="1">
      <c r="A71" s="12"/>
      <c r="B71" s="12"/>
      <c r="C71" s="12"/>
    </row>
    <row r="72" spans="1:14" ht="22.5" customHeight="1">
      <c r="A72" s="71"/>
      <c r="B72" s="71"/>
      <c r="C72" s="12"/>
    </row>
    <row r="73" spans="1:14" ht="22.5" customHeight="1">
      <c r="A73" s="12"/>
      <c r="B73" s="12"/>
      <c r="C73" s="12"/>
    </row>
    <row r="74" spans="1:14" ht="22.5" customHeight="1">
      <c r="A74" s="12"/>
      <c r="C74" s="12" t="s">
        <v>9</v>
      </c>
    </row>
    <row r="75" spans="1:14" ht="22.5" customHeight="1">
      <c r="A75" s="71"/>
      <c r="B75" s="71"/>
      <c r="C75" s="12"/>
    </row>
  </sheetData>
  <mergeCells count="8">
    <mergeCell ref="F34:H34"/>
    <mergeCell ref="J34:L34"/>
    <mergeCell ref="J6:L6"/>
    <mergeCell ref="F6:H6"/>
    <mergeCell ref="F5:H5"/>
    <mergeCell ref="J5:L5"/>
    <mergeCell ref="F33:H33"/>
    <mergeCell ref="J33:L33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65" fitToHeight="2" orientation="portrait" r:id="rId1"/>
  <headerFooter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4"/>
  <sheetViews>
    <sheetView showGridLines="0" view="pageBreakPreview" zoomScaleNormal="100" zoomScaleSheetLayoutView="100" workbookViewId="0">
      <selection activeCell="M10" sqref="M10"/>
    </sheetView>
  </sheetViews>
  <sheetFormatPr defaultColWidth="10.7109375" defaultRowHeight="23.65" customHeight="1"/>
  <cols>
    <col min="1" max="1" width="54.42578125" style="1" customWidth="1"/>
    <col min="2" max="2" width="6.28515625" style="1" customWidth="1"/>
    <col min="3" max="3" width="6.42578125" style="1" customWidth="1"/>
    <col min="4" max="4" width="1" style="1" customWidth="1"/>
    <col min="5" max="5" width="14.7109375" style="1" customWidth="1"/>
    <col min="6" max="6" width="0.7109375" style="1" customWidth="1"/>
    <col min="7" max="7" width="14.7109375" style="8" customWidth="1"/>
    <col min="8" max="8" width="1" style="8" customWidth="1"/>
    <col min="9" max="9" width="14.7109375" style="8" customWidth="1"/>
    <col min="10" max="10" width="1" style="1" customWidth="1"/>
    <col min="11" max="11" width="14.7109375" style="8" customWidth="1"/>
    <col min="12" max="16384" width="10.7109375" style="1"/>
  </cols>
  <sheetData>
    <row r="1" spans="1:11" ht="23.65" customHeight="1">
      <c r="A1" s="3" t="s">
        <v>54</v>
      </c>
      <c r="B1" s="4"/>
      <c r="C1" s="4"/>
      <c r="D1" s="4"/>
      <c r="E1" s="4"/>
      <c r="F1" s="4"/>
      <c r="G1" s="5"/>
      <c r="H1" s="5"/>
      <c r="I1" s="5"/>
      <c r="J1" s="4"/>
      <c r="K1" s="5"/>
    </row>
    <row r="2" spans="1:11" ht="23.65" customHeight="1">
      <c r="A2" s="3" t="s">
        <v>75</v>
      </c>
      <c r="B2" s="4"/>
      <c r="C2" s="4"/>
      <c r="D2" s="4"/>
      <c r="E2" s="4"/>
      <c r="F2" s="4"/>
      <c r="G2" s="5"/>
      <c r="H2" s="5"/>
      <c r="I2" s="5"/>
      <c r="J2" s="4"/>
      <c r="K2" s="5"/>
    </row>
    <row r="3" spans="1:11" ht="23.65" customHeight="1">
      <c r="A3" s="3" t="s">
        <v>214</v>
      </c>
      <c r="B3" s="4"/>
      <c r="C3" s="4"/>
      <c r="D3" s="4"/>
      <c r="E3" s="4"/>
      <c r="F3" s="4"/>
      <c r="G3" s="5"/>
      <c r="H3" s="5"/>
      <c r="I3" s="5"/>
      <c r="J3" s="4"/>
      <c r="K3" s="5"/>
    </row>
    <row r="4" spans="1:11" ht="23.65" customHeight="1">
      <c r="G4" s="2"/>
      <c r="H4" s="2"/>
      <c r="I4" s="2"/>
      <c r="K4" s="2" t="s">
        <v>68</v>
      </c>
    </row>
    <row r="5" spans="1:11" ht="23.65" customHeight="1">
      <c r="E5" s="142" t="s">
        <v>59</v>
      </c>
      <c r="F5" s="142"/>
      <c r="G5" s="142"/>
      <c r="H5" s="2"/>
      <c r="I5" s="143" t="s">
        <v>61</v>
      </c>
      <c r="J5" s="143"/>
      <c r="K5" s="143"/>
    </row>
    <row r="6" spans="1:11" ht="23.65" customHeight="1">
      <c r="E6" s="141" t="s">
        <v>60</v>
      </c>
      <c r="F6" s="141"/>
      <c r="G6" s="141"/>
      <c r="H6" s="2"/>
      <c r="I6" s="141" t="s">
        <v>60</v>
      </c>
      <c r="J6" s="141"/>
      <c r="K6" s="141"/>
    </row>
    <row r="7" spans="1:11" ht="23.65" customHeight="1">
      <c r="C7" s="7" t="s">
        <v>0</v>
      </c>
      <c r="D7" s="13"/>
      <c r="E7" s="15">
        <v>2021</v>
      </c>
      <c r="G7" s="15">
        <v>2020</v>
      </c>
      <c r="H7" s="13"/>
      <c r="I7" s="15">
        <v>2021</v>
      </c>
      <c r="K7" s="15">
        <v>2020</v>
      </c>
    </row>
    <row r="8" spans="1:11" ht="23.65" customHeight="1">
      <c r="C8" s="13"/>
      <c r="D8" s="13"/>
      <c r="E8" s="16"/>
      <c r="G8" s="16"/>
      <c r="H8" s="13"/>
      <c r="I8" s="16"/>
      <c r="K8" s="16"/>
    </row>
    <row r="9" spans="1:11" ht="23.65" customHeight="1">
      <c r="A9" s="49" t="s">
        <v>63</v>
      </c>
      <c r="C9" s="13"/>
      <c r="D9" s="13"/>
      <c r="E9" s="13"/>
      <c r="G9" s="16"/>
      <c r="H9" s="1"/>
      <c r="I9" s="16"/>
      <c r="K9" s="16"/>
    </row>
    <row r="10" spans="1:11" ht="23.65" customHeight="1">
      <c r="A10" s="11" t="s">
        <v>50</v>
      </c>
      <c r="C10" s="40">
        <v>34</v>
      </c>
      <c r="D10" s="51"/>
      <c r="E10" s="42">
        <v>7769684</v>
      </c>
      <c r="F10" s="23"/>
      <c r="G10" s="42">
        <v>7855391</v>
      </c>
      <c r="H10" s="23"/>
      <c r="I10" s="42">
        <v>1686</v>
      </c>
      <c r="J10" s="23"/>
      <c r="K10" s="42">
        <v>4690</v>
      </c>
    </row>
    <row r="11" spans="1:11" ht="23.65" customHeight="1">
      <c r="A11" s="11" t="s">
        <v>21</v>
      </c>
      <c r="C11" s="40">
        <v>35</v>
      </c>
      <c r="D11" s="51"/>
      <c r="E11" s="17">
        <v>-2330590</v>
      </c>
      <c r="F11" s="23"/>
      <c r="G11" s="17">
        <v>-3129659</v>
      </c>
      <c r="H11" s="23"/>
      <c r="I11" s="17">
        <v>-132669</v>
      </c>
      <c r="J11" s="23"/>
      <c r="K11" s="17">
        <v>-180715</v>
      </c>
    </row>
    <row r="12" spans="1:11" ht="23.65" customHeight="1">
      <c r="A12" s="3" t="s">
        <v>96</v>
      </c>
      <c r="C12" s="40"/>
      <c r="D12" s="29"/>
      <c r="E12" s="14">
        <f>SUM(E10:E11)</f>
        <v>5439094</v>
      </c>
      <c r="F12" s="46"/>
      <c r="G12" s="14">
        <f>SUM(G10:G11)</f>
        <v>4725732</v>
      </c>
      <c r="H12" s="46"/>
      <c r="I12" s="14">
        <f>SUM(I10:I11)</f>
        <v>-130983</v>
      </c>
      <c r="J12" s="46"/>
      <c r="K12" s="14">
        <f>SUM(K10:K11)</f>
        <v>-176025</v>
      </c>
    </row>
    <row r="13" spans="1:11" ht="23.65" customHeight="1">
      <c r="A13" s="12" t="s">
        <v>51</v>
      </c>
      <c r="C13" s="40">
        <v>36</v>
      </c>
      <c r="D13" s="51"/>
      <c r="E13" s="42">
        <v>1202971</v>
      </c>
      <c r="F13" s="23"/>
      <c r="G13" s="42">
        <v>911486</v>
      </c>
      <c r="H13" s="23"/>
      <c r="I13" s="42">
        <v>0</v>
      </c>
      <c r="J13" s="23"/>
      <c r="K13" s="42">
        <v>0</v>
      </c>
    </row>
    <row r="14" spans="1:11" ht="23.65" customHeight="1">
      <c r="A14" s="12" t="s">
        <v>43</v>
      </c>
      <c r="C14" s="40">
        <v>36</v>
      </c>
      <c r="D14" s="51"/>
      <c r="E14" s="17">
        <v>-347516</v>
      </c>
      <c r="F14" s="23"/>
      <c r="G14" s="17">
        <v>-183921</v>
      </c>
      <c r="H14" s="23"/>
      <c r="I14" s="17">
        <v>-8654</v>
      </c>
      <c r="J14" s="23"/>
      <c r="K14" s="17">
        <v>-9032</v>
      </c>
    </row>
    <row r="15" spans="1:11" ht="23.65" customHeight="1">
      <c r="A15" s="3" t="s">
        <v>97</v>
      </c>
      <c r="C15" s="40"/>
      <c r="D15" s="29"/>
      <c r="E15" s="14">
        <f>SUM(E13:E14)</f>
        <v>855455</v>
      </c>
      <c r="F15" s="46"/>
      <c r="G15" s="14">
        <f>SUM(G13:G14)</f>
        <v>727565</v>
      </c>
      <c r="H15" s="46"/>
      <c r="I15" s="14">
        <f>SUM(I13:I14)</f>
        <v>-8654</v>
      </c>
      <c r="J15" s="46"/>
      <c r="K15" s="14">
        <f>SUM(K13:K14)</f>
        <v>-9032</v>
      </c>
    </row>
    <row r="16" spans="1:11" ht="23.65" customHeight="1">
      <c r="A16" s="32" t="s">
        <v>200</v>
      </c>
      <c r="C16" s="40"/>
      <c r="D16" s="51"/>
      <c r="E16" s="23"/>
      <c r="F16" s="23"/>
      <c r="G16" s="23"/>
      <c r="H16" s="23"/>
      <c r="I16" s="23"/>
      <c r="J16" s="23"/>
      <c r="K16" s="23"/>
    </row>
    <row r="17" spans="1:11" ht="23.65" customHeight="1">
      <c r="A17" s="32" t="s">
        <v>169</v>
      </c>
      <c r="C17" s="40">
        <v>37</v>
      </c>
      <c r="D17" s="51"/>
      <c r="E17" s="23">
        <v>-6805</v>
      </c>
      <c r="F17" s="23"/>
      <c r="G17" s="23">
        <v>44356</v>
      </c>
      <c r="H17" s="23"/>
      <c r="I17" s="23">
        <v>-1</v>
      </c>
      <c r="J17" s="23"/>
      <c r="K17" s="23">
        <v>0</v>
      </c>
    </row>
    <row r="18" spans="1:11" ht="23.65" customHeight="1">
      <c r="A18" s="11" t="s">
        <v>72</v>
      </c>
      <c r="C18" s="40">
        <v>38</v>
      </c>
      <c r="D18" s="51"/>
      <c r="E18" s="23">
        <v>155651</v>
      </c>
      <c r="F18" s="23"/>
      <c r="G18" s="23">
        <v>833921</v>
      </c>
      <c r="H18" s="23"/>
      <c r="I18" s="23">
        <v>0</v>
      </c>
      <c r="J18" s="23"/>
      <c r="K18" s="23">
        <v>0</v>
      </c>
    </row>
    <row r="19" spans="1:11" ht="23.65" customHeight="1">
      <c r="A19" s="11" t="s">
        <v>55</v>
      </c>
      <c r="C19" s="40"/>
      <c r="D19" s="51"/>
      <c r="E19" s="23">
        <v>1592568</v>
      </c>
      <c r="F19" s="23"/>
      <c r="G19" s="23">
        <v>1388591</v>
      </c>
      <c r="H19" s="23"/>
      <c r="I19" s="23">
        <v>1536642</v>
      </c>
      <c r="J19" s="23"/>
      <c r="K19" s="23">
        <v>1205151</v>
      </c>
    </row>
    <row r="20" spans="1:11" ht="23.65" customHeight="1">
      <c r="A20" s="11" t="s">
        <v>132</v>
      </c>
      <c r="C20" s="40"/>
      <c r="D20" s="51"/>
      <c r="E20" s="23">
        <v>0</v>
      </c>
      <c r="F20" s="23"/>
      <c r="G20" s="23">
        <v>0</v>
      </c>
      <c r="H20" s="23"/>
      <c r="I20" s="23">
        <v>302888</v>
      </c>
      <c r="J20" s="23"/>
      <c r="K20" s="23">
        <v>277018</v>
      </c>
    </row>
    <row r="21" spans="1:11" ht="23.65" customHeight="1">
      <c r="A21" s="11" t="s">
        <v>52</v>
      </c>
      <c r="C21" s="40"/>
      <c r="D21" s="51"/>
      <c r="E21" s="23">
        <v>39373</v>
      </c>
      <c r="F21" s="23"/>
      <c r="G21" s="23">
        <v>27151</v>
      </c>
      <c r="H21" s="23"/>
      <c r="I21" s="23">
        <v>2681</v>
      </c>
      <c r="J21" s="23"/>
      <c r="K21" s="23">
        <v>2382</v>
      </c>
    </row>
    <row r="22" spans="1:11" ht="23.65" customHeight="1">
      <c r="A22" s="3" t="s">
        <v>67</v>
      </c>
      <c r="C22" s="40"/>
      <c r="D22" s="36"/>
      <c r="E22" s="34">
        <f>SUM(E12,E15:E21)</f>
        <v>8075336</v>
      </c>
      <c r="F22" s="46"/>
      <c r="G22" s="34">
        <f>SUM(G12,G15:G21)</f>
        <v>7747316</v>
      </c>
      <c r="H22" s="46"/>
      <c r="I22" s="34">
        <f>SUM(I12,I15:I21)</f>
        <v>1702573</v>
      </c>
      <c r="J22" s="46"/>
      <c r="K22" s="34">
        <f>SUM(K12,K15:K21)</f>
        <v>1299494</v>
      </c>
    </row>
    <row r="23" spans="1:11" ht="23.65" customHeight="1">
      <c r="A23" s="3" t="s">
        <v>44</v>
      </c>
      <c r="C23" s="40"/>
      <c r="D23" s="36"/>
      <c r="E23" s="46"/>
      <c r="F23" s="46"/>
      <c r="G23" s="46"/>
      <c r="H23" s="46"/>
      <c r="I23" s="46"/>
      <c r="J23" s="46"/>
      <c r="K23" s="46"/>
    </row>
    <row r="24" spans="1:11" ht="23.65" customHeight="1">
      <c r="A24" s="11" t="s">
        <v>118</v>
      </c>
      <c r="C24" s="40"/>
      <c r="D24" s="51"/>
      <c r="E24" s="42">
        <v>1796424</v>
      </c>
      <c r="F24" s="23"/>
      <c r="G24" s="42">
        <v>1614705</v>
      </c>
      <c r="H24" s="23"/>
      <c r="I24" s="42">
        <v>288735</v>
      </c>
      <c r="J24" s="23"/>
      <c r="K24" s="42">
        <v>263881</v>
      </c>
    </row>
    <row r="25" spans="1:11" ht="23.65" customHeight="1">
      <c r="A25" s="11" t="s">
        <v>19</v>
      </c>
      <c r="C25" s="40">
        <v>39</v>
      </c>
      <c r="D25" s="51"/>
      <c r="E25" s="44">
        <v>42591</v>
      </c>
      <c r="F25" s="23"/>
      <c r="G25" s="44">
        <v>47086</v>
      </c>
      <c r="H25" s="23"/>
      <c r="I25" s="44">
        <v>18068</v>
      </c>
      <c r="J25" s="23"/>
      <c r="K25" s="44">
        <v>22685</v>
      </c>
    </row>
    <row r="26" spans="1:11" ht="23.65" customHeight="1">
      <c r="A26" s="11" t="s">
        <v>18</v>
      </c>
      <c r="C26" s="40"/>
      <c r="D26" s="51"/>
      <c r="E26" s="44">
        <v>674449</v>
      </c>
      <c r="F26" s="23"/>
      <c r="G26" s="44">
        <v>726004</v>
      </c>
      <c r="H26" s="23"/>
      <c r="I26" s="44">
        <v>8545</v>
      </c>
      <c r="J26" s="23"/>
      <c r="K26" s="44">
        <v>8999</v>
      </c>
    </row>
    <row r="27" spans="1:11" ht="23.65" customHeight="1">
      <c r="A27" s="11" t="s">
        <v>103</v>
      </c>
      <c r="C27" s="40"/>
      <c r="D27" s="51"/>
      <c r="E27" s="44">
        <v>220111</v>
      </c>
      <c r="F27" s="23"/>
      <c r="G27" s="44">
        <v>215475</v>
      </c>
      <c r="H27" s="23"/>
      <c r="I27" s="44">
        <v>341</v>
      </c>
      <c r="J27" s="23"/>
      <c r="K27" s="44">
        <v>196</v>
      </c>
    </row>
    <row r="28" spans="1:11" ht="23.65" customHeight="1">
      <c r="A28" s="11" t="s">
        <v>106</v>
      </c>
      <c r="C28" s="40"/>
      <c r="D28" s="51"/>
      <c r="E28" s="44">
        <v>129645</v>
      </c>
      <c r="F28" s="23"/>
      <c r="G28" s="44">
        <v>76413</v>
      </c>
      <c r="H28" s="23"/>
      <c r="I28" s="44">
        <v>1125</v>
      </c>
      <c r="J28" s="23"/>
      <c r="K28" s="44">
        <v>1452</v>
      </c>
    </row>
    <row r="29" spans="1:11" ht="23.65" customHeight="1">
      <c r="A29" s="11" t="s">
        <v>56</v>
      </c>
      <c r="C29" s="40"/>
      <c r="D29" s="51"/>
      <c r="E29" s="44">
        <v>123842</v>
      </c>
      <c r="F29" s="23"/>
      <c r="G29" s="44">
        <v>126455</v>
      </c>
      <c r="H29" s="23"/>
      <c r="I29" s="44">
        <v>319</v>
      </c>
      <c r="J29" s="23"/>
      <c r="K29" s="44">
        <v>0</v>
      </c>
    </row>
    <row r="30" spans="1:11" ht="23.65" customHeight="1">
      <c r="A30" s="11" t="s">
        <v>20</v>
      </c>
      <c r="C30" s="40"/>
      <c r="D30" s="51"/>
      <c r="E30" s="43">
        <v>236176</v>
      </c>
      <c r="F30" s="23"/>
      <c r="G30" s="43">
        <v>191003</v>
      </c>
      <c r="H30" s="23"/>
      <c r="I30" s="43">
        <v>17366</v>
      </c>
      <c r="J30" s="23"/>
      <c r="K30" s="43">
        <v>9179</v>
      </c>
    </row>
    <row r="31" spans="1:11" ht="23.65" customHeight="1">
      <c r="A31" s="3" t="s">
        <v>45</v>
      </c>
      <c r="C31" s="40"/>
      <c r="D31" s="37"/>
      <c r="E31" s="14">
        <f>SUM(E24:E30)</f>
        <v>3223238</v>
      </c>
      <c r="F31" s="46"/>
      <c r="G31" s="14">
        <f>SUM(G24:G30)</f>
        <v>2997141</v>
      </c>
      <c r="H31" s="46"/>
      <c r="I31" s="14">
        <f>SUM(I24:I30)</f>
        <v>334499</v>
      </c>
      <c r="J31" s="46"/>
      <c r="K31" s="14">
        <f>SUM(K24:K30)</f>
        <v>306392</v>
      </c>
    </row>
    <row r="32" spans="1:11" ht="23.65" customHeight="1">
      <c r="A32" s="3" t="s">
        <v>210</v>
      </c>
      <c r="C32" s="40">
        <v>40</v>
      </c>
      <c r="D32" s="37"/>
      <c r="E32" s="80">
        <v>3275446</v>
      </c>
      <c r="F32" s="78"/>
      <c r="G32" s="80">
        <v>2303779</v>
      </c>
      <c r="H32" s="78"/>
      <c r="I32" s="80">
        <v>-63</v>
      </c>
      <c r="J32" s="79"/>
      <c r="K32" s="80">
        <v>63</v>
      </c>
    </row>
    <row r="33" spans="1:11" ht="23.65" customHeight="1">
      <c r="A33" s="3" t="s">
        <v>145</v>
      </c>
      <c r="C33" s="40"/>
      <c r="D33" s="29"/>
      <c r="E33" s="14">
        <f>E22-E31-E32</f>
        <v>1576652</v>
      </c>
      <c r="F33" s="46"/>
      <c r="G33" s="14">
        <f>G22-G31-G32</f>
        <v>2446396</v>
      </c>
      <c r="H33" s="46"/>
      <c r="I33" s="14">
        <f>I22-I31-I32</f>
        <v>1368137</v>
      </c>
      <c r="J33" s="46"/>
      <c r="K33" s="14">
        <f>K22-K31-K32</f>
        <v>993039</v>
      </c>
    </row>
    <row r="34" spans="1:11" ht="23.65" customHeight="1">
      <c r="A34" s="11" t="s">
        <v>133</v>
      </c>
      <c r="C34" s="40">
        <v>19.2</v>
      </c>
      <c r="D34" s="51"/>
      <c r="E34" s="80">
        <v>-192931</v>
      </c>
      <c r="F34" s="81"/>
      <c r="G34" s="80">
        <v>-389502</v>
      </c>
      <c r="H34" s="81"/>
      <c r="I34" s="80">
        <v>-1892</v>
      </c>
      <c r="J34" s="23"/>
      <c r="K34" s="80">
        <v>901</v>
      </c>
    </row>
    <row r="35" spans="1:11" ht="23.65" customHeight="1">
      <c r="A35" s="3" t="s">
        <v>215</v>
      </c>
      <c r="C35" s="40"/>
      <c r="D35" s="29"/>
      <c r="E35" s="34">
        <f>SUM(E33:E34)</f>
        <v>1383721</v>
      </c>
      <c r="F35" s="46"/>
      <c r="G35" s="34">
        <f>SUM(G33:G34)</f>
        <v>2056894</v>
      </c>
      <c r="H35" s="46"/>
      <c r="I35" s="34">
        <f>SUM(I33:I34)</f>
        <v>1366245</v>
      </c>
      <c r="J35" s="46"/>
      <c r="K35" s="34">
        <f>SUM(K33:K34)</f>
        <v>993940</v>
      </c>
    </row>
    <row r="36" spans="1:11" ht="23.65" customHeight="1">
      <c r="A36" s="12"/>
      <c r="C36" s="45"/>
      <c r="D36" s="45"/>
      <c r="E36" s="30"/>
      <c r="F36" s="46"/>
      <c r="G36" s="23"/>
      <c r="H36" s="23"/>
      <c r="I36" s="23"/>
      <c r="J36" s="23"/>
      <c r="K36" s="23"/>
    </row>
    <row r="37" spans="1:11" ht="23.65" customHeight="1">
      <c r="A37" s="12" t="s">
        <v>1</v>
      </c>
      <c r="C37" s="45"/>
      <c r="D37" s="45"/>
      <c r="E37" s="30"/>
      <c r="F37" s="46"/>
      <c r="G37" s="23"/>
      <c r="H37" s="23"/>
      <c r="I37" s="23"/>
      <c r="J37" s="23"/>
      <c r="K37" s="23"/>
    </row>
    <row r="38" spans="1:11" ht="22.5" customHeight="1">
      <c r="A38" s="3" t="s">
        <v>54</v>
      </c>
      <c r="B38" s="4"/>
      <c r="C38" s="4"/>
      <c r="D38" s="4"/>
      <c r="E38" s="89"/>
      <c r="F38" s="89"/>
      <c r="G38" s="89"/>
      <c r="H38" s="89"/>
      <c r="I38" s="89"/>
      <c r="J38" s="89"/>
      <c r="K38" s="89"/>
    </row>
    <row r="39" spans="1:11" ht="22.5" customHeight="1">
      <c r="A39" s="3" t="s">
        <v>90</v>
      </c>
      <c r="B39" s="4"/>
      <c r="C39" s="4"/>
      <c r="D39" s="4"/>
      <c r="E39" s="89"/>
      <c r="F39" s="89"/>
      <c r="G39" s="89"/>
      <c r="H39" s="89"/>
      <c r="I39" s="89"/>
      <c r="J39" s="89"/>
      <c r="K39" s="89"/>
    </row>
    <row r="40" spans="1:11" ht="22.5" customHeight="1">
      <c r="A40" s="3" t="s">
        <v>214</v>
      </c>
      <c r="B40" s="4"/>
      <c r="C40" s="4"/>
      <c r="D40" s="4"/>
      <c r="E40" s="89"/>
      <c r="F40" s="89"/>
      <c r="G40" s="89"/>
      <c r="H40" s="89"/>
      <c r="I40" s="89"/>
      <c r="J40" s="89"/>
      <c r="K40" s="89"/>
    </row>
    <row r="41" spans="1:11" ht="22.5" customHeight="1">
      <c r="E41" s="46"/>
      <c r="F41" s="46"/>
      <c r="G41" s="39"/>
      <c r="H41" s="39"/>
      <c r="I41" s="39"/>
      <c r="J41" s="46"/>
      <c r="K41" s="39" t="s">
        <v>68</v>
      </c>
    </row>
    <row r="42" spans="1:11" ht="22.5" customHeight="1">
      <c r="E42" s="145" t="s">
        <v>59</v>
      </c>
      <c r="F42" s="145"/>
      <c r="G42" s="145"/>
      <c r="H42" s="39"/>
      <c r="I42" s="146" t="s">
        <v>61</v>
      </c>
      <c r="J42" s="146"/>
      <c r="K42" s="146"/>
    </row>
    <row r="43" spans="1:11" ht="22.5" customHeight="1">
      <c r="E43" s="144" t="s">
        <v>60</v>
      </c>
      <c r="F43" s="144"/>
      <c r="G43" s="144"/>
      <c r="H43" s="39"/>
      <c r="I43" s="144" t="s">
        <v>60</v>
      </c>
      <c r="J43" s="144"/>
      <c r="K43" s="144"/>
    </row>
    <row r="44" spans="1:11" ht="22.5" customHeight="1">
      <c r="C44" s="7" t="s">
        <v>0</v>
      </c>
      <c r="D44" s="13"/>
      <c r="E44" s="15">
        <v>2021</v>
      </c>
      <c r="G44" s="15">
        <v>2020</v>
      </c>
      <c r="H44" s="13"/>
      <c r="I44" s="15">
        <v>2021</v>
      </c>
      <c r="K44" s="15">
        <v>2020</v>
      </c>
    </row>
    <row r="45" spans="1:11" ht="22.5" customHeight="1">
      <c r="C45" s="13"/>
      <c r="D45" s="13"/>
      <c r="E45" s="16"/>
      <c r="G45" s="16"/>
      <c r="H45" s="13"/>
      <c r="I45" s="16"/>
      <c r="K45" s="16"/>
    </row>
    <row r="46" spans="1:11" ht="22.5" customHeight="1">
      <c r="A46" s="3" t="s">
        <v>89</v>
      </c>
      <c r="C46" s="40"/>
      <c r="D46" s="29"/>
      <c r="E46" s="30"/>
      <c r="F46" s="46"/>
      <c r="G46" s="14"/>
      <c r="H46" s="23"/>
      <c r="I46" s="14"/>
      <c r="J46" s="23"/>
      <c r="K46" s="14"/>
    </row>
    <row r="47" spans="1:11" ht="22.5" customHeight="1">
      <c r="A47" s="11" t="s">
        <v>121</v>
      </c>
      <c r="C47" s="29"/>
      <c r="D47" s="29"/>
      <c r="E47" s="30"/>
      <c r="F47" s="46"/>
      <c r="G47" s="14"/>
      <c r="H47" s="23"/>
      <c r="I47" s="14"/>
      <c r="J47" s="23"/>
      <c r="K47" s="14"/>
    </row>
    <row r="48" spans="1:11" ht="22.5" customHeight="1">
      <c r="A48" s="11" t="s">
        <v>177</v>
      </c>
      <c r="C48" s="29"/>
      <c r="D48" s="29"/>
      <c r="E48" s="30"/>
      <c r="F48" s="46"/>
      <c r="G48" s="14"/>
      <c r="H48" s="23"/>
      <c r="I48" s="14"/>
      <c r="J48" s="23"/>
      <c r="K48" s="14"/>
    </row>
    <row r="49" spans="1:11" ht="22.5" customHeight="1">
      <c r="A49" s="11" t="s">
        <v>171</v>
      </c>
      <c r="C49" s="29"/>
      <c r="D49" s="29"/>
      <c r="E49" s="30">
        <v>-998474</v>
      </c>
      <c r="F49" s="46"/>
      <c r="G49" s="14">
        <v>973369</v>
      </c>
      <c r="H49" s="23"/>
      <c r="I49" s="14">
        <v>-1169</v>
      </c>
      <c r="J49" s="23"/>
      <c r="K49" s="14">
        <v>776</v>
      </c>
    </row>
    <row r="50" spans="1:11" ht="22.5" customHeight="1">
      <c r="A50" s="1" t="s">
        <v>170</v>
      </c>
      <c r="C50" s="29"/>
      <c r="D50" s="29"/>
      <c r="E50" s="30"/>
      <c r="F50" s="46"/>
      <c r="G50" s="14"/>
      <c r="H50" s="23"/>
      <c r="I50" s="14"/>
      <c r="J50" s="23"/>
      <c r="K50" s="14"/>
    </row>
    <row r="51" spans="1:11" ht="22.5" customHeight="1">
      <c r="A51" s="11" t="s">
        <v>134</v>
      </c>
      <c r="C51" s="40"/>
      <c r="D51" s="51"/>
      <c r="E51" s="52">
        <v>199929</v>
      </c>
      <c r="F51" s="23"/>
      <c r="G51" s="52">
        <v>-194956</v>
      </c>
      <c r="H51" s="23"/>
      <c r="I51" s="22">
        <v>234</v>
      </c>
      <c r="J51" s="23"/>
      <c r="K51" s="22">
        <v>-155</v>
      </c>
    </row>
    <row r="52" spans="1:11" ht="22.5" customHeight="1">
      <c r="A52" s="11" t="s">
        <v>135</v>
      </c>
      <c r="C52" s="40"/>
      <c r="D52" s="51"/>
      <c r="E52" s="52">
        <f>SUM(E49:E51)</f>
        <v>-798545</v>
      </c>
      <c r="F52" s="23"/>
      <c r="G52" s="52">
        <f>SUM(G49:G51)</f>
        <v>778413</v>
      </c>
      <c r="H52" s="23"/>
      <c r="I52" s="52">
        <f>SUM(I49:I51)</f>
        <v>-935</v>
      </c>
      <c r="J52" s="23"/>
      <c r="K52" s="52">
        <f>SUM(K49:K51)</f>
        <v>621</v>
      </c>
    </row>
    <row r="53" spans="1:11" ht="22.5" customHeight="1">
      <c r="A53" s="11" t="s">
        <v>122</v>
      </c>
      <c r="C53" s="29"/>
      <c r="D53" s="29"/>
      <c r="E53" s="23"/>
      <c r="F53" s="23"/>
      <c r="G53" s="23"/>
      <c r="H53" s="23"/>
      <c r="I53" s="23"/>
      <c r="J53" s="23"/>
      <c r="K53" s="23"/>
    </row>
    <row r="54" spans="1:11" ht="22.5" customHeight="1">
      <c r="A54" s="11" t="s">
        <v>228</v>
      </c>
      <c r="C54" s="29"/>
      <c r="D54" s="29"/>
      <c r="E54" s="23"/>
      <c r="F54" s="23"/>
      <c r="G54" s="23"/>
      <c r="H54" s="23"/>
      <c r="I54" s="23"/>
      <c r="J54" s="23"/>
      <c r="K54" s="23"/>
    </row>
    <row r="55" spans="1:11" ht="22.5" customHeight="1">
      <c r="A55" s="11" t="s">
        <v>150</v>
      </c>
      <c r="C55" s="29"/>
      <c r="D55" s="29"/>
      <c r="E55" s="23">
        <v>55603</v>
      </c>
      <c r="F55" s="23"/>
      <c r="G55" s="23">
        <v>-4693400</v>
      </c>
      <c r="H55" s="23"/>
      <c r="I55" s="23">
        <v>38709</v>
      </c>
      <c r="J55" s="23"/>
      <c r="K55" s="23">
        <v>-1598034</v>
      </c>
    </row>
    <row r="56" spans="1:11" ht="22.5" customHeight="1">
      <c r="A56" s="11" t="s">
        <v>178</v>
      </c>
      <c r="C56" s="29"/>
      <c r="D56" s="29"/>
      <c r="E56" s="23">
        <v>-766</v>
      </c>
      <c r="F56" s="23"/>
      <c r="G56" s="23">
        <v>0</v>
      </c>
      <c r="H56" s="23"/>
      <c r="I56" s="23">
        <v>1750</v>
      </c>
      <c r="J56" s="23"/>
      <c r="K56" s="23">
        <v>0</v>
      </c>
    </row>
    <row r="57" spans="1:11" ht="22.5" customHeight="1">
      <c r="A57" s="1" t="s">
        <v>170</v>
      </c>
      <c r="C57" s="29"/>
      <c r="D57" s="29"/>
      <c r="E57" s="23"/>
      <c r="F57" s="23"/>
      <c r="G57" s="23"/>
      <c r="H57" s="23"/>
      <c r="I57" s="23"/>
      <c r="J57" s="23"/>
      <c r="K57" s="23"/>
    </row>
    <row r="58" spans="1:11" ht="22.5" customHeight="1">
      <c r="A58" s="11" t="s">
        <v>136</v>
      </c>
      <c r="C58" s="40"/>
      <c r="D58" s="51"/>
      <c r="E58" s="52">
        <v>68082</v>
      </c>
      <c r="F58" s="23"/>
      <c r="G58" s="52">
        <v>446687</v>
      </c>
      <c r="H58" s="23"/>
      <c r="I58" s="52">
        <v>-703</v>
      </c>
      <c r="J58" s="23"/>
      <c r="K58" s="52">
        <v>28491</v>
      </c>
    </row>
    <row r="59" spans="1:11" ht="22.5" customHeight="1">
      <c r="A59" s="11" t="s">
        <v>119</v>
      </c>
      <c r="C59" s="40"/>
      <c r="D59" s="51"/>
      <c r="E59" s="23">
        <f>SUM(E54:E58)</f>
        <v>122919</v>
      </c>
      <c r="F59" s="23"/>
      <c r="G59" s="23">
        <f>SUM(G54:G58)</f>
        <v>-4246713</v>
      </c>
      <c r="H59" s="23"/>
      <c r="I59" s="23">
        <f>SUM(I54:I58)</f>
        <v>39756</v>
      </c>
      <c r="J59" s="23"/>
      <c r="K59" s="23">
        <f>SUM(K54:K58)</f>
        <v>-1569543</v>
      </c>
    </row>
    <row r="60" spans="1:11" ht="22.5" customHeight="1">
      <c r="A60" s="3" t="s">
        <v>229</v>
      </c>
      <c r="C60" s="90"/>
      <c r="D60" s="90"/>
      <c r="E60" s="34">
        <f>E59+E52</f>
        <v>-675626</v>
      </c>
      <c r="F60" s="46"/>
      <c r="G60" s="34">
        <f>G59+G52</f>
        <v>-3468300</v>
      </c>
      <c r="H60" s="23"/>
      <c r="I60" s="34">
        <f>I59+I52</f>
        <v>38821</v>
      </c>
      <c r="J60" s="23"/>
      <c r="K60" s="34">
        <f>K59+K52</f>
        <v>-1568922</v>
      </c>
    </row>
    <row r="61" spans="1:11" ht="22.5" customHeight="1" thickBot="1">
      <c r="A61" s="3" t="s">
        <v>216</v>
      </c>
      <c r="C61" s="37"/>
      <c r="D61" s="37"/>
      <c r="E61" s="19">
        <f>E60+E35</f>
        <v>708095</v>
      </c>
      <c r="F61" s="46"/>
      <c r="G61" s="19">
        <f>G60+G35</f>
        <v>-1411406</v>
      </c>
      <c r="H61" s="23"/>
      <c r="I61" s="19">
        <f>I60+I35</f>
        <v>1405066</v>
      </c>
      <c r="J61" s="23"/>
      <c r="K61" s="19">
        <f>K60+K35</f>
        <v>-574982</v>
      </c>
    </row>
    <row r="62" spans="1:11" ht="22.5" customHeight="1" thickTop="1">
      <c r="A62" s="3"/>
      <c r="C62" s="37"/>
      <c r="D62" s="37"/>
      <c r="E62" s="14"/>
      <c r="F62" s="46"/>
      <c r="G62" s="14"/>
      <c r="H62" s="23"/>
      <c r="I62" s="14"/>
      <c r="J62" s="23"/>
      <c r="K62" s="14"/>
    </row>
    <row r="63" spans="1:11" ht="22.5" customHeight="1">
      <c r="A63" s="3" t="s">
        <v>217</v>
      </c>
      <c r="E63" s="46"/>
      <c r="F63" s="46"/>
      <c r="G63" s="38"/>
      <c r="H63" s="38"/>
      <c r="I63" s="38"/>
      <c r="J63" s="38"/>
      <c r="K63" s="38"/>
    </row>
    <row r="64" spans="1:11" ht="22.5" customHeight="1" thickBot="1">
      <c r="A64" s="11" t="s">
        <v>104</v>
      </c>
      <c r="E64" s="14">
        <f>E35-E65</f>
        <v>1383721</v>
      </c>
      <c r="F64" s="14"/>
      <c r="G64" s="14">
        <f>G35-G65</f>
        <v>2056829</v>
      </c>
      <c r="H64" s="23"/>
      <c r="I64" s="19">
        <f>I35</f>
        <v>1366245</v>
      </c>
      <c r="J64" s="23"/>
      <c r="K64" s="19">
        <f>K35</f>
        <v>993940</v>
      </c>
    </row>
    <row r="65" spans="1:11" ht="22.5" customHeight="1" thickTop="1">
      <c r="A65" s="11" t="s">
        <v>84</v>
      </c>
      <c r="E65" s="22">
        <v>0</v>
      </c>
      <c r="F65" s="14"/>
      <c r="G65" s="22">
        <v>65</v>
      </c>
      <c r="H65" s="23"/>
      <c r="I65" s="91">
        <f>I64-I35</f>
        <v>0</v>
      </c>
      <c r="J65" s="92"/>
      <c r="K65" s="91">
        <f>K64-K35</f>
        <v>0</v>
      </c>
    </row>
    <row r="66" spans="1:11" ht="22.5" customHeight="1" thickBot="1">
      <c r="A66" s="3"/>
      <c r="E66" s="19">
        <f>SUM(E64:E65)</f>
        <v>1383721</v>
      </c>
      <c r="F66" s="46"/>
      <c r="G66" s="19">
        <f>SUM(G64:G65)</f>
        <v>2056894</v>
      </c>
      <c r="H66" s="23"/>
      <c r="I66" s="14"/>
      <c r="J66" s="23"/>
      <c r="K66" s="14"/>
    </row>
    <row r="67" spans="1:11" ht="22.5" customHeight="1" thickTop="1">
      <c r="A67" s="3"/>
      <c r="E67" s="55">
        <f>E66-E35</f>
        <v>0</v>
      </c>
      <c r="F67" s="93"/>
      <c r="G67" s="55">
        <f>G66-G35</f>
        <v>0</v>
      </c>
      <c r="H67" s="23"/>
      <c r="I67" s="14"/>
      <c r="J67" s="23"/>
      <c r="K67" s="14"/>
    </row>
    <row r="68" spans="1:11" ht="22.5" customHeight="1">
      <c r="A68" s="3" t="s">
        <v>218</v>
      </c>
      <c r="E68" s="46"/>
      <c r="F68" s="46"/>
      <c r="G68" s="23"/>
      <c r="H68" s="23"/>
      <c r="I68" s="14"/>
      <c r="J68" s="23"/>
      <c r="K68" s="14"/>
    </row>
    <row r="69" spans="1:11" ht="22.5" customHeight="1" thickBot="1">
      <c r="A69" s="11" t="s">
        <v>104</v>
      </c>
      <c r="E69" s="46">
        <f>E61-E70</f>
        <v>708095</v>
      </c>
      <c r="F69" s="46"/>
      <c r="G69" s="46">
        <f>G61-G70</f>
        <v>-1411471</v>
      </c>
      <c r="H69" s="23"/>
      <c r="I69" s="19">
        <f>I61</f>
        <v>1405066</v>
      </c>
      <c r="J69" s="23"/>
      <c r="K69" s="19">
        <f>K61</f>
        <v>-574982</v>
      </c>
    </row>
    <row r="70" spans="1:11" ht="22.5" customHeight="1" thickTop="1">
      <c r="A70" s="11" t="s">
        <v>84</v>
      </c>
      <c r="E70" s="22">
        <f>E65</f>
        <v>0</v>
      </c>
      <c r="F70" s="46"/>
      <c r="G70" s="22">
        <f>G65</f>
        <v>65</v>
      </c>
      <c r="H70" s="23"/>
      <c r="I70" s="91">
        <f>I69-I61</f>
        <v>0</v>
      </c>
      <c r="J70" s="92"/>
      <c r="K70" s="91">
        <f>K69-K61</f>
        <v>0</v>
      </c>
    </row>
    <row r="71" spans="1:11" ht="22.5" customHeight="1" thickBot="1">
      <c r="A71" s="3"/>
      <c r="E71" s="19">
        <f>SUM(E69:E70)</f>
        <v>708095</v>
      </c>
      <c r="F71" s="46"/>
      <c r="G71" s="19">
        <f>SUM(G69:G70)</f>
        <v>-1411406</v>
      </c>
      <c r="H71" s="23"/>
      <c r="I71" s="14"/>
      <c r="J71" s="23"/>
      <c r="K71" s="14"/>
    </row>
    <row r="72" spans="1:11" ht="22.5" customHeight="1" thickTop="1">
      <c r="A72" s="3"/>
      <c r="E72" s="55">
        <f>E71-E61</f>
        <v>0</v>
      </c>
      <c r="F72" s="94"/>
      <c r="G72" s="55">
        <f>G71-G61</f>
        <v>0</v>
      </c>
      <c r="H72" s="14"/>
      <c r="I72" s="14"/>
      <c r="J72" s="20"/>
      <c r="K72" s="14"/>
    </row>
    <row r="73" spans="1:11" ht="22.5" customHeight="1">
      <c r="A73" s="3" t="s">
        <v>105</v>
      </c>
      <c r="C73" s="40">
        <v>41</v>
      </c>
      <c r="E73" s="11"/>
      <c r="F73" s="11"/>
      <c r="G73" s="11"/>
      <c r="H73" s="11"/>
      <c r="I73" s="11"/>
      <c r="J73" s="11"/>
      <c r="K73" s="11"/>
    </row>
    <row r="74" spans="1:11" ht="22.5" customHeight="1">
      <c r="A74" s="11" t="s">
        <v>109</v>
      </c>
      <c r="B74" s="45"/>
      <c r="C74" s="40"/>
      <c r="D74" s="45"/>
      <c r="G74" s="1"/>
      <c r="H74" s="1"/>
      <c r="I74" s="95"/>
      <c r="J74" s="95"/>
      <c r="K74" s="95"/>
    </row>
    <row r="75" spans="1:11" ht="22.5" customHeight="1" thickBot="1">
      <c r="A75" s="11" t="s">
        <v>219</v>
      </c>
      <c r="B75" s="45"/>
      <c r="C75" s="40"/>
      <c r="D75" s="45"/>
      <c r="E75" s="96">
        <v>6.6000000000000003E-2</v>
      </c>
      <c r="F75" s="97"/>
      <c r="G75" s="96">
        <v>9.8000000000000004E-2</v>
      </c>
      <c r="H75" s="97"/>
      <c r="I75" s="96">
        <v>6.5000000000000002E-2</v>
      </c>
      <c r="J75" s="97"/>
      <c r="K75" s="96">
        <v>4.7E-2</v>
      </c>
    </row>
    <row r="76" spans="1:11" ht="22.5" customHeight="1" thickTop="1" thickBot="1">
      <c r="A76" s="11" t="s">
        <v>123</v>
      </c>
      <c r="B76" s="45"/>
      <c r="C76" s="40"/>
      <c r="D76" s="45"/>
      <c r="E76" s="98">
        <v>21055130</v>
      </c>
      <c r="F76" s="97"/>
      <c r="G76" s="98">
        <v>20957917</v>
      </c>
      <c r="H76" s="97"/>
      <c r="I76" s="98">
        <v>21055130</v>
      </c>
      <c r="J76" s="97"/>
      <c r="K76" s="98">
        <v>20957917</v>
      </c>
    </row>
    <row r="77" spans="1:11" ht="22.5" customHeight="1" thickTop="1">
      <c r="G77" s="1"/>
      <c r="H77" s="1"/>
      <c r="I77" s="1"/>
      <c r="K77" s="1"/>
    </row>
    <row r="78" spans="1:11" ht="22.5" customHeight="1">
      <c r="A78" s="12" t="s">
        <v>1</v>
      </c>
      <c r="G78" s="1"/>
      <c r="H78" s="1"/>
      <c r="I78" s="1"/>
      <c r="K78" s="1"/>
    </row>
    <row r="79" spans="1:11" ht="22.5" customHeight="1">
      <c r="A79" s="12"/>
      <c r="G79" s="1"/>
      <c r="H79" s="1"/>
      <c r="I79" s="1"/>
      <c r="K79" s="1"/>
    </row>
    <row r="80" spans="1:11" ht="22.5" customHeight="1">
      <c r="A80" s="71"/>
      <c r="G80" s="1"/>
      <c r="H80" s="1"/>
      <c r="I80" s="1"/>
      <c r="K80" s="1"/>
    </row>
    <row r="81" spans="1:11" ht="22.5" customHeight="1">
      <c r="A81" s="12"/>
      <c r="G81" s="1"/>
      <c r="H81" s="1"/>
      <c r="I81" s="1"/>
      <c r="K81" s="1"/>
    </row>
    <row r="82" spans="1:11" ht="22.5" customHeight="1">
      <c r="A82" s="12"/>
      <c r="B82" s="12" t="s">
        <v>9</v>
      </c>
      <c r="G82" s="1"/>
      <c r="H82" s="1"/>
      <c r="I82" s="1"/>
      <c r="K82" s="1"/>
    </row>
    <row r="83" spans="1:11" ht="22.5" customHeight="1">
      <c r="A83" s="71"/>
      <c r="G83" s="1"/>
      <c r="H83" s="1"/>
      <c r="I83" s="1"/>
      <c r="K83" s="1"/>
    </row>
    <row r="84" spans="1:11" ht="23.65" customHeight="1">
      <c r="A84" s="12"/>
      <c r="G84" s="1"/>
      <c r="H84" s="1"/>
      <c r="I84" s="1"/>
      <c r="K84" s="1"/>
    </row>
  </sheetData>
  <mergeCells count="8">
    <mergeCell ref="E43:G43"/>
    <mergeCell ref="I43:K43"/>
    <mergeCell ref="E5:G5"/>
    <mergeCell ref="I5:K5"/>
    <mergeCell ref="E6:G6"/>
    <mergeCell ref="I6:K6"/>
    <mergeCell ref="E42:G42"/>
    <mergeCell ref="I42:K42"/>
  </mergeCells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K39"/>
  <sheetViews>
    <sheetView showGridLines="0" view="pageBreakPreview" zoomScale="55" zoomScaleNormal="55" zoomScaleSheetLayoutView="55" workbookViewId="0">
      <selection activeCell="A11" sqref="A11"/>
    </sheetView>
  </sheetViews>
  <sheetFormatPr defaultColWidth="10.7109375" defaultRowHeight="23.65" customHeight="1"/>
  <cols>
    <col min="1" max="1" width="52.7109375" style="1" customWidth="1"/>
    <col min="2" max="2" width="6.7109375" style="1" customWidth="1"/>
    <col min="3" max="3" width="1.7109375" style="26" customWidth="1"/>
    <col min="4" max="4" width="17.140625" style="8" customWidth="1"/>
    <col min="5" max="5" width="1.7109375" style="1" customWidth="1"/>
    <col min="6" max="6" width="17.28515625" style="8" customWidth="1"/>
    <col min="7" max="7" width="1.5703125" style="8" customWidth="1"/>
    <col min="8" max="8" width="19.7109375" style="8" customWidth="1"/>
    <col min="9" max="9" width="1.7109375" style="8" customWidth="1"/>
    <col min="10" max="10" width="18.5703125" style="8" customWidth="1"/>
    <col min="11" max="11" width="1.7109375" style="1" customWidth="1"/>
    <col min="12" max="12" width="17.140625" style="8" customWidth="1"/>
    <col min="13" max="13" width="1.5703125" style="8" customWidth="1"/>
    <col min="14" max="14" width="17.140625" style="8" customWidth="1"/>
    <col min="15" max="15" width="1.7109375" style="8" customWidth="1"/>
    <col min="16" max="16" width="16" style="8" customWidth="1"/>
    <col min="17" max="17" width="1.7109375" style="8" customWidth="1"/>
    <col min="18" max="18" width="16" style="8" customWidth="1"/>
    <col min="19" max="19" width="1.7109375" style="8" customWidth="1"/>
    <col min="20" max="20" width="18.5703125" style="8" customWidth="1"/>
    <col min="21" max="21" width="1.5703125" style="8" customWidth="1"/>
    <col min="22" max="22" width="18.5703125" style="8" customWidth="1"/>
    <col min="23" max="23" width="1.7109375" style="1" customWidth="1"/>
    <col min="24" max="24" width="18.5703125" style="1" customWidth="1"/>
    <col min="25" max="25" width="1.7109375" style="1" customWidth="1"/>
    <col min="26" max="26" width="11" style="1" bestFit="1" customWidth="1"/>
    <col min="27" max="56" width="10.7109375" style="1"/>
    <col min="57" max="57" width="13.5703125" style="1" bestFit="1" customWidth="1"/>
    <col min="58" max="16384" width="10.7109375" style="1"/>
  </cols>
  <sheetData>
    <row r="1" spans="1:63" s="6" customFormat="1" ht="23.65" customHeight="1">
      <c r="A1" s="3" t="s">
        <v>54</v>
      </c>
      <c r="B1" s="127"/>
      <c r="C1" s="13"/>
      <c r="D1" s="127"/>
      <c r="E1" s="25"/>
      <c r="F1" s="127"/>
      <c r="G1" s="127"/>
      <c r="H1" s="127"/>
    </row>
    <row r="2" spans="1:63" s="6" customFormat="1" ht="23.65" customHeight="1">
      <c r="A2" s="3" t="s">
        <v>158</v>
      </c>
      <c r="B2" s="49"/>
      <c r="C2" s="7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63" s="6" customFormat="1" ht="23.65" customHeight="1">
      <c r="A3" s="3" t="s">
        <v>214</v>
      </c>
      <c r="B3" s="49"/>
      <c r="C3" s="7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63" s="26" customFormat="1" ht="23.65" customHeight="1">
      <c r="D4" s="35"/>
      <c r="F4" s="35"/>
      <c r="G4" s="35"/>
      <c r="H4" s="35"/>
      <c r="I4" s="35"/>
      <c r="J4" s="35"/>
      <c r="X4" s="60" t="s">
        <v>42</v>
      </c>
    </row>
    <row r="5" spans="1:63" s="26" customFormat="1" ht="23.65" customHeight="1">
      <c r="D5" s="147" t="s">
        <v>38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63" s="26" customFormat="1" ht="23.65" customHeight="1">
      <c r="D6" s="148" t="s">
        <v>83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62"/>
      <c r="V6" s="62"/>
      <c r="W6" s="62"/>
      <c r="X6" s="62"/>
    </row>
    <row r="7" spans="1:63" s="29" customFormat="1" ht="23.65" customHeight="1">
      <c r="A7" s="127"/>
      <c r="B7" s="127"/>
      <c r="C7" s="13"/>
      <c r="D7" s="25"/>
      <c r="E7" s="25"/>
      <c r="F7" s="62"/>
      <c r="G7" s="62"/>
      <c r="H7" s="62"/>
      <c r="I7" s="127"/>
      <c r="J7" s="62" t="s">
        <v>182</v>
      </c>
      <c r="K7" s="35"/>
      <c r="L7" s="35"/>
      <c r="M7" s="62"/>
      <c r="N7" s="62"/>
      <c r="O7" s="62"/>
      <c r="P7" s="62"/>
      <c r="Q7" s="35"/>
      <c r="R7" s="35"/>
      <c r="S7" s="35"/>
      <c r="T7" s="127"/>
      <c r="U7" s="127"/>
      <c r="V7" s="127"/>
      <c r="W7" s="62"/>
      <c r="X7" s="127"/>
    </row>
    <row r="8" spans="1:63" s="29" customFormat="1" ht="23.65" customHeight="1">
      <c r="A8" s="127"/>
      <c r="B8" s="127"/>
      <c r="C8" s="13"/>
      <c r="D8" s="25"/>
      <c r="E8" s="25"/>
      <c r="F8" s="62"/>
      <c r="G8" s="62"/>
      <c r="H8" s="62"/>
      <c r="I8" s="127"/>
      <c r="J8" s="62" t="s">
        <v>183</v>
      </c>
      <c r="K8" s="35"/>
      <c r="L8" s="35"/>
      <c r="M8" s="62"/>
      <c r="N8" s="62"/>
      <c r="O8" s="62"/>
      <c r="P8" s="62"/>
      <c r="Q8" s="35"/>
      <c r="R8" s="35"/>
      <c r="S8" s="35"/>
      <c r="T8" s="127"/>
      <c r="U8" s="127"/>
      <c r="V8" s="127"/>
      <c r="W8" s="62"/>
      <c r="X8" s="127"/>
    </row>
    <row r="9" spans="1:63" s="29" customFormat="1" ht="23.65" customHeight="1">
      <c r="A9" s="127"/>
      <c r="B9" s="127"/>
      <c r="C9" s="13"/>
      <c r="D9" s="25"/>
      <c r="E9" s="25"/>
      <c r="F9" s="62"/>
      <c r="G9" s="62"/>
      <c r="H9" s="62"/>
      <c r="I9" s="127"/>
      <c r="J9" s="62" t="s">
        <v>188</v>
      </c>
      <c r="K9" s="35"/>
      <c r="L9" s="35"/>
      <c r="M9" s="62"/>
      <c r="N9" s="62"/>
      <c r="O9" s="62"/>
      <c r="P9" s="62"/>
      <c r="Q9" s="35"/>
      <c r="R9" s="35"/>
      <c r="S9" s="35"/>
      <c r="T9" s="127"/>
      <c r="U9" s="127"/>
      <c r="V9" s="127"/>
      <c r="W9" s="62"/>
      <c r="X9" s="127"/>
    </row>
    <row r="10" spans="1:63" s="29" customFormat="1" ht="23.65" customHeight="1">
      <c r="A10" s="127"/>
      <c r="B10" s="127"/>
      <c r="C10" s="13"/>
      <c r="D10" s="127"/>
      <c r="E10" s="25"/>
      <c r="F10" s="62"/>
      <c r="G10" s="62"/>
      <c r="H10" s="62"/>
      <c r="I10" s="62"/>
      <c r="J10" s="62" t="s">
        <v>190</v>
      </c>
      <c r="K10" s="127"/>
      <c r="L10" s="127"/>
      <c r="M10" s="127"/>
      <c r="N10" s="127"/>
      <c r="O10" s="127"/>
      <c r="P10" s="127"/>
      <c r="Q10" s="35"/>
      <c r="R10" s="35"/>
      <c r="S10" s="35"/>
      <c r="T10" s="127"/>
      <c r="U10" s="127"/>
      <c r="V10" s="127"/>
      <c r="W10" s="62"/>
      <c r="X10" s="127"/>
    </row>
    <row r="11" spans="1:63" s="29" customFormat="1" ht="23.65" customHeight="1">
      <c r="A11" s="127"/>
      <c r="B11" s="127"/>
      <c r="C11" s="13"/>
      <c r="D11" s="127"/>
      <c r="E11" s="25"/>
      <c r="F11" s="62"/>
      <c r="G11" s="62"/>
      <c r="H11" s="62"/>
      <c r="I11" s="62"/>
      <c r="J11" s="62" t="s">
        <v>189</v>
      </c>
      <c r="K11" s="127"/>
      <c r="L11" s="147" t="s">
        <v>34</v>
      </c>
      <c r="M11" s="147"/>
      <c r="N11" s="147"/>
      <c r="O11" s="147"/>
      <c r="P11" s="147"/>
      <c r="Q11" s="35"/>
      <c r="R11" s="35"/>
      <c r="S11" s="35"/>
      <c r="T11" s="127" t="s">
        <v>40</v>
      </c>
      <c r="U11" s="35"/>
      <c r="V11" s="127"/>
      <c r="W11" s="62"/>
      <c r="X11" s="127"/>
    </row>
    <row r="12" spans="1:63" s="29" customFormat="1" ht="23.65" customHeight="1">
      <c r="A12" s="127"/>
      <c r="B12" s="127"/>
      <c r="C12" s="13"/>
      <c r="D12" s="25" t="s">
        <v>2</v>
      </c>
      <c r="E12" s="25"/>
      <c r="F12" s="62"/>
      <c r="G12" s="62"/>
      <c r="H12" s="62" t="s">
        <v>202</v>
      </c>
      <c r="I12" s="62"/>
      <c r="J12" s="62" t="s">
        <v>191</v>
      </c>
      <c r="K12" s="127"/>
      <c r="L12" s="148" t="s">
        <v>154</v>
      </c>
      <c r="M12" s="148"/>
      <c r="N12" s="148"/>
      <c r="O12" s="35"/>
      <c r="P12" s="127"/>
      <c r="Q12" s="35"/>
      <c r="R12" s="35"/>
      <c r="S12" s="35"/>
      <c r="T12" s="25" t="s">
        <v>58</v>
      </c>
      <c r="U12" s="35"/>
      <c r="V12" s="127" t="s">
        <v>46</v>
      </c>
      <c r="W12" s="62"/>
      <c r="X12" s="127"/>
    </row>
    <row r="13" spans="1:63" s="29" customFormat="1" ht="23.65" customHeight="1">
      <c r="A13" s="127"/>
      <c r="B13" s="127"/>
      <c r="C13" s="13"/>
      <c r="D13" s="62" t="s">
        <v>4</v>
      </c>
      <c r="E13" s="25"/>
      <c r="F13" s="62"/>
      <c r="G13" s="62"/>
      <c r="H13" s="62" t="s">
        <v>203</v>
      </c>
      <c r="I13" s="25"/>
      <c r="J13" s="62" t="s">
        <v>193</v>
      </c>
      <c r="K13" s="127"/>
      <c r="L13" s="62" t="s">
        <v>157</v>
      </c>
      <c r="M13" s="62"/>
      <c r="N13" s="62" t="s">
        <v>116</v>
      </c>
      <c r="O13" s="35"/>
      <c r="P13" s="127"/>
      <c r="Q13" s="35"/>
      <c r="R13" s="35"/>
      <c r="S13" s="35"/>
      <c r="T13" s="127" t="s">
        <v>91</v>
      </c>
      <c r="U13" s="35"/>
      <c r="V13" s="127" t="s">
        <v>98</v>
      </c>
      <c r="W13" s="62"/>
      <c r="X13" s="127"/>
    </row>
    <row r="14" spans="1:63" s="29" customFormat="1" ht="23.65" customHeight="1">
      <c r="A14" s="127"/>
      <c r="B14" s="130" t="s">
        <v>0</v>
      </c>
      <c r="C14" s="62"/>
      <c r="D14" s="130" t="s">
        <v>5</v>
      </c>
      <c r="E14" s="62"/>
      <c r="F14" s="130" t="s">
        <v>131</v>
      </c>
      <c r="G14" s="62"/>
      <c r="H14" s="106" t="s">
        <v>204</v>
      </c>
      <c r="I14" s="62"/>
      <c r="J14" s="7" t="s">
        <v>192</v>
      </c>
      <c r="K14" s="13"/>
      <c r="L14" s="130" t="s">
        <v>156</v>
      </c>
      <c r="M14" s="127"/>
      <c r="N14" s="130" t="s">
        <v>155</v>
      </c>
      <c r="O14" s="13"/>
      <c r="P14" s="7" t="s">
        <v>6</v>
      </c>
      <c r="Q14" s="13"/>
      <c r="R14" s="7" t="s">
        <v>116</v>
      </c>
      <c r="S14" s="13"/>
      <c r="T14" s="130" t="s">
        <v>92</v>
      </c>
      <c r="U14" s="13"/>
      <c r="V14" s="7" t="s">
        <v>100</v>
      </c>
      <c r="W14" s="13"/>
      <c r="X14" s="130" t="s">
        <v>3</v>
      </c>
    </row>
    <row r="15" spans="1:63" s="29" customFormat="1" ht="23.65" customHeight="1">
      <c r="A15" s="127"/>
      <c r="B15" s="127"/>
      <c r="C15" s="13"/>
      <c r="D15" s="62"/>
      <c r="E15" s="62"/>
      <c r="F15" s="62"/>
      <c r="G15" s="62"/>
      <c r="H15" s="62"/>
      <c r="I15" s="62"/>
      <c r="J15" s="62"/>
      <c r="K15" s="13"/>
      <c r="L15" s="62"/>
      <c r="M15" s="62"/>
      <c r="N15" s="62"/>
      <c r="O15" s="13"/>
      <c r="P15" s="105"/>
      <c r="Q15" s="13"/>
      <c r="R15" s="13"/>
      <c r="S15" s="13"/>
      <c r="T15" s="13"/>
      <c r="U15" s="13"/>
      <c r="V15" s="13"/>
      <c r="W15" s="13"/>
      <c r="X15" s="62"/>
    </row>
    <row r="16" spans="1:63" s="29" customFormat="1" ht="23.65" customHeight="1">
      <c r="A16" s="49" t="s">
        <v>117</v>
      </c>
      <c r="B16" s="127"/>
      <c r="C16" s="13"/>
      <c r="D16" s="39">
        <v>21183661</v>
      </c>
      <c r="E16" s="39"/>
      <c r="F16" s="39">
        <v>9627913</v>
      </c>
      <c r="G16" s="39"/>
      <c r="H16" s="39">
        <v>0</v>
      </c>
      <c r="I16" s="39"/>
      <c r="J16" s="39">
        <v>-135174</v>
      </c>
      <c r="K16" s="39"/>
      <c r="L16" s="39">
        <v>1422720</v>
      </c>
      <c r="M16" s="39"/>
      <c r="N16" s="39">
        <v>0</v>
      </c>
      <c r="O16" s="39"/>
      <c r="P16" s="39">
        <v>9220100</v>
      </c>
      <c r="Q16" s="39"/>
      <c r="R16" s="39">
        <v>0</v>
      </c>
      <c r="S16" s="39"/>
      <c r="T16" s="39">
        <f>SUM(D16:R16)</f>
        <v>41319220</v>
      </c>
      <c r="U16" s="39"/>
      <c r="V16" s="39">
        <v>2</v>
      </c>
      <c r="W16" s="39"/>
      <c r="X16" s="39">
        <f>SUM(T16:V16)</f>
        <v>41319222</v>
      </c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</row>
    <row r="17" spans="1:63" s="134" customFormat="1" ht="23.65" customHeight="1">
      <c r="A17" s="1" t="s">
        <v>208</v>
      </c>
      <c r="B17" s="10">
        <v>30</v>
      </c>
      <c r="C17" s="13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131147</v>
      </c>
      <c r="M17" s="39"/>
      <c r="N17" s="39">
        <v>0</v>
      </c>
      <c r="O17" s="39"/>
      <c r="P17" s="39">
        <v>-131147</v>
      </c>
      <c r="Q17" s="1"/>
      <c r="R17" s="39">
        <v>0</v>
      </c>
      <c r="S17" s="1"/>
      <c r="T17" s="39">
        <f>SUM(D17:R17)</f>
        <v>0</v>
      </c>
      <c r="U17" s="39"/>
      <c r="V17" s="39">
        <v>0</v>
      </c>
      <c r="W17" s="1"/>
      <c r="X17" s="39">
        <f>SUM(T17:V17)</f>
        <v>0</v>
      </c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</row>
    <row r="18" spans="1:63" s="29" customFormat="1" ht="23.65" customHeight="1">
      <c r="A18" s="1" t="s">
        <v>137</v>
      </c>
      <c r="B18" s="10">
        <v>31</v>
      </c>
      <c r="C18" s="13"/>
      <c r="D18" s="39">
        <v>0</v>
      </c>
      <c r="E18" s="26"/>
      <c r="F18" s="39">
        <v>0</v>
      </c>
      <c r="G18" s="39"/>
      <c r="H18" s="39">
        <v>0</v>
      </c>
      <c r="I18" s="39"/>
      <c r="J18" s="39">
        <v>0</v>
      </c>
      <c r="K18" s="26"/>
      <c r="L18" s="39">
        <v>0</v>
      </c>
      <c r="M18" s="35"/>
      <c r="N18" s="39">
        <v>0</v>
      </c>
      <c r="O18" s="35"/>
      <c r="P18" s="39">
        <v>-941372</v>
      </c>
      <c r="Q18" s="39"/>
      <c r="R18" s="39">
        <v>0</v>
      </c>
      <c r="S18" s="39"/>
      <c r="T18" s="46">
        <f>SUM(D18:R18)</f>
        <v>-941372</v>
      </c>
      <c r="U18" s="39"/>
      <c r="V18" s="39">
        <v>-65</v>
      </c>
      <c r="W18" s="39"/>
      <c r="X18" s="39">
        <f>SUM(T18:V18)</f>
        <v>-941437</v>
      </c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s="29" customFormat="1" ht="23.65" customHeight="1">
      <c r="A19" s="1" t="s">
        <v>165</v>
      </c>
      <c r="B19" s="40">
        <v>29.2</v>
      </c>
      <c r="C19" s="13"/>
      <c r="D19" s="39">
        <v>0</v>
      </c>
      <c r="E19" s="26"/>
      <c r="F19" s="39">
        <v>0</v>
      </c>
      <c r="G19" s="39"/>
      <c r="H19" s="39">
        <v>0</v>
      </c>
      <c r="I19" s="39"/>
      <c r="J19" s="39">
        <v>0</v>
      </c>
      <c r="K19" s="26"/>
      <c r="L19" s="39">
        <v>0</v>
      </c>
      <c r="M19" s="35"/>
      <c r="N19" s="39">
        <v>0</v>
      </c>
      <c r="O19" s="35"/>
      <c r="P19" s="39">
        <v>0</v>
      </c>
      <c r="Q19" s="39"/>
      <c r="R19" s="39">
        <v>-335417</v>
      </c>
      <c r="S19" s="39"/>
      <c r="T19" s="46">
        <f>SUM(D19:R19)</f>
        <v>-335417</v>
      </c>
      <c r="U19" s="39"/>
      <c r="V19" s="39">
        <v>0</v>
      </c>
      <c r="W19" s="39"/>
      <c r="X19" s="39">
        <f>SUM(T19:V19)</f>
        <v>-335417</v>
      </c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s="29" customFormat="1" ht="23.65" customHeight="1">
      <c r="A20" s="1" t="s">
        <v>195</v>
      </c>
      <c r="B20" s="40">
        <v>29.2</v>
      </c>
      <c r="C20" s="13"/>
      <c r="D20" s="39">
        <v>0</v>
      </c>
      <c r="E20" s="26"/>
      <c r="F20" s="39">
        <v>0</v>
      </c>
      <c r="G20" s="39"/>
      <c r="H20" s="39">
        <v>0</v>
      </c>
      <c r="I20" s="39"/>
      <c r="J20" s="39">
        <v>0</v>
      </c>
      <c r="K20" s="26"/>
      <c r="L20" s="39">
        <v>0</v>
      </c>
      <c r="M20" s="35"/>
      <c r="N20" s="39">
        <v>335417</v>
      </c>
      <c r="O20" s="35"/>
      <c r="P20" s="39">
        <v>-335417</v>
      </c>
      <c r="Q20" s="39"/>
      <c r="R20" s="39">
        <v>0</v>
      </c>
      <c r="S20" s="39"/>
      <c r="T20" s="39">
        <f>SUM(D20:R20)</f>
        <v>0</v>
      </c>
      <c r="U20" s="39"/>
      <c r="V20" s="39">
        <v>0</v>
      </c>
      <c r="W20" s="39"/>
      <c r="X20" s="39">
        <f>SUM(T20:V20)</f>
        <v>0</v>
      </c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s="29" customFormat="1" ht="23.65" customHeight="1">
      <c r="A21" s="1" t="s">
        <v>172</v>
      </c>
      <c r="B21" s="10"/>
      <c r="C21" s="13"/>
      <c r="D21" s="39"/>
      <c r="E21" s="26"/>
      <c r="F21" s="39"/>
      <c r="G21" s="39"/>
      <c r="H21" s="39"/>
      <c r="I21" s="39"/>
      <c r="J21" s="39"/>
      <c r="K21" s="26"/>
      <c r="L21" s="39"/>
      <c r="M21" s="35"/>
      <c r="N21" s="39"/>
      <c r="O21" s="35"/>
      <c r="P21" s="39"/>
      <c r="Q21" s="39"/>
      <c r="R21" s="39"/>
      <c r="S21" s="39"/>
      <c r="T21" s="39"/>
      <c r="U21" s="39"/>
      <c r="V21" s="39"/>
      <c r="W21" s="39"/>
      <c r="X21" s="39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s="29" customFormat="1" ht="23.65" customHeight="1">
      <c r="A22" s="1" t="s">
        <v>220</v>
      </c>
      <c r="B22" s="10">
        <v>10.1</v>
      </c>
      <c r="C22" s="13"/>
      <c r="D22" s="39">
        <v>0</v>
      </c>
      <c r="E22" s="38"/>
      <c r="F22" s="39">
        <v>0</v>
      </c>
      <c r="G22" s="39"/>
      <c r="H22" s="39">
        <v>0</v>
      </c>
      <c r="I22" s="39"/>
      <c r="J22" s="39">
        <v>-89230</v>
      </c>
      <c r="K22" s="39"/>
      <c r="L22" s="39">
        <v>0</v>
      </c>
      <c r="M22" s="39"/>
      <c r="N22" s="39">
        <v>0</v>
      </c>
      <c r="O22" s="39"/>
      <c r="P22" s="74">
        <v>89230</v>
      </c>
      <c r="Q22" s="39"/>
      <c r="R22" s="39">
        <v>0</v>
      </c>
      <c r="S22" s="39"/>
      <c r="T22" s="39">
        <f>SUM(D22:R22)</f>
        <v>0</v>
      </c>
      <c r="U22" s="39"/>
      <c r="V22" s="39">
        <v>0</v>
      </c>
      <c r="W22" s="39"/>
      <c r="X22" s="39">
        <f>SUM(T22:V22)</f>
        <v>0</v>
      </c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s="29" customFormat="1" ht="23.65" customHeight="1">
      <c r="A23" s="1" t="s">
        <v>221</v>
      </c>
      <c r="B23" s="10"/>
      <c r="C23" s="13"/>
      <c r="D23" s="58">
        <v>0</v>
      </c>
      <c r="E23" s="38"/>
      <c r="F23" s="58">
        <v>0</v>
      </c>
      <c r="G23" s="39"/>
      <c r="H23" s="58">
        <v>0</v>
      </c>
      <c r="I23" s="39"/>
      <c r="J23" s="58">
        <v>0</v>
      </c>
      <c r="K23" s="39"/>
      <c r="L23" s="58">
        <v>0</v>
      </c>
      <c r="M23" s="39"/>
      <c r="N23" s="58">
        <v>0</v>
      </c>
      <c r="O23" s="39"/>
      <c r="P23" s="58">
        <v>2056829</v>
      </c>
      <c r="Q23" s="39"/>
      <c r="R23" s="58">
        <v>0</v>
      </c>
      <c r="S23" s="39"/>
      <c r="T23" s="9">
        <f>SUM(D23:R23)</f>
        <v>2056829</v>
      </c>
      <c r="U23" s="39"/>
      <c r="V23" s="58">
        <v>65</v>
      </c>
      <c r="W23" s="39"/>
      <c r="X23" s="58">
        <f>SUM(T23:V23)</f>
        <v>2056894</v>
      </c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</row>
    <row r="24" spans="1:63" s="29" customFormat="1" ht="23.65" customHeight="1">
      <c r="A24" s="1" t="s">
        <v>222</v>
      </c>
      <c r="B24" s="10"/>
      <c r="C24" s="13"/>
      <c r="D24" s="59">
        <v>0</v>
      </c>
      <c r="E24" s="38"/>
      <c r="F24" s="59">
        <v>0</v>
      </c>
      <c r="G24" s="39"/>
      <c r="H24" s="59">
        <v>0</v>
      </c>
      <c r="I24" s="39"/>
      <c r="J24" s="59">
        <v>-3468300</v>
      </c>
      <c r="K24" s="39"/>
      <c r="L24" s="59">
        <v>0</v>
      </c>
      <c r="M24" s="39"/>
      <c r="N24" s="59">
        <v>0</v>
      </c>
      <c r="O24" s="39"/>
      <c r="P24" s="59">
        <v>0</v>
      </c>
      <c r="Q24" s="39"/>
      <c r="R24" s="59">
        <v>0</v>
      </c>
      <c r="S24" s="39"/>
      <c r="T24" s="17">
        <f>SUM(D24:R24)</f>
        <v>-3468300</v>
      </c>
      <c r="U24" s="39"/>
      <c r="V24" s="59">
        <v>0</v>
      </c>
      <c r="W24" s="39"/>
      <c r="X24" s="59">
        <f>SUM(T24:V24)</f>
        <v>-3468300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pans="1:63" ht="23.65" customHeight="1">
      <c r="A25" s="1" t="s">
        <v>223</v>
      </c>
      <c r="B25" s="10"/>
      <c r="C25" s="13"/>
      <c r="D25" s="50">
        <v>0</v>
      </c>
      <c r="E25" s="38"/>
      <c r="F25" s="39">
        <v>0</v>
      </c>
      <c r="G25" s="39"/>
      <c r="H25" s="39">
        <v>0</v>
      </c>
      <c r="I25" s="39"/>
      <c r="J25" s="14">
        <f>J24+J23</f>
        <v>-3468300</v>
      </c>
      <c r="K25" s="39"/>
      <c r="L25" s="39">
        <v>0</v>
      </c>
      <c r="M25" s="39"/>
      <c r="N25" s="39">
        <v>0</v>
      </c>
      <c r="O25" s="39"/>
      <c r="P25" s="39">
        <f>P24+P23</f>
        <v>2056829</v>
      </c>
      <c r="Q25" s="39"/>
      <c r="R25" s="39">
        <f>R24+R23</f>
        <v>0</v>
      </c>
      <c r="S25" s="39"/>
      <c r="T25" s="39">
        <f>T24+T23</f>
        <v>-1411471</v>
      </c>
      <c r="U25" s="39"/>
      <c r="V25" s="39">
        <v>65</v>
      </c>
      <c r="W25" s="39"/>
      <c r="X25" s="39">
        <f>SUM(T25:V25)</f>
        <v>-1411406</v>
      </c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</row>
    <row r="26" spans="1:63" ht="23.65" customHeight="1" thickBot="1">
      <c r="A26" s="49" t="s">
        <v>225</v>
      </c>
      <c r="B26" s="10"/>
      <c r="C26" s="70"/>
      <c r="D26" s="47">
        <f>SUM(D16:D22,D25)</f>
        <v>21183661</v>
      </c>
      <c r="E26" s="38"/>
      <c r="F26" s="47">
        <f>SUM(F16:F22,F25)</f>
        <v>9627913</v>
      </c>
      <c r="G26" s="39"/>
      <c r="H26" s="47">
        <f>SUM(H16:H22,H25)</f>
        <v>0</v>
      </c>
      <c r="I26" s="39"/>
      <c r="J26" s="47">
        <f>SUM(J16:J22,J25)</f>
        <v>-3692704</v>
      </c>
      <c r="K26" s="39"/>
      <c r="L26" s="47">
        <f>SUM(L16:L22,L25)</f>
        <v>1553867</v>
      </c>
      <c r="M26" s="39"/>
      <c r="N26" s="47">
        <f>SUM(N16:N22,N25)</f>
        <v>335417</v>
      </c>
      <c r="O26" s="39"/>
      <c r="P26" s="47">
        <f>SUM(P16:P22,P25)</f>
        <v>9958223</v>
      </c>
      <c r="Q26" s="39"/>
      <c r="R26" s="47">
        <f>SUM(R16:R22,R25)</f>
        <v>-335417</v>
      </c>
      <c r="S26" s="39"/>
      <c r="T26" s="47">
        <f>SUM(T16:T22,T25)</f>
        <v>38630960</v>
      </c>
      <c r="U26" s="39"/>
      <c r="V26" s="47">
        <f>SUM(V16:V22,V25)</f>
        <v>2</v>
      </c>
      <c r="W26" s="39"/>
      <c r="X26" s="47">
        <f>SUM(X16:X22,X25)</f>
        <v>38630962</v>
      </c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23.65" customHeight="1" thickTop="1">
      <c r="A27" s="49"/>
      <c r="B27" s="10"/>
      <c r="D27" s="99">
        <f>D26-BS!H56</f>
        <v>0</v>
      </c>
      <c r="E27" s="102"/>
      <c r="F27" s="99">
        <f>F26-BS!H57</f>
        <v>0</v>
      </c>
      <c r="G27" s="99"/>
      <c r="H27" s="99">
        <f>H26-BS!H58</f>
        <v>0</v>
      </c>
      <c r="I27" s="103"/>
      <c r="J27" s="99">
        <f>J26-BS!H59</f>
        <v>0</v>
      </c>
      <c r="K27" s="102"/>
      <c r="L27" s="99">
        <f>L26-BS!H61</f>
        <v>0</v>
      </c>
      <c r="M27" s="99"/>
      <c r="N27" s="99">
        <f>N26-BS!H62</f>
        <v>0</v>
      </c>
      <c r="O27" s="104"/>
      <c r="P27" s="99">
        <f>P26-BS!H63</f>
        <v>0</v>
      </c>
      <c r="Q27" s="102"/>
      <c r="R27" s="99">
        <f>R26-BS!H64</f>
        <v>0</v>
      </c>
      <c r="S27" s="102"/>
      <c r="T27" s="99">
        <f>T26-BS!H65</f>
        <v>0</v>
      </c>
      <c r="U27" s="102"/>
      <c r="V27" s="99">
        <f>V26-BS!H66</f>
        <v>0</v>
      </c>
      <c r="W27" s="102"/>
      <c r="X27" s="99">
        <f>X26-BS!H67</f>
        <v>0</v>
      </c>
    </row>
    <row r="28" spans="1:63" s="29" customFormat="1" ht="23.65" customHeight="1">
      <c r="A28" s="49" t="s">
        <v>176</v>
      </c>
      <c r="B28" s="10"/>
      <c r="C28" s="13"/>
      <c r="D28" s="39">
        <v>21183661</v>
      </c>
      <c r="E28" s="39"/>
      <c r="F28" s="39">
        <v>9627913</v>
      </c>
      <c r="G28" s="39"/>
      <c r="H28" s="39">
        <v>0</v>
      </c>
      <c r="I28" s="39"/>
      <c r="J28" s="39">
        <v>-3692704</v>
      </c>
      <c r="K28" s="39"/>
      <c r="L28" s="39">
        <v>1553867</v>
      </c>
      <c r="M28" s="39"/>
      <c r="N28" s="39">
        <v>335417</v>
      </c>
      <c r="O28" s="39"/>
      <c r="P28" s="39">
        <v>9958223</v>
      </c>
      <c r="Q28" s="1"/>
      <c r="R28" s="39">
        <v>-335417</v>
      </c>
      <c r="S28" s="1"/>
      <c r="T28" s="39">
        <v>38630960</v>
      </c>
      <c r="U28" s="39"/>
      <c r="V28" s="39">
        <v>2</v>
      </c>
      <c r="W28" s="1"/>
      <c r="X28" s="39">
        <v>38630962</v>
      </c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</row>
    <row r="29" spans="1:63" s="29" customFormat="1" ht="23.65" customHeight="1">
      <c r="A29" s="1" t="s">
        <v>208</v>
      </c>
      <c r="B29" s="10">
        <v>30</v>
      </c>
      <c r="C29" s="13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f>BS!F61-BS!H61</f>
        <v>116800</v>
      </c>
      <c r="M29" s="39"/>
      <c r="N29" s="39">
        <v>0</v>
      </c>
      <c r="O29" s="39"/>
      <c r="P29" s="39">
        <f>-L29</f>
        <v>-116800</v>
      </c>
      <c r="Q29" s="1"/>
      <c r="R29" s="39">
        <v>0</v>
      </c>
      <c r="S29" s="1"/>
      <c r="T29" s="39">
        <v>0</v>
      </c>
      <c r="U29" s="39"/>
      <c r="V29" s="39">
        <v>0</v>
      </c>
      <c r="W29" s="1"/>
      <c r="X29" s="39">
        <f>SUM(T29:V29)</f>
        <v>0</v>
      </c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</row>
    <row r="30" spans="1:63" s="29" customFormat="1" ht="23.65" customHeight="1">
      <c r="A30" s="1" t="s">
        <v>137</v>
      </c>
      <c r="B30" s="10">
        <v>31</v>
      </c>
      <c r="C30" s="13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39"/>
      <c r="P30" s="39">
        <v>-1476845</v>
      </c>
      <c r="Q30" s="1"/>
      <c r="R30" s="39">
        <v>0</v>
      </c>
      <c r="S30" s="1"/>
      <c r="T30" s="39">
        <f t="shared" ref="T30:T33" si="0">SUM(D30:R30)</f>
        <v>-1476845</v>
      </c>
      <c r="U30" s="39"/>
      <c r="V30" s="39">
        <v>0</v>
      </c>
      <c r="W30" s="1"/>
      <c r="X30" s="46">
        <f>SUM(T30:V30)</f>
        <v>-1476845</v>
      </c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</row>
    <row r="31" spans="1:63" s="29" customFormat="1" ht="23.65" customHeight="1">
      <c r="A31" s="1" t="s">
        <v>187</v>
      </c>
      <c r="B31" s="40">
        <v>29.2</v>
      </c>
      <c r="C31" s="13"/>
      <c r="D31" s="39">
        <v>0</v>
      </c>
      <c r="E31" s="1"/>
      <c r="F31" s="39">
        <v>0</v>
      </c>
      <c r="G31" s="39"/>
      <c r="H31" s="39">
        <v>890</v>
      </c>
      <c r="I31" s="39"/>
      <c r="J31" s="39">
        <v>0</v>
      </c>
      <c r="K31" s="39"/>
      <c r="L31" s="39">
        <v>0</v>
      </c>
      <c r="M31" s="39"/>
      <c r="N31" s="39">
        <v>-335417</v>
      </c>
      <c r="O31" s="39"/>
      <c r="P31" s="39">
        <v>335415</v>
      </c>
      <c r="Q31" s="1"/>
      <c r="R31" s="39">
        <v>335417</v>
      </c>
      <c r="S31" s="1"/>
      <c r="T31" s="39">
        <f t="shared" si="0"/>
        <v>336305</v>
      </c>
      <c r="U31" s="1"/>
      <c r="V31" s="39">
        <v>0</v>
      </c>
      <c r="W31" s="1"/>
      <c r="X31" s="46">
        <f>SUM(T31:V31)</f>
        <v>336305</v>
      </c>
    </row>
    <row r="32" spans="1:63" s="29" customFormat="1" ht="23.65" customHeight="1">
      <c r="A32" s="1" t="s">
        <v>172</v>
      </c>
      <c r="B32" s="40"/>
      <c r="C32" s="13"/>
      <c r="D32" s="39"/>
      <c r="E32" s="1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1"/>
      <c r="R32" s="39"/>
      <c r="S32" s="1"/>
      <c r="T32" s="39"/>
      <c r="U32" s="1"/>
      <c r="V32" s="39"/>
      <c r="W32" s="1"/>
      <c r="X32" s="46"/>
    </row>
    <row r="33" spans="1:24" s="29" customFormat="1" ht="23.65" customHeight="1">
      <c r="A33" s="1" t="s">
        <v>220</v>
      </c>
      <c r="B33" s="40">
        <v>10.1</v>
      </c>
      <c r="C33" s="13"/>
      <c r="D33" s="39">
        <v>0</v>
      </c>
      <c r="E33" s="1"/>
      <c r="F33" s="39">
        <v>0</v>
      </c>
      <c r="G33" s="39"/>
      <c r="H33" s="39">
        <v>0</v>
      </c>
      <c r="I33" s="39"/>
      <c r="J33" s="39">
        <v>263585</v>
      </c>
      <c r="K33" s="39"/>
      <c r="L33" s="39">
        <v>0</v>
      </c>
      <c r="M33" s="39"/>
      <c r="N33" s="39">
        <v>0</v>
      </c>
      <c r="O33" s="39"/>
      <c r="P33" s="39">
        <f>-J33</f>
        <v>-263585</v>
      </c>
      <c r="Q33" s="1"/>
      <c r="R33" s="39">
        <v>0</v>
      </c>
      <c r="S33" s="1"/>
      <c r="T33" s="39">
        <f t="shared" si="0"/>
        <v>0</v>
      </c>
      <c r="U33" s="1"/>
      <c r="V33" s="39">
        <v>0</v>
      </c>
      <c r="W33" s="1"/>
      <c r="X33" s="46">
        <f>SUM(T33:V33)</f>
        <v>0</v>
      </c>
    </row>
    <row r="34" spans="1:24" s="29" customFormat="1" ht="23.65" customHeight="1">
      <c r="A34" s="1" t="s">
        <v>221</v>
      </c>
      <c r="B34" s="127"/>
      <c r="C34" s="13"/>
      <c r="D34" s="9">
        <v>0</v>
      </c>
      <c r="E34" s="14"/>
      <c r="F34" s="9">
        <v>0</v>
      </c>
      <c r="G34" s="14"/>
      <c r="H34" s="9">
        <v>0</v>
      </c>
      <c r="I34" s="14"/>
      <c r="J34" s="9">
        <v>0</v>
      </c>
      <c r="K34" s="14"/>
      <c r="L34" s="9">
        <v>0</v>
      </c>
      <c r="M34" s="14"/>
      <c r="N34" s="9">
        <v>0</v>
      </c>
      <c r="O34" s="14"/>
      <c r="P34" s="9">
        <f>Pl!E35</f>
        <v>1383721</v>
      </c>
      <c r="Q34" s="14"/>
      <c r="R34" s="9">
        <v>0</v>
      </c>
      <c r="S34" s="14"/>
      <c r="T34" s="9">
        <f>SUM(D34:R34)</f>
        <v>1383721</v>
      </c>
      <c r="U34" s="14"/>
      <c r="V34" s="9">
        <v>0</v>
      </c>
      <c r="W34" s="13"/>
      <c r="X34" s="9">
        <f>SUM(T34:W34)</f>
        <v>1383721</v>
      </c>
    </row>
    <row r="35" spans="1:24" s="29" customFormat="1" ht="23.65" customHeight="1">
      <c r="A35" s="1" t="s">
        <v>222</v>
      </c>
      <c r="B35" s="127"/>
      <c r="C35" s="13"/>
      <c r="D35" s="17">
        <v>0</v>
      </c>
      <c r="E35" s="14"/>
      <c r="F35" s="17">
        <v>0</v>
      </c>
      <c r="G35" s="14"/>
      <c r="H35" s="17">
        <v>0</v>
      </c>
      <c r="I35" s="14"/>
      <c r="J35" s="17">
        <f>Pl!E60-P35</f>
        <v>-674660</v>
      </c>
      <c r="K35" s="14"/>
      <c r="L35" s="17"/>
      <c r="M35" s="14"/>
      <c r="N35" s="17"/>
      <c r="O35" s="14"/>
      <c r="P35" s="17">
        <v>-966</v>
      </c>
      <c r="Q35" s="14"/>
      <c r="R35" s="17">
        <v>0</v>
      </c>
      <c r="S35" s="14"/>
      <c r="T35" s="17">
        <f>SUM(D35:R35)</f>
        <v>-675626</v>
      </c>
      <c r="U35" s="14"/>
      <c r="V35" s="17">
        <v>0</v>
      </c>
      <c r="W35" s="13"/>
      <c r="X35" s="17">
        <f>SUM(T35:W35)</f>
        <v>-675626</v>
      </c>
    </row>
    <row r="36" spans="1:24" s="29" customFormat="1" ht="23.65" customHeight="1">
      <c r="A36" s="1" t="s">
        <v>223</v>
      </c>
      <c r="B36" s="127"/>
      <c r="C36" s="13"/>
      <c r="D36" s="14">
        <f>D34+D35</f>
        <v>0</v>
      </c>
      <c r="E36" s="20"/>
      <c r="F36" s="14">
        <f>F34+F35</f>
        <v>0</v>
      </c>
      <c r="G36" s="14"/>
      <c r="H36" s="14">
        <f>H34+H35</f>
        <v>0</v>
      </c>
      <c r="I36" s="14"/>
      <c r="J36" s="14">
        <f>J34+J35</f>
        <v>-674660</v>
      </c>
      <c r="K36" s="14"/>
      <c r="L36" s="14">
        <f>L34+L35</f>
        <v>0</v>
      </c>
      <c r="M36" s="14"/>
      <c r="N36" s="14">
        <f>N34+N35</f>
        <v>0</v>
      </c>
      <c r="O36" s="14"/>
      <c r="P36" s="14">
        <f>P34+P35</f>
        <v>1382755</v>
      </c>
      <c r="Q36" s="14"/>
      <c r="R36" s="14">
        <f>R34+R35</f>
        <v>0</v>
      </c>
      <c r="S36" s="14"/>
      <c r="T36" s="14">
        <f>T34+T35</f>
        <v>708095</v>
      </c>
      <c r="U36" s="14"/>
      <c r="V36" s="14">
        <f>V34+V35</f>
        <v>0</v>
      </c>
      <c r="W36" s="14"/>
      <c r="X36" s="14">
        <f>X34+X35</f>
        <v>708095</v>
      </c>
    </row>
    <row r="37" spans="1:24" ht="23.65" customHeight="1" thickBot="1">
      <c r="A37" s="49" t="s">
        <v>226</v>
      </c>
      <c r="B37" s="49"/>
      <c r="C37" s="70"/>
      <c r="D37" s="47">
        <f>SUM(D28:D33,D36)</f>
        <v>21183661</v>
      </c>
      <c r="E37" s="39"/>
      <c r="F37" s="47">
        <f t="shared" ref="F37" si="1">SUM(F28:F33,F36)</f>
        <v>9627913</v>
      </c>
      <c r="G37" s="39"/>
      <c r="H37" s="47">
        <f t="shared" ref="H37" si="2">SUM(H28:H33,H36)</f>
        <v>890</v>
      </c>
      <c r="I37" s="39"/>
      <c r="J37" s="47">
        <f t="shared" ref="J37" si="3">SUM(J28:J33,J36)</f>
        <v>-4103779</v>
      </c>
      <c r="K37" s="39"/>
      <c r="L37" s="47">
        <f t="shared" ref="L37" si="4">SUM(L28:L33,L36)</f>
        <v>1670667</v>
      </c>
      <c r="M37" s="39"/>
      <c r="N37" s="47">
        <f>SUM(N28:N33,N36)</f>
        <v>0</v>
      </c>
      <c r="O37" s="39"/>
      <c r="P37" s="47">
        <f>SUM(P28:P33,P36)</f>
        <v>9819163</v>
      </c>
      <c r="Q37" s="39"/>
      <c r="R37" s="47">
        <f>SUM(R28:R33,R36)</f>
        <v>0</v>
      </c>
      <c r="S37" s="39"/>
      <c r="T37" s="47">
        <f>SUM(T28:T33,T36)</f>
        <v>38198515</v>
      </c>
      <c r="U37" s="39"/>
      <c r="V37" s="47">
        <f>SUM(V28:V33,V36)</f>
        <v>2</v>
      </c>
      <c r="W37" s="39"/>
      <c r="X37" s="47">
        <f>SUM(X28:X33,X36)</f>
        <v>38198517</v>
      </c>
    </row>
    <row r="38" spans="1:24" ht="23.65" customHeight="1" thickTop="1">
      <c r="A38" s="49"/>
      <c r="D38" s="54">
        <f>D37-BS!F56</f>
        <v>0</v>
      </c>
      <c r="E38" s="54"/>
      <c r="F38" s="54">
        <f>F37-BS!F57</f>
        <v>0</v>
      </c>
      <c r="G38" s="54"/>
      <c r="H38" s="54">
        <f>H37-BS!F58</f>
        <v>0</v>
      </c>
      <c r="I38" s="54"/>
      <c r="J38" s="54">
        <f>J37-BS!F59</f>
        <v>0</v>
      </c>
      <c r="K38" s="55"/>
      <c r="L38" s="54">
        <f>L37-BS!F61</f>
        <v>0</v>
      </c>
      <c r="M38" s="54"/>
      <c r="N38" s="54">
        <f>N37-BS!F62</f>
        <v>0</v>
      </c>
      <c r="O38" s="55"/>
      <c r="P38" s="54">
        <f>P37-BS!F63</f>
        <v>0</v>
      </c>
      <c r="Q38" s="55"/>
      <c r="R38" s="54">
        <f>R37-BS!F64</f>
        <v>0</v>
      </c>
      <c r="S38" s="55"/>
      <c r="T38" s="54">
        <f>T37-BS!F65</f>
        <v>0</v>
      </c>
      <c r="U38" s="55"/>
      <c r="V38" s="55">
        <f>V37-BS!F66</f>
        <v>0</v>
      </c>
      <c r="W38" s="55"/>
      <c r="X38" s="55">
        <f>X37-BS!F67</f>
        <v>0</v>
      </c>
    </row>
    <row r="39" spans="1:24" ht="23.65" customHeight="1">
      <c r="A39" s="12" t="s">
        <v>1</v>
      </c>
    </row>
  </sheetData>
  <mergeCells count="4">
    <mergeCell ref="D5:X5"/>
    <mergeCell ref="D6:T6"/>
    <mergeCell ref="L11:P11"/>
    <mergeCell ref="L12:N12"/>
  </mergeCells>
  <printOptions horizontalCentered="1"/>
  <pageMargins left="0.196850393700787" right="0.196850393700787" top="0.86614173228346503" bottom="0" header="0.196850393700787" footer="0.1574803149606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38"/>
  <sheetViews>
    <sheetView showGridLines="0" view="pageBreakPreview" zoomScale="55" zoomScaleNormal="75" zoomScaleSheetLayoutView="55" workbookViewId="0">
      <selection activeCell="V10" sqref="V10"/>
    </sheetView>
  </sheetViews>
  <sheetFormatPr defaultColWidth="10.7109375" defaultRowHeight="23.65" customHeight="1"/>
  <cols>
    <col min="1" max="1" width="52.42578125" style="1" customWidth="1"/>
    <col min="2" max="2" width="6.7109375" style="134" customWidth="1"/>
    <col min="3" max="3" width="1.42578125" style="1" customWidth="1"/>
    <col min="4" max="4" width="18" style="8" customWidth="1"/>
    <col min="5" max="5" width="1.42578125" style="1" customWidth="1"/>
    <col min="6" max="6" width="18" style="8" customWidth="1"/>
    <col min="7" max="7" width="1.42578125" style="8" customWidth="1"/>
    <col min="8" max="8" width="19.42578125" style="8" customWidth="1"/>
    <col min="9" max="9" width="1.42578125" style="8" customWidth="1"/>
    <col min="10" max="10" width="20" style="8" customWidth="1"/>
    <col min="11" max="11" width="1.42578125" style="1" customWidth="1"/>
    <col min="12" max="12" width="18.42578125" style="8" customWidth="1"/>
    <col min="13" max="13" width="1.5703125" style="8" customWidth="1"/>
    <col min="14" max="14" width="18.42578125" style="8" customWidth="1"/>
    <col min="15" max="15" width="1.42578125" style="8" customWidth="1"/>
    <col min="16" max="16" width="18.42578125" style="8" customWidth="1"/>
    <col min="17" max="17" width="1.42578125" style="1" customWidth="1"/>
    <col min="18" max="18" width="18.42578125" style="1" customWidth="1"/>
    <col min="19" max="19" width="1.42578125" style="1" customWidth="1"/>
    <col min="20" max="20" width="19.42578125" style="1" customWidth="1"/>
    <col min="21" max="21" width="10.7109375" style="1"/>
    <col min="22" max="22" width="11" style="1" bestFit="1" customWidth="1"/>
    <col min="23" max="31" width="10.7109375" style="1"/>
    <col min="32" max="32" width="14.28515625" style="1" bestFit="1" customWidth="1"/>
    <col min="33" max="16384" width="10.7109375" style="1"/>
  </cols>
  <sheetData>
    <row r="1" spans="1:49" s="6" customFormat="1" ht="23.65" customHeight="1">
      <c r="A1" s="149" t="s">
        <v>54</v>
      </c>
      <c r="B1" s="149"/>
      <c r="C1" s="149"/>
      <c r="D1" s="149"/>
      <c r="E1" s="5"/>
    </row>
    <row r="2" spans="1:49" s="6" customFormat="1" ht="23.65" customHeight="1">
      <c r="A2" s="3" t="s">
        <v>159</v>
      </c>
      <c r="B2" s="72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49" s="6" customFormat="1" ht="23.65" customHeight="1">
      <c r="A3" s="3" t="s">
        <v>214</v>
      </c>
      <c r="B3" s="72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49" s="26" customFormat="1" ht="23.65" customHeight="1">
      <c r="B4" s="13"/>
      <c r="D4" s="35"/>
      <c r="F4" s="35"/>
      <c r="G4" s="35"/>
      <c r="H4" s="35"/>
      <c r="I4" s="35"/>
      <c r="J4" s="35"/>
      <c r="T4" s="60" t="s">
        <v>42</v>
      </c>
    </row>
    <row r="5" spans="1:49" s="26" customFormat="1" ht="23.65" customHeight="1">
      <c r="B5" s="13"/>
      <c r="D5" s="147" t="s">
        <v>39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49" s="26" customFormat="1" ht="23.65" customHeight="1">
      <c r="B6" s="13"/>
      <c r="D6" s="62"/>
      <c r="E6" s="62"/>
      <c r="F6" s="62"/>
      <c r="G6" s="62"/>
      <c r="H6" s="62"/>
      <c r="I6" s="62"/>
      <c r="J6" s="62" t="s">
        <v>182</v>
      </c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49" s="26" customFormat="1" ht="23.65" customHeight="1">
      <c r="B7" s="13"/>
      <c r="D7" s="62"/>
      <c r="E7" s="62"/>
      <c r="F7" s="62"/>
      <c r="G7" s="62"/>
      <c r="H7" s="62"/>
      <c r="I7" s="62"/>
      <c r="J7" s="62" t="s">
        <v>183</v>
      </c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49" ht="23.65" customHeight="1">
      <c r="D8" s="25"/>
      <c r="E8" s="8"/>
      <c r="F8" s="62"/>
      <c r="G8" s="62"/>
      <c r="H8" s="62"/>
      <c r="I8" s="62"/>
      <c r="J8" s="62" t="s">
        <v>188</v>
      </c>
      <c r="L8" s="62"/>
      <c r="M8" s="62"/>
      <c r="N8" s="62"/>
      <c r="O8" s="62"/>
      <c r="P8" s="62"/>
      <c r="Q8" s="60"/>
      <c r="R8" s="60"/>
      <c r="S8" s="60"/>
    </row>
    <row r="9" spans="1:49" ht="23.65" customHeight="1">
      <c r="D9" s="25"/>
      <c r="E9" s="8"/>
      <c r="F9" s="62"/>
      <c r="G9" s="62"/>
      <c r="H9" s="62"/>
      <c r="I9" s="62"/>
      <c r="J9" s="62" t="s">
        <v>190</v>
      </c>
      <c r="L9" s="62"/>
      <c r="M9" s="62"/>
      <c r="N9" s="62"/>
      <c r="O9" s="62"/>
      <c r="P9" s="62"/>
      <c r="Q9" s="60"/>
      <c r="R9" s="60"/>
      <c r="S9" s="60"/>
    </row>
    <row r="10" spans="1:49" ht="23.65" customHeight="1">
      <c r="E10" s="8"/>
      <c r="F10" s="62"/>
      <c r="G10" s="62"/>
      <c r="H10" s="62"/>
      <c r="I10" s="62"/>
      <c r="J10" s="62" t="s">
        <v>189</v>
      </c>
      <c r="L10" s="147" t="s">
        <v>34</v>
      </c>
      <c r="M10" s="147"/>
      <c r="N10" s="147"/>
      <c r="O10" s="147"/>
      <c r="P10" s="147"/>
      <c r="Q10" s="60"/>
      <c r="R10" s="60"/>
      <c r="S10" s="60"/>
    </row>
    <row r="11" spans="1:49" s="29" customFormat="1" ht="23.65" customHeight="1">
      <c r="A11" s="127"/>
      <c r="B11" s="134"/>
      <c r="C11" s="127"/>
      <c r="D11" s="25" t="s">
        <v>2</v>
      </c>
      <c r="E11" s="25"/>
      <c r="F11" s="62"/>
      <c r="G11" s="62"/>
      <c r="H11" s="62" t="s">
        <v>202</v>
      </c>
      <c r="I11" s="25"/>
      <c r="J11" s="62" t="s">
        <v>191</v>
      </c>
      <c r="K11" s="127"/>
      <c r="L11" s="148" t="s">
        <v>154</v>
      </c>
      <c r="M11" s="148"/>
      <c r="N11" s="148"/>
      <c r="O11" s="35"/>
      <c r="P11" s="127"/>
      <c r="Q11" s="62"/>
      <c r="R11" s="62"/>
      <c r="S11" s="62"/>
      <c r="T11" s="127"/>
    </row>
    <row r="12" spans="1:49" s="29" customFormat="1" ht="23.65" customHeight="1">
      <c r="A12" s="127"/>
      <c r="B12" s="134"/>
      <c r="C12" s="127"/>
      <c r="D12" s="62" t="s">
        <v>4</v>
      </c>
      <c r="E12" s="25"/>
      <c r="F12" s="62"/>
      <c r="G12" s="62"/>
      <c r="H12" s="62" t="s">
        <v>203</v>
      </c>
      <c r="I12" s="25"/>
      <c r="J12" s="62" t="s">
        <v>193</v>
      </c>
      <c r="K12" s="127"/>
      <c r="L12" s="62" t="s">
        <v>157</v>
      </c>
      <c r="M12" s="62"/>
      <c r="N12" s="62" t="s">
        <v>116</v>
      </c>
      <c r="O12" s="35"/>
      <c r="P12" s="127"/>
      <c r="Q12" s="62"/>
      <c r="R12" s="62"/>
      <c r="S12" s="62"/>
      <c r="T12" s="127"/>
    </row>
    <row r="13" spans="1:49" s="29" customFormat="1" ht="23.65" customHeight="1">
      <c r="A13" s="127"/>
      <c r="B13" s="136" t="s">
        <v>0</v>
      </c>
      <c r="C13" s="127"/>
      <c r="D13" s="130" t="s">
        <v>5</v>
      </c>
      <c r="E13" s="62"/>
      <c r="F13" s="130" t="s">
        <v>131</v>
      </c>
      <c r="G13" s="62"/>
      <c r="H13" s="106" t="s">
        <v>204</v>
      </c>
      <c r="I13" s="62"/>
      <c r="J13" s="7" t="s">
        <v>192</v>
      </c>
      <c r="K13" s="13"/>
      <c r="L13" s="130" t="s">
        <v>156</v>
      </c>
      <c r="M13" s="127"/>
      <c r="N13" s="130" t="s">
        <v>155</v>
      </c>
      <c r="O13" s="13"/>
      <c r="P13" s="7" t="s">
        <v>6</v>
      </c>
      <c r="Q13" s="13"/>
      <c r="R13" s="7" t="s">
        <v>116</v>
      </c>
      <c r="S13" s="13"/>
      <c r="T13" s="130" t="s">
        <v>3</v>
      </c>
    </row>
    <row r="14" spans="1:49" s="29" customFormat="1" ht="23.65" customHeight="1">
      <c r="A14" s="127"/>
      <c r="B14" s="134"/>
      <c r="C14" s="127"/>
      <c r="D14" s="62"/>
      <c r="E14" s="62"/>
      <c r="F14" s="62"/>
      <c r="G14" s="62"/>
      <c r="H14" s="62"/>
      <c r="I14" s="62"/>
      <c r="J14" s="62"/>
      <c r="K14" s="13"/>
      <c r="L14" s="62"/>
      <c r="M14" s="62"/>
      <c r="N14" s="62"/>
      <c r="O14" s="13"/>
      <c r="P14" s="13"/>
      <c r="Q14" s="13"/>
      <c r="R14" s="13"/>
      <c r="S14" s="13"/>
      <c r="T14" s="62"/>
    </row>
    <row r="15" spans="1:49" s="29" customFormat="1" ht="23.65" customHeight="1">
      <c r="A15" s="49" t="s">
        <v>179</v>
      </c>
      <c r="B15" s="134"/>
      <c r="C15" s="127"/>
      <c r="D15" s="39">
        <v>21183661</v>
      </c>
      <c r="E15" s="39"/>
      <c r="F15" s="39">
        <v>9627913</v>
      </c>
      <c r="G15" s="39"/>
      <c r="H15" s="39">
        <v>0</v>
      </c>
      <c r="I15" s="39"/>
      <c r="J15" s="39">
        <v>114278</v>
      </c>
      <c r="K15" s="39"/>
      <c r="L15" s="39">
        <v>545300</v>
      </c>
      <c r="M15" s="39"/>
      <c r="N15" s="39">
        <v>0</v>
      </c>
      <c r="O15" s="39"/>
      <c r="P15" s="39">
        <v>3669128</v>
      </c>
      <c r="Q15" s="39"/>
      <c r="R15" s="39">
        <v>0</v>
      </c>
      <c r="S15" s="39"/>
      <c r="T15" s="39">
        <f>SUM(D15:R15)</f>
        <v>35140280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6" spans="1:49" s="134" customFormat="1" ht="23.65" customHeight="1">
      <c r="A16" s="1" t="s">
        <v>208</v>
      </c>
      <c r="B16" s="83">
        <v>30</v>
      </c>
      <c r="C16" s="83"/>
      <c r="D16" s="39">
        <v>0</v>
      </c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v>49700</v>
      </c>
      <c r="M16" s="39"/>
      <c r="N16" s="39">
        <v>0</v>
      </c>
      <c r="O16" s="39"/>
      <c r="P16" s="39">
        <v>-49700</v>
      </c>
      <c r="Q16" s="39"/>
      <c r="R16" s="39">
        <v>0</v>
      </c>
      <c r="S16" s="39"/>
      <c r="T16" s="39">
        <f>SUM(D16:R16)</f>
        <v>0</v>
      </c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</row>
    <row r="17" spans="1:49" s="29" customFormat="1" ht="23.65" customHeight="1">
      <c r="A17" s="1" t="s">
        <v>137</v>
      </c>
      <c r="B17" s="10">
        <v>31</v>
      </c>
      <c r="C17" s="127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-941372</v>
      </c>
      <c r="Q17" s="39"/>
      <c r="R17" s="39">
        <v>0</v>
      </c>
      <c r="S17" s="39"/>
      <c r="T17" s="39">
        <f>SUM(D17:R17)</f>
        <v>-941372</v>
      </c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s="29" customFormat="1" ht="23.65" customHeight="1">
      <c r="A18" s="1" t="s">
        <v>165</v>
      </c>
      <c r="B18" s="83"/>
      <c r="C18" s="127"/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8">
        <v>0</v>
      </c>
      <c r="O18" s="39"/>
      <c r="P18" s="39">
        <v>0</v>
      </c>
      <c r="Q18" s="39"/>
      <c r="R18" s="39">
        <v>-335417</v>
      </c>
      <c r="S18" s="39"/>
      <c r="T18" s="39">
        <f>SUM(F18:R18)</f>
        <v>-335417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</row>
    <row r="19" spans="1:49" s="29" customFormat="1" ht="23.65" customHeight="1">
      <c r="A19" s="1" t="s">
        <v>195</v>
      </c>
      <c r="B19" s="10">
        <v>29.2</v>
      </c>
      <c r="C19" s="127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8">
        <v>335417</v>
      </c>
      <c r="O19" s="39"/>
      <c r="P19" s="39">
        <v>-335417</v>
      </c>
      <c r="Q19" s="39"/>
      <c r="R19" s="39">
        <v>0</v>
      </c>
      <c r="S19" s="39"/>
      <c r="T19" s="39">
        <f>SUM(F19:R19)</f>
        <v>0</v>
      </c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</row>
    <row r="20" spans="1:49" s="29" customFormat="1" ht="23.65" customHeight="1">
      <c r="A20" s="1" t="s">
        <v>172</v>
      </c>
      <c r="B20" s="83"/>
      <c r="C20" s="127"/>
      <c r="D20" s="39"/>
      <c r="E20" s="129"/>
      <c r="F20" s="39"/>
      <c r="G20" s="39"/>
      <c r="H20" s="39"/>
      <c r="I20" s="129"/>
      <c r="J20" s="39"/>
      <c r="K20" s="129"/>
      <c r="L20" s="39"/>
      <c r="M20" s="129"/>
      <c r="N20" s="39"/>
      <c r="O20" s="129"/>
      <c r="P20" s="39"/>
      <c r="Q20" s="129"/>
      <c r="R20" s="39"/>
      <c r="S20" s="39"/>
      <c r="T20" s="39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</row>
    <row r="21" spans="1:49" s="29" customFormat="1" ht="23.65" customHeight="1">
      <c r="A21" s="1" t="s">
        <v>220</v>
      </c>
      <c r="B21" s="10">
        <v>10.1</v>
      </c>
      <c r="C21" s="127"/>
      <c r="D21" s="39">
        <v>0</v>
      </c>
      <c r="E21" s="129"/>
      <c r="F21" s="39">
        <v>0</v>
      </c>
      <c r="G21" s="39"/>
      <c r="H21" s="39">
        <v>0</v>
      </c>
      <c r="I21" s="129"/>
      <c r="J21" s="39">
        <v>121645</v>
      </c>
      <c r="K21" s="129"/>
      <c r="L21" s="39">
        <v>0</v>
      </c>
      <c r="M21" s="129"/>
      <c r="N21" s="39">
        <v>0</v>
      </c>
      <c r="O21" s="129"/>
      <c r="P21" s="74">
        <v>-121645</v>
      </c>
      <c r="Q21" s="129"/>
      <c r="R21" s="39">
        <v>0</v>
      </c>
      <c r="S21" s="39"/>
      <c r="T21" s="39">
        <f>SUM(F21:R21)</f>
        <v>0</v>
      </c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</row>
    <row r="22" spans="1:49" s="29" customFormat="1" ht="23.65" customHeight="1">
      <c r="A22" s="1" t="s">
        <v>221</v>
      </c>
      <c r="B22" s="83"/>
      <c r="C22" s="127"/>
      <c r="D22" s="56">
        <v>0</v>
      </c>
      <c r="E22" s="129"/>
      <c r="F22" s="56">
        <v>0</v>
      </c>
      <c r="G22" s="129"/>
      <c r="H22" s="56">
        <v>0</v>
      </c>
      <c r="I22" s="129"/>
      <c r="J22" s="56">
        <v>0</v>
      </c>
      <c r="K22" s="129"/>
      <c r="L22" s="56">
        <v>0</v>
      </c>
      <c r="M22" s="129"/>
      <c r="N22" s="56">
        <v>0</v>
      </c>
      <c r="O22" s="129"/>
      <c r="P22" s="56">
        <v>993940</v>
      </c>
      <c r="Q22" s="39"/>
      <c r="R22" s="56">
        <v>0</v>
      </c>
      <c r="S22" s="39"/>
      <c r="T22" s="84">
        <f>SUM(F22:R22)</f>
        <v>993940</v>
      </c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</row>
    <row r="23" spans="1:49" s="29" customFormat="1" ht="23.65" customHeight="1">
      <c r="A23" s="1" t="s">
        <v>222</v>
      </c>
      <c r="B23" s="83"/>
      <c r="C23" s="83"/>
      <c r="D23" s="57">
        <v>0</v>
      </c>
      <c r="E23" s="129"/>
      <c r="F23" s="57">
        <v>0</v>
      </c>
      <c r="G23" s="129"/>
      <c r="H23" s="57">
        <v>0</v>
      </c>
      <c r="I23" s="129"/>
      <c r="J23" s="57">
        <v>-1568922</v>
      </c>
      <c r="K23" s="129"/>
      <c r="L23" s="57">
        <v>0</v>
      </c>
      <c r="M23" s="129"/>
      <c r="N23" s="57">
        <v>0</v>
      </c>
      <c r="O23" s="129"/>
      <c r="P23" s="57">
        <v>0</v>
      </c>
      <c r="Q23" s="39"/>
      <c r="R23" s="57">
        <v>0</v>
      </c>
      <c r="S23" s="39"/>
      <c r="T23" s="85">
        <f>SUM(F23:R23)</f>
        <v>-1568922</v>
      </c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</row>
    <row r="24" spans="1:49" s="29" customFormat="1" ht="23.65" customHeight="1">
      <c r="A24" s="1" t="s">
        <v>224</v>
      </c>
      <c r="B24" s="83"/>
      <c r="C24" s="83"/>
      <c r="D24" s="39">
        <f>D23+D22</f>
        <v>0</v>
      </c>
      <c r="E24" s="129"/>
      <c r="F24" s="39">
        <f>F23+F22</f>
        <v>0</v>
      </c>
      <c r="G24" s="39"/>
      <c r="H24" s="39">
        <f>H23+H22</f>
        <v>0</v>
      </c>
      <c r="I24" s="129"/>
      <c r="J24" s="39">
        <f>J23+J22</f>
        <v>-1568922</v>
      </c>
      <c r="K24" s="129"/>
      <c r="L24" s="39">
        <f>L23+L22</f>
        <v>0</v>
      </c>
      <c r="M24" s="129"/>
      <c r="N24" s="50">
        <f>N23+N22</f>
        <v>0</v>
      </c>
      <c r="O24" s="129"/>
      <c r="P24" s="39">
        <f>P23+P22</f>
        <v>993940</v>
      </c>
      <c r="Q24" s="129"/>
      <c r="R24" s="39">
        <f>R23+R22</f>
        <v>0</v>
      </c>
      <c r="S24" s="46"/>
      <c r="T24" s="39">
        <f>T23+T22</f>
        <v>-574982</v>
      </c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</row>
    <row r="25" spans="1:49" s="29" customFormat="1" ht="23.65" customHeight="1" thickBot="1">
      <c r="A25" s="49" t="s">
        <v>225</v>
      </c>
      <c r="B25" s="83"/>
      <c r="C25" s="83"/>
      <c r="D25" s="48">
        <f>SUM(D15:D21,D24)</f>
        <v>21183661</v>
      </c>
      <c r="E25" s="46"/>
      <c r="F25" s="48">
        <f>SUM(F15:F21,F24)</f>
        <v>9627913</v>
      </c>
      <c r="G25" s="38"/>
      <c r="H25" s="48">
        <f>SUM(H15:H21,H24)</f>
        <v>0</v>
      </c>
      <c r="I25" s="46"/>
      <c r="J25" s="48">
        <f>SUM(J15:J21,J24)</f>
        <v>-1332999</v>
      </c>
      <c r="K25" s="46"/>
      <c r="L25" s="48">
        <f>SUM(L15:L21,L24)</f>
        <v>595000</v>
      </c>
      <c r="M25" s="46"/>
      <c r="N25" s="48">
        <f>SUM(N15:N21,N24)</f>
        <v>335417</v>
      </c>
      <c r="O25" s="46"/>
      <c r="P25" s="48">
        <f>SUM(P15:P21,P24)</f>
        <v>3214934</v>
      </c>
      <c r="Q25" s="46"/>
      <c r="R25" s="47">
        <f>SUM(R15:R21,R24)</f>
        <v>-335417</v>
      </c>
      <c r="S25" s="46"/>
      <c r="T25" s="48">
        <f>SUM(T15:T21,T24)</f>
        <v>33288509</v>
      </c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</row>
    <row r="26" spans="1:49" s="29" customFormat="1" ht="23.65" customHeight="1" thickTop="1">
      <c r="A26" s="127"/>
      <c r="B26" s="83"/>
      <c r="C26" s="83"/>
      <c r="D26" s="82">
        <f>D25-BS!L56</f>
        <v>0</v>
      </c>
      <c r="E26" s="82"/>
      <c r="F26" s="82">
        <f>F25-BS!L57</f>
        <v>0</v>
      </c>
      <c r="G26" s="82"/>
      <c r="H26" s="82">
        <f>H25-BS!L58</f>
        <v>0</v>
      </c>
      <c r="I26" s="82"/>
      <c r="J26" s="82">
        <f>J25-BS!L59</f>
        <v>0</v>
      </c>
      <c r="K26" s="82"/>
      <c r="L26" s="82">
        <f>L25-BS!L61</f>
        <v>0</v>
      </c>
      <c r="M26" s="82"/>
      <c r="N26" s="82">
        <f>N25-BS!L62</f>
        <v>0</v>
      </c>
      <c r="O26" s="82"/>
      <c r="P26" s="82">
        <f>P25-BS!L63</f>
        <v>0</v>
      </c>
      <c r="Q26" s="82"/>
      <c r="R26" s="82">
        <f>R25-BS!L64</f>
        <v>0</v>
      </c>
      <c r="S26" s="82"/>
      <c r="T26" s="82">
        <f>T25-BS!L67</f>
        <v>0</v>
      </c>
    </row>
    <row r="27" spans="1:49" s="29" customFormat="1" ht="23.65" customHeight="1">
      <c r="A27" s="49" t="s">
        <v>176</v>
      </c>
      <c r="B27" s="83"/>
      <c r="C27" s="83"/>
      <c r="D27" s="39">
        <v>21183661</v>
      </c>
      <c r="E27" s="39"/>
      <c r="F27" s="39">
        <v>9627913</v>
      </c>
      <c r="G27" s="39"/>
      <c r="H27" s="39">
        <v>0</v>
      </c>
      <c r="I27" s="39"/>
      <c r="J27" s="39">
        <v>-1332999</v>
      </c>
      <c r="K27" s="39"/>
      <c r="L27" s="39">
        <v>595000</v>
      </c>
      <c r="M27" s="39"/>
      <c r="N27" s="39">
        <v>335417</v>
      </c>
      <c r="O27" s="39"/>
      <c r="P27" s="39">
        <v>3214934</v>
      </c>
      <c r="Q27" s="39"/>
      <c r="R27" s="39">
        <v>-335417</v>
      </c>
      <c r="S27" s="39"/>
      <c r="T27" s="39">
        <v>33288509</v>
      </c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</row>
    <row r="28" spans="1:49" s="29" customFormat="1" ht="23.65" customHeight="1">
      <c r="A28" s="1" t="s">
        <v>208</v>
      </c>
      <c r="B28" s="83">
        <v>30</v>
      </c>
      <c r="C28" s="83"/>
      <c r="D28" s="39">
        <v>0</v>
      </c>
      <c r="E28" s="39"/>
      <c r="F28" s="39">
        <v>0</v>
      </c>
      <c r="G28" s="39"/>
      <c r="H28" s="39">
        <v>0</v>
      </c>
      <c r="I28" s="39"/>
      <c r="J28" s="39">
        <v>0</v>
      </c>
      <c r="K28" s="39"/>
      <c r="L28" s="39">
        <f>BS!J61-BS!L61</f>
        <v>68400</v>
      </c>
      <c r="M28" s="39"/>
      <c r="N28" s="39">
        <v>0</v>
      </c>
      <c r="O28" s="39"/>
      <c r="P28" s="39">
        <f>-L28</f>
        <v>-68400</v>
      </c>
      <c r="Q28" s="39"/>
      <c r="R28" s="39">
        <v>0</v>
      </c>
      <c r="S28" s="39"/>
      <c r="T28" s="39">
        <f t="shared" ref="T28:T32" si="0">SUM(D28:R28)</f>
        <v>0</v>
      </c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</row>
    <row r="29" spans="1:49" s="29" customFormat="1" ht="23.65" customHeight="1">
      <c r="A29" s="1" t="s">
        <v>137</v>
      </c>
      <c r="B29" s="83">
        <v>31</v>
      </c>
      <c r="C29" s="83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9">
        <v>0</v>
      </c>
      <c r="O29" s="39"/>
      <c r="P29" s="39">
        <v>-1476845</v>
      </c>
      <c r="Q29" s="39"/>
      <c r="R29" s="39">
        <v>0</v>
      </c>
      <c r="S29" s="39"/>
      <c r="T29" s="39">
        <f>SUM(D29:R29)</f>
        <v>-1476845</v>
      </c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</row>
    <row r="30" spans="1:49" s="29" customFormat="1" ht="23.65" customHeight="1">
      <c r="A30" s="1" t="s">
        <v>187</v>
      </c>
      <c r="B30" s="10">
        <v>29.2</v>
      </c>
      <c r="C30" s="83"/>
      <c r="D30" s="39">
        <v>0</v>
      </c>
      <c r="E30" s="39"/>
      <c r="F30" s="39">
        <v>0</v>
      </c>
      <c r="G30" s="39"/>
      <c r="H30" s="39">
        <v>890</v>
      </c>
      <c r="I30" s="39"/>
      <c r="J30" s="39">
        <v>0</v>
      </c>
      <c r="K30" s="39"/>
      <c r="L30" s="39">
        <v>0</v>
      </c>
      <c r="M30" s="39"/>
      <c r="N30" s="39">
        <v>-335417</v>
      </c>
      <c r="O30" s="39"/>
      <c r="P30" s="39">
        <v>335415</v>
      </c>
      <c r="Q30" s="39"/>
      <c r="R30" s="39">
        <v>335417</v>
      </c>
      <c r="S30" s="39"/>
      <c r="T30" s="39">
        <f t="shared" si="0"/>
        <v>336305</v>
      </c>
    </row>
    <row r="31" spans="1:49" s="29" customFormat="1" ht="23.65" customHeight="1">
      <c r="A31" s="1" t="s">
        <v>221</v>
      </c>
      <c r="B31" s="83"/>
      <c r="C31" s="83"/>
      <c r="D31" s="84">
        <v>0</v>
      </c>
      <c r="E31" s="39"/>
      <c r="F31" s="84">
        <v>0</v>
      </c>
      <c r="G31" s="38"/>
      <c r="H31" s="84">
        <v>0</v>
      </c>
      <c r="I31" s="39"/>
      <c r="J31" s="84">
        <v>0</v>
      </c>
      <c r="K31" s="39"/>
      <c r="L31" s="84">
        <v>0</v>
      </c>
      <c r="M31" s="38"/>
      <c r="N31" s="84">
        <v>0</v>
      </c>
      <c r="O31" s="39"/>
      <c r="P31" s="84">
        <f>Pl!I35</f>
        <v>1366245</v>
      </c>
      <c r="Q31" s="39"/>
      <c r="R31" s="84">
        <v>0</v>
      </c>
      <c r="S31" s="39"/>
      <c r="T31" s="84">
        <f t="shared" si="0"/>
        <v>1366245</v>
      </c>
    </row>
    <row r="32" spans="1:49" s="29" customFormat="1" ht="23.65" customHeight="1">
      <c r="A32" s="1" t="s">
        <v>230</v>
      </c>
      <c r="B32" s="134"/>
      <c r="C32" s="13"/>
      <c r="D32" s="85">
        <v>0</v>
      </c>
      <c r="E32" s="39"/>
      <c r="F32" s="85">
        <v>0</v>
      </c>
      <c r="G32" s="38"/>
      <c r="H32" s="85">
        <v>0</v>
      </c>
      <c r="I32" s="39"/>
      <c r="J32" s="85">
        <f>Pl!I60-P32</f>
        <v>37774</v>
      </c>
      <c r="K32" s="39"/>
      <c r="L32" s="85">
        <v>0</v>
      </c>
      <c r="M32" s="38"/>
      <c r="N32" s="85">
        <v>0</v>
      </c>
      <c r="O32" s="39"/>
      <c r="P32" s="85">
        <v>1047</v>
      </c>
      <c r="Q32" s="39"/>
      <c r="R32" s="85">
        <v>0</v>
      </c>
      <c r="S32" s="39"/>
      <c r="T32" s="85">
        <f t="shared" si="0"/>
        <v>38821</v>
      </c>
    </row>
    <row r="33" spans="1:20" s="29" customFormat="1" ht="23.65" customHeight="1">
      <c r="A33" s="1" t="s">
        <v>231</v>
      </c>
      <c r="B33" s="134"/>
      <c r="C33" s="13"/>
      <c r="D33" s="39">
        <f>D32+D31</f>
        <v>0</v>
      </c>
      <c r="E33" s="129"/>
      <c r="F33" s="39">
        <f>F32+F31</f>
        <v>0</v>
      </c>
      <c r="G33" s="39"/>
      <c r="H33" s="39">
        <f>H32+H31</f>
        <v>0</v>
      </c>
      <c r="I33" s="129"/>
      <c r="J33" s="39">
        <f>J32+J31</f>
        <v>37774</v>
      </c>
      <c r="K33" s="129"/>
      <c r="L33" s="39">
        <f>L32+L31</f>
        <v>0</v>
      </c>
      <c r="M33" s="39"/>
      <c r="N33" s="39">
        <f>N32+N31</f>
        <v>0</v>
      </c>
      <c r="O33" s="129"/>
      <c r="P33" s="39">
        <f>P32+P31</f>
        <v>1367292</v>
      </c>
      <c r="Q33" s="129"/>
      <c r="R33" s="39">
        <f>R32+R31</f>
        <v>0</v>
      </c>
      <c r="S33" s="129"/>
      <c r="T33" s="39">
        <f>T32+T31</f>
        <v>1405066</v>
      </c>
    </row>
    <row r="34" spans="1:20" ht="23.65" customHeight="1" thickBot="1">
      <c r="A34" s="49" t="s">
        <v>226</v>
      </c>
      <c r="B34" s="25"/>
      <c r="C34" s="35"/>
      <c r="D34" s="47">
        <f>SUM(D27:D30,D33)</f>
        <v>21183661</v>
      </c>
      <c r="E34" s="46"/>
      <c r="F34" s="47">
        <f>SUM(F27:F30,F33)</f>
        <v>9627913</v>
      </c>
      <c r="G34" s="39"/>
      <c r="H34" s="47">
        <f>SUM(H27:H30,H33)</f>
        <v>890</v>
      </c>
      <c r="I34" s="46"/>
      <c r="J34" s="47">
        <f>SUM(J27:J30,J33)</f>
        <v>-1295225</v>
      </c>
      <c r="K34" s="46"/>
      <c r="L34" s="47">
        <f>SUM(L27:L30,L33)</f>
        <v>663400</v>
      </c>
      <c r="M34" s="46"/>
      <c r="N34" s="47">
        <f>SUM(N27:N30,N33)</f>
        <v>0</v>
      </c>
      <c r="O34" s="46"/>
      <c r="P34" s="47">
        <f>SUM(P27:P30,P33)</f>
        <v>3372396</v>
      </c>
      <c r="Q34" s="46"/>
      <c r="R34" s="47">
        <f>SUM(R27:R30,R33)</f>
        <v>0</v>
      </c>
      <c r="S34" s="46"/>
      <c r="T34" s="47">
        <f>SUM(T27:T30,T33)</f>
        <v>33553035</v>
      </c>
    </row>
    <row r="35" spans="1:20" ht="23.65" customHeight="1" thickTop="1">
      <c r="A35" s="49"/>
      <c r="B35" s="25"/>
      <c r="C35" s="35"/>
      <c r="D35" s="82">
        <f>SUM(D34-BS!J56)</f>
        <v>0</v>
      </c>
      <c r="E35" s="82"/>
      <c r="F35" s="82">
        <f>F34-BS!J57</f>
        <v>0</v>
      </c>
      <c r="G35" s="82"/>
      <c r="H35" s="82">
        <f>H34-BS!J58</f>
        <v>0</v>
      </c>
      <c r="I35" s="82"/>
      <c r="J35" s="82">
        <f>J34-BS!J59</f>
        <v>0</v>
      </c>
      <c r="K35" s="82"/>
      <c r="L35" s="82">
        <f>L34-BS!J61</f>
        <v>0</v>
      </c>
      <c r="M35" s="82"/>
      <c r="N35" s="82">
        <f>N34-BS!J62</f>
        <v>0</v>
      </c>
      <c r="O35" s="82"/>
      <c r="P35" s="82">
        <f>P34-BS!J63</f>
        <v>0</v>
      </c>
      <c r="Q35" s="82"/>
      <c r="R35" s="82">
        <f>R34-BS!J64</f>
        <v>0</v>
      </c>
      <c r="S35" s="82"/>
      <c r="T35" s="82">
        <f>T34-BS!J67</f>
        <v>0</v>
      </c>
    </row>
    <row r="36" spans="1:20" ht="23.65" customHeight="1">
      <c r="A36" s="12" t="s">
        <v>1</v>
      </c>
      <c r="D36" s="39"/>
      <c r="E36" s="46"/>
      <c r="F36" s="39"/>
      <c r="G36" s="39"/>
      <c r="H36" s="39"/>
      <c r="I36" s="39"/>
      <c r="J36" s="39"/>
      <c r="K36" s="63"/>
      <c r="L36" s="39"/>
      <c r="M36" s="39"/>
      <c r="N36" s="39"/>
      <c r="O36" s="63"/>
      <c r="P36" s="39"/>
      <c r="Q36" s="39"/>
      <c r="R36" s="39"/>
      <c r="S36" s="39"/>
      <c r="T36" s="39"/>
    </row>
    <row r="37" spans="1:20" ht="23.65" customHeight="1">
      <c r="A37" s="49"/>
      <c r="D37" s="39"/>
      <c r="E37" s="46"/>
      <c r="F37" s="39"/>
      <c r="G37" s="39"/>
      <c r="H37" s="39"/>
      <c r="I37" s="39"/>
      <c r="J37" s="39"/>
      <c r="K37" s="63"/>
      <c r="L37" s="39"/>
      <c r="M37" s="39"/>
      <c r="N37" s="39"/>
      <c r="O37" s="63"/>
      <c r="P37" s="39"/>
      <c r="Q37" s="39"/>
      <c r="R37" s="39"/>
      <c r="S37" s="39"/>
      <c r="T37" s="39"/>
    </row>
    <row r="38" spans="1:20" ht="23.65" customHeight="1">
      <c r="B38" s="61"/>
    </row>
  </sheetData>
  <mergeCells count="4">
    <mergeCell ref="D5:T5"/>
    <mergeCell ref="L10:P10"/>
    <mergeCell ref="A1:D1"/>
    <mergeCell ref="L11:N11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6"/>
  <sheetViews>
    <sheetView showGridLines="0" view="pageBreakPreview" zoomScale="85" zoomScaleNormal="100" zoomScaleSheetLayoutView="85" workbookViewId="0">
      <selection activeCell="O9" sqref="O9"/>
    </sheetView>
  </sheetViews>
  <sheetFormatPr defaultColWidth="10.7109375" defaultRowHeight="23.65" customHeight="1"/>
  <cols>
    <col min="1" max="1" width="49.7109375" style="11" customWidth="1"/>
    <col min="2" max="2" width="2.28515625" style="11" customWidth="1"/>
    <col min="3" max="3" width="5.28515625" style="11" customWidth="1"/>
    <col min="4" max="4" width="9.85546875" style="11" customWidth="1"/>
    <col min="5" max="5" width="8.85546875" style="109" customWidth="1"/>
    <col min="6" max="6" width="1" style="11" customWidth="1"/>
    <col min="7" max="7" width="15.28515625" style="11" customWidth="1"/>
    <col min="8" max="8" width="0.7109375" style="11" customWidth="1"/>
    <col min="9" max="9" width="15.28515625" style="8" customWidth="1"/>
    <col min="10" max="10" width="1" style="8" customWidth="1"/>
    <col min="11" max="11" width="15.28515625" style="8" customWidth="1"/>
    <col min="12" max="12" width="1" style="11" customWidth="1"/>
    <col min="13" max="13" width="15.28515625" style="8" customWidth="1"/>
    <col min="14" max="16384" width="10.7109375" style="11"/>
  </cols>
  <sheetData>
    <row r="1" spans="1:13" ht="22.5" customHeight="1">
      <c r="A1" s="3" t="s">
        <v>54</v>
      </c>
      <c r="B1" s="3"/>
      <c r="C1" s="24"/>
      <c r="D1" s="108"/>
      <c r="E1" s="131"/>
      <c r="F1" s="108"/>
      <c r="G1" s="108"/>
      <c r="H1" s="108"/>
      <c r="I1" s="5"/>
      <c r="J1" s="5"/>
      <c r="K1" s="5"/>
      <c r="L1" s="108"/>
      <c r="M1" s="5"/>
    </row>
    <row r="2" spans="1:13" ht="22.5" customHeight="1">
      <c r="A2" s="3" t="s">
        <v>77</v>
      </c>
      <c r="B2" s="3"/>
      <c r="C2" s="108"/>
      <c r="D2" s="108"/>
      <c r="E2" s="131"/>
      <c r="F2" s="108"/>
      <c r="G2" s="108"/>
      <c r="H2" s="108"/>
      <c r="I2" s="5"/>
      <c r="J2" s="5"/>
      <c r="K2" s="5"/>
      <c r="L2" s="108"/>
      <c r="M2" s="5"/>
    </row>
    <row r="3" spans="1:13" ht="22.5" customHeight="1">
      <c r="A3" s="3" t="s">
        <v>214</v>
      </c>
      <c r="B3" s="3"/>
      <c r="C3" s="108"/>
      <c r="D3" s="108"/>
      <c r="E3" s="131"/>
      <c r="F3" s="108"/>
      <c r="G3" s="108"/>
      <c r="H3" s="108"/>
      <c r="I3" s="5"/>
      <c r="J3" s="5"/>
      <c r="K3" s="5"/>
      <c r="L3" s="108"/>
      <c r="M3" s="5"/>
    </row>
    <row r="4" spans="1:13" ht="22.5" customHeight="1">
      <c r="A4" s="3"/>
      <c r="B4" s="3"/>
      <c r="E4" s="131"/>
      <c r="I4" s="110"/>
      <c r="J4" s="110"/>
      <c r="K4" s="110"/>
      <c r="M4" s="110" t="s">
        <v>42</v>
      </c>
    </row>
    <row r="5" spans="1:13" ht="22.5" customHeight="1">
      <c r="A5" s="3"/>
      <c r="B5" s="3"/>
      <c r="E5" s="131"/>
      <c r="G5" s="150" t="s">
        <v>59</v>
      </c>
      <c r="H5" s="150"/>
      <c r="I5" s="150"/>
      <c r="J5" s="110"/>
      <c r="K5" s="151" t="s">
        <v>61</v>
      </c>
      <c r="L5" s="151"/>
      <c r="M5" s="151"/>
    </row>
    <row r="6" spans="1:13" ht="22.5" customHeight="1">
      <c r="E6" s="131"/>
      <c r="G6" s="141" t="s">
        <v>60</v>
      </c>
      <c r="H6" s="141"/>
      <c r="I6" s="141"/>
      <c r="J6" s="110"/>
      <c r="K6" s="141" t="s">
        <v>60</v>
      </c>
      <c r="L6" s="141"/>
      <c r="M6" s="141"/>
    </row>
    <row r="7" spans="1:13" ht="22.5" customHeight="1">
      <c r="C7" s="131"/>
      <c r="E7" s="11"/>
      <c r="G7" s="111">
        <v>2021</v>
      </c>
      <c r="I7" s="111">
        <v>2020</v>
      </c>
      <c r="J7" s="131"/>
      <c r="K7" s="111">
        <v>2021</v>
      </c>
      <c r="M7" s="111">
        <v>2020</v>
      </c>
    </row>
    <row r="8" spans="1:13" ht="22.5" customHeight="1">
      <c r="A8" s="3" t="s">
        <v>66</v>
      </c>
      <c r="B8" s="3"/>
      <c r="C8" s="3"/>
      <c r="E8" s="131"/>
    </row>
    <row r="9" spans="1:13" ht="22.5" customHeight="1">
      <c r="A9" s="11" t="s">
        <v>138</v>
      </c>
      <c r="E9" s="131"/>
      <c r="G9" s="135">
        <f>Pl!E33</f>
        <v>1576652</v>
      </c>
      <c r="I9" s="135">
        <f>Pl!G33</f>
        <v>2446396</v>
      </c>
      <c r="J9" s="128"/>
      <c r="K9" s="128">
        <f>Pl!I33</f>
        <v>1368137</v>
      </c>
      <c r="L9" s="128"/>
      <c r="M9" s="135">
        <f>Pl!K33</f>
        <v>993039</v>
      </c>
    </row>
    <row r="10" spans="1:13" ht="22.5" customHeight="1">
      <c r="A10" s="12" t="s">
        <v>126</v>
      </c>
      <c r="B10" s="12"/>
      <c r="C10" s="12"/>
      <c r="E10" s="131"/>
      <c r="I10" s="128"/>
      <c r="J10" s="128"/>
      <c r="K10" s="128"/>
      <c r="L10" s="128"/>
      <c r="M10" s="128"/>
    </row>
    <row r="11" spans="1:13" ht="22.5" customHeight="1">
      <c r="A11" s="12" t="s">
        <v>80</v>
      </c>
      <c r="B11" s="12"/>
      <c r="C11" s="12"/>
      <c r="E11" s="131"/>
      <c r="I11" s="128"/>
      <c r="J11" s="128"/>
      <c r="K11" s="128"/>
      <c r="L11" s="128"/>
      <c r="M11" s="128"/>
    </row>
    <row r="12" spans="1:13" ht="22.5" customHeight="1">
      <c r="A12" s="32" t="s">
        <v>37</v>
      </c>
      <c r="B12" s="32"/>
      <c r="C12" s="12"/>
      <c r="E12" s="131"/>
      <c r="G12" s="128">
        <v>483187</v>
      </c>
      <c r="H12" s="128"/>
      <c r="I12" s="128">
        <v>509902</v>
      </c>
      <c r="J12" s="128"/>
      <c r="K12" s="128">
        <v>7741</v>
      </c>
      <c r="L12" s="128"/>
      <c r="M12" s="128">
        <v>7097</v>
      </c>
    </row>
    <row r="13" spans="1:13" ht="22.5" customHeight="1">
      <c r="A13" s="32" t="s">
        <v>211</v>
      </c>
      <c r="B13" s="32"/>
      <c r="C13" s="12"/>
      <c r="E13" s="131"/>
      <c r="G13" s="128">
        <v>3275446</v>
      </c>
      <c r="H13" s="128"/>
      <c r="I13" s="128">
        <v>2303779</v>
      </c>
      <c r="J13" s="128"/>
      <c r="K13" s="46">
        <v>-63</v>
      </c>
      <c r="L13" s="112"/>
      <c r="M13" s="128">
        <v>63</v>
      </c>
    </row>
    <row r="14" spans="1:13" ht="22.5" customHeight="1">
      <c r="A14" s="32" t="s">
        <v>206</v>
      </c>
      <c r="B14" s="32"/>
      <c r="C14" s="12"/>
      <c r="E14" s="131"/>
      <c r="G14" s="128">
        <v>76274</v>
      </c>
      <c r="H14" s="128"/>
      <c r="I14" s="128">
        <v>43198</v>
      </c>
      <c r="J14" s="128"/>
      <c r="K14" s="46">
        <v>14188</v>
      </c>
      <c r="L14" s="112"/>
      <c r="M14" s="128">
        <v>6377</v>
      </c>
    </row>
    <row r="15" spans="1:13" ht="22.5" customHeight="1">
      <c r="A15" s="32" t="s">
        <v>207</v>
      </c>
      <c r="B15" s="32"/>
      <c r="C15" s="12"/>
      <c r="E15" s="131"/>
      <c r="G15" s="128">
        <v>20325</v>
      </c>
      <c r="H15" s="128"/>
      <c r="I15" s="128">
        <v>0</v>
      </c>
      <c r="J15" s="128"/>
      <c r="K15" s="138">
        <v>0</v>
      </c>
      <c r="L15" s="112"/>
      <c r="M15" s="128">
        <v>0</v>
      </c>
    </row>
    <row r="16" spans="1:13" ht="22.5" customHeight="1">
      <c r="A16" s="32" t="s">
        <v>181</v>
      </c>
      <c r="B16" s="32"/>
      <c r="C16" s="12"/>
      <c r="E16" s="131"/>
      <c r="G16" s="128">
        <v>962</v>
      </c>
      <c r="H16" s="128"/>
      <c r="I16" s="128">
        <v>0</v>
      </c>
      <c r="J16" s="128"/>
      <c r="K16" s="138">
        <v>0</v>
      </c>
      <c r="L16" s="112"/>
      <c r="M16" s="128">
        <v>0</v>
      </c>
    </row>
    <row r="17" spans="1:13" ht="22.5" customHeight="1">
      <c r="A17" s="32" t="s">
        <v>232</v>
      </c>
      <c r="B17" s="32"/>
      <c r="C17" s="12"/>
      <c r="E17" s="140"/>
      <c r="G17" s="139"/>
      <c r="H17" s="139"/>
      <c r="I17" s="139"/>
      <c r="J17" s="139"/>
      <c r="K17" s="139"/>
      <c r="L17" s="112"/>
      <c r="M17" s="139"/>
    </row>
    <row r="18" spans="1:13" ht="22.5" customHeight="1">
      <c r="A18" s="32" t="s">
        <v>233</v>
      </c>
      <c r="B18" s="32"/>
      <c r="C18" s="12"/>
      <c r="E18" s="131"/>
      <c r="G18" s="128">
        <v>-56503</v>
      </c>
      <c r="H18" s="128"/>
      <c r="I18" s="128">
        <v>92986</v>
      </c>
      <c r="J18" s="128"/>
      <c r="K18" s="138">
        <v>0</v>
      </c>
      <c r="L18" s="112"/>
      <c r="M18" s="128">
        <v>0</v>
      </c>
    </row>
    <row r="19" spans="1:13" ht="22.5" customHeight="1">
      <c r="A19" s="32" t="s">
        <v>209</v>
      </c>
      <c r="B19" s="32"/>
      <c r="C19" s="12"/>
      <c r="E19" s="131"/>
      <c r="G19" s="128">
        <v>-1059</v>
      </c>
      <c r="H19" s="128"/>
      <c r="I19" s="128">
        <v>2256</v>
      </c>
      <c r="J19" s="128"/>
      <c r="K19" s="128">
        <v>37</v>
      </c>
      <c r="L19" s="112"/>
      <c r="M19" s="128">
        <v>0</v>
      </c>
    </row>
    <row r="20" spans="1:13" ht="22.5" customHeight="1">
      <c r="A20" s="32" t="s">
        <v>184</v>
      </c>
      <c r="B20" s="32"/>
      <c r="C20" s="12"/>
      <c r="E20" s="131"/>
      <c r="G20" s="128">
        <v>-10516</v>
      </c>
      <c r="H20" s="128"/>
      <c r="I20" s="128">
        <v>0</v>
      </c>
      <c r="J20" s="128"/>
      <c r="K20" s="138">
        <v>0</v>
      </c>
      <c r="L20" s="112"/>
      <c r="M20" s="128">
        <v>0</v>
      </c>
    </row>
    <row r="21" spans="1:13" ht="22.5" customHeight="1">
      <c r="A21" s="32" t="s">
        <v>93</v>
      </c>
      <c r="B21" s="32"/>
      <c r="C21" s="12"/>
      <c r="E21" s="131"/>
      <c r="G21" s="128">
        <v>-155651</v>
      </c>
      <c r="H21" s="128"/>
      <c r="I21" s="128">
        <v>-833921</v>
      </c>
      <c r="J21" s="128"/>
      <c r="K21" s="138">
        <v>0</v>
      </c>
      <c r="L21" s="128"/>
      <c r="M21" s="128">
        <v>0</v>
      </c>
    </row>
    <row r="22" spans="1:13" ht="22.5" customHeight="1">
      <c r="A22" s="32" t="s">
        <v>81</v>
      </c>
      <c r="B22" s="32"/>
      <c r="C22" s="12"/>
      <c r="E22" s="131"/>
      <c r="G22" s="128">
        <v>-5439094</v>
      </c>
      <c r="H22" s="63"/>
      <c r="I22" s="128">
        <v>-4725732</v>
      </c>
      <c r="J22" s="63"/>
      <c r="K22" s="128">
        <v>130983</v>
      </c>
      <c r="L22" s="113"/>
      <c r="M22" s="128">
        <v>176025</v>
      </c>
    </row>
    <row r="23" spans="1:13" ht="22.5" customHeight="1">
      <c r="A23" s="32" t="s">
        <v>69</v>
      </c>
      <c r="B23" s="32"/>
      <c r="C23" s="12"/>
      <c r="E23" s="131"/>
      <c r="G23" s="128">
        <v>-1592568</v>
      </c>
      <c r="H23" s="63"/>
      <c r="I23" s="128">
        <v>-1388591</v>
      </c>
      <c r="J23" s="63"/>
      <c r="K23" s="128">
        <v>-1536642</v>
      </c>
      <c r="L23" s="113"/>
      <c r="M23" s="128">
        <v>-1205151</v>
      </c>
    </row>
    <row r="24" spans="1:13" ht="22.5" customHeight="1">
      <c r="A24" s="11" t="s">
        <v>47</v>
      </c>
      <c r="C24" s="12"/>
      <c r="E24" s="131"/>
      <c r="G24" s="128">
        <v>5693142</v>
      </c>
      <c r="H24" s="63"/>
      <c r="I24" s="129">
        <v>5995463</v>
      </c>
      <c r="J24" s="63"/>
      <c r="K24" s="128">
        <v>33</v>
      </c>
      <c r="L24" s="113"/>
      <c r="M24" s="128">
        <v>369</v>
      </c>
    </row>
    <row r="25" spans="1:13" ht="22.5" customHeight="1">
      <c r="A25" s="32" t="s">
        <v>48</v>
      </c>
      <c r="B25" s="32"/>
      <c r="C25" s="12"/>
      <c r="E25" s="131"/>
      <c r="G25" s="128">
        <v>-2386392</v>
      </c>
      <c r="H25" s="63"/>
      <c r="I25" s="129">
        <v>-3377325</v>
      </c>
      <c r="J25" s="63"/>
      <c r="K25" s="128">
        <v>-67985</v>
      </c>
      <c r="L25" s="113"/>
      <c r="M25" s="128">
        <v>-168170</v>
      </c>
    </row>
    <row r="26" spans="1:13" ht="22.5" customHeight="1">
      <c r="A26" s="32" t="s">
        <v>139</v>
      </c>
      <c r="B26" s="32"/>
      <c r="C26" s="12"/>
      <c r="E26" s="131"/>
      <c r="G26" s="114">
        <v>-603266</v>
      </c>
      <c r="H26" s="63"/>
      <c r="I26" s="114">
        <v>-583279</v>
      </c>
      <c r="J26" s="63"/>
      <c r="K26" s="114">
        <v>22965</v>
      </c>
      <c r="L26" s="113"/>
      <c r="M26" s="114">
        <v>-62503</v>
      </c>
    </row>
    <row r="27" spans="1:13" ht="22.5" customHeight="1">
      <c r="A27" s="115" t="s">
        <v>147</v>
      </c>
      <c r="B27" s="115"/>
      <c r="C27" s="12"/>
      <c r="E27" s="131"/>
      <c r="I27" s="128"/>
      <c r="J27" s="128"/>
      <c r="K27" s="128"/>
      <c r="L27" s="128"/>
      <c r="M27" s="128"/>
    </row>
    <row r="28" spans="1:13" ht="22.5" customHeight="1">
      <c r="A28" s="115" t="s">
        <v>12</v>
      </c>
      <c r="B28" s="115"/>
      <c r="C28" s="12"/>
      <c r="E28" s="131"/>
      <c r="G28" s="128">
        <f>SUM(G9:G26)</f>
        <v>880939</v>
      </c>
      <c r="I28" s="128">
        <f>SUM(I9:I26)</f>
        <v>485132</v>
      </c>
      <c r="J28" s="128"/>
      <c r="K28" s="128">
        <f>SUM(K9:K26)</f>
        <v>-60606</v>
      </c>
      <c r="L28" s="128"/>
      <c r="M28" s="128">
        <f>SUM(M9:M26)</f>
        <v>-252854</v>
      </c>
    </row>
    <row r="29" spans="1:13" ht="22.5" customHeight="1">
      <c r="A29" s="12" t="s">
        <v>71</v>
      </c>
      <c r="B29" s="12"/>
      <c r="C29" s="12"/>
      <c r="E29" s="131"/>
      <c r="I29" s="128"/>
      <c r="J29" s="128"/>
      <c r="K29" s="128"/>
      <c r="L29" s="128"/>
      <c r="M29" s="128"/>
    </row>
    <row r="30" spans="1:13" ht="22.5" customHeight="1">
      <c r="A30" s="32" t="s">
        <v>10</v>
      </c>
      <c r="B30" s="32"/>
      <c r="C30" s="33"/>
      <c r="E30" s="131"/>
      <c r="G30" s="128">
        <v>-1692775</v>
      </c>
      <c r="H30" s="128"/>
      <c r="I30" s="128">
        <v>-13625502</v>
      </c>
      <c r="J30" s="128"/>
      <c r="K30" s="63">
        <v>1089</v>
      </c>
      <c r="L30" s="63"/>
      <c r="M30" s="63">
        <v>18222</v>
      </c>
    </row>
    <row r="31" spans="1:13" ht="22.5" customHeight="1">
      <c r="A31" s="12" t="s">
        <v>124</v>
      </c>
      <c r="B31" s="12"/>
      <c r="D31" s="12"/>
      <c r="E31" s="61"/>
      <c r="F31" s="12"/>
      <c r="G31" s="128">
        <v>-85286</v>
      </c>
      <c r="H31" s="63"/>
      <c r="I31" s="128">
        <v>-21456</v>
      </c>
      <c r="J31" s="63"/>
      <c r="K31" s="63">
        <v>0</v>
      </c>
      <c r="L31" s="63"/>
      <c r="M31" s="63">
        <v>0</v>
      </c>
    </row>
    <row r="32" spans="1:13" ht="22.5" customHeight="1">
      <c r="A32" s="32" t="s">
        <v>57</v>
      </c>
      <c r="B32" s="32"/>
      <c r="C32" s="33"/>
      <c r="E32" s="131"/>
      <c r="G32" s="128">
        <v>-17793199</v>
      </c>
      <c r="H32" s="128"/>
      <c r="I32" s="128">
        <v>-5935433</v>
      </c>
      <c r="J32" s="128"/>
      <c r="K32" s="63">
        <v>0</v>
      </c>
      <c r="L32" s="63"/>
      <c r="M32" s="63">
        <v>0</v>
      </c>
    </row>
    <row r="33" spans="1:13" ht="22.5" customHeight="1">
      <c r="A33" s="32" t="s">
        <v>64</v>
      </c>
      <c r="B33" s="32"/>
      <c r="C33" s="33"/>
      <c r="E33" s="131"/>
      <c r="G33" s="128">
        <v>-3056</v>
      </c>
      <c r="H33" s="128"/>
      <c r="I33" s="128">
        <v>-578793</v>
      </c>
      <c r="J33" s="128"/>
      <c r="K33" s="63">
        <v>0</v>
      </c>
      <c r="L33" s="63"/>
      <c r="M33" s="63">
        <v>0</v>
      </c>
    </row>
    <row r="34" spans="1:13" ht="22.5" customHeight="1">
      <c r="A34" s="32" t="s">
        <v>101</v>
      </c>
      <c r="B34" s="32"/>
      <c r="C34" s="33"/>
      <c r="E34" s="131"/>
      <c r="G34" s="128">
        <v>-85180</v>
      </c>
      <c r="H34" s="128"/>
      <c r="I34" s="128">
        <v>-95156</v>
      </c>
      <c r="J34" s="128"/>
      <c r="K34" s="63">
        <v>0</v>
      </c>
      <c r="L34" s="63"/>
      <c r="M34" s="63">
        <v>0</v>
      </c>
    </row>
    <row r="35" spans="1:13" ht="22.5" customHeight="1">
      <c r="A35" s="32" t="s">
        <v>13</v>
      </c>
      <c r="B35" s="32"/>
      <c r="C35" s="32"/>
      <c r="E35" s="131"/>
      <c r="G35" s="128">
        <v>-54378</v>
      </c>
      <c r="H35" s="128"/>
      <c r="I35" s="128">
        <v>-212405</v>
      </c>
      <c r="J35" s="128"/>
      <c r="K35" s="63">
        <v>-34115</v>
      </c>
      <c r="L35" s="63"/>
      <c r="M35" s="63">
        <v>-5577</v>
      </c>
    </row>
    <row r="36" spans="1:13" ht="22.5" customHeight="1">
      <c r="A36" s="32" t="s">
        <v>14</v>
      </c>
      <c r="B36" s="32"/>
      <c r="C36" s="32"/>
      <c r="D36" s="12"/>
      <c r="E36" s="61"/>
      <c r="F36" s="12"/>
      <c r="G36" s="63"/>
      <c r="H36" s="63"/>
      <c r="I36" s="63"/>
      <c r="J36" s="63"/>
      <c r="K36" s="63"/>
      <c r="L36" s="113"/>
      <c r="M36" s="63"/>
    </row>
    <row r="37" spans="1:13" ht="22.5" customHeight="1">
      <c r="A37" s="32" t="s">
        <v>11</v>
      </c>
      <c r="B37" s="32"/>
      <c r="C37" s="32"/>
      <c r="D37" s="12"/>
      <c r="E37" s="61"/>
      <c r="F37" s="12"/>
      <c r="G37" s="46">
        <v>9779496</v>
      </c>
      <c r="H37" s="46"/>
      <c r="I37" s="46">
        <v>17735058</v>
      </c>
      <c r="J37" s="46"/>
      <c r="K37" s="46">
        <v>0</v>
      </c>
      <c r="L37" s="116"/>
      <c r="M37" s="46">
        <v>0</v>
      </c>
    </row>
    <row r="38" spans="1:13" ht="22.5" customHeight="1">
      <c r="A38" s="32" t="s">
        <v>10</v>
      </c>
      <c r="B38" s="32"/>
      <c r="C38" s="32"/>
      <c r="D38" s="12"/>
      <c r="E38" s="61"/>
      <c r="F38" s="12"/>
      <c r="G38" s="63">
        <v>6833933</v>
      </c>
      <c r="H38" s="63"/>
      <c r="I38" s="63">
        <v>1869784</v>
      </c>
      <c r="J38" s="63"/>
      <c r="K38" s="63">
        <v>-627000</v>
      </c>
      <c r="L38" s="113"/>
      <c r="M38" s="63">
        <v>384998</v>
      </c>
    </row>
    <row r="39" spans="1:13" ht="22.5" customHeight="1">
      <c r="A39" s="11" t="s">
        <v>41</v>
      </c>
      <c r="D39" s="12"/>
      <c r="E39" s="61"/>
      <c r="F39" s="12"/>
      <c r="G39" s="128">
        <v>-760041</v>
      </c>
      <c r="H39" s="128"/>
      <c r="I39" s="128">
        <v>897502</v>
      </c>
      <c r="J39" s="128"/>
      <c r="K39" s="128">
        <v>0</v>
      </c>
      <c r="L39" s="112"/>
      <c r="M39" s="128">
        <v>0</v>
      </c>
    </row>
    <row r="40" spans="1:13" ht="22.5" customHeight="1">
      <c r="A40" s="11" t="s">
        <v>88</v>
      </c>
      <c r="C40" s="12"/>
      <c r="D40" s="12"/>
      <c r="E40" s="61"/>
      <c r="F40" s="12"/>
      <c r="G40" s="46">
        <v>4604169</v>
      </c>
      <c r="H40" s="46"/>
      <c r="I40" s="46">
        <v>-8409496</v>
      </c>
      <c r="J40" s="46"/>
      <c r="K40" s="46">
        <v>1858500</v>
      </c>
      <c r="L40" s="116"/>
      <c r="M40" s="46">
        <v>2429037</v>
      </c>
    </row>
    <row r="41" spans="1:13" ht="22.5" customHeight="1">
      <c r="A41" s="32" t="s">
        <v>87</v>
      </c>
      <c r="B41" s="32"/>
      <c r="C41" s="12"/>
      <c r="E41" s="131"/>
      <c r="G41" s="128">
        <v>179587</v>
      </c>
      <c r="H41" s="128"/>
      <c r="I41" s="128">
        <v>8580</v>
      </c>
      <c r="J41" s="128"/>
      <c r="K41" s="46">
        <v>31024</v>
      </c>
      <c r="L41" s="112"/>
      <c r="M41" s="46">
        <v>-28</v>
      </c>
    </row>
    <row r="42" spans="1:13" ht="22.5" customHeight="1">
      <c r="A42" s="32" t="s">
        <v>140</v>
      </c>
      <c r="C42" s="12"/>
      <c r="D42" s="12"/>
      <c r="E42" s="61"/>
      <c r="F42" s="12"/>
      <c r="G42" s="46">
        <v>-51668</v>
      </c>
      <c r="H42" s="46"/>
      <c r="I42" s="46">
        <v>-5325</v>
      </c>
      <c r="J42" s="46"/>
      <c r="K42" s="46">
        <v>-14916</v>
      </c>
      <c r="L42" s="116"/>
      <c r="M42" s="46">
        <v>-1258</v>
      </c>
    </row>
    <row r="43" spans="1:13" ht="22.5" customHeight="1">
      <c r="A43" s="32" t="s">
        <v>185</v>
      </c>
      <c r="C43" s="12"/>
      <c r="D43" s="12"/>
      <c r="E43" s="61"/>
      <c r="F43" s="12"/>
      <c r="G43" s="46">
        <v>53364</v>
      </c>
      <c r="H43" s="46"/>
      <c r="I43" s="46">
        <v>214953</v>
      </c>
      <c r="J43" s="46"/>
      <c r="K43" s="46">
        <v>0</v>
      </c>
      <c r="L43" s="116"/>
      <c r="M43" s="46">
        <v>0</v>
      </c>
    </row>
    <row r="44" spans="1:13" ht="22.5" customHeight="1">
      <c r="A44" s="11" t="s">
        <v>107</v>
      </c>
      <c r="C44" s="12"/>
      <c r="D44" s="12"/>
      <c r="E44" s="61"/>
      <c r="F44" s="12"/>
      <c r="G44" s="46">
        <v>60306</v>
      </c>
      <c r="H44" s="46"/>
      <c r="I44" s="128">
        <v>-3107</v>
      </c>
      <c r="J44" s="63"/>
      <c r="K44" s="63">
        <v>0</v>
      </c>
      <c r="L44" s="63"/>
      <c r="M44" s="63">
        <v>0</v>
      </c>
    </row>
    <row r="45" spans="1:13" ht="22.5" customHeight="1">
      <c r="A45" s="12" t="s">
        <v>15</v>
      </c>
      <c r="B45" s="12"/>
      <c r="C45" s="12"/>
      <c r="D45" s="12"/>
      <c r="E45" s="61"/>
      <c r="F45" s="12"/>
      <c r="G45" s="46">
        <v>-234184</v>
      </c>
      <c r="H45" s="63"/>
      <c r="I45" s="46">
        <v>243788</v>
      </c>
      <c r="J45" s="46"/>
      <c r="K45" s="46">
        <v>-74750</v>
      </c>
      <c r="L45" s="116"/>
      <c r="M45" s="46">
        <v>-27110</v>
      </c>
    </row>
    <row r="46" spans="1:13" ht="22.5" customHeight="1">
      <c r="A46" s="115" t="s">
        <v>152</v>
      </c>
      <c r="B46" s="115"/>
      <c r="C46" s="115"/>
      <c r="D46" s="12"/>
      <c r="E46" s="61"/>
      <c r="F46" s="12"/>
      <c r="G46" s="50">
        <f>SUM(G28:G45)</f>
        <v>1632027</v>
      </c>
      <c r="I46" s="50">
        <f>SUM(I28:I45)</f>
        <v>-7431876</v>
      </c>
      <c r="J46" s="63"/>
      <c r="K46" s="50">
        <f>SUM(K28:K45)</f>
        <v>1079226</v>
      </c>
      <c r="L46" s="63"/>
      <c r="M46" s="50">
        <f>SUM(M28:M45)</f>
        <v>2545430</v>
      </c>
    </row>
    <row r="47" spans="1:13" ht="22.5" customHeight="1">
      <c r="C47" s="12"/>
      <c r="E47" s="131"/>
    </row>
    <row r="48" spans="1:13" ht="22.5" customHeight="1">
      <c r="A48" s="12" t="s">
        <v>1</v>
      </c>
      <c r="B48" s="12"/>
      <c r="C48" s="12"/>
      <c r="E48" s="131"/>
      <c r="I48" s="60"/>
      <c r="J48" s="60"/>
      <c r="K48" s="60"/>
      <c r="L48" s="117"/>
      <c r="M48" s="60"/>
    </row>
    <row r="49" spans="1:13" ht="23.65" customHeight="1">
      <c r="A49" s="3" t="s">
        <v>54</v>
      </c>
      <c r="B49" s="3"/>
      <c r="C49" s="24"/>
      <c r="D49" s="108"/>
      <c r="E49" s="131"/>
      <c r="F49" s="108"/>
      <c r="G49" s="108"/>
      <c r="H49" s="108"/>
      <c r="I49" s="5"/>
      <c r="J49" s="5"/>
      <c r="K49" s="5"/>
      <c r="L49" s="108"/>
      <c r="M49" s="11"/>
    </row>
    <row r="50" spans="1:13" ht="23.65" customHeight="1">
      <c r="A50" s="3" t="s">
        <v>76</v>
      </c>
      <c r="B50" s="3"/>
      <c r="C50" s="108"/>
      <c r="D50" s="108"/>
      <c r="E50" s="131"/>
      <c r="F50" s="108"/>
      <c r="G50" s="108"/>
      <c r="H50" s="108"/>
      <c r="I50" s="5"/>
      <c r="J50" s="5"/>
      <c r="K50" s="5"/>
      <c r="L50" s="108"/>
      <c r="M50" s="5"/>
    </row>
    <row r="51" spans="1:13" ht="23.65" customHeight="1">
      <c r="A51" s="3" t="s">
        <v>214</v>
      </c>
      <c r="B51" s="3"/>
      <c r="C51" s="108"/>
      <c r="D51" s="108"/>
      <c r="E51" s="131"/>
      <c r="F51" s="108"/>
      <c r="G51" s="108"/>
      <c r="H51" s="108"/>
      <c r="I51" s="5"/>
      <c r="J51" s="5"/>
      <c r="K51" s="5"/>
      <c r="L51" s="108"/>
      <c r="M51" s="5"/>
    </row>
    <row r="52" spans="1:13" ht="23.65" customHeight="1">
      <c r="E52" s="131"/>
      <c r="I52" s="110"/>
      <c r="J52" s="110"/>
      <c r="K52" s="110"/>
      <c r="M52" s="110" t="s">
        <v>42</v>
      </c>
    </row>
    <row r="53" spans="1:13" ht="23.65" customHeight="1">
      <c r="E53" s="131"/>
      <c r="G53" s="150" t="s">
        <v>59</v>
      </c>
      <c r="H53" s="150"/>
      <c r="I53" s="150"/>
      <c r="J53" s="110"/>
      <c r="K53" s="151" t="s">
        <v>61</v>
      </c>
      <c r="L53" s="151"/>
      <c r="M53" s="151"/>
    </row>
    <row r="54" spans="1:13" ht="23.65" customHeight="1">
      <c r="E54" s="131"/>
      <c r="G54" s="141" t="s">
        <v>60</v>
      </c>
      <c r="H54" s="141"/>
      <c r="I54" s="141"/>
      <c r="J54" s="110"/>
      <c r="K54" s="141" t="s">
        <v>60</v>
      </c>
      <c r="L54" s="141"/>
      <c r="M54" s="141"/>
    </row>
    <row r="55" spans="1:13" ht="23.65" customHeight="1">
      <c r="C55" s="131"/>
      <c r="D55" s="131"/>
      <c r="E55" s="130" t="s">
        <v>0</v>
      </c>
      <c r="F55" s="131"/>
      <c r="G55" s="111">
        <v>2021</v>
      </c>
      <c r="I55" s="111">
        <v>2020</v>
      </c>
      <c r="J55" s="131"/>
      <c r="K55" s="111">
        <v>2021</v>
      </c>
      <c r="M55" s="111">
        <v>2020</v>
      </c>
    </row>
    <row r="56" spans="1:13" ht="23.65" customHeight="1">
      <c r="A56" s="3" t="s">
        <v>17</v>
      </c>
      <c r="B56" s="3"/>
      <c r="C56" s="12"/>
      <c r="D56" s="118"/>
      <c r="E56" s="131"/>
      <c r="F56" s="118"/>
      <c r="G56" s="118"/>
      <c r="I56" s="119"/>
      <c r="J56" s="119"/>
      <c r="K56" s="119"/>
      <c r="L56" s="117"/>
      <c r="M56" s="119"/>
    </row>
    <row r="57" spans="1:13" ht="23.65" customHeight="1">
      <c r="A57" s="12" t="s">
        <v>173</v>
      </c>
      <c r="B57" s="3"/>
      <c r="C57" s="12"/>
      <c r="D57" s="118"/>
      <c r="E57" s="131"/>
      <c r="F57" s="118"/>
      <c r="G57" s="118"/>
      <c r="I57" s="128"/>
      <c r="J57" s="128"/>
      <c r="K57" s="128"/>
      <c r="L57" s="128"/>
      <c r="M57" s="128"/>
    </row>
    <row r="58" spans="1:13" ht="23.65" customHeight="1">
      <c r="A58" s="12" t="s">
        <v>153</v>
      </c>
      <c r="B58" s="3"/>
      <c r="C58" s="12"/>
      <c r="D58" s="118"/>
      <c r="E58" s="131"/>
      <c r="F58" s="118"/>
      <c r="G58" s="63">
        <v>0</v>
      </c>
      <c r="I58" s="128">
        <v>9623416</v>
      </c>
      <c r="J58" s="128"/>
      <c r="K58" s="128">
        <v>0</v>
      </c>
      <c r="L58" s="128"/>
      <c r="M58" s="128">
        <v>0</v>
      </c>
    </row>
    <row r="59" spans="1:13" ht="23.65" customHeight="1">
      <c r="A59" s="12" t="s">
        <v>173</v>
      </c>
      <c r="B59" s="3"/>
      <c r="C59" s="12"/>
      <c r="D59" s="118"/>
      <c r="E59" s="131"/>
      <c r="F59" s="118"/>
      <c r="G59" s="120"/>
      <c r="I59" s="128"/>
      <c r="J59" s="128"/>
      <c r="K59" s="128"/>
      <c r="L59" s="128"/>
      <c r="M59" s="128"/>
    </row>
    <row r="60" spans="1:13" ht="23.65" customHeight="1">
      <c r="A60" s="12" t="s">
        <v>199</v>
      </c>
      <c r="B60" s="3"/>
      <c r="C60" s="12"/>
      <c r="D60" s="118"/>
      <c r="E60" s="131"/>
      <c r="F60" s="118"/>
      <c r="G60" s="63">
        <v>13891711</v>
      </c>
      <c r="I60" s="128">
        <v>13314255</v>
      </c>
      <c r="J60" s="128"/>
      <c r="K60" s="128">
        <v>84100</v>
      </c>
      <c r="L60" s="128"/>
      <c r="M60" s="128">
        <v>0</v>
      </c>
    </row>
    <row r="61" spans="1:13" ht="23.65" customHeight="1">
      <c r="A61" s="12" t="s">
        <v>194</v>
      </c>
      <c r="B61" s="3"/>
      <c r="C61" s="12"/>
      <c r="D61" s="118"/>
      <c r="E61" s="131"/>
      <c r="F61" s="118"/>
      <c r="G61" s="120"/>
      <c r="I61" s="128"/>
      <c r="J61" s="128"/>
      <c r="K61" s="128"/>
      <c r="L61" s="128"/>
      <c r="M61" s="128"/>
    </row>
    <row r="62" spans="1:13" ht="23.65" customHeight="1">
      <c r="A62" s="12" t="s">
        <v>148</v>
      </c>
      <c r="B62" s="3"/>
      <c r="C62" s="12"/>
      <c r="D62" s="118"/>
      <c r="E62" s="131"/>
      <c r="F62" s="118"/>
      <c r="G62" s="63">
        <v>567897</v>
      </c>
      <c r="I62" s="128">
        <v>2069111</v>
      </c>
      <c r="J62" s="128"/>
      <c r="K62" s="128">
        <v>52155</v>
      </c>
      <c r="L62" s="128"/>
      <c r="M62" s="128">
        <v>2188021</v>
      </c>
    </row>
    <row r="63" spans="1:13" ht="23.65" customHeight="1">
      <c r="A63" s="12" t="s">
        <v>234</v>
      </c>
      <c r="B63" s="12"/>
      <c r="C63" s="12"/>
      <c r="D63" s="118"/>
      <c r="E63" s="118"/>
      <c r="F63" s="118"/>
      <c r="G63" s="63">
        <v>1039169</v>
      </c>
      <c r="H63" s="63"/>
      <c r="I63" s="128">
        <v>1362402</v>
      </c>
      <c r="J63" s="113"/>
      <c r="K63" s="63">
        <v>2137</v>
      </c>
      <c r="L63" s="46"/>
      <c r="M63" s="63">
        <v>4322</v>
      </c>
    </row>
    <row r="64" spans="1:13" ht="23.65" customHeight="1">
      <c r="A64" s="12" t="s">
        <v>235</v>
      </c>
      <c r="B64" s="12"/>
      <c r="D64" s="12"/>
      <c r="E64" s="61"/>
      <c r="F64" s="12"/>
      <c r="G64" s="128">
        <v>1592572</v>
      </c>
      <c r="H64" s="63"/>
      <c r="I64" s="128">
        <v>1388587</v>
      </c>
      <c r="J64" s="113"/>
      <c r="K64" s="63">
        <v>480592</v>
      </c>
      <c r="L64" s="46"/>
      <c r="M64" s="63">
        <v>541355</v>
      </c>
    </row>
    <row r="65" spans="1:13" ht="23.65" customHeight="1">
      <c r="A65" s="12" t="s">
        <v>236</v>
      </c>
      <c r="B65" s="12"/>
      <c r="D65" s="12"/>
      <c r="E65" s="61"/>
      <c r="F65" s="12"/>
      <c r="G65" s="128">
        <v>0</v>
      </c>
      <c r="H65" s="63"/>
      <c r="I65" s="128">
        <v>0</v>
      </c>
      <c r="J65" s="113"/>
      <c r="K65" s="128">
        <v>1056050</v>
      </c>
      <c r="L65" s="46"/>
      <c r="M65" s="128">
        <v>663796</v>
      </c>
    </row>
    <row r="66" spans="1:13" ht="23.65" customHeight="1">
      <c r="A66" s="11" t="s">
        <v>196</v>
      </c>
      <c r="B66" s="12"/>
      <c r="D66" s="12"/>
      <c r="E66" s="61"/>
      <c r="F66" s="12"/>
      <c r="G66" s="128">
        <v>0</v>
      </c>
      <c r="H66" s="63"/>
      <c r="I66" s="128">
        <v>-180000</v>
      </c>
      <c r="J66" s="113"/>
      <c r="K66" s="132">
        <v>0</v>
      </c>
      <c r="L66" s="46"/>
      <c r="M66" s="128">
        <v>0</v>
      </c>
    </row>
    <row r="67" spans="1:13" ht="23.65" customHeight="1">
      <c r="A67" s="12" t="s">
        <v>174</v>
      </c>
      <c r="B67" s="12"/>
      <c r="D67" s="12"/>
      <c r="E67" s="61"/>
      <c r="F67" s="12"/>
      <c r="H67" s="63"/>
      <c r="I67" s="128"/>
      <c r="J67" s="113"/>
      <c r="K67" s="63"/>
      <c r="L67" s="46"/>
      <c r="M67" s="63"/>
    </row>
    <row r="68" spans="1:13" ht="23.65" customHeight="1">
      <c r="A68" s="12" t="s">
        <v>151</v>
      </c>
      <c r="B68" s="12"/>
      <c r="D68" s="12"/>
      <c r="E68" s="61"/>
      <c r="F68" s="12"/>
      <c r="G68" s="128">
        <v>-12709352</v>
      </c>
      <c r="H68" s="63"/>
      <c r="I68" s="128">
        <v>-14844995</v>
      </c>
      <c r="J68" s="113"/>
      <c r="K68" s="132">
        <v>0</v>
      </c>
      <c r="L68" s="46"/>
      <c r="M68" s="128">
        <v>0</v>
      </c>
    </row>
    <row r="69" spans="1:13" ht="23.65" customHeight="1">
      <c r="A69" s="12" t="s">
        <v>175</v>
      </c>
      <c r="B69" s="12"/>
      <c r="D69" s="12"/>
      <c r="E69" s="61"/>
      <c r="F69" s="12"/>
      <c r="G69" s="128"/>
      <c r="H69" s="63"/>
      <c r="I69" s="128"/>
      <c r="J69" s="113"/>
      <c r="K69" s="63"/>
      <c r="L69" s="46"/>
      <c r="M69" s="63"/>
    </row>
    <row r="70" spans="1:13" ht="23.65" customHeight="1">
      <c r="A70" s="12" t="s">
        <v>151</v>
      </c>
      <c r="B70" s="12"/>
      <c r="D70" s="12"/>
      <c r="E70" s="61"/>
      <c r="F70" s="12"/>
      <c r="G70" s="128">
        <v>-398998</v>
      </c>
      <c r="H70" s="63"/>
      <c r="I70" s="128">
        <v>-2377593</v>
      </c>
      <c r="J70" s="113"/>
      <c r="K70" s="132">
        <v>0</v>
      </c>
      <c r="L70" s="46"/>
      <c r="M70" s="128">
        <v>-2699672</v>
      </c>
    </row>
    <row r="71" spans="1:13" ht="23.65" customHeight="1">
      <c r="A71" s="11" t="s">
        <v>197</v>
      </c>
      <c r="B71" s="12"/>
      <c r="D71" s="12"/>
      <c r="E71" s="61"/>
      <c r="F71" s="12"/>
      <c r="G71" s="128">
        <v>0</v>
      </c>
      <c r="H71" s="63"/>
      <c r="I71" s="128">
        <v>0</v>
      </c>
      <c r="J71" s="113"/>
      <c r="K71" s="132">
        <v>0</v>
      </c>
      <c r="L71" s="46"/>
      <c r="M71" s="128">
        <v>-955793</v>
      </c>
    </row>
    <row r="72" spans="1:13" ht="23.65" customHeight="1">
      <c r="A72" s="11" t="s">
        <v>141</v>
      </c>
      <c r="D72" s="12"/>
      <c r="E72" s="61"/>
      <c r="F72" s="12"/>
      <c r="G72" s="128">
        <v>5191</v>
      </c>
      <c r="I72" s="128">
        <v>1712</v>
      </c>
      <c r="J72" s="112"/>
      <c r="K72" s="132">
        <v>0</v>
      </c>
      <c r="L72" s="46"/>
      <c r="M72" s="128">
        <v>6</v>
      </c>
    </row>
    <row r="73" spans="1:13" ht="23.65" customHeight="1">
      <c r="A73" s="11" t="s">
        <v>142</v>
      </c>
      <c r="D73" s="12"/>
      <c r="E73" s="61"/>
      <c r="F73" s="12"/>
      <c r="G73" s="128">
        <v>-113873</v>
      </c>
      <c r="I73" s="128">
        <v>-119092</v>
      </c>
      <c r="J73" s="112"/>
      <c r="K73" s="128">
        <v>-6627</v>
      </c>
      <c r="L73" s="46"/>
      <c r="M73" s="128">
        <v>-2985</v>
      </c>
    </row>
    <row r="74" spans="1:13" ht="23.65" customHeight="1">
      <c r="A74" s="12" t="s">
        <v>143</v>
      </c>
      <c r="B74" s="12"/>
      <c r="C74" s="12"/>
      <c r="D74" s="12"/>
      <c r="E74" s="61"/>
      <c r="F74" s="12"/>
      <c r="G74" s="128">
        <v>-62996</v>
      </c>
      <c r="H74" s="128"/>
      <c r="I74" s="128">
        <v>-76498</v>
      </c>
      <c r="J74" s="112"/>
      <c r="K74" s="128">
        <v>-599</v>
      </c>
      <c r="L74" s="46"/>
      <c r="M74" s="128">
        <v>-1196</v>
      </c>
    </row>
    <row r="75" spans="1:13" ht="23.65" customHeight="1">
      <c r="A75" s="3" t="s">
        <v>113</v>
      </c>
      <c r="B75" s="3"/>
      <c r="C75" s="115"/>
      <c r="D75" s="12"/>
      <c r="E75" s="61"/>
      <c r="F75" s="12"/>
      <c r="G75" s="121">
        <f>SUM(G58:G74)</f>
        <v>3811321</v>
      </c>
      <c r="I75" s="121">
        <f>SUM(I58:I74)</f>
        <v>10161305</v>
      </c>
      <c r="J75" s="128"/>
      <c r="K75" s="121">
        <f>SUM(K58:K74)</f>
        <v>1667808</v>
      </c>
      <c r="L75" s="63"/>
      <c r="M75" s="121">
        <f>SUM(M58:M74)</f>
        <v>-262146</v>
      </c>
    </row>
    <row r="76" spans="1:13" ht="23.65" customHeight="1">
      <c r="A76" s="3" t="s">
        <v>36</v>
      </c>
      <c r="B76" s="3"/>
      <c r="C76" s="115"/>
      <c r="D76" s="12"/>
      <c r="E76" s="61"/>
      <c r="F76" s="12"/>
      <c r="G76" s="12"/>
      <c r="I76" s="128"/>
      <c r="J76" s="128"/>
      <c r="K76" s="128"/>
      <c r="L76" s="63"/>
      <c r="M76" s="128"/>
    </row>
    <row r="77" spans="1:13" ht="23.65" customHeight="1">
      <c r="A77" s="11" t="s">
        <v>149</v>
      </c>
      <c r="B77" s="3"/>
      <c r="C77" s="115"/>
      <c r="D77" s="12"/>
      <c r="E77" s="61"/>
      <c r="F77" s="12"/>
      <c r="G77" s="128">
        <v>-266222</v>
      </c>
      <c r="I77" s="128">
        <v>-284493</v>
      </c>
      <c r="J77" s="112"/>
      <c r="K77" s="128">
        <v>-6495</v>
      </c>
      <c r="L77" s="116"/>
      <c r="M77" s="128">
        <v>-6495</v>
      </c>
    </row>
    <row r="78" spans="1:13" ht="23.65" customHeight="1">
      <c r="A78" s="11" t="s">
        <v>111</v>
      </c>
      <c r="B78" s="3"/>
      <c r="C78" s="115"/>
      <c r="D78" s="12"/>
      <c r="E78" s="61"/>
      <c r="F78" s="12"/>
      <c r="G78" s="128">
        <v>2400000</v>
      </c>
      <c r="I78" s="128">
        <v>2000000</v>
      </c>
      <c r="J78" s="112"/>
      <c r="K78" s="133">
        <v>0</v>
      </c>
      <c r="L78" s="116"/>
      <c r="M78" s="63">
        <v>2000000</v>
      </c>
    </row>
    <row r="79" spans="1:13" ht="23.65" customHeight="1">
      <c r="A79" s="11" t="s">
        <v>112</v>
      </c>
      <c r="B79" s="3"/>
      <c r="C79" s="115"/>
      <c r="D79" s="12"/>
      <c r="E79" s="61"/>
      <c r="F79" s="12"/>
      <c r="G79" s="128">
        <v>-6520218</v>
      </c>
      <c r="I79" s="128">
        <v>-4002152</v>
      </c>
      <c r="J79" s="112"/>
      <c r="K79" s="63">
        <v>-1600000</v>
      </c>
      <c r="L79" s="46"/>
      <c r="M79" s="63">
        <v>-3000000</v>
      </c>
    </row>
    <row r="80" spans="1:13" ht="23.65" customHeight="1">
      <c r="A80" s="11" t="s">
        <v>137</v>
      </c>
      <c r="B80" s="3"/>
      <c r="C80" s="115"/>
      <c r="D80" s="12"/>
      <c r="E80" s="83">
        <v>31</v>
      </c>
      <c r="F80" s="12"/>
      <c r="G80" s="128">
        <v>-1476845</v>
      </c>
      <c r="I80" s="128">
        <v>-941437</v>
      </c>
      <c r="J80" s="112"/>
      <c r="K80" s="63">
        <v>-1476845</v>
      </c>
      <c r="L80" s="46"/>
      <c r="M80" s="63">
        <v>-941372</v>
      </c>
    </row>
    <row r="81" spans="1:13" ht="23.65" customHeight="1">
      <c r="A81" s="11" t="s">
        <v>180</v>
      </c>
      <c r="B81" s="3"/>
      <c r="C81" s="115"/>
      <c r="D81" s="12"/>
      <c r="E81" s="137">
        <v>29.2</v>
      </c>
      <c r="F81" s="12"/>
      <c r="G81" s="128">
        <v>336305</v>
      </c>
      <c r="I81" s="128">
        <v>0</v>
      </c>
      <c r="J81" s="112"/>
      <c r="K81" s="63">
        <v>336305</v>
      </c>
      <c r="L81" s="116"/>
      <c r="M81" s="63">
        <v>0</v>
      </c>
    </row>
    <row r="82" spans="1:13" ht="23.65" customHeight="1">
      <c r="A82" s="11" t="s">
        <v>125</v>
      </c>
      <c r="B82" s="3"/>
      <c r="C82" s="115"/>
      <c r="D82" s="12"/>
      <c r="E82" s="83"/>
      <c r="F82" s="12"/>
      <c r="G82" s="128">
        <v>0</v>
      </c>
      <c r="I82" s="128">
        <v>-335417</v>
      </c>
      <c r="J82" s="128"/>
      <c r="K82" s="128">
        <v>0</v>
      </c>
      <c r="L82" s="112"/>
      <c r="M82" s="128">
        <v>-335417</v>
      </c>
    </row>
    <row r="83" spans="1:13" ht="23.65" customHeight="1">
      <c r="A83" s="3" t="s">
        <v>205</v>
      </c>
      <c r="B83" s="3"/>
      <c r="C83" s="115"/>
      <c r="D83" s="12"/>
      <c r="E83" s="61"/>
      <c r="F83" s="12"/>
      <c r="G83" s="121">
        <f>SUM(G77:G82)</f>
        <v>-5526980</v>
      </c>
      <c r="I83" s="121">
        <f>SUM(I77:I82)</f>
        <v>-3563499</v>
      </c>
      <c r="J83" s="128"/>
      <c r="K83" s="121">
        <f>SUM(K77:K82)</f>
        <v>-2747035</v>
      </c>
      <c r="L83" s="63"/>
      <c r="M83" s="121">
        <f>SUM(M77:M82)</f>
        <v>-2283284</v>
      </c>
    </row>
    <row r="84" spans="1:13" ht="23.65" customHeight="1">
      <c r="A84" s="3" t="s">
        <v>186</v>
      </c>
      <c r="B84" s="3"/>
      <c r="C84" s="32"/>
      <c r="D84" s="118"/>
      <c r="E84" s="118"/>
      <c r="F84" s="118"/>
      <c r="G84" s="63">
        <f>SUM(G46+G75+G83)</f>
        <v>-83632</v>
      </c>
      <c r="I84" s="63">
        <f>SUM(I46+I75+I83)</f>
        <v>-834070</v>
      </c>
      <c r="J84" s="63"/>
      <c r="K84" s="63">
        <f>SUM(K46,K75,K83)</f>
        <v>-1</v>
      </c>
      <c r="L84" s="63"/>
      <c r="M84" s="63">
        <f>SUM(M46+M75+M83)</f>
        <v>0</v>
      </c>
    </row>
    <row r="85" spans="1:13" ht="23.65" customHeight="1">
      <c r="A85" s="3" t="s">
        <v>49</v>
      </c>
      <c r="B85" s="3"/>
      <c r="C85" s="12"/>
      <c r="D85" s="12"/>
      <c r="E85" s="61"/>
      <c r="F85" s="12"/>
      <c r="G85" s="114">
        <v>801515</v>
      </c>
      <c r="H85" s="63"/>
      <c r="I85" s="114">
        <v>1635585</v>
      </c>
      <c r="J85" s="63"/>
      <c r="K85" s="114">
        <v>10</v>
      </c>
      <c r="L85" s="113"/>
      <c r="M85" s="114">
        <v>10</v>
      </c>
    </row>
    <row r="86" spans="1:13" ht="23.65" customHeight="1" thickBot="1">
      <c r="A86" s="3" t="s">
        <v>227</v>
      </c>
      <c r="B86" s="3"/>
      <c r="C86" s="12"/>
      <c r="D86" s="12"/>
      <c r="E86" s="61"/>
      <c r="F86" s="12"/>
      <c r="G86" s="122">
        <f>SUM(G84:G85)</f>
        <v>717883</v>
      </c>
      <c r="I86" s="122">
        <f>SUM(I84:I85)</f>
        <v>801515</v>
      </c>
      <c r="J86" s="63"/>
      <c r="K86" s="122">
        <f>SUM(K84:K85)</f>
        <v>9</v>
      </c>
      <c r="L86" s="63"/>
      <c r="M86" s="122">
        <f>SUM(M84:M85)</f>
        <v>10</v>
      </c>
    </row>
    <row r="87" spans="1:13" ht="23.65" customHeight="1" thickTop="1">
      <c r="C87" s="115"/>
      <c r="D87" s="12"/>
      <c r="E87" s="61"/>
      <c r="F87" s="12"/>
      <c r="G87" s="123">
        <f>SUM(G86-BS!F10)</f>
        <v>0</v>
      </c>
      <c r="H87" s="124"/>
      <c r="I87" s="123">
        <f>SUM(I86-BS!H10)</f>
        <v>0</v>
      </c>
      <c r="J87" s="125"/>
      <c r="K87" s="123">
        <f>SUM(K86-BS!J10)</f>
        <v>0</v>
      </c>
      <c r="L87" s="55"/>
      <c r="M87" s="123">
        <f>SUM(M86-BS!L10)</f>
        <v>0</v>
      </c>
    </row>
    <row r="88" spans="1:13" ht="23.65" customHeight="1">
      <c r="A88" s="3" t="s">
        <v>16</v>
      </c>
      <c r="B88" s="3"/>
      <c r="C88" s="33"/>
      <c r="D88" s="12"/>
      <c r="E88" s="61"/>
      <c r="F88" s="12"/>
      <c r="G88" s="12"/>
      <c r="I88" s="126"/>
      <c r="J88" s="126"/>
      <c r="K88" s="126"/>
      <c r="L88" s="117"/>
      <c r="M88" s="126"/>
    </row>
    <row r="89" spans="1:13" ht="23.65" customHeight="1">
      <c r="A89" s="11" t="s">
        <v>212</v>
      </c>
      <c r="C89" s="33"/>
      <c r="D89" s="12"/>
      <c r="E89" s="61"/>
      <c r="F89" s="12"/>
      <c r="G89" s="12"/>
      <c r="J89" s="126"/>
      <c r="K89" s="126"/>
      <c r="L89" s="117"/>
      <c r="M89" s="126"/>
    </row>
    <row r="90" spans="1:13" ht="23.65" customHeight="1">
      <c r="A90" s="11" t="s">
        <v>128</v>
      </c>
      <c r="C90" s="33"/>
      <c r="D90" s="12"/>
      <c r="E90" s="61"/>
      <c r="F90" s="12"/>
      <c r="G90" s="14">
        <v>136210</v>
      </c>
      <c r="I90" s="14">
        <v>344344</v>
      </c>
      <c r="J90" s="126"/>
      <c r="K90" s="14">
        <v>0</v>
      </c>
      <c r="L90" s="117"/>
      <c r="M90" s="14">
        <v>0</v>
      </c>
    </row>
    <row r="91" spans="1:13" ht="23.65" customHeight="1">
      <c r="A91" s="11" t="s">
        <v>144</v>
      </c>
      <c r="C91" s="32"/>
      <c r="D91" s="12"/>
      <c r="E91" s="61"/>
      <c r="F91" s="12"/>
      <c r="G91" s="14">
        <v>20143</v>
      </c>
      <c r="H91" s="14"/>
      <c r="I91" s="14">
        <v>16979</v>
      </c>
      <c r="J91" s="116"/>
      <c r="K91" s="14">
        <v>0</v>
      </c>
      <c r="L91" s="116"/>
      <c r="M91" s="14">
        <v>0</v>
      </c>
    </row>
    <row r="92" spans="1:13" ht="23.65" customHeight="1">
      <c r="A92" s="11" t="s">
        <v>64</v>
      </c>
      <c r="C92" s="12"/>
      <c r="D92" s="12"/>
      <c r="E92" s="61"/>
      <c r="F92" s="12"/>
      <c r="G92" s="107">
        <v>118730</v>
      </c>
      <c r="H92" s="107"/>
      <c r="I92" s="14">
        <v>0</v>
      </c>
      <c r="J92" s="107"/>
      <c r="K92" s="14">
        <v>0</v>
      </c>
      <c r="M92" s="14">
        <v>0</v>
      </c>
    </row>
    <row r="93" spans="1:13" ht="23.65" customHeight="1">
      <c r="A93" s="12" t="s">
        <v>1</v>
      </c>
      <c r="B93" s="12"/>
      <c r="C93" s="12"/>
      <c r="E93" s="131"/>
    </row>
    <row r="94" spans="1:13" ht="23.65" customHeight="1">
      <c r="E94" s="11"/>
      <c r="I94" s="11"/>
      <c r="J94" s="11"/>
      <c r="K94" s="11"/>
      <c r="M94" s="11"/>
    </row>
    <row r="95" spans="1:13" ht="23.65" customHeight="1">
      <c r="E95" s="11"/>
      <c r="I95" s="11"/>
      <c r="J95" s="11"/>
      <c r="K95" s="11"/>
      <c r="M95" s="11"/>
    </row>
    <row r="96" spans="1:13" ht="23.65" customHeight="1">
      <c r="E96" s="11"/>
      <c r="I96" s="11"/>
      <c r="J96" s="11"/>
      <c r="K96" s="11"/>
      <c r="M96" s="11"/>
    </row>
  </sheetData>
  <mergeCells count="8">
    <mergeCell ref="G53:I53"/>
    <mergeCell ref="K53:M53"/>
    <mergeCell ref="G54:I54"/>
    <mergeCell ref="K54:M54"/>
    <mergeCell ref="G5:I5"/>
    <mergeCell ref="K5:M5"/>
    <mergeCell ref="G6:I6"/>
    <mergeCell ref="K6:M6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48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52309</vt:lpwstr>
  </property>
  <property fmtid="{D5CDD505-2E9C-101B-9397-08002B2CF9AE}" pid="4" name="OptimizationTime">
    <vt:lpwstr>20220225_1357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 - LHFG </vt:lpstr>
      <vt:lpstr>CF</vt:lpstr>
      <vt:lpstr>BS!Print_Area</vt:lpstr>
      <vt:lpstr>CF!Print_Area</vt:lpstr>
      <vt:lpstr>Pl!Print_Area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Siranda Morosot</cp:lastModifiedBy>
  <cp:lastPrinted>2022-02-25T02:46:05Z</cp:lastPrinted>
  <dcterms:created xsi:type="dcterms:W3CDTF">1999-05-15T03:54:17Z</dcterms:created>
  <dcterms:modified xsi:type="dcterms:W3CDTF">2022-02-25T02:53:29Z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