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Data\MIS\YEAREND\Year21\Q4 2021\Final FS 6 files 31 Dec 21\"/>
    </mc:Choice>
  </mc:AlternateContent>
  <xr:revisionPtr revIDLastSave="0" documentId="13_ncr:1_{9488F8EA-E74F-4F6D-BC55-09EBFFF4D1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hai 6-7" sheetId="2" r:id="rId1"/>
    <sheet name="Thai 8-9" sheetId="3" r:id="rId2"/>
    <sheet name="Thai 10" sheetId="4" r:id="rId3"/>
    <sheet name="Thai 11" sheetId="5" r:id="rId4"/>
    <sheet name="Thai 12-13" sheetId="7" r:id="rId5"/>
  </sheets>
  <definedNames>
    <definedName name="_xlnm.Print_Area" localSheetId="2">'Thai 10'!$A$1:$W$31</definedName>
    <definedName name="_xlnm.Print_Area" localSheetId="4">'Thai 12-13'!$A$1:$M$85</definedName>
    <definedName name="_xlnm.Print_Area" localSheetId="0">'Thai 6-7'!$A$1:$M$101</definedName>
    <definedName name="_xlnm.Print_Area" localSheetId="1">'Thai 8-9'!$A$1:$M$87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4" i="4" l="1"/>
  <c r="A85" i="7"/>
  <c r="K74" i="7"/>
  <c r="G74" i="7"/>
  <c r="M69" i="7"/>
  <c r="G69" i="7"/>
  <c r="K66" i="7"/>
  <c r="K69" i="7" s="1"/>
  <c r="I66" i="7"/>
  <c r="I69" i="7" s="1"/>
  <c r="M61" i="7"/>
  <c r="K61" i="7"/>
  <c r="G61" i="7"/>
  <c r="I57" i="7"/>
  <c r="I56" i="7"/>
  <c r="I53" i="7"/>
  <c r="A43" i="7"/>
  <c r="I35" i="7"/>
  <c r="I28" i="7"/>
  <c r="M24" i="7"/>
  <c r="M37" i="7" s="1"/>
  <c r="M40" i="7" s="1"/>
  <c r="I20" i="7"/>
  <c r="I18" i="7"/>
  <c r="I16" i="7"/>
  <c r="I27" i="7" s="1"/>
  <c r="I13" i="7"/>
  <c r="I12" i="7"/>
  <c r="I61" i="7" l="1"/>
  <c r="M72" i="7"/>
  <c r="M76" i="7" s="1"/>
  <c r="S22" i="4"/>
  <c r="W22" i="4" s="1"/>
  <c r="S21" i="4"/>
  <c r="W21" i="4" s="1"/>
  <c r="A27" i="5"/>
  <c r="Q19" i="5"/>
  <c r="Q14" i="5"/>
  <c r="Q13" i="5"/>
  <c r="O16" i="5"/>
  <c r="M16" i="5"/>
  <c r="M22" i="5" s="1"/>
  <c r="K16" i="5"/>
  <c r="K22" i="5" s="1"/>
  <c r="I16" i="5"/>
  <c r="I22" i="5" s="1"/>
  <c r="G16" i="5"/>
  <c r="A3" i="5"/>
  <c r="A3" i="7" s="1"/>
  <c r="A46" i="7" s="1"/>
  <c r="M18" i="4"/>
  <c r="M20" i="4" s="1"/>
  <c r="M24" i="4" s="1"/>
  <c r="W16" i="4"/>
  <c r="W15" i="4"/>
  <c r="U18" i="4"/>
  <c r="S18" i="4"/>
  <c r="S20" i="4" s="1"/>
  <c r="Q18" i="4"/>
  <c r="O18" i="4"/>
  <c r="O20" i="4" s="1"/>
  <c r="O24" i="4" s="1"/>
  <c r="K18" i="4"/>
  <c r="K20" i="4" s="1"/>
  <c r="K24" i="4" s="1"/>
  <c r="I18" i="4"/>
  <c r="I20" i="4" s="1"/>
  <c r="I24" i="4" s="1"/>
  <c r="G18" i="4"/>
  <c r="G20" i="4" s="1"/>
  <c r="G24" i="4" s="1"/>
  <c r="A3" i="4"/>
  <c r="A87" i="3"/>
  <c r="I79" i="3"/>
  <c r="G79" i="3"/>
  <c r="I74" i="3"/>
  <c r="G74" i="3"/>
  <c r="I68" i="3"/>
  <c r="G68" i="3"/>
  <c r="M60" i="3"/>
  <c r="K60" i="3"/>
  <c r="I60" i="3"/>
  <c r="G60" i="3"/>
  <c r="A46" i="3"/>
  <c r="A43" i="3"/>
  <c r="A31" i="4" s="1"/>
  <c r="M34" i="3"/>
  <c r="K34" i="3"/>
  <c r="I34" i="3"/>
  <c r="G34" i="3"/>
  <c r="M12" i="3"/>
  <c r="M23" i="3" s="1"/>
  <c r="M26" i="3" s="1"/>
  <c r="K12" i="3"/>
  <c r="K23" i="3" s="1"/>
  <c r="K9" i="7" s="1"/>
  <c r="K24" i="7" s="1"/>
  <c r="K37" i="7" s="1"/>
  <c r="K40" i="7" s="1"/>
  <c r="K72" i="7" s="1"/>
  <c r="K76" i="7" s="1"/>
  <c r="I12" i="3"/>
  <c r="I23" i="3" s="1"/>
  <c r="I9" i="7" s="1"/>
  <c r="I24" i="7" s="1"/>
  <c r="I37" i="7" s="1"/>
  <c r="I40" i="7" s="1"/>
  <c r="G12" i="3"/>
  <c r="G23" i="3" s="1"/>
  <c r="G9" i="7" s="1"/>
  <c r="G24" i="7" s="1"/>
  <c r="G37" i="7" s="1"/>
  <c r="G40" i="7" s="1"/>
  <c r="G72" i="7" s="1"/>
  <c r="G76" i="7" s="1"/>
  <c r="A101" i="2"/>
  <c r="G94" i="2"/>
  <c r="G97" i="2" s="1"/>
  <c r="M73" i="2"/>
  <c r="K73" i="2"/>
  <c r="I73" i="2"/>
  <c r="G73" i="2"/>
  <c r="M66" i="2"/>
  <c r="K66" i="2"/>
  <c r="I66" i="2"/>
  <c r="G66" i="2"/>
  <c r="A48" i="2"/>
  <c r="M32" i="2"/>
  <c r="K32" i="2"/>
  <c r="I32" i="2"/>
  <c r="G32" i="2"/>
  <c r="M19" i="2"/>
  <c r="K19" i="2"/>
  <c r="I19" i="2"/>
  <c r="G19" i="2"/>
  <c r="I75" i="2" l="1"/>
  <c r="G75" i="2"/>
  <c r="G99" i="2" s="1"/>
  <c r="I34" i="2"/>
  <c r="K34" i="2"/>
  <c r="M75" i="2"/>
  <c r="M34" i="2"/>
  <c r="K75" i="2"/>
  <c r="I72" i="7"/>
  <c r="I76" i="7" s="1"/>
  <c r="S24" i="4"/>
  <c r="W18" i="4"/>
  <c r="K87" i="2"/>
  <c r="G34" i="2"/>
  <c r="G26" i="3"/>
  <c r="G62" i="3" s="1"/>
  <c r="I95" i="2"/>
  <c r="U20" i="4"/>
  <c r="U24" i="4" s="1"/>
  <c r="Q20" i="4"/>
  <c r="Q24" i="4" s="1"/>
  <c r="I92" i="2"/>
  <c r="K26" i="3"/>
  <c r="M65" i="3"/>
  <c r="M62" i="3"/>
  <c r="M71" i="3" s="1"/>
  <c r="M74" i="3" s="1"/>
  <c r="M91" i="2"/>
  <c r="M94" i="2" s="1"/>
  <c r="M97" i="2" s="1"/>
  <c r="I26" i="3"/>
  <c r="I62" i="3" s="1"/>
  <c r="Q12" i="5"/>
  <c r="Q16" i="5" s="1"/>
  <c r="I91" i="2"/>
  <c r="M99" i="2" l="1"/>
  <c r="I94" i="2"/>
  <c r="I97" i="2" s="1"/>
  <c r="I99" i="2" s="1"/>
  <c r="W20" i="4"/>
  <c r="W24" i="4" s="1"/>
  <c r="G22" i="5"/>
  <c r="M68" i="3"/>
  <c r="M79" i="3"/>
  <c r="K65" i="3"/>
  <c r="K62" i="3"/>
  <c r="K71" i="3" s="1"/>
  <c r="K74" i="3" s="1"/>
  <c r="O20" i="5" s="1"/>
  <c r="Q20" i="5" s="1"/>
  <c r="O22" i="5" l="1"/>
  <c r="K91" i="2" s="1"/>
  <c r="K94" i="2" s="1"/>
  <c r="K97" i="2" s="1"/>
  <c r="K99" i="2" s="1"/>
  <c r="K68" i="3"/>
  <c r="K79" i="3"/>
  <c r="Q22" i="5"/>
</calcChain>
</file>

<file path=xl/sharedStrings.xml><?xml version="1.0" encoding="utf-8"?>
<sst xmlns="http://schemas.openxmlformats.org/spreadsheetml/2006/main" count="324" uniqueCount="177">
  <si>
    <t>บริษัท ยูนิวานิชน้ำมันปาล์ม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</si>
  <si>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</si>
  <si>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</si>
  <si>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</si>
  <si>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</si>
  <si>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 xml:space="preserve"> พ.ศ. 2564</t>
  </si>
  <si>
    <t xml:space="preserve"> 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</si>
  <si>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</si>
  <si>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</si>
  <si>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</si>
  <si>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</si>
  <si>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</si>
  <si>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</si>
  <si>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</si>
  <si>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</si>
  <si>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</si>
  <si>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</si>
  <si>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</si>
  <si>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</si>
  <si>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</si>
  <si>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</si>
  <si>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30 ง)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</si>
  <si>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</si>
  <si>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</si>
  <si>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</si>
  <si>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</si>
  <si>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</si>
  <si>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</si>
  <si>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</si>
  <si>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</si>
  <si>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</si>
  <si>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</si>
  <si>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</t>
  </si>
  <si>
    <t>ถึงกำหนดชำระภายใน 1 ปี</t>
  </si>
  <si>
    <t>-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</si>
  <si>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</si>
  <si>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</si>
  <si>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</si>
  <si>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</si>
  <si>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</si>
  <si>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</si>
  <si>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</si>
  <si>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</si>
  <si>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</si>
  <si>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</si>
  <si>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</si>
  <si>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</si>
  <si>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</si>
  <si>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</si>
  <si>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</si>
  <si>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</si>
  <si>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</si>
  <si>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</si>
  <si>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</si>
  <si>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r>
      <rPr>
        <sz val="13"/>
        <color indexed="9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สำรองทั่วไป</t>
    </r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</si>
  <si>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</si>
  <si>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</si>
  <si>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</si>
  <si>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</si>
  <si>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</si>
  <si>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</si>
  <si>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</si>
  <si>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ต้นทุนขาย</t>
  </si>
  <si>
    <t>กำไรขั้นต้น</t>
  </si>
  <si>
    <t>รายได้อื่น</t>
  </si>
  <si>
    <t>ของมูลค่ายุติธรรมของสินทรัพย์ชีวภาพ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</si>
  <si>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</si>
  <si>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</si>
  <si>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ขาดทุนจากมูลค่ายุติธรรมของอนุพันธ์</t>
  </si>
  <si>
    <t>ทางการเงิน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</si>
  <si>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</si>
  <si>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</si>
  <si>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</si>
  <si>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</si>
  <si>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</si>
  <si>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</si>
  <si>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</si>
  <si>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</t>
  </si>
  <si>
    <t>รวม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</si>
  <si>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</si>
  <si>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</si>
  <si>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ผลประโยชน์หลังออกจากงาน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</si>
  <si>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ผลกระทบทางภาษีที่เกี่ยวข้องกับ</t>
    </r>
  </si>
  <si>
    <t>การวัดมูลค่าใหม่ของภาระผูกพัน</t>
  </si>
  <si>
    <t xml:space="preserve">ผลประโยชน์หลังออกจากงาน </t>
  </si>
  <si>
    <t>กำไรเบ็ดเสร็จรวมสำหรับปี</t>
  </si>
  <si>
    <t>การแบ่งปันกำไร</t>
  </si>
  <si>
    <t>ส่วนของส่วนได้เสียที่ไม่มีอำนาจควบคุม</t>
  </si>
  <si>
    <t>กำไรต่อหุ้นขั้นพื้นฐานส่วนของผู้เป็นเจ้าของ</t>
  </si>
  <si>
    <t>กำไรต่อหุ้นขั้นพื้นฐาน (บาท)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</si>
  <si>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</si>
  <si>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</si>
  <si>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</si>
  <si>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</si>
  <si>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</si>
  <si>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ทุนที่ออก</t>
  </si>
  <si>
    <t>ส่วนเกิน</t>
  </si>
  <si>
    <t>ทุนสำรอง</t>
  </si>
  <si>
    <t>ผลต่างจากการ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</si>
  <si>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</si>
  <si>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</si>
  <si>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</si>
  <si>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</si>
  <si>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ตามกฎหมาย</t>
  </si>
  <si>
    <t>สำรองทั่วไป</t>
  </si>
  <si>
    <t>อำนาจควบคุม</t>
  </si>
  <si>
    <t>เจ้าของ</t>
  </si>
  <si>
    <t>เงินปันผลจ่ายระหว่างปี</t>
  </si>
  <si>
    <t>ยอดคงเหลือ ณ วันที่ 31 ธันวาคม พ.ศ. 2563</t>
  </si>
  <si>
    <t>ยอดคงเหลือ ณ วันที่ 31 ธันวาคม พ.ศ. 2564</t>
  </si>
  <si>
    <t>งบกระแสเงินสด</t>
  </si>
  <si>
    <t xml:space="preserve">          บาท</t>
  </si>
  <si>
    <t>กระแสเงินสดจากกิจกรรมดำเนินงาน</t>
  </si>
  <si>
    <t>รายการปรับปรุง</t>
  </si>
  <si>
    <t>ขาดทุนจากมูลค่ายุติธรรมของอนุพันธ์ทางการเงิน</t>
  </si>
  <si>
    <t>ผลขาดทุนด้านเครดิตที่คาดว่าจะเกิดขึ้นของลูกหนี้การค้า</t>
  </si>
  <si>
    <t>ค่าเผื่อมูลค่าสุทธิของสินค้าคงเหลือต่ำกว่าราคาทุน</t>
  </si>
  <si>
    <t>ค่าเสื่อมราคาและค่าตัดจำหน่าย</t>
  </si>
  <si>
    <t>16,17,18</t>
  </si>
  <si>
    <t>กำไรจากการขายที่ดิน อาคาร และอุปกรณ์</t>
  </si>
  <si>
    <t>รายได้ดอกเบี้ยรับ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</si>
  <si>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</si>
  <si>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</si>
  <si>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</si>
  <si>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 xml:space="preserve">-  ลูกหนี้การค้าและลูกหนี้อื่น </t>
  </si>
  <si>
    <t xml:space="preserve">-  สินค้าคงเหลือ 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</si>
  <si>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</si>
  <si>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</si>
  <si>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</si>
  <si>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</si>
  <si>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ค่าใช้จ่ายค้างจ่าย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</si>
  <si>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</si>
  <si>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</si>
  <si>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กระแสเงินสดได้จากการดำเนินงาน</t>
  </si>
  <si>
    <t>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</si>
  <si>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</si>
  <si>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</si>
  <si>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</si>
  <si>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</si>
  <si>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</si>
  <si>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เงินสดรับจากการชำระหนี้เงินให้กู้ยืมแก่ผู้รับเหมา</t>
  </si>
  <si>
    <t>เงินสดจ่ายเพื่อซื้อสินทรัพย์ไม่มีตัวตน</t>
  </si>
  <si>
    <t>เงินสดจ่ายเงินให้กู้ยืมแก่ผู้รับเหมา</t>
  </si>
  <si>
    <t>เงินสดรับจากเงินให้กู้ยืมระยะสั้นแก่บริษัทย่อย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</si>
  <si>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</si>
  <si>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</si>
  <si>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</si>
  <si>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</si>
  <si>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เงินสดจ่ายเงินกู้ยืมจากสถาบันการเงิน</t>
  </si>
  <si>
    <t>เงินปันผลจ่าย</t>
  </si>
  <si>
    <t>เงินสดสุทธิใช้ไปในกิจกรรมจัดหาเงิน</t>
  </si>
  <si>
    <t>ผลกระทบจากอัตราแลกเปลี่ยน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</si>
  <si>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</si>
  <si>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</si>
  <si>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</si>
  <si>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ซื้อเครื่องจักรและอุปกรณ์โดยยังไม่ได้ชำระเงิน</t>
  </si>
  <si>
    <t>รายได้ดอกเบี้ยที่คำนวณตามวิธีอัตราดอกเบี้ยที่แท้จริง</t>
  </si>
  <si>
    <t>กำไรจากอัตราแลกเปลี่ยน - สุทธิ</t>
  </si>
  <si>
    <t>เงินสดจ่ายล่วงหน้าค่าที่ดิน</t>
  </si>
  <si>
    <t>รวมส่วนของผู้เป็นเจ้าของของบริษัท</t>
  </si>
  <si>
    <t>รายได้จากการขายสินค้า</t>
  </si>
  <si>
    <t>กำไร (ขาดทุน) ที่เกิดจากการเปลี่ยนแปลง</t>
  </si>
  <si>
    <t>ภาษีเงินได้</t>
  </si>
  <si>
    <t>ส่วนของผู้เป็นเจ้าของของบริษัท</t>
  </si>
  <si>
    <t>การแบ่งปันกำไรเบ็ดเสร็จรวม</t>
  </si>
  <si>
    <t>ของบริษัท</t>
  </si>
  <si>
    <t xml:space="preserve">ยอดยกมา ณ วันที่ 1 มกราคม พ.ศ. 2563 </t>
  </si>
  <si>
    <t>ยอดยกมา ณ วันที่ 1 มกราคม พ.ศ. 2564</t>
  </si>
  <si>
    <t xml:space="preserve">ยอดยกมา ณ วันที่ 1 มกราคม พ.ศ. 2564 </t>
  </si>
  <si>
    <t>(กำไร) ขาดทุนที่ยังไม่รับรู้จากผลต่างของอัตราแลกเปลี่ยน</t>
  </si>
  <si>
    <t>(กลับรายการ)</t>
  </si>
  <si>
    <t>เพิ่มขึ้น (ลดลง) สุทธิ</t>
  </si>
  <si>
    <t>หนี้สินที่เกิดจากสัญญา</t>
  </si>
  <si>
    <t>-  หนี้สินที่เกิดจากสัญญา</t>
  </si>
  <si>
    <t>หมายเหตุประกอบงบการเงินรวมและงบการเงินเฉพาะกิจการในหน้า 14 ถึง 61 เป็นส่วนหนึ่งของงบการเงินนี้</t>
  </si>
  <si>
    <t>กรรมการ   …………………………………………………………………</t>
  </si>
  <si>
    <t xml:space="preserve">             (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</si>
</sst>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;\(#,##0\)"/>
    <numFmt numFmtId="188" formatCode="#,##0;\(#,##0\);\-"/>
    <numFmt numFmtId="189" formatCode="_(* #,##0.00_);_(* \(#,##0.00\);_(* &quot;-&quot;??_);_(@_)"/>
    <numFmt numFmtId="190" formatCode="#,##0.00;\(#,##0.00\)"/>
    <numFmt numFmtId="191" formatCode="0.0%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P_t_s_-;\-* #,##0\ _P_t_s_-;_-* &quot;-&quot;\ _P_t_s_-;_-@_-"/>
    <numFmt numFmtId="195" formatCode="_-* #,##0\ &quot;Pts&quot;_-;\-* #,##0\ &quot;Pts&quot;_-;_-* &quot;-&quot;\ &quot;Pts&quot;_-;_-@_-"/>
    <numFmt numFmtId="196" formatCode="General_)"/>
    <numFmt numFmtId="197" formatCode="_(* #,##0.00_);_(* \(#,##0.00\);_(* &quot;-&quot;_);_(@_)"/>
  </numFmts>
  <fonts count="5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indexed="9"/>
      <name val="Browallia New"/>
      <family val="2"/>
    </font>
    <font>
      <sz val="9"/>
      <name val="Arial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4"/>
      <color theme="10"/>
      <name val="Cord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7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4" borderId="0" applyNumberFormat="0" applyBorder="0" applyAlignment="0" applyProtection="0"/>
    <xf numFmtId="0" fontId="20" fillId="7" borderId="5" applyNumberFormat="0" applyAlignment="0" applyProtection="0"/>
    <xf numFmtId="0" fontId="21" fillId="8" borderId="8" applyNumberFormat="0" applyAlignment="0" applyProtection="0"/>
    <xf numFmtId="0" fontId="22" fillId="8" borderId="8" applyNumberFormat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6" borderId="5" applyNumberFormat="0" applyAlignment="0" applyProtection="0"/>
    <xf numFmtId="0" fontId="31" fillId="0" borderId="7" applyNumberFormat="0" applyFill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11" fillId="0" borderId="0"/>
    <xf numFmtId="0" fontId="4" fillId="0" borderId="0"/>
    <xf numFmtId="0" fontId="24" fillId="0" borderId="0"/>
    <xf numFmtId="0" fontId="23" fillId="0" borderId="0"/>
    <xf numFmtId="0" fontId="9" fillId="0" borderId="0"/>
    <xf numFmtId="0" fontId="4" fillId="0" borderId="0"/>
    <xf numFmtId="0" fontId="25" fillId="0" borderId="0"/>
    <xf numFmtId="0" fontId="11" fillId="0" borderId="0"/>
    <xf numFmtId="0" fontId="4" fillId="0" borderId="0"/>
    <xf numFmtId="0" fontId="23" fillId="0" borderId="0"/>
    <xf numFmtId="0" fontId="11" fillId="0" borderId="0"/>
    <xf numFmtId="0" fontId="11" fillId="0" borderId="0"/>
    <xf numFmtId="0" fontId="24" fillId="0" borderId="0"/>
    <xf numFmtId="0" fontId="4" fillId="0" borderId="0"/>
    <xf numFmtId="0" fontId="14" fillId="0" borderId="0"/>
    <xf numFmtId="0" fontId="11" fillId="0" borderId="0">
      <alignment vertical="top"/>
    </xf>
    <xf numFmtId="0" fontId="17" fillId="0" borderId="0"/>
    <xf numFmtId="0" fontId="17" fillId="0" borderId="0"/>
    <xf numFmtId="0" fontId="16" fillId="0" borderId="0"/>
    <xf numFmtId="0" fontId="23" fillId="0" borderId="0"/>
    <xf numFmtId="0" fontId="11" fillId="0" borderId="0"/>
    <xf numFmtId="0" fontId="33" fillId="7" borderId="6" applyNumberFormat="0" applyAlignment="0" applyProtection="0"/>
    <xf numFmtId="9" fontId="11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11" fillId="0" borderId="0"/>
    <xf numFmtId="196" fontId="15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9" fillId="0" borderId="0"/>
    <xf numFmtId="0" fontId="11" fillId="0" borderId="0"/>
    <xf numFmtId="0" fontId="25" fillId="0" borderId="0"/>
    <xf numFmtId="0" fontId="24" fillId="0" borderId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10" applyNumberFormat="0" applyFill="0" applyBorder="0" applyAlignment="0">
      <alignment wrapText="1"/>
      <protection locked="0"/>
    </xf>
    <xf numFmtId="0" fontId="11" fillId="0" borderId="0">
      <protection locked="0"/>
    </xf>
    <xf numFmtId="0" fontId="24" fillId="0" borderId="0">
      <protection locked="0"/>
    </xf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" fillId="0" borderId="0"/>
    <xf numFmtId="0" fontId="9" fillId="0" borderId="0"/>
    <xf numFmtId="0" fontId="24" fillId="0" borderId="0"/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0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24" fillId="0" borderId="0">
      <protection locked="0"/>
    </xf>
    <xf numFmtId="43" fontId="24" fillId="0" borderId="0" applyFont="0" applyFill="0" applyBorder="0" applyAlignment="0" applyProtection="0"/>
    <xf numFmtId="0" fontId="41" fillId="0" borderId="10" applyNumberFormat="0" applyFill="0" applyBorder="0" applyAlignment="0">
      <protection locked="0"/>
    </xf>
    <xf numFmtId="0" fontId="44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>
      <alignment vertical="top"/>
      <protection locked="0"/>
    </xf>
    <xf numFmtId="9" fontId="4" fillId="0" borderId="0"/>
    <xf numFmtId="0" fontId="24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46" fillId="0" borderId="0"/>
    <xf numFmtId="0" fontId="24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41" fillId="0" borderId="10" applyNumberFormat="0" applyFill="0" applyBorder="0" applyAlignment="0">
      <protection locked="0"/>
    </xf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0" fontId="41" fillId="0" borderId="10" applyNumberFormat="0" applyFill="0" applyBorder="0" applyAlignment="0">
      <protection locked="0"/>
    </xf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/>
    <xf numFmtId="43" fontId="4" fillId="0" borderId="0" applyFon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47" fillId="0" borderId="10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44" fillId="0" borderId="10" applyNumberFormat="0" applyFill="0" applyAlignment="0">
      <alignment wrapText="1"/>
      <protection locked="0"/>
    </xf>
    <xf numFmtId="0" fontId="25" fillId="0" borderId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23" fillId="0" borderId="0"/>
    <xf numFmtId="0" fontId="9" fillId="0" borderId="0"/>
    <xf numFmtId="0" fontId="48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45" fillId="0" borderId="0"/>
    <xf numFmtId="43" fontId="11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2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197" fontId="4" fillId="0" borderId="0" applyFont="0" applyFill="0" applyBorder="0" applyAlignment="0" applyProtection="0"/>
    <xf numFmtId="0" fontId="4" fillId="0" borderId="0"/>
    <xf numFmtId="19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29" fillId="0" borderId="0">
      <alignment vertical="top"/>
      <protection locked="0"/>
    </xf>
    <xf numFmtId="0" fontId="23" fillId="0" borderId="0"/>
    <xf numFmtId="9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2" fillId="0" borderId="0" applyNumberFormat="0" applyFill="0" applyBorder="0" applyAlignment="0" applyProtection="0">
      <alignment vertical="top"/>
      <protection locked="0"/>
    </xf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9" fillId="0" borderId="0">
      <alignment vertical="top"/>
      <protection locked="0"/>
    </xf>
    <xf numFmtId="9" fontId="4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2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>
      <alignment vertical="top"/>
      <protection locked="0"/>
    </xf>
    <xf numFmtId="43" fontId="4" fillId="0" borderId="0"/>
    <xf numFmtId="0" fontId="46" fillId="0" borderId="0"/>
    <xf numFmtId="43" fontId="50" fillId="0" borderId="0" applyFont="0" applyFill="0" applyBorder="0" applyAlignment="0" applyProtection="0"/>
    <xf numFmtId="0" fontId="4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7" fontId="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0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0" fontId="2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0" fontId="41" fillId="0" borderId="0" applyNumberFormat="0" applyFill="0" applyBorder="0" applyAlignment="0">
      <alignment vertical="top"/>
      <protection locked="0"/>
    </xf>
    <xf numFmtId="0" fontId="24" fillId="0" borderId="0">
      <protection locked="0"/>
    </xf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/>
    <xf numFmtId="39" fontId="53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9" fontId="5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5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9" fillId="0" borderId="0"/>
    <xf numFmtId="0" fontId="24" fillId="0" borderId="0">
      <protection locked="0"/>
    </xf>
    <xf numFmtId="43" fontId="24" fillId="0" borderId="0" applyFont="0" applyFill="0" applyBorder="0" applyAlignment="0" applyProtection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43" fontId="11" fillId="0" borderId="0" applyFont="0" applyFill="0" applyBorder="0" applyAlignment="0" applyProtection="0"/>
  </cellStyleXfs>
  <cellXfs count="144">
    <xf numFmtId="0" fontId="0" fillId="0" borderId="0" xfId="0"/>
    <xf numFmtId="187" fontId="2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187" fontId="2" fillId="0" borderId="0" xfId="2" applyNumberFormat="1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horizontal="center"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3" applyNumberFormat="1" applyFont="1" applyAlignment="1">
      <alignment horizontal="right" vertical="center"/>
    </xf>
    <xf numFmtId="187" fontId="2" fillId="0" borderId="0" xfId="3" applyNumberFormat="1" applyFont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2" fillId="2" borderId="0" xfId="1" applyNumberFormat="1" applyFont="1" applyFill="1" applyAlignment="1">
      <alignment vertical="center"/>
    </xf>
    <xf numFmtId="187" fontId="2" fillId="2" borderId="0" xfId="1" applyNumberFormat="1" applyFont="1" applyFill="1" applyAlignment="1">
      <alignment horizontal="right" vertical="center"/>
    </xf>
    <xf numFmtId="187" fontId="2" fillId="0" borderId="0" xfId="1" applyNumberFormat="1" applyFont="1" applyAlignment="1">
      <alignment horizontal="right" vertical="center"/>
    </xf>
    <xf numFmtId="187" fontId="3" fillId="2" borderId="0" xfId="1" applyNumberFormat="1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0" borderId="0" xfId="1" applyNumberFormat="1" applyFont="1" applyAlignment="1">
      <alignment vertical="center"/>
    </xf>
    <xf numFmtId="187" fontId="3" fillId="2" borderId="1" xfId="1" applyNumberFormat="1" applyFont="1" applyFill="1" applyBorder="1" applyAlignment="1">
      <alignment vertical="center"/>
    </xf>
    <xf numFmtId="188" fontId="3" fillId="2" borderId="0" xfId="4" applyNumberFormat="1" applyFont="1" applyFill="1" applyAlignment="1">
      <alignment vertical="center"/>
    </xf>
    <xf numFmtId="188" fontId="3" fillId="0" borderId="0" xfId="4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188" fontId="3" fillId="2" borderId="0" xfId="1" applyNumberFormat="1" applyFont="1" applyFill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189" fontId="3" fillId="0" borderId="0" xfId="1" applyNumberFormat="1" applyFont="1" applyAlignment="1">
      <alignment horizontal="right" vertical="center"/>
    </xf>
    <xf numFmtId="188" fontId="3" fillId="2" borderId="1" xfId="1" applyNumberFormat="1" applyFont="1" applyFill="1" applyBorder="1" applyAlignment="1">
      <alignment horizontal="right" vertical="center"/>
    </xf>
    <xf numFmtId="188" fontId="3" fillId="0" borderId="1" xfId="1" applyNumberFormat="1" applyFont="1" applyBorder="1" applyAlignment="1">
      <alignment horizontal="right" vertical="center"/>
    </xf>
    <xf numFmtId="188" fontId="2" fillId="2" borderId="0" xfId="1" applyNumberFormat="1" applyFont="1" applyFill="1" applyAlignment="1">
      <alignment horizontal="right" vertical="center"/>
    </xf>
    <xf numFmtId="188" fontId="2" fillId="0" borderId="0" xfId="1" applyNumberFormat="1" applyFont="1" applyAlignment="1">
      <alignment horizontal="right" vertical="center"/>
    </xf>
    <xf numFmtId="188" fontId="3" fillId="2" borderId="2" xfId="1" applyNumberFormat="1" applyFont="1" applyFill="1" applyBorder="1" applyAlignment="1">
      <alignment horizontal="right" vertical="center"/>
    </xf>
    <xf numFmtId="188" fontId="3" fillId="0" borderId="2" xfId="1" applyNumberFormat="1" applyFont="1" applyBorder="1" applyAlignment="1">
      <alignment horizontal="right" vertical="center"/>
    </xf>
    <xf numFmtId="188" fontId="6" fillId="2" borderId="0" xfId="4" applyNumberFormat="1" applyFont="1" applyFill="1" applyAlignment="1">
      <alignment horizontal="right" vertical="center"/>
    </xf>
    <xf numFmtId="190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right" vertical="center"/>
    </xf>
    <xf numFmtId="187" fontId="3" fillId="2" borderId="0" xfId="3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87" fontId="3" fillId="2" borderId="1" xfId="3" applyNumberFormat="1" applyFont="1" applyFill="1" applyBorder="1" applyAlignment="1">
      <alignment vertical="center"/>
    </xf>
    <xf numFmtId="187" fontId="3" fillId="0" borderId="1" xfId="3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88" fontId="3" fillId="2" borderId="0" xfId="3" applyNumberFormat="1" applyFont="1" applyFill="1" applyAlignment="1">
      <alignment vertical="center"/>
    </xf>
    <xf numFmtId="188" fontId="3" fillId="0" borderId="0" xfId="3" applyNumberFormat="1" applyFont="1" applyAlignment="1">
      <alignment vertical="center"/>
    </xf>
    <xf numFmtId="191" fontId="3" fillId="0" borderId="0" xfId="5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6" applyFont="1" applyAlignment="1">
      <alignment horizontal="right" vertical="center" wrapText="1"/>
    </xf>
    <xf numFmtId="189" fontId="3" fillId="0" borderId="0" xfId="6" applyFont="1" applyFill="1" applyAlignment="1">
      <alignment vertical="center"/>
    </xf>
    <xf numFmtId="187" fontId="3" fillId="2" borderId="1" xfId="3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8" fontId="3" fillId="2" borderId="1" xfId="6" applyNumberFormat="1" applyFont="1" applyFill="1" applyBorder="1" applyAlignment="1">
      <alignment horizontal="right" vertical="center"/>
    </xf>
    <xf numFmtId="188" fontId="3" fillId="0" borderId="1" xfId="6" applyNumberFormat="1" applyFont="1" applyFill="1" applyBorder="1" applyAlignment="1">
      <alignment horizontal="right" vertical="center"/>
    </xf>
    <xf numFmtId="191" fontId="3" fillId="0" borderId="0" xfId="5" applyNumberFormat="1" applyFont="1" applyAlignment="1">
      <alignment horizontal="right" vertical="center" wrapText="1"/>
    </xf>
    <xf numFmtId="187" fontId="3" fillId="0" borderId="0" xfId="1" applyNumberFormat="1" applyFont="1" applyAlignment="1">
      <alignment horizontal="right" vertical="center" wrapText="1"/>
    </xf>
    <xf numFmtId="187" fontId="3" fillId="2" borderId="0" xfId="6" applyNumberFormat="1" applyFont="1" applyFill="1" applyBorder="1" applyAlignment="1">
      <alignment horizontal="right" vertical="center"/>
    </xf>
    <xf numFmtId="187" fontId="3" fillId="0" borderId="0" xfId="6" applyNumberFormat="1" applyFont="1" applyFill="1" applyBorder="1" applyAlignment="1">
      <alignment horizontal="right" vertical="center"/>
    </xf>
    <xf numFmtId="187" fontId="3" fillId="0" borderId="0" xfId="3" quotePrefix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87" fontId="3" fillId="0" borderId="0" xfId="3" applyNumberFormat="1" applyFont="1" applyAlignment="1">
      <alignment horizontal="left" vertical="center" indent="2"/>
    </xf>
    <xf numFmtId="188" fontId="3" fillId="2" borderId="1" xfId="3" applyNumberFormat="1" applyFont="1" applyFill="1" applyBorder="1" applyAlignment="1">
      <alignment vertical="center"/>
    </xf>
    <xf numFmtId="188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left" vertical="center"/>
    </xf>
    <xf numFmtId="187" fontId="3" fillId="0" borderId="1" xfId="3" applyNumberFormat="1" applyFont="1" applyBorder="1" applyAlignment="1">
      <alignment horizontal="center" vertical="center"/>
    </xf>
    <xf numFmtId="188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left" vertical="center" indent="1"/>
    </xf>
    <xf numFmtId="187" fontId="3" fillId="2" borderId="3" xfId="3" applyNumberFormat="1" applyFont="1" applyFill="1" applyBorder="1" applyAlignment="1">
      <alignment vertical="center"/>
    </xf>
    <xf numFmtId="187" fontId="3" fillId="0" borderId="3" xfId="3" applyNumberFormat="1" applyFont="1" applyBorder="1" applyAlignment="1">
      <alignment vertical="center"/>
    </xf>
    <xf numFmtId="188" fontId="3" fillId="2" borderId="2" xfId="3" applyNumberFormat="1" applyFont="1" applyFill="1" applyBorder="1" applyAlignment="1">
      <alignment vertical="center"/>
    </xf>
    <xf numFmtId="187" fontId="3" fillId="0" borderId="2" xfId="3" applyNumberFormat="1" applyFont="1" applyBorder="1" applyAlignment="1">
      <alignment vertical="center"/>
    </xf>
    <xf numFmtId="187" fontId="3" fillId="2" borderId="2" xfId="3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187" fontId="3" fillId="0" borderId="1" xfId="6" applyNumberFormat="1" applyFont="1" applyFill="1" applyBorder="1" applyAlignment="1">
      <alignment horizontal="right" vertical="center"/>
    </xf>
    <xf numFmtId="188" fontId="3" fillId="0" borderId="2" xfId="3" applyNumberFormat="1" applyFont="1" applyBorder="1" applyAlignment="1">
      <alignment vertical="center"/>
    </xf>
    <xf numFmtId="187" fontId="3" fillId="2" borderId="1" xfId="6" applyNumberFormat="1" applyFont="1" applyFill="1" applyBorder="1" applyAlignment="1">
      <alignment horizontal="right" vertical="center"/>
    </xf>
    <xf numFmtId="188" fontId="3" fillId="2" borderId="2" xfId="6" applyNumberFormat="1" applyFont="1" applyFill="1" applyBorder="1" applyAlignment="1">
      <alignment horizontal="right" vertical="center"/>
    </xf>
    <xf numFmtId="188" fontId="3" fillId="0" borderId="2" xfId="6" applyNumberFormat="1" applyFont="1" applyFill="1" applyBorder="1" applyAlignment="1">
      <alignment horizontal="right" vertical="center"/>
    </xf>
    <xf numFmtId="187" fontId="2" fillId="2" borderId="0" xfId="3" applyNumberFormat="1" applyFont="1" applyFill="1" applyAlignment="1">
      <alignment horizontal="right" vertical="center"/>
    </xf>
    <xf numFmtId="190" fontId="3" fillId="2" borderId="2" xfId="3" applyNumberFormat="1" applyFont="1" applyFill="1" applyBorder="1" applyAlignment="1">
      <alignment vertical="center"/>
    </xf>
    <xf numFmtId="190" fontId="3" fillId="0" borderId="2" xfId="3" applyNumberFormat="1" applyFont="1" applyBorder="1" applyAlignment="1">
      <alignment vertical="center"/>
    </xf>
    <xf numFmtId="190" fontId="3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vertical="center"/>
    </xf>
    <xf numFmtId="188" fontId="3" fillId="0" borderId="0" xfId="3" applyNumberFormat="1" applyFont="1" applyAlignment="1">
      <alignment horizontal="right" vertical="center"/>
    </xf>
    <xf numFmtId="189" fontId="2" fillId="0" borderId="0" xfId="6" quotePrefix="1" applyFont="1" applyFill="1" applyBorder="1" applyAlignment="1">
      <alignment horizontal="center" vertical="center"/>
    </xf>
    <xf numFmtId="189" fontId="2" fillId="0" borderId="3" xfId="6" applyFont="1" applyFill="1" applyBorder="1" applyAlignment="1">
      <alignment vertical="center"/>
    </xf>
    <xf numFmtId="189" fontId="2" fillId="0" borderId="0" xfId="6" applyFont="1" applyFill="1" applyBorder="1" applyAlignment="1">
      <alignment vertical="center"/>
    </xf>
    <xf numFmtId="188" fontId="2" fillId="0" borderId="0" xfId="3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88" fontId="2" fillId="0" borderId="1" xfId="3" applyNumberFormat="1" applyFont="1" applyBorder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188" fontId="3" fillId="0" borderId="0" xfId="6" applyNumberFormat="1" applyFont="1" applyFill="1" applyBorder="1" applyAlignment="1">
      <alignment horizontal="right" vertical="center"/>
    </xf>
    <xf numFmtId="188" fontId="3" fillId="0" borderId="0" xfId="3" applyNumberFormat="1" applyFont="1" applyAlignment="1">
      <alignment horizontal="center" vertical="center"/>
    </xf>
    <xf numFmtId="188" fontId="3" fillId="0" borderId="2" xfId="3" applyNumberFormat="1" applyFont="1" applyBorder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2" borderId="2" xfId="3" applyNumberFormat="1" applyFont="1" applyFill="1" applyBorder="1" applyAlignment="1">
      <alignment horizontal="right" vertical="center"/>
    </xf>
    <xf numFmtId="189" fontId="3" fillId="0" borderId="0" xfId="6" applyFont="1" applyFill="1" applyBorder="1" applyAlignment="1">
      <alignment horizontal="center" vertical="center"/>
    </xf>
    <xf numFmtId="187" fontId="3" fillId="0" borderId="0" xfId="1" quotePrefix="1" applyNumberFormat="1" applyFont="1" applyAlignment="1">
      <alignment horizontal="center" vertical="center"/>
    </xf>
    <xf numFmtId="0" fontId="2" fillId="0" borderId="0" xfId="3" quotePrefix="1" applyFont="1" applyAlignment="1">
      <alignment vertical="center"/>
    </xf>
    <xf numFmtId="188" fontId="3" fillId="0" borderId="0" xfId="6" applyNumberFormat="1" applyFont="1" applyFill="1" applyBorder="1" applyAlignment="1">
      <alignment horizontal="center" vertical="center"/>
    </xf>
    <xf numFmtId="188" fontId="3" fillId="2" borderId="0" xfId="6" applyNumberFormat="1" applyFont="1" applyFill="1" applyBorder="1" applyAlignment="1">
      <alignment horizontal="right" vertical="center"/>
    </xf>
    <xf numFmtId="188" fontId="3" fillId="0" borderId="0" xfId="1" applyNumberFormat="1" applyFont="1" applyAlignment="1">
      <alignment horizontal="center" vertical="center"/>
    </xf>
    <xf numFmtId="188" fontId="3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horizontal="center" vertical="center"/>
    </xf>
    <xf numFmtId="188" fontId="2" fillId="0" borderId="0" xfId="3" applyNumberFormat="1" applyFont="1" applyAlignment="1">
      <alignment vertical="center"/>
    </xf>
    <xf numFmtId="188" fontId="2" fillId="0" borderId="1" xfId="1" applyNumberFormat="1" applyFont="1" applyBorder="1" applyAlignment="1">
      <alignment horizontal="right" vertical="center"/>
    </xf>
    <xf numFmtId="187" fontId="3" fillId="0" borderId="0" xfId="7" applyNumberFormat="1" applyFont="1" applyAlignment="1">
      <alignment vertical="center"/>
    </xf>
    <xf numFmtId="187" fontId="3" fillId="0" borderId="0" xfId="1" applyNumberFormat="1" applyFont="1" applyAlignment="1">
      <alignment horizontal="left" vertical="center"/>
    </xf>
    <xf numFmtId="188" fontId="3" fillId="2" borderId="0" xfId="6" applyNumberFormat="1" applyFont="1" applyFill="1" applyAlignment="1">
      <alignment vertical="center"/>
    </xf>
    <xf numFmtId="188" fontId="3" fillId="0" borderId="0" xfId="6" applyNumberFormat="1" applyFont="1" applyFill="1" applyAlignment="1">
      <alignment vertical="center"/>
    </xf>
    <xf numFmtId="187" fontId="3" fillId="0" borderId="0" xfId="7" applyNumberFormat="1" applyFont="1" applyAlignment="1">
      <alignment horizontal="left" vertical="center"/>
    </xf>
    <xf numFmtId="188" fontId="3" fillId="2" borderId="1" xfId="1" applyNumberFormat="1" applyFont="1" applyFill="1" applyBorder="1" applyAlignment="1">
      <alignment vertical="center"/>
    </xf>
    <xf numFmtId="187" fontId="3" fillId="0" borderId="0" xfId="1" quotePrefix="1" applyNumberFormat="1" applyFont="1" applyAlignment="1">
      <alignment horizontal="left" vertical="center"/>
    </xf>
    <xf numFmtId="187" fontId="2" fillId="0" borderId="0" xfId="7" applyNumberFormat="1" applyFont="1" applyAlignment="1">
      <alignment vertical="center"/>
    </xf>
    <xf numFmtId="187" fontId="8" fillId="0" borderId="0" xfId="1" applyNumberFormat="1" applyFont="1" applyAlignment="1">
      <alignment vertical="center"/>
    </xf>
    <xf numFmtId="187" fontId="8" fillId="0" borderId="0" xfId="7" applyNumberFormat="1" applyFont="1" applyAlignment="1">
      <alignment vertical="center"/>
    </xf>
    <xf numFmtId="188" fontId="3" fillId="2" borderId="0" xfId="6" applyNumberFormat="1" applyFont="1" applyFill="1" applyBorder="1" applyAlignment="1">
      <alignment vertical="center"/>
    </xf>
    <xf numFmtId="188" fontId="3" fillId="0" borderId="0" xfId="6" applyNumberFormat="1" applyFont="1" applyFill="1" applyBorder="1" applyAlignment="1">
      <alignment vertical="center"/>
    </xf>
    <xf numFmtId="188" fontId="3" fillId="2" borderId="2" xfId="1" applyNumberFormat="1" applyFont="1" applyFill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188" fontId="8" fillId="2" borderId="0" xfId="1" applyNumberFormat="1" applyFont="1" applyFill="1" applyAlignment="1">
      <alignment horizontal="right"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0" fontId="1" fillId="0" borderId="0" xfId="1"/>
    <xf numFmtId="187" fontId="3" fillId="0" borderId="0" xfId="1" applyNumberFormat="1" applyFont="1" applyFill="1" applyAlignment="1">
      <alignment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9" fontId="2" fillId="0" borderId="4" xfId="6" applyFont="1" applyFill="1" applyBorder="1" applyAlignment="1">
      <alignment horizontal="center" vertical="center"/>
    </xf>
    <xf numFmtId="189" fontId="2" fillId="0" borderId="1" xfId="6" quotePrefix="1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8" fontId="2" fillId="0" borderId="4" xfId="3" applyNumberFormat="1" applyFont="1" applyBorder="1" applyAlignment="1">
      <alignment horizontal="center" vertical="center"/>
    </xf>
    <xf numFmtId="188" fontId="2" fillId="0" borderId="1" xfId="3" applyNumberFormat="1" applyFont="1" applyBorder="1" applyAlignment="1">
      <alignment horizontal="center" vertical="center"/>
    </xf>
  </cellXfs>
  <cellStyles count="39387">
    <cellStyle name="20% - Accent1 2" xfId="8" xr:uid="{59E41E4D-DB57-404B-A96C-C440DE738F73}"/>
    <cellStyle name="20% - Accent2 2" xfId="9" xr:uid="{2B1EC302-ACD1-4C9F-A287-792541319255}"/>
    <cellStyle name="20% - Accent2 3" xfId="10" xr:uid="{54405AD7-3EDF-49AB-A35C-78A21887E210}"/>
    <cellStyle name="20% - Accent3 2" xfId="11" xr:uid="{DD102209-77F8-47FF-B46F-963BD56CBEDD}"/>
    <cellStyle name="20% - Accent4 2" xfId="12" xr:uid="{6030D2EA-255B-4E3C-98F9-BEEE473AEDE6}"/>
    <cellStyle name="20% - Accent5 2" xfId="13" xr:uid="{68CB903F-34DF-4866-80A9-EC0D7F2B04BB}"/>
    <cellStyle name="20% - Accent5 3" xfId="14" xr:uid="{316C2D11-78D1-41FF-8BA7-FDA6AEA28BFF}"/>
    <cellStyle name="20% - Accent5 4" xfId="15" xr:uid="{341378C0-8C17-43BE-B162-B8859DE7F306}"/>
    <cellStyle name="20% - Accent5 4 2" xfId="16" xr:uid="{5E898635-6687-4C12-9448-660A54C0532A}"/>
    <cellStyle name="20% - Accent5 5" xfId="17" xr:uid="{C06645A6-C0FB-4189-9CF8-771D05501399}"/>
    <cellStyle name="20% - Accent6 2" xfId="18" xr:uid="{1574C315-F29C-4023-AB12-DC57039662E8}"/>
    <cellStyle name="40% - Accent1 2" xfId="19" xr:uid="{945AB1BD-7BFD-4CEA-B840-3E25E6217800}"/>
    <cellStyle name="40% - Accent1 3" xfId="20" xr:uid="{2FDD5CD9-1922-4321-B681-1E63BECFEBC8}"/>
    <cellStyle name="40% - Accent2 2" xfId="21" xr:uid="{E109E408-4057-4C6E-83AA-8D49566CF00C}"/>
    <cellStyle name="40% - Accent3 2" xfId="22" xr:uid="{9D20EC98-7B76-4314-A31D-DD2F3847E36A}"/>
    <cellStyle name="40% - Accent4 2" xfId="23" xr:uid="{D2281D84-B00F-497A-AE6F-F74BAC01BA8A}"/>
    <cellStyle name="40% - Accent4 3" xfId="24" xr:uid="{E7F776FC-7A90-43E5-9441-ABA0C2324FEF}"/>
    <cellStyle name="40% - Accent5 2" xfId="25" xr:uid="{583B2C60-3981-4EA1-8CB2-A03DF5C04731}"/>
    <cellStyle name="40% - Accent6 2" xfId="26" xr:uid="{6448E493-8535-4EC9-928A-CE6BE8C1504C}"/>
    <cellStyle name="40% - Accent6 3" xfId="27" xr:uid="{24425CC5-D40F-4EEE-8CBD-660D6ACD4CDF}"/>
    <cellStyle name="60% - Accent1 2" xfId="28" xr:uid="{F4BD6C25-AB92-4EBE-AC80-3B42BFFEE884}"/>
    <cellStyle name="60% - Accent2 2" xfId="29" xr:uid="{C09FA12E-BF3D-4EF0-9040-B98BB8310759}"/>
    <cellStyle name="60% - Accent3 2" xfId="30" xr:uid="{5046886C-FA89-4E8D-8984-B9C0CC46B588}"/>
    <cellStyle name="60% - Accent4 2" xfId="31" xr:uid="{6F4C1166-BBD9-43A0-A4AA-6B1085CBA2B9}"/>
    <cellStyle name="60% - Accent5 2" xfId="32" xr:uid="{3EE4D944-8861-48C3-BD11-5D7010640F42}"/>
    <cellStyle name="60% - Accent6 2" xfId="33" xr:uid="{173276B9-CB50-48F2-B866-3565DF41B9E4}"/>
    <cellStyle name="Accent1 2" xfId="34" xr:uid="{5D355412-9EDE-4BE0-9C06-D2536A40206C}"/>
    <cellStyle name="Accent2 2" xfId="35" xr:uid="{F778B34A-9E7D-409E-B7EA-907E4991BF17}"/>
    <cellStyle name="Accent3 2" xfId="36" xr:uid="{8C970D6D-4DBF-42EB-A340-278CD4EB13B0}"/>
    <cellStyle name="Accent4 2" xfId="37" xr:uid="{C16DB90C-6818-4684-83B3-99C13EE79F11}"/>
    <cellStyle name="Accent5 2" xfId="38" xr:uid="{9D56CD73-7376-4EDE-A714-77907D3F7803}"/>
    <cellStyle name="Accent6 2" xfId="39" xr:uid="{7FF7AB12-AF91-442F-89F3-EF7F6627113F}"/>
    <cellStyle name="Bad 2" xfId="40" xr:uid="{FFCCE92B-D686-49A9-85A6-B0C11753A86C}"/>
    <cellStyle name="Calculation 2" xfId="41" xr:uid="{4AE6B7D2-B26E-478C-879E-9AD5582DA80F}"/>
    <cellStyle name="Check Cell 2" xfId="42" xr:uid="{5E1FB220-016F-49FD-B1D9-065B58BD71B4}"/>
    <cellStyle name="Check Cell 3" xfId="43" xr:uid="{F831B49E-309B-4435-89C4-69D2708D1E7D}"/>
    <cellStyle name="Comma 10" xfId="45" xr:uid="{CD788B0B-98E0-4835-84C0-44B3E80516B8}"/>
    <cellStyle name="Comma 10 10" xfId="4211" xr:uid="{BF676241-5DE0-46DB-A647-39654B01611C}"/>
    <cellStyle name="Comma 10 10 2" xfId="11682" xr:uid="{1508DFBB-5DAE-49E0-8416-B9A5501AF7FC}"/>
    <cellStyle name="Comma 10 10 3" xfId="19151" xr:uid="{7663B75A-E354-4AF1-B192-1A5E1B454C40}"/>
    <cellStyle name="Comma 10 10 4" xfId="26621" xr:uid="{AF1FA79F-F198-4CEA-BC27-CE9B77CF7296}"/>
    <cellStyle name="Comma 10 10 5" xfId="35490" xr:uid="{4D0CF2A4-ED88-4BB9-ADF6-37B12B240A86}"/>
    <cellStyle name="Comma 10 11" xfId="5338" xr:uid="{01A1D1EE-D396-4333-A3D5-86E31DC30BC3}"/>
    <cellStyle name="Comma 10 11 2" xfId="12806" xr:uid="{2A0A98E5-B09B-4E24-BAA8-6E6E25629A38}"/>
    <cellStyle name="Comma 10 11 3" xfId="20275" xr:uid="{34123B80-192B-4EC1-AE0A-030846A89B73}"/>
    <cellStyle name="Comma 10 11 4" xfId="27745" xr:uid="{85365E93-7262-4994-A0C1-06B7BC934925}"/>
    <cellStyle name="Comma 10 11 5" xfId="36614" xr:uid="{C65A9C74-0E87-4D4C-8B23-A41F6837B67F}"/>
    <cellStyle name="Comma 10 12" xfId="5337" xr:uid="{723DA118-E245-4100-BA33-2D193594113E}"/>
    <cellStyle name="Comma 10 12 2" xfId="12805" xr:uid="{3F796A58-7524-45B7-9731-F9AEF665322C}"/>
    <cellStyle name="Comma 10 12 3" xfId="20274" xr:uid="{9403E151-B893-41F2-8228-0CFB0505E28F}"/>
    <cellStyle name="Comma 10 12 4" xfId="27744" xr:uid="{9F36F90F-D5C9-4837-BED3-BC82A222229C}"/>
    <cellStyle name="Comma 10 12 5" xfId="36613" xr:uid="{66949D2B-D01C-4367-8838-FAE28B3AD6E5}"/>
    <cellStyle name="Comma 10 13" xfId="7956" xr:uid="{E4F4A0BD-50B7-422A-A480-3B40314BE987}"/>
    <cellStyle name="Comma 10 14" xfId="15425" xr:uid="{B6918226-B52C-4E61-ADC1-AF78771018F1}"/>
    <cellStyle name="Comma 10 15" xfId="22895" xr:uid="{C5A16B24-BC80-4A29-823E-83597A133D0E}"/>
    <cellStyle name="Comma 10 16" xfId="30383" xr:uid="{CA8F58B2-C623-4D35-A720-5073BEC36E31}"/>
    <cellStyle name="Comma 10 17" xfId="30535" xr:uid="{5BCF4479-37DA-49AA-B3EE-1DA65AD5746D}"/>
    <cellStyle name="Comma 10 18" xfId="31764" xr:uid="{821EBEC4-C2D6-4379-8C45-1080EEBB10F8}"/>
    <cellStyle name="Comma 10 19" xfId="470" xr:uid="{716F7972-0DAB-485B-A424-BEA3F7E684CA}"/>
    <cellStyle name="Comma 10 2" xfId="46" xr:uid="{01DDB02F-9C4C-4A20-84A1-56280FBC49CB}"/>
    <cellStyle name="Comma 10 2 10" xfId="6765" xr:uid="{F0103C82-7E4B-401C-9EF6-4E2C0A932DCE}"/>
    <cellStyle name="Comma 10 2 10 2" xfId="14234" xr:uid="{ACE3FD4E-100B-45BB-99DE-8702B4962D5A}"/>
    <cellStyle name="Comma 10 2 10 3" xfId="21703" xr:uid="{67F0A019-3255-4792-95FC-3FD11FC2E2A1}"/>
    <cellStyle name="Comma 10 2 10 4" xfId="29173" xr:uid="{A993DD70-1584-47C9-ABD8-8C677758597B}"/>
    <cellStyle name="Comma 10 2 10 5" xfId="38042" xr:uid="{A0F9AE0A-9C2E-40E5-9C33-8781B5AA5A9B}"/>
    <cellStyle name="Comma 10 2 11" xfId="8049" xr:uid="{3D2BCD4C-A2AA-4799-AB6B-CA13AE0BAC62}"/>
    <cellStyle name="Comma 10 2 12" xfId="15518" xr:uid="{7078085F-BE53-4757-9BB9-1D3BFA00A39C}"/>
    <cellStyle name="Comma 10 2 13" xfId="22988" xr:uid="{6C19281B-B42A-4ACF-8BD4-5B25FB8613FC}"/>
    <cellStyle name="Comma 10 2 14" xfId="30476" xr:uid="{94FBCD21-5481-4C46-96D8-7381B1D9047E}"/>
    <cellStyle name="Comma 10 2 15" xfId="30628" xr:uid="{99F6C851-AD30-4DCA-8EB4-27ABC4FC79CE}"/>
    <cellStyle name="Comma 10 2 16" xfId="31857" xr:uid="{B058BC3C-C4A3-43E1-BDC4-A440D58FC4AE}"/>
    <cellStyle name="Comma 10 2 17" xfId="575" xr:uid="{E39376FB-9B8D-4D5A-B41F-3783033492FC}"/>
    <cellStyle name="Comma 10 2 18" xfId="39251" xr:uid="{8DF63E0D-0CBC-4B2B-A8ED-749F4D4C8AC2}"/>
    <cellStyle name="Comma 10 2 19" xfId="234" xr:uid="{20D73E5E-FC52-4B23-8A3C-1B6A6D764444}"/>
    <cellStyle name="Comma 10 2 2" xfId="296" xr:uid="{C331BDDB-0697-41E4-9042-878808070EE3}"/>
    <cellStyle name="Comma 10 2 2 10" xfId="23161" xr:uid="{0BDE2D51-5E95-40C2-A61C-8BAD78AECDB0}"/>
    <cellStyle name="Comma 10 2 2 11" xfId="30801" xr:uid="{60EFB1AD-C7DE-4009-939D-025B430D4EAE}"/>
    <cellStyle name="Comma 10 2 2 12" xfId="32030" xr:uid="{5E1F76A8-EF37-4981-B4DA-EE1C6D34E116}"/>
    <cellStyle name="Comma 10 2 2 13" xfId="758" xr:uid="{E2533FE9-F718-4876-863E-1DC11459523F}"/>
    <cellStyle name="Comma 10 2 2 14" xfId="39298" xr:uid="{AA6A5711-4C91-46F2-A19C-A3D6AF5E9463}"/>
    <cellStyle name="Comma 10 2 2 2" xfId="1452" xr:uid="{4C59A153-DAA8-4025-B5FE-AD6E63343F59}"/>
    <cellStyle name="Comma 10 2 2 2 10" xfId="31506" xr:uid="{87F80F73-A4B0-458B-9D84-29F1B546130D}"/>
    <cellStyle name="Comma 10 2 2 2 11" xfId="32735" xr:uid="{DC330A8F-333F-4F7C-A7DC-F6BDF23DC4FA}"/>
    <cellStyle name="Comma 10 2 2 2 2" xfId="2681" xr:uid="{98F6DA38-558A-4C47-BCE8-EFE7822E7ACD}"/>
    <cellStyle name="Comma 10 2 2 2 2 2" xfId="10156" xr:uid="{FD77442D-AA26-4A46-9A33-0D6ACDF60394}"/>
    <cellStyle name="Comma 10 2 2 2 2 3" xfId="17625" xr:uid="{D6417E14-E3AD-4A72-816D-61550F48D618}"/>
    <cellStyle name="Comma 10 2 2 2 2 4" xfId="25095" xr:uid="{E1204815-E77D-422C-AC18-1C45AFDD2654}"/>
    <cellStyle name="Comma 10 2 2 2 2 5" xfId="33964" xr:uid="{21A7013E-1689-4EBE-8532-61CF85576A93}"/>
    <cellStyle name="Comma 10 2 2 2 3" xfId="3913" xr:uid="{A007EC06-1B5D-44EE-B159-A414F230F81F}"/>
    <cellStyle name="Comma 10 2 2 2 3 2" xfId="11386" xr:uid="{838B7763-AEA2-4D17-818D-F04E669560D6}"/>
    <cellStyle name="Comma 10 2 2 2 3 3" xfId="18855" xr:uid="{9787BB8B-E52B-405B-A1FF-A6376FA753BD}"/>
    <cellStyle name="Comma 10 2 2 2 3 4" xfId="26325" xr:uid="{1D17AFE4-7835-4466-AB0E-504239DD251B}"/>
    <cellStyle name="Comma 10 2 2 2 3 5" xfId="35194" xr:uid="{3B020757-099D-478D-A9D8-D967B17AAB67}"/>
    <cellStyle name="Comma 10 2 2 2 4" xfId="5075" xr:uid="{D65340F8-3726-4618-8DE2-B843914837DD}"/>
    <cellStyle name="Comma 10 2 2 2 4 2" xfId="12543" xr:uid="{9B291FCE-57FA-42DC-BE11-CA573D81BBEE}"/>
    <cellStyle name="Comma 10 2 2 2 4 3" xfId="20012" xr:uid="{5781832A-A735-42ED-8570-46347DBE4993}"/>
    <cellStyle name="Comma 10 2 2 2 4 4" xfId="27482" xr:uid="{39B3E7BC-7041-48ED-B930-D77486C075DA}"/>
    <cellStyle name="Comma 10 2 2 2 4 5" xfId="36351" xr:uid="{F9F1C578-1F7B-41D6-A2DD-95783791FFEC}"/>
    <cellStyle name="Comma 10 2 2 2 5" xfId="6333" xr:uid="{7A266484-88AC-4C03-A9A1-80A8F8DB36C1}"/>
    <cellStyle name="Comma 10 2 2 2 5 2" xfId="13802" xr:uid="{9398B506-166F-411C-974D-FF0356F911A5}"/>
    <cellStyle name="Comma 10 2 2 2 5 3" xfId="21271" xr:uid="{4A99716F-AA04-4E8A-8A74-17C6DD39203A}"/>
    <cellStyle name="Comma 10 2 2 2 5 4" xfId="28741" xr:uid="{9AD98E00-AFFE-40C2-9143-9219BCD2CADE}"/>
    <cellStyle name="Comma 10 2 2 2 5 5" xfId="37610" xr:uid="{591DC297-E34E-4B4D-90AA-62EA9896E98F}"/>
    <cellStyle name="Comma 10 2 2 2 6" xfId="7444" xr:uid="{D69E730D-675A-4326-A834-9816F378CE7A}"/>
    <cellStyle name="Comma 10 2 2 2 6 2" xfId="14913" xr:uid="{30DC33F1-CB5F-4852-B1E4-420C17605AF9}"/>
    <cellStyle name="Comma 10 2 2 2 6 3" xfId="22382" xr:uid="{FE838032-5477-4267-8E4F-6F264A55178E}"/>
    <cellStyle name="Comma 10 2 2 2 6 4" xfId="29852" xr:uid="{9CAF512D-D438-4D57-801A-CD4690F2C5B0}"/>
    <cellStyle name="Comma 10 2 2 2 6 5" xfId="38721" xr:uid="{3A682009-25C3-4782-A2C6-08547EF8BE13}"/>
    <cellStyle name="Comma 10 2 2 2 7" xfId="8927" xr:uid="{1F404034-7EC4-4C20-8496-08FB39CD4440}"/>
    <cellStyle name="Comma 10 2 2 2 8" xfId="16396" xr:uid="{E9710707-F03D-4BF3-A1E3-0745D9210C47}"/>
    <cellStyle name="Comma 10 2 2 2 9" xfId="23866" xr:uid="{E25ADBDE-7EB0-4F0E-885E-7CB70BD2DF88}"/>
    <cellStyle name="Comma 10 2 2 3" xfId="1976" xr:uid="{DCCB0ADC-4DD3-4BCB-9D15-5B0B98F211FB}"/>
    <cellStyle name="Comma 10 2 2 3 2" xfId="9451" xr:uid="{1F8EFF27-EC5F-45C1-A456-C7C7906A3D49}"/>
    <cellStyle name="Comma 10 2 2 3 3" xfId="16920" xr:uid="{77AD8E29-5F91-48EE-87F4-501DA873B23C}"/>
    <cellStyle name="Comma 10 2 2 3 4" xfId="24390" xr:uid="{1DFE8DCE-6301-4684-B5B9-775EEE944E10}"/>
    <cellStyle name="Comma 10 2 2 3 5" xfId="33259" xr:uid="{EB72CC61-1575-41D9-89A0-8FE3B8E38431}"/>
    <cellStyle name="Comma 10 2 2 4" xfId="3208" xr:uid="{4F7AAE0C-180F-4B95-A1A5-207747F920AC}"/>
    <cellStyle name="Comma 10 2 2 4 2" xfId="10681" xr:uid="{813EB112-CD61-454C-AFA1-B4B5B6D06073}"/>
    <cellStyle name="Comma 10 2 2 4 3" xfId="18150" xr:uid="{CDD880CC-63E3-43C0-9B8E-A17BD26C88A0}"/>
    <cellStyle name="Comma 10 2 2 4 4" xfId="25620" xr:uid="{E25B6679-9516-4AC3-BB2D-91955F20F5A6}"/>
    <cellStyle name="Comma 10 2 2 4 5" xfId="34489" xr:uid="{8E50356B-7911-406A-8F56-FFCD3D5820B7}"/>
    <cellStyle name="Comma 10 2 2 5" xfId="4414" xr:uid="{F6001BFB-C0B7-47D9-8FEE-A8AD688A91C5}"/>
    <cellStyle name="Comma 10 2 2 5 2" xfId="11882" xr:uid="{0461DF01-09E6-4101-939E-884E42BF85E7}"/>
    <cellStyle name="Comma 10 2 2 5 3" xfId="19351" xr:uid="{5935325A-2114-4343-8923-69C0AF9682D0}"/>
    <cellStyle name="Comma 10 2 2 5 4" xfId="26821" xr:uid="{2094F287-0478-447B-95E1-10091D541EC0}"/>
    <cellStyle name="Comma 10 2 2 5 5" xfId="35690" xr:uid="{DD523924-5DD1-43C6-A90C-8C00A698FDC7}"/>
    <cellStyle name="Comma 10 2 2 6" xfId="5624" xr:uid="{C0840903-B998-4E4B-B0F5-F6456031FF27}"/>
    <cellStyle name="Comma 10 2 2 6 2" xfId="13092" xr:uid="{AE74A6F0-3B9E-4169-A03C-D32BABE15FD6}"/>
    <cellStyle name="Comma 10 2 2 6 3" xfId="20561" xr:uid="{1D9CFAE7-A792-4BC4-AFDD-E3AD2A8BDC7E}"/>
    <cellStyle name="Comma 10 2 2 6 4" xfId="28031" xr:uid="{2EF4DB61-1BDA-41A8-9300-DE6058D73C26}"/>
    <cellStyle name="Comma 10 2 2 6 5" xfId="36900" xr:uid="{A04AE191-3814-4305-86F4-FDBBEE5DEE8F}"/>
    <cellStyle name="Comma 10 2 2 7" xfId="6830" xr:uid="{9101715A-ACFD-4E44-9198-27FDDFCC60BF}"/>
    <cellStyle name="Comma 10 2 2 7 2" xfId="14299" xr:uid="{55AFD72B-6A94-4439-BE90-BE0D201702B1}"/>
    <cellStyle name="Comma 10 2 2 7 3" xfId="21768" xr:uid="{FE588600-2AE4-4655-AB0E-5902E847CDD0}"/>
    <cellStyle name="Comma 10 2 2 7 4" xfId="29238" xr:uid="{E5FE587E-CD61-473B-BEEB-FC526E4431FE}"/>
    <cellStyle name="Comma 10 2 2 7 5" xfId="38107" xr:uid="{0D15DF3B-3FF4-47C1-BA5F-C26B3B728BD6}"/>
    <cellStyle name="Comma 10 2 2 8" xfId="8222" xr:uid="{80A5F1F7-3083-4FEE-9A29-628CEC8F561B}"/>
    <cellStyle name="Comma 10 2 2 9" xfId="15691" xr:uid="{162CDB54-5377-48B7-AC90-A05F8798F54C}"/>
    <cellStyle name="Comma 10 2 3" xfId="930" xr:uid="{0EFBFACF-46DB-426C-86B0-7D3936814031}"/>
    <cellStyle name="Comma 10 2 3 10" xfId="23351" xr:uid="{B46D98A0-8FEA-48C4-8239-F718EC913DE8}"/>
    <cellStyle name="Comma 10 2 3 11" xfId="30991" xr:uid="{CEAF7C67-D660-4305-9809-D5FA6E6E9ED8}"/>
    <cellStyle name="Comma 10 2 3 12" xfId="32220" xr:uid="{A82AAF10-1ECF-4F84-86EA-73A3AA338EB8}"/>
    <cellStyle name="Comma 10 2 3 2" xfId="1642" xr:uid="{EF4E1D5F-9888-46F2-A2B0-91F2EBB30042}"/>
    <cellStyle name="Comma 10 2 3 2 10" xfId="31696" xr:uid="{F6C5093A-5CAD-49B2-8162-0B6B6A370D8E}"/>
    <cellStyle name="Comma 10 2 3 2 11" xfId="32925" xr:uid="{23DD3AF6-4557-4383-9C79-95E1D04A2DBF}"/>
    <cellStyle name="Comma 10 2 3 2 2" xfId="2871" xr:uid="{2AEF51C4-2CFC-4130-A90F-C58F4BDFB2CC}"/>
    <cellStyle name="Comma 10 2 3 2 2 2" xfId="10346" xr:uid="{B8D4BE02-4286-4B7A-9BF0-BD0C938B83A3}"/>
    <cellStyle name="Comma 10 2 3 2 2 3" xfId="17815" xr:uid="{9CAD7253-AA3C-4D09-8077-93942A8A4BA4}"/>
    <cellStyle name="Comma 10 2 3 2 2 4" xfId="25285" xr:uid="{2F9E8C4D-E03A-417A-86A2-D0EA643E922A}"/>
    <cellStyle name="Comma 10 2 3 2 2 5" xfId="34154" xr:uid="{C3C3EDA5-3E73-41C2-80BC-FEBB91D220BC}"/>
    <cellStyle name="Comma 10 2 3 2 3" xfId="4103" xr:uid="{C1664EB6-A338-48CC-A383-15531A5354A1}"/>
    <cellStyle name="Comma 10 2 3 2 3 2" xfId="11576" xr:uid="{9D94FCF0-7CD1-4C9F-994B-20E6706BB1CB}"/>
    <cellStyle name="Comma 10 2 3 2 3 3" xfId="19045" xr:uid="{1235B060-F739-41A5-B042-C52770937BC6}"/>
    <cellStyle name="Comma 10 2 3 2 3 4" xfId="26515" xr:uid="{0F60E53A-8EBC-487B-9F73-B95F65808E3D}"/>
    <cellStyle name="Comma 10 2 3 2 3 5" xfId="35384" xr:uid="{43E0B762-2C77-43CC-ABB7-FEB19971FF39}"/>
    <cellStyle name="Comma 10 2 3 2 4" xfId="5250" xr:uid="{665F9019-CA83-4AFF-9C77-C715F2196A3A}"/>
    <cellStyle name="Comma 10 2 3 2 4 2" xfId="12718" xr:uid="{C4031FD3-B021-458E-BB90-EA6D1D119D2A}"/>
    <cellStyle name="Comma 10 2 3 2 4 3" xfId="20187" xr:uid="{E99A82AF-5E5B-46A4-A7A2-CE53095711BA}"/>
    <cellStyle name="Comma 10 2 3 2 4 4" xfId="27657" xr:uid="{447093F3-5FF3-4F61-83C9-5A182EED93F6}"/>
    <cellStyle name="Comma 10 2 3 2 4 5" xfId="36526" xr:uid="{71278A3E-82A4-4141-9DAF-162296FDEC76}"/>
    <cellStyle name="Comma 10 2 3 2 5" xfId="6523" xr:uid="{59D80287-BA0E-4CD6-BF0C-9E2DC37A3B27}"/>
    <cellStyle name="Comma 10 2 3 2 5 2" xfId="13992" xr:uid="{55E7D636-C57C-40B8-8B12-BBF660C87DA9}"/>
    <cellStyle name="Comma 10 2 3 2 5 3" xfId="21461" xr:uid="{30AB91A1-EBB7-49FA-9225-E781A7DF4E91}"/>
    <cellStyle name="Comma 10 2 3 2 5 4" xfId="28931" xr:uid="{857483BD-7E21-4847-9F06-F543695CF783}"/>
    <cellStyle name="Comma 10 2 3 2 5 5" xfId="37800" xr:uid="{E7D91BD3-3895-43CF-9AF9-11533C2605A2}"/>
    <cellStyle name="Comma 10 2 3 2 6" xfId="7619" xr:uid="{0BAFA683-58B5-4F54-B27B-FE2403B7FA91}"/>
    <cellStyle name="Comma 10 2 3 2 6 2" xfId="15088" xr:uid="{71BE6F8D-E18F-4535-9026-728EC04E97DD}"/>
    <cellStyle name="Comma 10 2 3 2 6 3" xfId="22557" xr:uid="{BD120D05-8361-4186-ACCD-1327A69A0A19}"/>
    <cellStyle name="Comma 10 2 3 2 6 4" xfId="30027" xr:uid="{791DDE85-00C2-4167-9267-B050FB105653}"/>
    <cellStyle name="Comma 10 2 3 2 6 5" xfId="38896" xr:uid="{E3E240E7-0106-47C1-810D-0B754DD5F78B}"/>
    <cellStyle name="Comma 10 2 3 2 7" xfId="9117" xr:uid="{06DE6A43-F54A-47E9-9A3F-F4E190D0AA3A}"/>
    <cellStyle name="Comma 10 2 3 2 8" xfId="16586" xr:uid="{D66C8DAE-08E4-421E-A718-29504AF86807}"/>
    <cellStyle name="Comma 10 2 3 2 9" xfId="24056" xr:uid="{20B4C159-3466-46A5-9BE0-B0D79E6DFAF8}"/>
    <cellStyle name="Comma 10 2 3 3" xfId="2166" xr:uid="{4A56D4EA-554D-45CD-8134-5A827FD4BF5B}"/>
    <cellStyle name="Comma 10 2 3 3 2" xfId="9641" xr:uid="{A2F18275-5215-4FDC-B8A6-DC80757A19B2}"/>
    <cellStyle name="Comma 10 2 3 3 3" xfId="17110" xr:uid="{B902A75F-C559-4278-B472-63043FCACA2E}"/>
    <cellStyle name="Comma 10 2 3 3 4" xfId="24580" xr:uid="{E46AA13C-E7EB-4387-8A76-9BFF500CEC94}"/>
    <cellStyle name="Comma 10 2 3 3 5" xfId="33449" xr:uid="{F19FFD05-B2E6-4852-9C47-E96AE53FE382}"/>
    <cellStyle name="Comma 10 2 3 4" xfId="3398" xr:uid="{08529304-8F24-4CCC-BDCC-EC6FF4BA8737}"/>
    <cellStyle name="Comma 10 2 3 4 2" xfId="10871" xr:uid="{A91023D7-B9F5-44B3-9859-2ED7BF8EAA77}"/>
    <cellStyle name="Comma 10 2 3 4 3" xfId="18340" xr:uid="{C8F130B4-BDE9-4990-B597-7318B9C61BF2}"/>
    <cellStyle name="Comma 10 2 3 4 4" xfId="25810" xr:uid="{D258A1C4-39FC-4D1A-9B01-9B56F7E90BDB}"/>
    <cellStyle name="Comma 10 2 3 4 5" xfId="34679" xr:uid="{F615497E-E9F4-4DB0-95FF-09EA545073FD}"/>
    <cellStyle name="Comma 10 2 3 5" xfId="4589" xr:uid="{9D059D9B-F6A2-48F6-84AF-C6802EE0A416}"/>
    <cellStyle name="Comma 10 2 3 5 2" xfId="12057" xr:uid="{FCC8FBE2-4EC9-4193-8A57-A61572E699D7}"/>
    <cellStyle name="Comma 10 2 3 5 3" xfId="19526" xr:uid="{39F26488-51C6-4071-B8A1-B5EB3F0A9C1C}"/>
    <cellStyle name="Comma 10 2 3 5 4" xfId="26996" xr:uid="{AC60C57E-A6BD-427D-92B1-A7E835B23A0E}"/>
    <cellStyle name="Comma 10 2 3 5 5" xfId="35865" xr:uid="{4A3FAE88-B00F-4309-AF42-C0F15F864A29}"/>
    <cellStyle name="Comma 10 2 3 6" xfId="5816" xr:uid="{F0D425F8-CE86-457D-A03A-39FCBF393162}"/>
    <cellStyle name="Comma 10 2 3 6 2" xfId="13284" xr:uid="{537BFF29-B6EA-49BB-93A3-A7107050A3A9}"/>
    <cellStyle name="Comma 10 2 3 6 3" xfId="20753" xr:uid="{9834B69C-93DA-4C37-A0B8-32FCCCF16502}"/>
    <cellStyle name="Comma 10 2 3 6 4" xfId="28223" xr:uid="{92CE5BBE-568D-48C5-9132-F01BF25F682B}"/>
    <cellStyle name="Comma 10 2 3 6 5" xfId="37092" xr:uid="{CD3E2A5D-F1CB-4860-A7AB-0970D2EADC73}"/>
    <cellStyle name="Comma 10 2 3 7" xfId="6932" xr:uid="{1FA553F6-2D65-43F0-BB37-9D9158517998}"/>
    <cellStyle name="Comma 10 2 3 7 2" xfId="14401" xr:uid="{2879D3BF-FE32-4DDE-BD47-61ECDAC616D2}"/>
    <cellStyle name="Comma 10 2 3 7 3" xfId="21870" xr:uid="{9D9F633E-15F6-406E-A5D4-9326F31D2FA7}"/>
    <cellStyle name="Comma 10 2 3 7 4" xfId="29340" xr:uid="{F2517E61-0F06-49CE-9E79-9C56BC2FF9A9}"/>
    <cellStyle name="Comma 10 2 3 7 5" xfId="38209" xr:uid="{FF415C86-5349-4614-8DA3-B20F3E6E545D}"/>
    <cellStyle name="Comma 10 2 3 8" xfId="8412" xr:uid="{FB217B45-83C9-4740-8903-B2B67A73D006}"/>
    <cellStyle name="Comma 10 2 3 9" xfId="15881" xr:uid="{A1F68114-8AAA-4DC7-A943-7EA2D257F3D9}"/>
    <cellStyle name="Comma 10 2 4" xfId="1166" xr:uid="{95D31911-DCD0-402B-81E2-166F2653EB47}"/>
    <cellStyle name="Comma 10 2 4 10" xfId="31226" xr:uid="{9606326F-E0E7-4197-BEC0-7FB50E52B73B}"/>
    <cellStyle name="Comma 10 2 4 11" xfId="32455" xr:uid="{47252AAD-2B9D-4DBC-AC75-76E792E66426}"/>
    <cellStyle name="Comma 10 2 4 2" xfId="2401" xr:uid="{E260C520-0EF2-4537-8F27-D021978AE046}"/>
    <cellStyle name="Comma 10 2 4 2 2" xfId="9876" xr:uid="{DFDC0753-2358-4669-B554-674E91F71846}"/>
    <cellStyle name="Comma 10 2 4 2 3" xfId="17345" xr:uid="{DF4EF277-DF4E-4A07-A0D0-FBE78EFC2C5F}"/>
    <cellStyle name="Comma 10 2 4 2 4" xfId="24815" xr:uid="{90EE3171-D757-4B1F-8BD1-4150251ACB6E}"/>
    <cellStyle name="Comma 10 2 4 2 5" xfId="33684" xr:uid="{1720F428-4D26-4DC7-B79E-74FF3DCC0456}"/>
    <cellStyle name="Comma 10 2 4 3" xfId="3633" xr:uid="{C3D2C19C-2C66-45C7-ACA4-BF66969DD5DF}"/>
    <cellStyle name="Comma 10 2 4 3 2" xfId="11106" xr:uid="{C35D4236-6C08-456C-A110-349ADDA05CB9}"/>
    <cellStyle name="Comma 10 2 4 3 3" xfId="18575" xr:uid="{E7447EB3-1D6E-4B4C-948F-161FC56BDC91}"/>
    <cellStyle name="Comma 10 2 4 3 4" xfId="26045" xr:uid="{1B42B336-6B8D-45E7-B24C-0A0152E4696E}"/>
    <cellStyle name="Comma 10 2 4 3 5" xfId="34914" xr:uid="{FD5C5AAE-316B-4F75-84FD-9CC6B6EFDE15}"/>
    <cellStyle name="Comma 10 2 4 4" xfId="4808" xr:uid="{38318AF0-9FD3-4D4A-9D88-66BAADCF9FD8}"/>
    <cellStyle name="Comma 10 2 4 4 2" xfId="12276" xr:uid="{691B4F1B-CAC5-4381-9223-333F46EB7982}"/>
    <cellStyle name="Comma 10 2 4 4 3" xfId="19745" xr:uid="{11BC88F3-CB36-4EAB-AEC7-1B80753784B8}"/>
    <cellStyle name="Comma 10 2 4 4 4" xfId="27215" xr:uid="{81453618-C3B7-4F3A-8A8A-0387C062E29D}"/>
    <cellStyle name="Comma 10 2 4 4 5" xfId="36084" xr:uid="{ED943887-54E4-4BA4-ACF8-BE42D066FBE0}"/>
    <cellStyle name="Comma 10 2 4 5" xfId="6050" xr:uid="{4BDA0B81-DA30-45E8-951A-C95BCA1BA1F1}"/>
    <cellStyle name="Comma 10 2 4 5 2" xfId="13519" xr:uid="{EE5188C8-2663-459A-99F3-CCEA339D2AC1}"/>
    <cellStyle name="Comma 10 2 4 5 3" xfId="20988" xr:uid="{9F42BF96-184F-4AF1-B26E-29D659E65449}"/>
    <cellStyle name="Comma 10 2 4 5 4" xfId="28458" xr:uid="{9A646969-D3FA-42E8-B548-8127ABB4D226}"/>
    <cellStyle name="Comma 10 2 4 5 5" xfId="37327" xr:uid="{28BEB784-3E63-4719-8669-71068CD05D6F}"/>
    <cellStyle name="Comma 10 2 4 6" xfId="7177" xr:uid="{B7CD07C0-5925-44C8-9DA9-82AE86610197}"/>
    <cellStyle name="Comma 10 2 4 6 2" xfId="14646" xr:uid="{2C49FB2B-6AFE-4466-9C62-7FF68D1DCBC2}"/>
    <cellStyle name="Comma 10 2 4 6 3" xfId="22115" xr:uid="{1D5374DB-2259-4213-94FC-0F9AEDEBAD14}"/>
    <cellStyle name="Comma 10 2 4 6 4" xfId="29585" xr:uid="{6CD26079-2B87-41BD-93C5-743089492CD6}"/>
    <cellStyle name="Comma 10 2 4 6 5" xfId="38454" xr:uid="{37163035-838A-4E0F-BDEB-19425D14F01E}"/>
    <cellStyle name="Comma 10 2 4 7" xfId="8647" xr:uid="{29724517-2EB2-4437-A8A7-CA007EDF200A}"/>
    <cellStyle name="Comma 10 2 4 8" xfId="16116" xr:uid="{D509301A-FA66-4BA1-B8AF-5D26E62447AB}"/>
    <cellStyle name="Comma 10 2 4 9" xfId="23586" xr:uid="{03B9CC5B-E6C8-4B72-81F0-D9ADA59A5E52}"/>
    <cellStyle name="Comma 10 2 5" xfId="1286" xr:uid="{9E05B710-E564-452D-AB83-7DB4828F60B7}"/>
    <cellStyle name="Comma 10 2 5 10" xfId="31343" xr:uid="{D5445369-D504-485C-A777-5C8079A994E0}"/>
    <cellStyle name="Comma 10 2 5 11" xfId="32572" xr:uid="{C622C11D-5093-4FE2-801E-6BC59C83A262}"/>
    <cellStyle name="Comma 10 2 5 2" xfId="2518" xr:uid="{D2947F11-B76B-4227-BDC2-85451279A791}"/>
    <cellStyle name="Comma 10 2 5 2 2" xfId="9993" xr:uid="{AEF35891-2B6B-44D7-86BF-96EEC664E3E3}"/>
    <cellStyle name="Comma 10 2 5 2 3" xfId="17462" xr:uid="{E5C62A73-D92B-4D78-9CAA-375EB5230CB4}"/>
    <cellStyle name="Comma 10 2 5 2 4" xfId="24932" xr:uid="{614A7FCE-D092-4EF8-B95A-71D9CB10C571}"/>
    <cellStyle name="Comma 10 2 5 2 5" xfId="33801" xr:uid="{B5B128AC-6C2B-4DD4-AA26-DB0272463D38}"/>
    <cellStyle name="Comma 10 2 5 3" xfId="3750" xr:uid="{A6C02D2D-D2ED-4F34-B0FE-5D56BB213D21}"/>
    <cellStyle name="Comma 10 2 5 3 2" xfId="11223" xr:uid="{DBC9779B-88F2-4B74-92EF-CE6EC6BD351A}"/>
    <cellStyle name="Comma 10 2 5 3 3" xfId="18692" xr:uid="{C2CC518F-D225-45E4-9F25-541D9FFE7DBB}"/>
    <cellStyle name="Comma 10 2 5 3 4" xfId="26162" xr:uid="{B2680077-2996-46FD-AE25-61D43D20373A}"/>
    <cellStyle name="Comma 10 2 5 3 5" xfId="35031" xr:uid="{C8481ABC-6914-43FF-B2A1-39456C77E2BB}"/>
    <cellStyle name="Comma 10 2 5 4" xfId="4924" xr:uid="{910E5D16-77A5-455F-B6D9-5A7E866926E1}"/>
    <cellStyle name="Comma 10 2 5 4 2" xfId="12392" xr:uid="{65E053F2-F37F-46DD-8978-D5D96FDB15ED}"/>
    <cellStyle name="Comma 10 2 5 4 3" xfId="19861" xr:uid="{5E8F8433-7C4A-4726-9C22-4AC5D52CB42E}"/>
    <cellStyle name="Comma 10 2 5 4 4" xfId="27331" xr:uid="{F2B794D5-8049-4412-812E-C0F1819CEA9E}"/>
    <cellStyle name="Comma 10 2 5 4 5" xfId="36200" xr:uid="{99DCC2A0-4EA7-4D87-BEEB-49619819747A}"/>
    <cellStyle name="Comma 10 2 5 5" xfId="6169" xr:uid="{0D4CAA34-B220-4D66-BC53-A47957CEA8A1}"/>
    <cellStyle name="Comma 10 2 5 5 2" xfId="13638" xr:uid="{146F160D-2077-4AAD-A46B-A50B5F141E0C}"/>
    <cellStyle name="Comma 10 2 5 5 3" xfId="21107" xr:uid="{59CB6331-35C4-4B93-AC7F-AE32A89BA042}"/>
    <cellStyle name="Comma 10 2 5 5 4" xfId="28577" xr:uid="{CD0BDB7E-00A4-427C-A08F-663F94BF5729}"/>
    <cellStyle name="Comma 10 2 5 5 5" xfId="37446" xr:uid="{ECC16881-C956-4162-9DF9-315FFB7DE07C}"/>
    <cellStyle name="Comma 10 2 5 6" xfId="7293" xr:uid="{33DFC3CE-C799-4C6A-8E27-78975D8BB062}"/>
    <cellStyle name="Comma 10 2 5 6 2" xfId="14762" xr:uid="{D41CB837-91D4-41C7-AA86-6CB5BE11BA8A}"/>
    <cellStyle name="Comma 10 2 5 6 3" xfId="22231" xr:uid="{0D81C0C4-3F63-4F7D-9BCE-72DE2599C466}"/>
    <cellStyle name="Comma 10 2 5 6 4" xfId="29701" xr:uid="{0C460F71-6A84-4A14-B999-56F54FDE9404}"/>
    <cellStyle name="Comma 10 2 5 6 5" xfId="38570" xr:uid="{C4469852-FF85-4F13-921B-FF038DF31F40}"/>
    <cellStyle name="Comma 10 2 5 7" xfId="8764" xr:uid="{9EE600D4-2754-4D1B-8158-DEEA78A79F2B}"/>
    <cellStyle name="Comma 10 2 5 8" xfId="16233" xr:uid="{853ECB72-4515-4F0F-A1ED-E064F46237A0}"/>
    <cellStyle name="Comma 10 2 5 9" xfId="23703" xr:uid="{9BC4B693-1F44-44A4-B20F-AB5DDA182322}"/>
    <cellStyle name="Comma 10 2 6" xfId="1803" xr:uid="{A869E309-2331-4D44-90A6-18AA76D44DF1}"/>
    <cellStyle name="Comma 10 2 6 2" xfId="9278" xr:uid="{301EADD6-3053-4B54-BCEA-614F460B9059}"/>
    <cellStyle name="Comma 10 2 6 3" xfId="16747" xr:uid="{6435EF58-0C75-4368-983D-03BFF7C4CE1A}"/>
    <cellStyle name="Comma 10 2 6 4" xfId="24217" xr:uid="{8DED0698-F175-46BF-A3A0-5AA63F91DF44}"/>
    <cellStyle name="Comma 10 2 6 5" xfId="33086" xr:uid="{9088F33F-9E91-459A-9D8E-9B1CBE85D188}"/>
    <cellStyle name="Comma 10 2 7" xfId="3034" xr:uid="{B30D6984-2B6E-4031-877E-4E82E975DBD3}"/>
    <cellStyle name="Comma 10 2 7 2" xfId="10507" xr:uid="{43ACE927-A34D-4029-B89A-BCDDA646F434}"/>
    <cellStyle name="Comma 10 2 7 3" xfId="17976" xr:uid="{AE0827F9-08F3-4555-ACB8-0A38E899364E}"/>
    <cellStyle name="Comma 10 2 7 4" xfId="25446" xr:uid="{61610A60-ED00-4164-9AF6-C7EEC6697595}"/>
    <cellStyle name="Comma 10 2 7 5" xfId="34315" xr:uid="{4C752E46-3C6C-452C-9C7E-000721597DBA}"/>
    <cellStyle name="Comma 10 2 8" xfId="4192" xr:uid="{05CAC1A2-DB76-4A97-A145-607B7E85165D}"/>
    <cellStyle name="Comma 10 2 8 2" xfId="11664" xr:uid="{CA0AAF44-C98D-4C64-BE05-28A3FA480788}"/>
    <cellStyle name="Comma 10 2 8 3" xfId="19133" xr:uid="{908AC34C-0F20-454E-86C5-1CB69BB8A359}"/>
    <cellStyle name="Comma 10 2 8 4" xfId="26603" xr:uid="{266CFA5A-0E9B-456B-A5DE-5F344F46D412}"/>
    <cellStyle name="Comma 10 2 8 5" xfId="35472" xr:uid="{8A9053E1-BC16-4250-859D-BA8EF7B15BD2}"/>
    <cellStyle name="Comma 10 2 9" xfId="5440" xr:uid="{862EA5D8-3145-488A-A52A-E18427C6E5B1}"/>
    <cellStyle name="Comma 10 2 9 2" xfId="12908" xr:uid="{3BEC7D99-D106-49A9-BCFD-D3DAAA2DFA51}"/>
    <cellStyle name="Comma 10 2 9 3" xfId="20377" xr:uid="{DD3DE580-45C8-42B8-ACF6-96B110EB19FB}"/>
    <cellStyle name="Comma 10 2 9 4" xfId="27847" xr:uid="{8D7C7437-EB81-4620-BEB4-F082416BAC8B}"/>
    <cellStyle name="Comma 10 2 9 5" xfId="36716" xr:uid="{DE5A7B8A-55FD-46A4-B510-2CA3FD4062E7}"/>
    <cellStyle name="Comma 10 20" xfId="39232" xr:uid="{5A0B2AE1-85C2-4D68-938D-A2F9C35ACD84}"/>
    <cellStyle name="Comma 10 21" xfId="39371" xr:uid="{3411159D-4FBF-4CCC-A529-DCEE62D400F4}"/>
    <cellStyle name="Comma 10 22" xfId="203" xr:uid="{B435BEF5-4EA1-4B49-9F11-DEFF4C6DEB4C}"/>
    <cellStyle name="Comma 10 3" xfId="274" xr:uid="{83F64B99-11BB-45AC-854F-8BC000AEF36C}"/>
    <cellStyle name="Comma 10 3 2" xfId="407" xr:uid="{3DA720E5-1551-4B1F-9397-EAFF8C9C1BFA}"/>
    <cellStyle name="Comma 10 3 3" xfId="39277" xr:uid="{7F37660A-27E2-470F-9C4D-ED2F47D03ED2}"/>
    <cellStyle name="Comma 10 4" xfId="330" xr:uid="{86F89088-C5B8-432B-A390-D4B3FCBD1689}"/>
    <cellStyle name="Comma 10 4 10" xfId="23068" xr:uid="{39877DD9-16B4-4A16-A389-0411C940E8F4}"/>
    <cellStyle name="Comma 10 4 11" xfId="30708" xr:uid="{B3BB7B8A-ED16-4459-981B-A74FC11BF1CC}"/>
    <cellStyle name="Comma 10 4 12" xfId="31937" xr:uid="{F5E432CC-D134-4182-88FE-61A2CC6505D5}"/>
    <cellStyle name="Comma 10 4 13" xfId="669" xr:uid="{CAFA547F-26AF-4796-9B48-168441317B33}"/>
    <cellStyle name="Comma 10 4 14" xfId="39327" xr:uid="{E7E8E7F5-643D-40B0-A7F7-76FFEECEE2CB}"/>
    <cellStyle name="Comma 10 4 2" xfId="1359" xr:uid="{F277B6A6-458B-4A1D-9376-F2EC0CB07AC9}"/>
    <cellStyle name="Comma 10 4 2 10" xfId="31413" xr:uid="{D7DB0A7E-CC22-4CAE-8725-6A197848E581}"/>
    <cellStyle name="Comma 10 4 2 11" xfId="32642" xr:uid="{8794F269-16CF-4C40-BB48-EFED237247F9}"/>
    <cellStyle name="Comma 10 4 2 2" xfId="2588" xr:uid="{E1653EE2-377C-4495-BA11-E1772D056FBA}"/>
    <cellStyle name="Comma 10 4 2 2 2" xfId="10063" xr:uid="{579BF5C4-C36A-420B-A547-F0BE56A9EF8B}"/>
    <cellStyle name="Comma 10 4 2 2 3" xfId="17532" xr:uid="{61300281-5665-459E-BC32-5CABE7365D8A}"/>
    <cellStyle name="Comma 10 4 2 2 4" xfId="25002" xr:uid="{ABD90550-094E-466C-B423-50BF751A08D5}"/>
    <cellStyle name="Comma 10 4 2 2 5" xfId="33871" xr:uid="{F8A5490D-4399-4C6A-B1EA-2889545C6840}"/>
    <cellStyle name="Comma 10 4 2 3" xfId="3820" xr:uid="{CBC750D3-4B02-4DA2-AD94-AC00AF1D3148}"/>
    <cellStyle name="Comma 10 4 2 3 2" xfId="11293" xr:uid="{A94A028B-F0B1-4B43-839A-B8337CF226FB}"/>
    <cellStyle name="Comma 10 4 2 3 3" xfId="18762" xr:uid="{08AE80A0-33E3-43CC-B40A-EFFB7B0817DB}"/>
    <cellStyle name="Comma 10 4 2 3 4" xfId="26232" xr:uid="{5DD04A5C-98FA-466B-9A06-4F113F07E035}"/>
    <cellStyle name="Comma 10 4 2 3 5" xfId="35101" xr:uid="{4C37A54E-35F9-4B0F-88FF-C81417E3860F}"/>
    <cellStyle name="Comma 10 4 2 4" xfId="4989" xr:uid="{7A81FC51-9E8A-4399-8DB0-546D6987E48A}"/>
    <cellStyle name="Comma 10 4 2 4 2" xfId="12457" xr:uid="{E02C789C-46E3-44BF-8677-01F1940F9892}"/>
    <cellStyle name="Comma 10 4 2 4 3" xfId="19926" xr:uid="{8ACF2531-E170-40BE-9241-4FC659F71D0C}"/>
    <cellStyle name="Comma 10 4 2 4 4" xfId="27396" xr:uid="{4C06A7C8-8ABF-4496-97A5-E8436B087235}"/>
    <cellStyle name="Comma 10 4 2 4 5" xfId="36265" xr:uid="{A357BC07-54ED-4BAD-8BA4-0C8B53A11267}"/>
    <cellStyle name="Comma 10 4 2 5" xfId="6240" xr:uid="{91F754EC-A222-40DB-B857-002BB0C9E5D1}"/>
    <cellStyle name="Comma 10 4 2 5 2" xfId="13709" xr:uid="{E54EA0F0-882B-4504-9042-264A33A0D1EF}"/>
    <cellStyle name="Comma 10 4 2 5 3" xfId="21178" xr:uid="{E8D522B6-661E-4043-8C57-56D285ED9A14}"/>
    <cellStyle name="Comma 10 4 2 5 4" xfId="28648" xr:uid="{ABFDCF39-94DB-40EA-BDDD-0CD36AA74230}"/>
    <cellStyle name="Comma 10 4 2 5 5" xfId="37517" xr:uid="{245F4D3F-F35D-4A27-95EF-5F9BA83B062A}"/>
    <cellStyle name="Comma 10 4 2 6" xfId="7358" xr:uid="{DFB8833D-BC96-4EA3-B8F3-05917A57FA8B}"/>
    <cellStyle name="Comma 10 4 2 6 2" xfId="14827" xr:uid="{FC6A6230-EDA2-4D85-891C-D6126801375D}"/>
    <cellStyle name="Comma 10 4 2 6 3" xfId="22296" xr:uid="{3F90123F-B9C8-4B33-9140-B282BD87E420}"/>
    <cellStyle name="Comma 10 4 2 6 4" xfId="29766" xr:uid="{0B022285-E187-4FF0-9BD4-EC410D5E6AFB}"/>
    <cellStyle name="Comma 10 4 2 6 5" xfId="38635" xr:uid="{10AD3A74-45CA-4669-A70C-90F3196D7279}"/>
    <cellStyle name="Comma 10 4 2 7" xfId="8834" xr:uid="{60DC27E9-6A16-437A-8290-00B3029EA1B4}"/>
    <cellStyle name="Comma 10 4 2 8" xfId="16303" xr:uid="{C4075E2E-055E-4E0A-997B-DB5D7EF783C9}"/>
    <cellStyle name="Comma 10 4 2 9" xfId="23773" xr:uid="{63EB9BC8-2C1F-43CB-B79B-E6D99230DBE1}"/>
    <cellStyle name="Comma 10 4 3" xfId="1883" xr:uid="{D1A9AA01-55E5-423E-9CEF-70258D25A6E7}"/>
    <cellStyle name="Comma 10 4 3 2" xfId="9358" xr:uid="{5A23724A-3D24-452C-A300-4927734483C9}"/>
    <cellStyle name="Comma 10 4 3 3" xfId="16827" xr:uid="{E0C86CDF-AB1B-4AD1-A403-46D208934AC0}"/>
    <cellStyle name="Comma 10 4 3 4" xfId="24297" xr:uid="{D7613CD8-128E-4E71-8CD5-9E8370993502}"/>
    <cellStyle name="Comma 10 4 3 5" xfId="33166" xr:uid="{FBF1B3DA-25C6-4AB1-9225-12B08D55AD47}"/>
    <cellStyle name="Comma 10 4 4" xfId="3115" xr:uid="{EE9AB21F-230A-4DB5-8F57-4C7492D7090F}"/>
    <cellStyle name="Comma 10 4 4 2" xfId="10588" xr:uid="{F1623952-644C-41BE-834D-2DDF3BA6A293}"/>
    <cellStyle name="Comma 10 4 4 3" xfId="18057" xr:uid="{1C2BFF77-BF88-481E-A73E-CE3AF9595D63}"/>
    <cellStyle name="Comma 10 4 4 4" xfId="25527" xr:uid="{AF02F827-644E-420D-9409-44B233D019BD}"/>
    <cellStyle name="Comma 10 4 4 5" xfId="34396" xr:uid="{4C34B644-A384-49EB-88F2-8E0B2FC2AFB0}"/>
    <cellStyle name="Comma 10 4 5" xfId="4249" xr:uid="{B80A168A-0A6D-43F9-983B-99C9FD4C0FE0}"/>
    <cellStyle name="Comma 10 4 5 2" xfId="11720" xr:uid="{1237EF99-E4C6-4F32-A959-BFCCFC30DE38}"/>
    <cellStyle name="Comma 10 4 5 3" xfId="19189" xr:uid="{9D7388B3-BE12-4D9C-B3B3-422ECC9850F9}"/>
    <cellStyle name="Comma 10 4 5 4" xfId="26659" xr:uid="{EB0BE61D-B70F-4895-BD91-2D93D6FC3535}"/>
    <cellStyle name="Comma 10 4 5 5" xfId="35528" xr:uid="{325AE225-AAE0-4D93-94A9-5E297DED56B3}"/>
    <cellStyle name="Comma 10 4 6" xfId="5530" xr:uid="{A4EB9072-F5F3-47F3-A31F-5F328C6CE37C}"/>
    <cellStyle name="Comma 10 4 6 2" xfId="12998" xr:uid="{C324AD04-6363-4EB0-87BF-11DF3345BCE9}"/>
    <cellStyle name="Comma 10 4 6 3" xfId="20467" xr:uid="{82B3AA27-03A1-42E8-9B93-877ADF915939}"/>
    <cellStyle name="Comma 10 4 6 4" xfId="27937" xr:uid="{374B79F0-7D67-4AB6-AA60-9514FE0949AE}"/>
    <cellStyle name="Comma 10 4 6 5" xfId="36806" xr:uid="{553653BC-CCDE-4F22-9B4C-9A09E2B2592B}"/>
    <cellStyle name="Comma 10 4 7" xfId="6910" xr:uid="{D9E1033C-DC65-47A2-A037-96A38B34FD9C}"/>
    <cellStyle name="Comma 10 4 7 2" xfId="14379" xr:uid="{C5B62CD1-6728-4111-9094-0DF0416C0F7A}"/>
    <cellStyle name="Comma 10 4 7 3" xfId="21848" xr:uid="{05125DDE-48DD-49FB-8F68-DEE72B95B2B1}"/>
    <cellStyle name="Comma 10 4 7 4" xfId="29318" xr:uid="{81A406BA-7BD0-4CB6-90A2-6EB2A9F6D1A6}"/>
    <cellStyle name="Comma 10 4 7 5" xfId="38187" xr:uid="{CB13CD9C-E9D0-44C4-AF11-9B2A6A813F96}"/>
    <cellStyle name="Comma 10 4 8" xfId="8129" xr:uid="{8F4F22CA-5B62-4770-A96E-F1C4EC0602CA}"/>
    <cellStyle name="Comma 10 4 9" xfId="15598" xr:uid="{2196F0FD-5386-4A8E-99C3-0158AD428040}"/>
    <cellStyle name="Comma 10 5" xfId="837" xr:uid="{32F4B188-9F09-4B5E-A969-F8D30D745BFF}"/>
    <cellStyle name="Comma 10 5 10" xfId="23258" xr:uid="{AC9B980C-611D-41CE-9E99-603F7F1EA8CA}"/>
    <cellStyle name="Comma 10 5 11" xfId="30898" xr:uid="{866A39C8-71AE-4651-AD15-34EB47AB09ED}"/>
    <cellStyle name="Comma 10 5 12" xfId="32127" xr:uid="{E284BC68-F48A-4F33-B9F0-8D86842809EC}"/>
    <cellStyle name="Comma 10 5 2" xfId="1549" xr:uid="{042CF416-016E-4421-AB3C-1327A2AC38A1}"/>
    <cellStyle name="Comma 10 5 2 10" xfId="31603" xr:uid="{2E2425AB-63BA-4652-80ED-D9F672E7224B}"/>
    <cellStyle name="Comma 10 5 2 11" xfId="32832" xr:uid="{06E57F86-5968-4F3E-9F4B-ACF185A71BBB}"/>
    <cellStyle name="Comma 10 5 2 2" xfId="2778" xr:uid="{D57C63C6-ECF8-4FB2-A2D6-7BCCEFDB791E}"/>
    <cellStyle name="Comma 10 5 2 2 2" xfId="10253" xr:uid="{FEE6D6D4-3390-4F7D-9D2D-E2D0B94798E1}"/>
    <cellStyle name="Comma 10 5 2 2 3" xfId="17722" xr:uid="{96609D74-EFDE-4844-8A5E-1B0A87877CF5}"/>
    <cellStyle name="Comma 10 5 2 2 4" xfId="25192" xr:uid="{9662933E-30A8-45C2-A171-2B630382C54B}"/>
    <cellStyle name="Comma 10 5 2 2 5" xfId="34061" xr:uid="{742F214D-F88C-4500-877D-9997B7B4286F}"/>
    <cellStyle name="Comma 10 5 2 3" xfId="4010" xr:uid="{71EB8668-4E11-4F49-85CD-3D7B5AB21877}"/>
    <cellStyle name="Comma 10 5 2 3 2" xfId="11483" xr:uid="{73BE4FA7-C6B0-45B7-A7DC-EB86C7826AD2}"/>
    <cellStyle name="Comma 10 5 2 3 3" xfId="18952" xr:uid="{C29DF9B5-B0A3-4F3B-AF2B-F1DC1B29C411}"/>
    <cellStyle name="Comma 10 5 2 3 4" xfId="26422" xr:uid="{AB5EA072-AA95-4DC6-BDDD-EC1F40582AEF}"/>
    <cellStyle name="Comma 10 5 2 3 5" xfId="35291" xr:uid="{374AFB4B-3A65-4BDF-ADFA-E7F8BD36752C}"/>
    <cellStyle name="Comma 10 5 2 4" xfId="5164" xr:uid="{63C69CE5-EB94-4BB6-9922-52056E968EA4}"/>
    <cellStyle name="Comma 10 5 2 4 2" xfId="12632" xr:uid="{771ABDA7-47BA-4B8B-BA60-0086F60C0106}"/>
    <cellStyle name="Comma 10 5 2 4 3" xfId="20101" xr:uid="{F11A95E8-B333-4B52-B6CF-57DD011F99DB}"/>
    <cellStyle name="Comma 10 5 2 4 4" xfId="27571" xr:uid="{07CA398E-FC70-4AEA-8BE9-ADDA62DA6661}"/>
    <cellStyle name="Comma 10 5 2 4 5" xfId="36440" xr:uid="{B0918C00-9B61-4224-8B0E-F7A43B01E44F}"/>
    <cellStyle name="Comma 10 5 2 5" xfId="6430" xr:uid="{A2245B31-6514-4E31-BB3C-B8D0D47046EE}"/>
    <cellStyle name="Comma 10 5 2 5 2" xfId="13899" xr:uid="{8BF34763-8F28-41CF-B54F-4F4899176AF6}"/>
    <cellStyle name="Comma 10 5 2 5 3" xfId="21368" xr:uid="{8728D135-5CDD-4F2C-A5CC-70BE0BABDFFB}"/>
    <cellStyle name="Comma 10 5 2 5 4" xfId="28838" xr:uid="{1E8E377A-AF15-4B37-BE86-3FDAD3961942}"/>
    <cellStyle name="Comma 10 5 2 5 5" xfId="37707" xr:uid="{BADA7362-018A-42D8-820B-AB2E2650CE44}"/>
    <cellStyle name="Comma 10 5 2 6" xfId="7533" xr:uid="{83E7D438-FA52-4037-B4B3-621CFB28D3F4}"/>
    <cellStyle name="Comma 10 5 2 6 2" xfId="15002" xr:uid="{E4E46712-C62E-4279-939E-7639A4A52854}"/>
    <cellStyle name="Comma 10 5 2 6 3" xfId="22471" xr:uid="{A219772D-13E2-47FF-86B4-8E4F4A774B90}"/>
    <cellStyle name="Comma 10 5 2 6 4" xfId="29941" xr:uid="{D489F1FF-6320-4C78-BBC0-95FC179A2118}"/>
    <cellStyle name="Comma 10 5 2 6 5" xfId="38810" xr:uid="{1C94AAED-650A-4D5A-98F5-D70A96EDB9AC}"/>
    <cellStyle name="Comma 10 5 2 7" xfId="9024" xr:uid="{F7024A3B-0872-47C0-B374-3E6BC7286095}"/>
    <cellStyle name="Comma 10 5 2 8" xfId="16493" xr:uid="{B4C9B665-31AC-455E-AE84-4E4F2AADB5D5}"/>
    <cellStyle name="Comma 10 5 2 9" xfId="23963" xr:uid="{20A6F8AC-6823-4B4E-9F04-E6E88A63CC4E}"/>
    <cellStyle name="Comma 10 5 3" xfId="2073" xr:uid="{5E9D0AF4-A16F-46F3-8CCB-AE447FABEC85}"/>
    <cellStyle name="Comma 10 5 3 2" xfId="9548" xr:uid="{A904B517-6467-443F-8DEA-50D5267E1CEE}"/>
    <cellStyle name="Comma 10 5 3 3" xfId="17017" xr:uid="{46EC7816-923D-43BB-92B9-FA83D1123E91}"/>
    <cellStyle name="Comma 10 5 3 4" xfId="24487" xr:uid="{FBDB3640-250A-4D7B-BA1F-9A538E6C3493}"/>
    <cellStyle name="Comma 10 5 3 5" xfId="33356" xr:uid="{4E611DD1-175A-4B71-B7B7-3042CCB43489}"/>
    <cellStyle name="Comma 10 5 4" xfId="3305" xr:uid="{45951F49-9E96-4D69-B526-A291A45B0550}"/>
    <cellStyle name="Comma 10 5 4 2" xfId="10778" xr:uid="{2543BB48-900F-43D3-8CDE-6A5CE5F9D9D8}"/>
    <cellStyle name="Comma 10 5 4 3" xfId="18247" xr:uid="{A2924668-AA87-477E-8935-ACC7E92F1B0C}"/>
    <cellStyle name="Comma 10 5 4 4" xfId="25717" xr:uid="{4A90524D-75DC-45EE-AC78-057343EEFEF9}"/>
    <cellStyle name="Comma 10 5 4 5" xfId="34586" xr:uid="{37E69E6F-358D-41D7-967B-20D454CDE8A3}"/>
    <cellStyle name="Comma 10 5 5" xfId="4503" xr:uid="{B7D5A103-32E2-41BE-B97E-0BA5B2945299}"/>
    <cellStyle name="Comma 10 5 5 2" xfId="11971" xr:uid="{17A8220B-D452-48CF-A5B2-EBFCF886832F}"/>
    <cellStyle name="Comma 10 5 5 3" xfId="19440" xr:uid="{7D2AEC45-0B26-4B14-9919-11175F94910A}"/>
    <cellStyle name="Comma 10 5 5 4" xfId="26910" xr:uid="{1DCA5A1C-8378-4C60-9BC1-99B80F311052}"/>
    <cellStyle name="Comma 10 5 5 5" xfId="35779" xr:uid="{F43AAEEB-565E-4DD0-8B2C-8034E4C45121}"/>
    <cellStyle name="Comma 10 5 6" xfId="5723" xr:uid="{AE3DF2B5-9E8B-4C60-B1E6-6DA51A194915}"/>
    <cellStyle name="Comma 10 5 6 2" xfId="13191" xr:uid="{CC6D7065-DD9A-4273-9EBA-8E358DBD65F2}"/>
    <cellStyle name="Comma 10 5 6 3" xfId="20660" xr:uid="{EB88F396-2291-4844-8BB5-8EE7238DDBEE}"/>
    <cellStyle name="Comma 10 5 6 4" xfId="28130" xr:uid="{0AF9ED75-D9FE-4B14-B7DA-D9BB72075F7C}"/>
    <cellStyle name="Comma 10 5 6 5" xfId="36999" xr:uid="{6A94B93A-FB36-4D36-9D7C-0016CB2AB1B8}"/>
    <cellStyle name="Comma 10 5 7" xfId="6769" xr:uid="{E4483862-F0D0-4452-8328-13B0AE26AD67}"/>
    <cellStyle name="Comma 10 5 7 2" xfId="14238" xr:uid="{31EA6FA9-F10F-4BB7-9E74-193C9BE14A5C}"/>
    <cellStyle name="Comma 10 5 7 3" xfId="21707" xr:uid="{F5336696-399C-4AD7-B336-D53A14026EBD}"/>
    <cellStyle name="Comma 10 5 7 4" xfId="29177" xr:uid="{2CD2A14A-2B0C-4635-81BF-F379754DCAB3}"/>
    <cellStyle name="Comma 10 5 7 5" xfId="38046" xr:uid="{7F1F5A50-9E40-4397-846B-684501F03026}"/>
    <cellStyle name="Comma 10 5 8" xfId="8319" xr:uid="{82D9AF5E-ACF0-42B0-8809-BD279F76FCDA}"/>
    <cellStyle name="Comma 10 5 9" xfId="15788" xr:uid="{555C5D37-8535-41E1-B787-A77755D7AC43}"/>
    <cellStyle name="Comma 10 6" xfId="1064" xr:uid="{6D173E84-9C75-43C0-8310-F3E23192415D}"/>
    <cellStyle name="Comma 10 6 10" xfId="31124" xr:uid="{53389D1E-0552-4A3F-ACCB-A9C0FC5EEB85}"/>
    <cellStyle name="Comma 10 6 11" xfId="32353" xr:uid="{5D1F3E7B-255F-4441-97E7-9AE368B996BF}"/>
    <cellStyle name="Comma 10 6 2" xfId="2299" xr:uid="{363B2AED-3B4E-4990-BFE0-3CDA0259A7AB}"/>
    <cellStyle name="Comma 10 6 2 2" xfId="9774" xr:uid="{C2C32128-D1DB-4BB2-9754-7760FFD3684A}"/>
    <cellStyle name="Comma 10 6 2 3" xfId="17243" xr:uid="{A66A440D-062B-471D-9758-C7A8862F0960}"/>
    <cellStyle name="Comma 10 6 2 4" xfId="24713" xr:uid="{5A705432-9D1C-48B9-A3B4-5DC27AFF3FF4}"/>
    <cellStyle name="Comma 10 6 2 5" xfId="33582" xr:uid="{7AEC2835-3202-4E8F-AB3B-21D92670158D}"/>
    <cellStyle name="Comma 10 6 3" xfId="3531" xr:uid="{5AA7A5BA-D73D-4FB6-A2C4-56C36B6F326A}"/>
    <cellStyle name="Comma 10 6 3 2" xfId="11004" xr:uid="{5FED6C4F-FAC9-4100-9970-36AAAFF9208F}"/>
    <cellStyle name="Comma 10 6 3 3" xfId="18473" xr:uid="{85B149D9-6130-4C9C-9475-CC785FA46D14}"/>
    <cellStyle name="Comma 10 6 3 4" xfId="25943" xr:uid="{E9F730BD-7B02-4846-9CC2-E41C31F80128}"/>
    <cellStyle name="Comma 10 6 3 5" xfId="34812" xr:uid="{12781512-4294-49D5-B08C-F13F3504FA05}"/>
    <cellStyle name="Comma 10 6 4" xfId="4713" xr:uid="{8789DF06-0A22-4ED1-9B62-812334DEC093}"/>
    <cellStyle name="Comma 10 6 4 2" xfId="12181" xr:uid="{DBD9F78D-6D10-465E-B92B-7F01394F89D8}"/>
    <cellStyle name="Comma 10 6 4 3" xfId="19650" xr:uid="{B5381E3E-6A0C-4BA1-84F7-69BB05622EC7}"/>
    <cellStyle name="Comma 10 6 4 4" xfId="27120" xr:uid="{CCC57E8A-9F81-49A4-9595-D71A8AAB1C82}"/>
    <cellStyle name="Comma 10 6 4 5" xfId="35989" xr:uid="{B689DCFD-175F-4C20-8B34-AE68919230B2}"/>
    <cellStyle name="Comma 10 6 5" xfId="5948" xr:uid="{345123F1-248E-4020-A4D6-AF40F9AFDEDF}"/>
    <cellStyle name="Comma 10 6 5 2" xfId="13417" xr:uid="{01AF199A-4F40-4BE0-A27D-053591FB3080}"/>
    <cellStyle name="Comma 10 6 5 3" xfId="20886" xr:uid="{B0BD7585-B242-4CA8-A448-C0B4A82391DF}"/>
    <cellStyle name="Comma 10 6 5 4" xfId="28356" xr:uid="{642B11B7-4DC5-4A3A-B2BD-C5FA59BCEEF4}"/>
    <cellStyle name="Comma 10 6 5 5" xfId="37225" xr:uid="{5A423B71-9501-4C10-935D-8153B26E49DF}"/>
    <cellStyle name="Comma 10 6 6" xfId="7082" xr:uid="{F5ECE80B-A7A3-4ECE-8CCD-A42B6AC98B15}"/>
    <cellStyle name="Comma 10 6 6 2" xfId="14551" xr:uid="{16B3A1FB-3BDD-4A9D-BBBB-EA38E78142A1}"/>
    <cellStyle name="Comma 10 6 6 3" xfId="22020" xr:uid="{0BBDC963-34DF-40FA-A0CB-7C63E0494701}"/>
    <cellStyle name="Comma 10 6 6 4" xfId="29490" xr:uid="{CFD644A2-0CA3-439A-9B9B-71364ECD34B5}"/>
    <cellStyle name="Comma 10 6 6 5" xfId="38359" xr:uid="{4CCA01C6-3B5F-4F2E-974C-B1E026F3C8FC}"/>
    <cellStyle name="Comma 10 6 7" xfId="8545" xr:uid="{EFDE02AF-A672-4F09-9217-65C967C1611F}"/>
    <cellStyle name="Comma 10 6 8" xfId="16014" xr:uid="{58E853D3-047C-4929-A02C-09860AD55506}"/>
    <cellStyle name="Comma 10 6 9" xfId="23484" xr:uid="{A23B34F5-DDE4-4BF2-88A7-6D85627C0AA4}"/>
    <cellStyle name="Comma 10 7" xfId="1261" xr:uid="{393EEFB6-05DF-48C1-94F8-53E4766AD18A}"/>
    <cellStyle name="Comma 10 7 10" xfId="31318" xr:uid="{2C83BCBD-914C-493D-B6B9-24C69106240A}"/>
    <cellStyle name="Comma 10 7 11" xfId="32547" xr:uid="{254F71C9-3F09-40D6-B306-279F505D4D88}"/>
    <cellStyle name="Comma 10 7 2" xfId="2493" xr:uid="{EA44E56F-7D9B-4800-934D-0B043D3BDC69}"/>
    <cellStyle name="Comma 10 7 2 2" xfId="9968" xr:uid="{93A708F4-30AF-403F-992C-7E5BFE7BF50D}"/>
    <cellStyle name="Comma 10 7 2 3" xfId="17437" xr:uid="{136C468E-1A36-4D48-A5FE-E97311F09DE1}"/>
    <cellStyle name="Comma 10 7 2 4" xfId="24907" xr:uid="{B8ED6D17-8073-46AC-A943-39B9BA6C82C4}"/>
    <cellStyle name="Comma 10 7 2 5" xfId="33776" xr:uid="{916D609A-E8F8-43C3-B997-ABD4150BA28A}"/>
    <cellStyle name="Comma 10 7 3" xfId="3725" xr:uid="{5FD14400-A4BE-483B-BF96-7D45C496383A}"/>
    <cellStyle name="Comma 10 7 3 2" xfId="11198" xr:uid="{AEBB0601-4964-4110-ACE1-28048222B2FA}"/>
    <cellStyle name="Comma 10 7 3 3" xfId="18667" xr:uid="{E37446B0-8F6E-47F9-BFA9-F26E354B65AD}"/>
    <cellStyle name="Comma 10 7 3 4" xfId="26137" xr:uid="{7CD7C84B-4212-4E12-9A62-518E4F3A44AE}"/>
    <cellStyle name="Comma 10 7 3 5" xfId="35006" xr:uid="{2F5ADB54-712E-4540-A24B-51CD3D9F20FF}"/>
    <cellStyle name="Comma 10 7 4" xfId="4899" xr:uid="{A8594AAE-47B2-437C-B22A-18099DE725CF}"/>
    <cellStyle name="Comma 10 7 4 2" xfId="12367" xr:uid="{BB1F2053-F9F9-4C9B-B850-A84046F879C5}"/>
    <cellStyle name="Comma 10 7 4 3" xfId="19836" xr:uid="{1A21E7B8-1359-4F55-81B6-99F47A3B6742}"/>
    <cellStyle name="Comma 10 7 4 4" xfId="27306" xr:uid="{9CB58D79-141B-49C2-9463-EA791BEBCE0E}"/>
    <cellStyle name="Comma 10 7 4 5" xfId="36175" xr:uid="{94B9530C-654C-4804-B9CC-D567A152184C}"/>
    <cellStyle name="Comma 10 7 5" xfId="6144" xr:uid="{945D6F5D-BCC6-4C74-9C92-0392D7ECE4DC}"/>
    <cellStyle name="Comma 10 7 5 2" xfId="13613" xr:uid="{9640E25D-D1C2-4B3E-B5A2-70CCC3F24487}"/>
    <cellStyle name="Comma 10 7 5 3" xfId="21082" xr:uid="{61639294-E823-4363-AF04-28110AB3A248}"/>
    <cellStyle name="Comma 10 7 5 4" xfId="28552" xr:uid="{98180C55-6004-41B3-84E0-51F4D5B1EB18}"/>
    <cellStyle name="Comma 10 7 5 5" xfId="37421" xr:uid="{C89F33FE-7308-493B-882A-187A0C9C07BC}"/>
    <cellStyle name="Comma 10 7 6" xfId="7268" xr:uid="{705CED7C-7CCC-42DF-90C6-AFD47CA6886B}"/>
    <cellStyle name="Comma 10 7 6 2" xfId="14737" xr:uid="{552B192B-C53D-4931-AD78-12E8333A6744}"/>
    <cellStyle name="Comma 10 7 6 3" xfId="22206" xr:uid="{1EAF71DC-4E9F-4141-B9E7-52352DD9E829}"/>
    <cellStyle name="Comma 10 7 6 4" xfId="29676" xr:uid="{DF1361FF-F95B-4486-AFF1-087BFAFAFA6B}"/>
    <cellStyle name="Comma 10 7 6 5" xfId="38545" xr:uid="{164B839C-A6E5-49F4-92FF-E240653BD5DB}"/>
    <cellStyle name="Comma 10 7 7" xfId="8739" xr:uid="{E41723D4-A847-4FE8-933C-CA445E2F98E5}"/>
    <cellStyle name="Comma 10 7 8" xfId="16208" xr:uid="{5C64E189-4904-438E-9913-605C03572680}"/>
    <cellStyle name="Comma 10 7 9" xfId="23678" xr:uid="{12DD961F-48D9-4A00-9C08-124768536098}"/>
    <cellStyle name="Comma 10 8" xfId="1710" xr:uid="{95291B88-C944-411D-A675-9FD77FF2A2BC}"/>
    <cellStyle name="Comma 10 8 2" xfId="9185" xr:uid="{01EE5B51-D873-46A8-AB38-C3BCEDE86016}"/>
    <cellStyle name="Comma 10 8 3" xfId="16654" xr:uid="{3A74E83A-3D50-4912-A6A0-B2ABD419015D}"/>
    <cellStyle name="Comma 10 8 4" xfId="24124" xr:uid="{B9194A48-677C-4AD2-9B76-63B5BF96185D}"/>
    <cellStyle name="Comma 10 8 5" xfId="32993" xr:uid="{1D0E88CC-EC08-42BB-A1C9-52B40D760D09}"/>
    <cellStyle name="Comma 10 9" xfId="2941" xr:uid="{F3CD80BC-FA79-4043-8A9B-D4E8EAE765ED}"/>
    <cellStyle name="Comma 10 9 2" xfId="10414" xr:uid="{A3EC71C5-8F84-4683-ADF2-81E0F118F2DB}"/>
    <cellStyle name="Comma 10 9 3" xfId="17883" xr:uid="{713DB40A-C2AD-418F-AA30-9B5969F05003}"/>
    <cellStyle name="Comma 10 9 4" xfId="25353" xr:uid="{AD588FB6-DED5-40DB-8522-91CA0EED9CEB}"/>
    <cellStyle name="Comma 10 9 5" xfId="34222" xr:uid="{D2D4E3AA-DE19-464F-A531-E58EA35B8C41}"/>
    <cellStyle name="Comma 107 7" xfId="39366" xr:uid="{BFBF4D6E-2BF8-41DE-BD45-A8FAD5330E1D}"/>
    <cellStyle name="Comma 11" xfId="47" xr:uid="{F181884B-8048-4B9C-A1EF-95EF9DF1E86C}"/>
    <cellStyle name="Comma 11 2" xfId="48" xr:uid="{55FC9AB9-ACA2-4CD9-B195-74ED85D344E0}"/>
    <cellStyle name="Comma 11 2 10" xfId="6839" xr:uid="{395CCF95-6CAB-474C-AA6F-C7602B86F58F}"/>
    <cellStyle name="Comma 11 2 10 2" xfId="14308" xr:uid="{19CA0461-F072-43ED-8A7B-832693DEAD62}"/>
    <cellStyle name="Comma 11 2 10 3" xfId="21777" xr:uid="{EBD97303-AC4A-478A-93CE-E799C281C72B}"/>
    <cellStyle name="Comma 11 2 10 4" xfId="29247" xr:uid="{A082B690-2498-4BBE-97A0-F0BC509D0BED}"/>
    <cellStyle name="Comma 11 2 10 5" xfId="38116" xr:uid="{85D70D7C-054F-4AD1-A665-49DFB75F4AB2}"/>
    <cellStyle name="Comma 11 2 11" xfId="8038" xr:uid="{F068F4F7-C632-408E-8924-FC094851772A}"/>
    <cellStyle name="Comma 11 2 12" xfId="15507" xr:uid="{0113D5EC-A2AE-4470-901F-EAD1BFFA6DFF}"/>
    <cellStyle name="Comma 11 2 13" xfId="22977" xr:uid="{2D35DC40-F046-49C3-83E7-9FDB2A73F484}"/>
    <cellStyle name="Comma 11 2 14" xfId="30465" xr:uid="{DF05D291-76F4-40A4-BD8F-8B66F8819AF8}"/>
    <cellStyle name="Comma 11 2 15" xfId="30617" xr:uid="{767E2757-C931-40E0-ABDC-96600E9D7802}"/>
    <cellStyle name="Comma 11 2 16" xfId="31846" xr:uid="{D385DAE1-27F7-4934-BFA4-A09621BC5AAD}"/>
    <cellStyle name="Comma 11 2 17" xfId="556" xr:uid="{0E9108A1-F423-4AF7-AA8A-27A5733C8635}"/>
    <cellStyle name="Comma 11 2 18" xfId="39308" xr:uid="{61FF916D-3265-48EB-B698-8C306326D0D5}"/>
    <cellStyle name="Comma 11 2 19" xfId="349" xr:uid="{5FB18A54-9FB6-4B81-A9B6-5B42E6616D7A}"/>
    <cellStyle name="Comma 11 2 2" xfId="388" xr:uid="{9273360C-852B-4BC7-BE6B-089511DEEF03}"/>
    <cellStyle name="Comma 11 2 2 10" xfId="23150" xr:uid="{D0CCB96A-16F1-4DE4-A9ED-7CAC3D29BF23}"/>
    <cellStyle name="Comma 11 2 2 11" xfId="30790" xr:uid="{4CF16206-4F4D-40F6-8F49-70DF63B3B644}"/>
    <cellStyle name="Comma 11 2 2 12" xfId="32019" xr:uid="{3F91D516-703B-4DAD-B989-E0D6403EE695}"/>
    <cellStyle name="Comma 11 2 2 13" xfId="749" xr:uid="{5A74D54F-C95E-4D0A-B8D6-0756984D21A0}"/>
    <cellStyle name="Comma 11 2 2 16" xfId="350" xr:uid="{279EC473-0CEF-4E6A-94FF-A2128881F8B1}"/>
    <cellStyle name="Comma 11 2 2 17" xfId="354" xr:uid="{A55BB37C-24FB-42AC-8ECF-6F91961D8BEB}"/>
    <cellStyle name="Comma 11 2 2 2" xfId="1441" xr:uid="{3A1E7FA7-67B6-467A-BF2F-DC3284BFEFB4}"/>
    <cellStyle name="Comma 11 2 2 2 10" xfId="31495" xr:uid="{9F2EC0F2-24A4-4C51-9A9C-67154B75FCD8}"/>
    <cellStyle name="Comma 11 2 2 2 11" xfId="32724" xr:uid="{756D6607-4B2F-443C-9D27-982B7C3957A7}"/>
    <cellStyle name="Comma 11 2 2 2 2" xfId="2670" xr:uid="{F30500DA-977E-4DC3-AA2A-C890466666D8}"/>
    <cellStyle name="Comma 11 2 2 2 2 2" xfId="10145" xr:uid="{1DDFB3D3-7426-4BDF-B22A-6DBEA3B361B3}"/>
    <cellStyle name="Comma 11 2 2 2 2 3" xfId="17614" xr:uid="{67DE7DA9-7862-425B-A4EE-9638E607E21E}"/>
    <cellStyle name="Comma 11 2 2 2 2 4" xfId="25084" xr:uid="{DF14D0BF-C700-4ADD-805A-BA0FC21503FD}"/>
    <cellStyle name="Comma 11 2 2 2 2 5" xfId="33953" xr:uid="{5B7944AB-CA10-4A4F-85C0-FDF29BDD8458}"/>
    <cellStyle name="Comma 11 2 2 2 3" xfId="3902" xr:uid="{80121107-2DEB-4C2F-890F-CC782338167B}"/>
    <cellStyle name="Comma 11 2 2 2 3 2" xfId="11375" xr:uid="{D0D74BB2-9DA9-4478-B994-947DA3AAE26B}"/>
    <cellStyle name="Comma 11 2 2 2 3 3" xfId="18844" xr:uid="{D6AFF243-9271-4EC2-B35B-ECC2B81F693A}"/>
    <cellStyle name="Comma 11 2 2 2 3 4" xfId="26314" xr:uid="{3CA18792-B5F8-47EC-8435-FAD4933ED20C}"/>
    <cellStyle name="Comma 11 2 2 2 3 5" xfId="35183" xr:uid="{75B8B674-6364-41E9-B231-8B32B07D08FF}"/>
    <cellStyle name="Comma 11 2 2 2 4" xfId="5065" xr:uid="{B6A8EB6A-7020-4BC9-8503-A0DBE66B527E}"/>
    <cellStyle name="Comma 11 2 2 2 4 2" xfId="12533" xr:uid="{A7C7F692-2084-46E4-A916-21CE3CDAA445}"/>
    <cellStyle name="Comma 11 2 2 2 4 3" xfId="20002" xr:uid="{4328DA7C-3521-48B7-B72D-8648CB4D1C77}"/>
    <cellStyle name="Comma 11 2 2 2 4 4" xfId="27472" xr:uid="{5A45C08F-06A5-4CA8-93D7-A9138B490610}"/>
    <cellStyle name="Comma 11 2 2 2 4 5" xfId="36341" xr:uid="{8E407D28-318C-41E9-8A8E-AB4C9B95D1F3}"/>
    <cellStyle name="Comma 11 2 2 2 5" xfId="6322" xr:uid="{D3FF5E36-A531-4718-B6E3-CBD78D5C695C}"/>
    <cellStyle name="Comma 11 2 2 2 5 2" xfId="13791" xr:uid="{2F22D984-4E48-4CEB-B93D-3B032585D117}"/>
    <cellStyle name="Comma 11 2 2 2 5 3" xfId="21260" xr:uid="{12A792C1-6199-49BE-826C-8B76DFA67BD2}"/>
    <cellStyle name="Comma 11 2 2 2 5 4" xfId="28730" xr:uid="{656CCD0C-6079-4B2B-91A3-E46F25FEA3F1}"/>
    <cellStyle name="Comma 11 2 2 2 5 5" xfId="37599" xr:uid="{D34A837A-B972-4AEB-8F9F-3979F4FDA02E}"/>
    <cellStyle name="Comma 11 2 2 2 6" xfId="7434" xr:uid="{4D8C5244-EDF1-4816-8C94-4238BB396771}"/>
    <cellStyle name="Comma 11 2 2 2 6 2" xfId="14903" xr:uid="{141225CB-C155-4610-813D-4FBB921F96ED}"/>
    <cellStyle name="Comma 11 2 2 2 6 3" xfId="22372" xr:uid="{70E67537-7463-49EA-ACFC-805A261D9A06}"/>
    <cellStyle name="Comma 11 2 2 2 6 4" xfId="29842" xr:uid="{DBAAE5E8-2875-4D1D-8146-B085A292347E}"/>
    <cellStyle name="Comma 11 2 2 2 6 5" xfId="38711" xr:uid="{D93FF2D8-7A21-4E28-A542-7BB496E2467E}"/>
    <cellStyle name="Comma 11 2 2 2 7" xfId="8916" xr:uid="{D78D126F-8985-4F00-A1DC-A0A146580733}"/>
    <cellStyle name="Comma 11 2 2 2 8" xfId="16385" xr:uid="{BF844CDE-E113-442B-9934-2D20C3AAF8D1}"/>
    <cellStyle name="Comma 11 2 2 2 9" xfId="23855" xr:uid="{A2C20EBD-21E8-4245-ADC6-DF9EC44A164E}"/>
    <cellStyle name="Comma 11 2 2 3" xfId="1965" xr:uid="{181BF847-70D6-4389-BC34-A4C56D2D8541}"/>
    <cellStyle name="Comma 11 2 2 3 2" xfId="9440" xr:uid="{C50ACDCE-0282-41B2-996E-1CCA103B5A2C}"/>
    <cellStyle name="Comma 11 2 2 3 3" xfId="16909" xr:uid="{D2C0EB33-F15B-4C1B-BD7C-06B267F858DB}"/>
    <cellStyle name="Comma 11 2 2 3 4" xfId="24379" xr:uid="{85C7A79D-968E-4155-90A5-B7C7632F1124}"/>
    <cellStyle name="Comma 11 2 2 3 5" xfId="33248" xr:uid="{C3EA3F0F-D6D1-48F5-818C-6E695229D965}"/>
    <cellStyle name="Comma 11 2 2 4" xfId="3197" xr:uid="{A8808962-A9F3-434B-848F-D710ECCBE48D}"/>
    <cellStyle name="Comma 11 2 2 4 2" xfId="10670" xr:uid="{ECA992EC-9ECE-4281-980E-D2C4D3557FB9}"/>
    <cellStyle name="Comma 11 2 2 4 3" xfId="18139" xr:uid="{83292A9C-C84E-4BEF-A5A4-1EF918C05F5A}"/>
    <cellStyle name="Comma 11 2 2 4 4" xfId="25609" xr:uid="{B55122A8-B95E-4846-9C47-921EB1FB6A5F}"/>
    <cellStyle name="Comma 11 2 2 4 5" xfId="34478" xr:uid="{A3FE6996-8EF8-4493-AB75-43B8BCF53964}"/>
    <cellStyle name="Comma 11 2 2 5" xfId="4404" xr:uid="{DAE403B9-41EC-4D81-8738-567543D5C1C1}"/>
    <cellStyle name="Comma 11 2 2 5 2" xfId="11872" xr:uid="{40A90D9F-5F8B-49ED-AEA5-A263828B55FA}"/>
    <cellStyle name="Comma 11 2 2 5 3" xfId="19341" xr:uid="{FF1F1650-8DDD-44FB-8FA1-58CFDB24BA74}"/>
    <cellStyle name="Comma 11 2 2 5 4" xfId="26811" xr:uid="{14B31773-272D-483F-888B-F835F271CF88}"/>
    <cellStyle name="Comma 11 2 2 5 5" xfId="35680" xr:uid="{B3B4E6FE-D5E1-485A-8E9C-EA2E9923A5B6}"/>
    <cellStyle name="Comma 11 2 2 6" xfId="5612" xr:uid="{A950BEBE-1A96-4C5C-98FA-2E3FB5D310AE}"/>
    <cellStyle name="Comma 11 2 2 6 2" xfId="13080" xr:uid="{F5C97E2D-3B09-49FB-9A8E-B8572B4CC863}"/>
    <cellStyle name="Comma 11 2 2 6 3" xfId="20549" xr:uid="{1C36DD79-476E-4096-9A8A-A827BADB6C20}"/>
    <cellStyle name="Comma 11 2 2 6 4" xfId="28019" xr:uid="{8C22E7BD-8977-45CA-8C3C-C9C2BFC0CCD4}"/>
    <cellStyle name="Comma 11 2 2 6 5" xfId="36888" xr:uid="{141BD6D9-4F4D-4A7A-9921-AD8999B2F72C}"/>
    <cellStyle name="Comma 11 2 2 7" xfId="6987" xr:uid="{15EB5FDD-915A-402F-A3F8-98FE982EB4D9}"/>
    <cellStyle name="Comma 11 2 2 7 2" xfId="14456" xr:uid="{F486F3AF-687B-435D-A5D9-8E409CAD3087}"/>
    <cellStyle name="Comma 11 2 2 7 3" xfId="21925" xr:uid="{E267D8A4-305B-47E7-8EB6-FBE9A671531A}"/>
    <cellStyle name="Comma 11 2 2 7 4" xfId="29395" xr:uid="{B0C89669-5CA1-4EE0-B6D7-1700EB4D2309}"/>
    <cellStyle name="Comma 11 2 2 7 5" xfId="38264" xr:uid="{59AE178D-9441-4B98-8271-F4F0B6A07D76}"/>
    <cellStyle name="Comma 11 2 2 8" xfId="8211" xr:uid="{3B358630-710D-4F29-9DB1-D085B9FE750B}"/>
    <cellStyle name="Comma 11 2 2 9" xfId="15680" xr:uid="{973D4994-F733-469B-8224-F6E8826105A2}"/>
    <cellStyle name="Comma 11 2 20" xfId="308" xr:uid="{3E5167B9-6CDC-48B9-93FB-483D0B498B1B}"/>
    <cellStyle name="Comma 11 2 3" xfId="919" xr:uid="{77AC3A69-8624-47AD-9544-FA9D3FA28FAD}"/>
    <cellStyle name="Comma 11 2 3 10" xfId="23340" xr:uid="{D250EE03-7493-411B-92CD-0EF265D19ECF}"/>
    <cellStyle name="Comma 11 2 3 11" xfId="30980" xr:uid="{63FA9130-39C3-4B93-AB01-439260B97F20}"/>
    <cellStyle name="Comma 11 2 3 12" xfId="32209" xr:uid="{AB05D852-1D8B-45A6-8440-F2C04EFF2488}"/>
    <cellStyle name="Comma 11 2 3 2" xfId="1631" xr:uid="{D5C05960-FD43-46D7-A50D-05810D0D97CF}"/>
    <cellStyle name="Comma 11 2 3 2 10" xfId="31685" xr:uid="{DEE80514-7F32-4923-8E0F-8078564B31AB}"/>
    <cellStyle name="Comma 11 2 3 2 11" xfId="32914" xr:uid="{25E266A0-9F83-472C-9EB4-2B623A7FC3F0}"/>
    <cellStyle name="Comma 11 2 3 2 2" xfId="2860" xr:uid="{4AF8C66F-B509-428F-A286-DC5F071CE3ED}"/>
    <cellStyle name="Comma 11 2 3 2 2 2" xfId="10335" xr:uid="{431BE783-7CC1-43D7-86D9-13AE590DE1E2}"/>
    <cellStyle name="Comma 11 2 3 2 2 3" xfId="17804" xr:uid="{F2EC4B18-7E3B-4208-BC3F-DBBF46E5828E}"/>
    <cellStyle name="Comma 11 2 3 2 2 4" xfId="25274" xr:uid="{1F8FADBE-512B-4C5D-B89A-FFA8C6906051}"/>
    <cellStyle name="Comma 11 2 3 2 2 5" xfId="34143" xr:uid="{6D40A9AA-A959-4510-888B-9A43A1B9F9D0}"/>
    <cellStyle name="Comma 11 2 3 2 3" xfId="4092" xr:uid="{DE6040C7-2AAE-40D7-8861-C80504C22485}"/>
    <cellStyle name="Comma 11 2 3 2 3 2" xfId="11565" xr:uid="{975A9098-1682-4722-B530-1841A37FBE3F}"/>
    <cellStyle name="Comma 11 2 3 2 3 3" xfId="19034" xr:uid="{8FD31244-9F2D-4242-B100-7A9A197E81E0}"/>
    <cellStyle name="Comma 11 2 3 2 3 4" xfId="26504" xr:uid="{59A9B26D-AC04-457E-88BE-ACB507F40442}"/>
    <cellStyle name="Comma 11 2 3 2 3 5" xfId="35373" xr:uid="{D3FB9D21-ED6F-4128-B843-EDB69DEDA27A}"/>
    <cellStyle name="Comma 11 2 3 2 4" xfId="5240" xr:uid="{732036B8-A596-4E38-8FE3-D752975DF9FE}"/>
    <cellStyle name="Comma 11 2 3 2 4 2" xfId="12708" xr:uid="{E8A43869-7F40-4E82-9DB4-DAE5AA43677A}"/>
    <cellStyle name="Comma 11 2 3 2 4 3" xfId="20177" xr:uid="{6DFCEFD3-3E23-4AAB-ADCE-6F0330FFA695}"/>
    <cellStyle name="Comma 11 2 3 2 4 4" xfId="27647" xr:uid="{57B3F722-8B13-4A93-845F-09058B4B6EE3}"/>
    <cellStyle name="Comma 11 2 3 2 4 5" xfId="36516" xr:uid="{BA0A7BFF-639C-4A14-99E0-786C3933E4D5}"/>
    <cellStyle name="Comma 11 2 3 2 5" xfId="6512" xr:uid="{187C5372-2E33-4E98-AF74-9F1850DB1DCD}"/>
    <cellStyle name="Comma 11 2 3 2 5 2" xfId="13981" xr:uid="{FB346835-92F6-421A-B0AB-C3845C180A90}"/>
    <cellStyle name="Comma 11 2 3 2 5 3" xfId="21450" xr:uid="{DCA70E32-BBE4-4698-9D0D-DC53C7B3E144}"/>
    <cellStyle name="Comma 11 2 3 2 5 4" xfId="28920" xr:uid="{9D348DA4-6604-4641-8136-3D1413A330BA}"/>
    <cellStyle name="Comma 11 2 3 2 5 5" xfId="37789" xr:uid="{1A22F7C0-AF50-4A09-868D-E50706738F0B}"/>
    <cellStyle name="Comma 11 2 3 2 6" xfId="7609" xr:uid="{8855746A-0C77-4728-8B82-8734A855F62F}"/>
    <cellStyle name="Comma 11 2 3 2 6 2" xfId="15078" xr:uid="{78B3AD43-6009-4D1D-9768-601F20869FB2}"/>
    <cellStyle name="Comma 11 2 3 2 6 3" xfId="22547" xr:uid="{A4F5BCE9-3011-4450-AEC5-64E0ACF5997C}"/>
    <cellStyle name="Comma 11 2 3 2 6 4" xfId="30017" xr:uid="{4ECE06F4-6672-4D76-9A37-E3A75DDA74A5}"/>
    <cellStyle name="Comma 11 2 3 2 6 5" xfId="38886" xr:uid="{D9B1E805-1E02-4B67-834C-99FC78F07EFF}"/>
    <cellStyle name="Comma 11 2 3 2 7" xfId="9106" xr:uid="{29CB487E-8E0F-4712-A1FE-EB3DC0B6C5D7}"/>
    <cellStyle name="Comma 11 2 3 2 8" xfId="16575" xr:uid="{DD5E5188-4E5D-4067-94C1-AFF0F21371DB}"/>
    <cellStyle name="Comma 11 2 3 2 9" xfId="24045" xr:uid="{EF61852C-E876-4D02-B79C-A0CCF2C077A8}"/>
    <cellStyle name="Comma 11 2 3 3" xfId="2155" xr:uid="{ACA44513-3312-483F-90D9-31B2C21FFC76}"/>
    <cellStyle name="Comma 11 2 3 3 2" xfId="9630" xr:uid="{58EB0ACB-2854-4E11-AB11-A4CB4AE1A351}"/>
    <cellStyle name="Comma 11 2 3 3 3" xfId="17099" xr:uid="{900D6CC1-CAF3-4F7D-8CA1-D2C14D89C6D5}"/>
    <cellStyle name="Comma 11 2 3 3 4" xfId="24569" xr:uid="{0601CBBF-3060-4A5B-8AB8-B7506A3C211C}"/>
    <cellStyle name="Comma 11 2 3 3 5" xfId="33438" xr:uid="{454DDCC4-8FDB-4FDB-A528-6F41E4A48267}"/>
    <cellStyle name="Comma 11 2 3 4" xfId="3387" xr:uid="{070C5D1B-C4BE-4AD2-B036-1F24BE6B96AD}"/>
    <cellStyle name="Comma 11 2 3 4 2" xfId="10860" xr:uid="{A0D16CEF-800B-4B94-93AB-C23D4BAD0901}"/>
    <cellStyle name="Comma 11 2 3 4 3" xfId="18329" xr:uid="{A0C031C5-1729-46F9-B3A3-3EF3B3228309}"/>
    <cellStyle name="Comma 11 2 3 4 4" xfId="25799" xr:uid="{FEE7898D-2121-4EE2-9268-D2422F1BB494}"/>
    <cellStyle name="Comma 11 2 3 4 5" xfId="34668" xr:uid="{45E3179F-A236-42DF-A538-B0345E8CF70A}"/>
    <cellStyle name="Comma 11 2 3 5" xfId="4579" xr:uid="{78D273CC-D520-4119-A34F-979C199D2EE6}"/>
    <cellStyle name="Comma 11 2 3 5 2" xfId="12047" xr:uid="{4422AB80-C154-40EB-9220-0C17656261D1}"/>
    <cellStyle name="Comma 11 2 3 5 3" xfId="19516" xr:uid="{B5092145-01D4-4FF8-A457-29555BB4DE51}"/>
    <cellStyle name="Comma 11 2 3 5 4" xfId="26986" xr:uid="{D0098BD6-9ED5-4494-B65A-4C698D30B79E}"/>
    <cellStyle name="Comma 11 2 3 5 5" xfId="35855" xr:uid="{CF77CAFA-B1F9-4D8E-951D-338821624E04}"/>
    <cellStyle name="Comma 11 2 3 6" xfId="5805" xr:uid="{9A8F9780-EA8C-457C-8537-F42DE1D7D71D}"/>
    <cellStyle name="Comma 11 2 3 6 2" xfId="13273" xr:uid="{672BBA71-265A-447A-8983-3D812607CE0A}"/>
    <cellStyle name="Comma 11 2 3 6 3" xfId="20742" xr:uid="{6500DA3F-F4F3-456D-8649-54CF9239F867}"/>
    <cellStyle name="Comma 11 2 3 6 4" xfId="28212" xr:uid="{BB25BADF-0520-44A1-AFC7-FFAEAB56FFB4}"/>
    <cellStyle name="Comma 11 2 3 6 5" xfId="37081" xr:uid="{92B586A1-4B90-4E5F-A8FD-D11974AAD969}"/>
    <cellStyle name="Comma 11 2 3 7" xfId="6856" xr:uid="{3BEF05D3-BC2B-42C0-B32E-6C8077619A19}"/>
    <cellStyle name="Comma 11 2 3 7 2" xfId="14325" xr:uid="{498BEED1-A39E-421C-9CE2-5704BBB9FB16}"/>
    <cellStyle name="Comma 11 2 3 7 3" xfId="21794" xr:uid="{0E74D0A7-883B-4844-BE96-0E99A3D9517C}"/>
    <cellStyle name="Comma 11 2 3 7 4" xfId="29264" xr:uid="{C6C98082-78E4-47CC-8D54-2ADCD1A48DCF}"/>
    <cellStyle name="Comma 11 2 3 7 5" xfId="38133" xr:uid="{64635498-10E2-436B-BB94-BB5B57CBA48C}"/>
    <cellStyle name="Comma 11 2 3 8" xfId="8401" xr:uid="{19329B91-99FB-4A6C-9B54-62CC7006A4A7}"/>
    <cellStyle name="Comma 11 2 3 9" xfId="15870" xr:uid="{DA157341-E775-40E4-9D04-253BE38D7B06}"/>
    <cellStyle name="Comma 11 2 4" xfId="1150" xr:uid="{5E94A80D-D7B3-4E59-9AEA-1D5053DF0D62}"/>
    <cellStyle name="Comma 11 2 4 10" xfId="31210" xr:uid="{1C9A5802-1E81-47F3-82CB-DFF7D16D0407}"/>
    <cellStyle name="Comma 11 2 4 11" xfId="32439" xr:uid="{6E5BBD0D-70AA-4477-B42E-E15A49136DAE}"/>
    <cellStyle name="Comma 11 2 4 2" xfId="2385" xr:uid="{5DBFC65A-CC01-4539-AA0B-ACC518C7685F}"/>
    <cellStyle name="Comma 11 2 4 2 2" xfId="9860" xr:uid="{E6466631-52EE-49C4-8087-955E93867948}"/>
    <cellStyle name="Comma 11 2 4 2 3" xfId="17329" xr:uid="{72E0FB4C-1E55-4C51-8BD9-9077C3621A63}"/>
    <cellStyle name="Comma 11 2 4 2 4" xfId="24799" xr:uid="{4A5E43DC-EB4A-4A4A-AEC5-315DEAB93539}"/>
    <cellStyle name="Comma 11 2 4 2 5" xfId="33668" xr:uid="{0B05CBDB-A191-4E82-A48F-A93C5B9269F7}"/>
    <cellStyle name="Comma 11 2 4 3" xfId="3617" xr:uid="{C1569C42-F17A-4A73-8EA4-F78699777F8E}"/>
    <cellStyle name="Comma 11 2 4 3 2" xfId="11090" xr:uid="{003AF50A-B3C3-4D72-9D9F-8BD64FCCFDB5}"/>
    <cellStyle name="Comma 11 2 4 3 3" xfId="18559" xr:uid="{6057840D-6439-49C8-8CA3-A9C9381D8E8B}"/>
    <cellStyle name="Comma 11 2 4 3 4" xfId="26029" xr:uid="{8ACFFAE3-9D3B-48C1-8055-235C103D685D}"/>
    <cellStyle name="Comma 11 2 4 3 5" xfId="34898" xr:uid="{CF028F0D-C1D2-4C3F-A9A4-2B46BB9EAA01}"/>
    <cellStyle name="Comma 11 2 4 4" xfId="4793" xr:uid="{638872D8-AAAA-401E-B91D-3DAC88D2A1B4}"/>
    <cellStyle name="Comma 11 2 4 4 2" xfId="12261" xr:uid="{16721D84-9786-45D9-88CB-928E0638B0C5}"/>
    <cellStyle name="Comma 11 2 4 4 3" xfId="19730" xr:uid="{F2EB2AB8-F81B-4B08-A2B5-2360F2E72095}"/>
    <cellStyle name="Comma 11 2 4 4 4" xfId="27200" xr:uid="{DE0C3423-5AFD-40CA-B256-F5D6268EB694}"/>
    <cellStyle name="Comma 11 2 4 4 5" xfId="36069" xr:uid="{79827BB9-2D58-498F-9DAF-E58C12220363}"/>
    <cellStyle name="Comma 11 2 4 5" xfId="6034" xr:uid="{6059BDCA-D8EA-4228-ABB1-97EA72B6DBCC}"/>
    <cellStyle name="Comma 11 2 4 5 2" xfId="13503" xr:uid="{16D4043F-8EF4-4CB2-B392-3E2E36F9E192}"/>
    <cellStyle name="Comma 11 2 4 5 3" xfId="20972" xr:uid="{72BA4642-FB0A-4DAE-8AEC-5E5C592AFFEE}"/>
    <cellStyle name="Comma 11 2 4 5 4" xfId="28442" xr:uid="{84B09600-BF75-48B0-BCCB-EDCA15F7D196}"/>
    <cellStyle name="Comma 11 2 4 5 5" xfId="37311" xr:uid="{AC8C33CC-E3CD-47FF-BDCA-C5D28552012B}"/>
    <cellStyle name="Comma 11 2 4 6" xfId="7162" xr:uid="{CAE07E2F-5557-4A87-8072-0A2F3562814E}"/>
    <cellStyle name="Comma 11 2 4 6 2" xfId="14631" xr:uid="{84CC8430-6E61-4190-BDD3-8F7A80D00EEE}"/>
    <cellStyle name="Comma 11 2 4 6 3" xfId="22100" xr:uid="{30D25F94-C358-4052-B519-E64312D50B66}"/>
    <cellStyle name="Comma 11 2 4 6 4" xfId="29570" xr:uid="{993513F1-B579-499E-A451-47D8930B3669}"/>
    <cellStyle name="Comma 11 2 4 6 5" xfId="38439" xr:uid="{2123EC5E-033E-4E0A-8246-47DAF152E5EE}"/>
    <cellStyle name="Comma 11 2 4 7" xfId="8631" xr:uid="{A2DE3675-2720-49FA-80FA-4A8B176F5773}"/>
    <cellStyle name="Comma 11 2 4 8" xfId="16100" xr:uid="{C6CCB32B-BBF7-479E-94C4-98EEF41E11F6}"/>
    <cellStyle name="Comma 11 2 4 9" xfId="23570" xr:uid="{9FD61901-0BC8-428F-A817-9F545B73422C}"/>
    <cellStyle name="Comma 11 2 5" xfId="1284" xr:uid="{6EDE16D8-14FB-419D-9B72-C59B0BE07174}"/>
    <cellStyle name="Comma 11 2 5 10" xfId="31341" xr:uid="{C91D59D6-F8D5-4966-8D46-AA6745971527}"/>
    <cellStyle name="Comma 11 2 5 11" xfId="32570" xr:uid="{6A0A0459-7063-4489-A8C6-629BE5DAC441}"/>
    <cellStyle name="Comma 11 2 5 2" xfId="2516" xr:uid="{720FF61C-2D63-485B-897B-59A5572B4EFF}"/>
    <cellStyle name="Comma 11 2 5 2 2" xfId="9991" xr:uid="{49715983-7AB5-46D3-B385-7BE6DD244434}"/>
    <cellStyle name="Comma 11 2 5 2 3" xfId="17460" xr:uid="{5C01EB83-3EF2-4279-8160-65D9FF203C98}"/>
    <cellStyle name="Comma 11 2 5 2 4" xfId="24930" xr:uid="{FDED8219-74CA-4856-B144-03E94E65B58B}"/>
    <cellStyle name="Comma 11 2 5 2 5" xfId="33799" xr:uid="{318576A1-AF0C-4DFA-8BB9-FC91BA425D72}"/>
    <cellStyle name="Comma 11 2 5 3" xfId="3748" xr:uid="{C87295BD-03AA-48F3-9761-6C09DCE17502}"/>
    <cellStyle name="Comma 11 2 5 3 2" xfId="11221" xr:uid="{90C1C0D2-2A32-49CD-9E1E-9AD55A6A2689}"/>
    <cellStyle name="Comma 11 2 5 3 3" xfId="18690" xr:uid="{C991CEC7-3BB0-473A-B894-33B1EBF4AFCF}"/>
    <cellStyle name="Comma 11 2 5 3 4" xfId="26160" xr:uid="{B3571A0C-0202-476F-8A6C-EE0764E7246A}"/>
    <cellStyle name="Comma 11 2 5 3 5" xfId="35029" xr:uid="{6C3C4E1A-4B7B-4D83-B7BF-45BD252793AA}"/>
    <cellStyle name="Comma 11 2 5 4" xfId="4922" xr:uid="{293E598F-0302-439D-9857-D5042C0D436F}"/>
    <cellStyle name="Comma 11 2 5 4 2" xfId="12390" xr:uid="{72AEEBB6-9609-44C7-925F-2ACB39379C3C}"/>
    <cellStyle name="Comma 11 2 5 4 3" xfId="19859" xr:uid="{E60BD9FB-9861-4D89-9BB1-642659B684C9}"/>
    <cellStyle name="Comma 11 2 5 4 4" xfId="27329" xr:uid="{F5C452C5-5EDA-4B6D-958A-70ED35896169}"/>
    <cellStyle name="Comma 11 2 5 4 5" xfId="36198" xr:uid="{4B82C5FE-1D67-4E19-AF09-FAE03E1DFD6E}"/>
    <cellStyle name="Comma 11 2 5 5" xfId="6167" xr:uid="{8C887078-61D8-494C-B60C-68B7CD1EB24B}"/>
    <cellStyle name="Comma 11 2 5 5 2" xfId="13636" xr:uid="{F205ECC8-160A-4403-89A4-16D9E56110B0}"/>
    <cellStyle name="Comma 11 2 5 5 3" xfId="21105" xr:uid="{43514216-9D81-4901-B7B7-412CABBC0E9E}"/>
    <cellStyle name="Comma 11 2 5 5 4" xfId="28575" xr:uid="{ED03BAED-DFA9-40D0-B0FC-92AAEDD6166F}"/>
    <cellStyle name="Comma 11 2 5 5 5" xfId="37444" xr:uid="{193D507F-D2BA-4EC1-A4AB-03BB223D3104}"/>
    <cellStyle name="Comma 11 2 5 6" xfId="7291" xr:uid="{C1F37A1A-DD45-4EFA-A482-F313525585D5}"/>
    <cellStyle name="Comma 11 2 5 6 2" xfId="14760" xr:uid="{949AC530-1699-4229-A0EC-4F6444FEE607}"/>
    <cellStyle name="Comma 11 2 5 6 3" xfId="22229" xr:uid="{3C59B179-98C7-4908-869A-001BF40C5146}"/>
    <cellStyle name="Comma 11 2 5 6 4" xfId="29699" xr:uid="{A8A6C351-C588-43CD-9167-8C5A0C10E015}"/>
    <cellStyle name="Comma 11 2 5 6 5" xfId="38568" xr:uid="{BD98907C-83F6-4112-AE0E-20DD30965E62}"/>
    <cellStyle name="Comma 11 2 5 7" xfId="8762" xr:uid="{4307B45D-E410-4693-850D-BC5FA523B22C}"/>
    <cellStyle name="Comma 11 2 5 8" xfId="16231" xr:uid="{631D79A2-C246-4A34-9A38-A5F5084C08D2}"/>
    <cellStyle name="Comma 11 2 5 9" xfId="23701" xr:uid="{737C6274-E95D-446B-8E64-1B8657DDB0DC}"/>
    <cellStyle name="Comma 11 2 6" xfId="1792" xr:uid="{5527DF99-6D0E-4FB4-A081-F2CDF5E9B472}"/>
    <cellStyle name="Comma 11 2 6 2" xfId="9267" xr:uid="{D0EBFC24-0F89-49ED-8444-EB47735E19BA}"/>
    <cellStyle name="Comma 11 2 6 3" xfId="16736" xr:uid="{5907589C-33EA-481B-BDC1-C3E6542FFF0A}"/>
    <cellStyle name="Comma 11 2 6 4" xfId="24206" xr:uid="{1B1A14DF-C3E8-4D87-92B0-B8BA38509107}"/>
    <cellStyle name="Comma 11 2 6 5" xfId="33075" xr:uid="{4ADD278A-FF54-41FE-8C1C-DA35AD6CC770}"/>
    <cellStyle name="Comma 11 2 7" xfId="3023" xr:uid="{2555AF6A-64F9-4922-8E1E-CA7A489325E6}"/>
    <cellStyle name="Comma 11 2 7 2" xfId="10496" xr:uid="{6E8180AF-0DBA-488F-BD00-F0DA340A9B2C}"/>
    <cellStyle name="Comma 11 2 7 3" xfId="17965" xr:uid="{01901208-15DF-4135-BBA8-E4129EDF4A6E}"/>
    <cellStyle name="Comma 11 2 7 4" xfId="25435" xr:uid="{8004F394-0272-4DC7-A0E1-8EF85BC00AD5}"/>
    <cellStyle name="Comma 11 2 7 5" xfId="34304" xr:uid="{CAD24A36-715B-46D7-BBF3-A3FC2074F8F6}"/>
    <cellStyle name="Comma 11 2 8" xfId="4158" xr:uid="{F0AA7DF6-7BF1-42DE-B6EB-69954E03764D}"/>
    <cellStyle name="Comma 11 2 8 2" xfId="11631" xr:uid="{D3E9F813-E7C4-44FC-8D2A-108E15FA77AC}"/>
    <cellStyle name="Comma 11 2 8 3" xfId="19100" xr:uid="{E25BA155-2531-41E8-840B-6CCF1A237674}"/>
    <cellStyle name="Comma 11 2 8 4" xfId="26570" xr:uid="{2F70142A-B1A0-48CB-A6EE-5A826D5738C7}"/>
    <cellStyle name="Comma 11 2 8 5" xfId="35439" xr:uid="{7FFDE98F-452F-4C6C-9880-B8149247C684}"/>
    <cellStyle name="Comma 11 2 9" xfId="5426" xr:uid="{599C5F7D-B289-4BC6-8EDE-EEAF0D951888}"/>
    <cellStyle name="Comma 11 2 9 2" xfId="12894" xr:uid="{3C298AA6-76F7-4321-AF6D-2DBE8226CF8D}"/>
    <cellStyle name="Comma 11 2 9 3" xfId="20363" xr:uid="{323575CE-5F16-457D-8546-74540EFE1E5B}"/>
    <cellStyle name="Comma 11 2 9 4" xfId="27833" xr:uid="{E47634F2-1019-473A-B260-F7A1A04D68C3}"/>
    <cellStyle name="Comma 11 2 9 5" xfId="36702" xr:uid="{9C9507CD-855F-45D3-B157-80B5D223D84B}"/>
    <cellStyle name="Comma 11 3" xfId="558" xr:uid="{B2F6CC96-E9A5-45EB-8F97-D36CC894481D}"/>
    <cellStyle name="Comma 11 3 10" xfId="6992" xr:uid="{B2F825F0-960D-4394-A0CE-BD58089E08DA}"/>
    <cellStyle name="Comma 11 3 10 2" xfId="14461" xr:uid="{774960F9-C7D4-4143-A478-D3515884527B}"/>
    <cellStyle name="Comma 11 3 10 3" xfId="21930" xr:uid="{B5C8E299-2CF0-4802-B2B2-256AF385BFDB}"/>
    <cellStyle name="Comma 11 3 10 4" xfId="29400" xr:uid="{4129A199-C12F-471F-8948-95ADCE196D95}"/>
    <cellStyle name="Comma 11 3 10 5" xfId="38269" xr:uid="{C693F23B-AC3A-4933-B380-E6239601C831}"/>
    <cellStyle name="Comma 11 3 11" xfId="8039" xr:uid="{A4BA8BD7-DD27-4BE0-9710-5C0539026E93}"/>
    <cellStyle name="Comma 11 3 12" xfId="15508" xr:uid="{7D7E8A63-DB35-479D-B770-896485C3B5A0}"/>
    <cellStyle name="Comma 11 3 13" xfId="22978" xr:uid="{E91A59A1-9466-4266-95D1-1CCDD39C45C2}"/>
    <cellStyle name="Comma 11 3 14" xfId="30466" xr:uid="{77611974-88AD-4D01-9BB1-0B1766C1DC2B}"/>
    <cellStyle name="Comma 11 3 15" xfId="30618" xr:uid="{B2558491-27FB-431A-BDC5-B9A7699C9C7E}"/>
    <cellStyle name="Comma 11 3 16" xfId="31847" xr:uid="{CF2BB4DB-A6A7-4D8D-AC1B-32C5B556A8E6}"/>
    <cellStyle name="Comma 11 3 2" xfId="750" xr:uid="{EFD0E0B6-48E0-4671-8CF3-1A7B9795A15D}"/>
    <cellStyle name="Comma 11 3 2 10" xfId="23151" xr:uid="{3B729A26-1AA5-4108-AF13-197A49AFB539}"/>
    <cellStyle name="Comma 11 3 2 11" xfId="30791" xr:uid="{704050D3-EB24-48D7-A8FF-4709D6785514}"/>
    <cellStyle name="Comma 11 3 2 12" xfId="32020" xr:uid="{6B47912C-AF9A-44DA-8D1A-69DBE483271C}"/>
    <cellStyle name="Comma 11 3 2 2" xfId="1442" xr:uid="{8B1F1C2F-7C01-4407-AAE6-29AF809315F5}"/>
    <cellStyle name="Comma 11 3 2 2 10" xfId="31496" xr:uid="{B62E4CD2-666D-4D48-A4D5-D0ED591F5D28}"/>
    <cellStyle name="Comma 11 3 2 2 11" xfId="32725" xr:uid="{C1E452FA-C41C-4997-A910-B1235E589072}"/>
    <cellStyle name="Comma 11 3 2 2 2" xfId="2671" xr:uid="{9A875062-CB19-499F-B08D-30F3D128E43D}"/>
    <cellStyle name="Comma 11 3 2 2 2 2" xfId="10146" xr:uid="{AC2216D8-17E2-4751-89C6-AEFD10EFF197}"/>
    <cellStyle name="Comma 11 3 2 2 2 3" xfId="17615" xr:uid="{59E6723A-663A-4E98-B893-27CC68A4F276}"/>
    <cellStyle name="Comma 11 3 2 2 2 4" xfId="25085" xr:uid="{125EE61D-173D-43D8-A25B-A62B897891D3}"/>
    <cellStyle name="Comma 11 3 2 2 2 5" xfId="33954" xr:uid="{3DD9BE39-A82C-46D9-86F0-4BE8C72DC490}"/>
    <cellStyle name="Comma 11 3 2 2 3" xfId="3903" xr:uid="{AF194713-B37C-4C1C-BB43-7A75F63EBD19}"/>
    <cellStyle name="Comma 11 3 2 2 3 2" xfId="11376" xr:uid="{0DA510BB-33C4-44F1-A547-E323BEF68DB8}"/>
    <cellStyle name="Comma 11 3 2 2 3 3" xfId="18845" xr:uid="{210A32B7-F472-468C-A17E-70F0BD644BBB}"/>
    <cellStyle name="Comma 11 3 2 2 3 4" xfId="26315" xr:uid="{9168C099-936B-42B6-96E2-59C703B88009}"/>
    <cellStyle name="Comma 11 3 2 2 3 5" xfId="35184" xr:uid="{51908BFD-A883-4740-AA74-E1C9025615E6}"/>
    <cellStyle name="Comma 11 3 2 2 4" xfId="5066" xr:uid="{CF306BCE-C8B3-4B08-8311-D1C918FFCBE9}"/>
    <cellStyle name="Comma 11 3 2 2 4 2" xfId="12534" xr:uid="{68CFBF7A-0E8C-4055-BDAA-95C95338254E}"/>
    <cellStyle name="Comma 11 3 2 2 4 3" xfId="20003" xr:uid="{E0B0DCB5-E7A5-4D02-8AFD-FA7A8F1DF45E}"/>
    <cellStyle name="Comma 11 3 2 2 4 4" xfId="27473" xr:uid="{8B260CD4-B38A-4192-8092-1B2099870F6F}"/>
    <cellStyle name="Comma 11 3 2 2 4 5" xfId="36342" xr:uid="{45C6FC00-EC4A-4912-BB78-EF3B591BEA72}"/>
    <cellStyle name="Comma 11 3 2 2 5" xfId="6323" xr:uid="{77FACD4B-73F7-484A-9A98-5B391772B7A7}"/>
    <cellStyle name="Comma 11 3 2 2 5 2" xfId="13792" xr:uid="{29623FB3-A4ED-4F67-A63A-15E4D9AAE89B}"/>
    <cellStyle name="Comma 11 3 2 2 5 3" xfId="21261" xr:uid="{F24F6E27-F4A7-4717-BD2E-505E37F0A297}"/>
    <cellStyle name="Comma 11 3 2 2 5 4" xfId="28731" xr:uid="{15915001-402E-492C-96E8-89AA1DF13DA0}"/>
    <cellStyle name="Comma 11 3 2 2 5 5" xfId="37600" xr:uid="{7ED13F3C-C593-4024-A586-AC110A768B69}"/>
    <cellStyle name="Comma 11 3 2 2 6" xfId="7435" xr:uid="{BA715DEF-15C4-4FA9-96E7-3C4BD9EC883E}"/>
    <cellStyle name="Comma 11 3 2 2 6 2" xfId="14904" xr:uid="{CB7D2CBB-B3A4-4D49-8E5D-E3910FA999EA}"/>
    <cellStyle name="Comma 11 3 2 2 6 3" xfId="22373" xr:uid="{83936E80-5BA8-4C4C-93C6-8750D3867687}"/>
    <cellStyle name="Comma 11 3 2 2 6 4" xfId="29843" xr:uid="{9E4CAC28-559C-4149-8518-3D479145B979}"/>
    <cellStyle name="Comma 11 3 2 2 6 5" xfId="38712" xr:uid="{24CE0E82-6D90-4B87-AFEF-780F33EBBB2C}"/>
    <cellStyle name="Comma 11 3 2 2 7" xfId="8917" xr:uid="{FF9066D5-D5E2-47C7-9CC2-1CC5F958068E}"/>
    <cellStyle name="Comma 11 3 2 2 8" xfId="16386" xr:uid="{45AA36D1-1560-4109-8457-8E263763EFAE}"/>
    <cellStyle name="Comma 11 3 2 2 9" xfId="23856" xr:uid="{2060F4EE-E25B-4918-9594-865A121B52BA}"/>
    <cellStyle name="Comma 11 3 2 3" xfId="1966" xr:uid="{EE98F380-96D8-45C1-A66A-DAB9FDE03484}"/>
    <cellStyle name="Comma 11 3 2 3 2" xfId="9441" xr:uid="{4E9CB181-6D5A-4041-A7E9-FFE2A745AA1F}"/>
    <cellStyle name="Comma 11 3 2 3 3" xfId="16910" xr:uid="{FB6666DF-5D73-4469-AE48-04E7F98FDF70}"/>
    <cellStyle name="Comma 11 3 2 3 4" xfId="24380" xr:uid="{5C480DD8-0F2F-42D7-989B-0222D1728C40}"/>
    <cellStyle name="Comma 11 3 2 3 5" xfId="33249" xr:uid="{E0D68348-FA33-4700-84F2-6083D84ACDE5}"/>
    <cellStyle name="Comma 11 3 2 4" xfId="3198" xr:uid="{55677BF1-5793-41BA-A81C-BD51815DFD9C}"/>
    <cellStyle name="Comma 11 3 2 4 2" xfId="10671" xr:uid="{A374BF0B-6664-4FB0-B6FE-E690BAD764D2}"/>
    <cellStyle name="Comma 11 3 2 4 3" xfId="18140" xr:uid="{5AD05C1F-B76F-450F-BD07-203ECF488286}"/>
    <cellStyle name="Comma 11 3 2 4 4" xfId="25610" xr:uid="{4F17077D-F889-40AD-81B9-7C66806C5797}"/>
    <cellStyle name="Comma 11 3 2 4 5" xfId="34479" xr:uid="{58C9774F-3A6A-4121-8704-934548F89489}"/>
    <cellStyle name="Comma 11 3 2 5" xfId="4405" xr:uid="{96D8F124-9659-4130-8BD1-58B0DEBEA51B}"/>
    <cellStyle name="Comma 11 3 2 5 2" xfId="11873" xr:uid="{C26D9027-1C0E-4D59-93DC-F7581BF9B0A7}"/>
    <cellStyle name="Comma 11 3 2 5 3" xfId="19342" xr:uid="{F61DD458-3F7C-4E68-83F9-97191BD018FE}"/>
    <cellStyle name="Comma 11 3 2 5 4" xfId="26812" xr:uid="{FAE754E9-1C8F-450C-81BF-B2F126FFE668}"/>
    <cellStyle name="Comma 11 3 2 5 5" xfId="35681" xr:uid="{EA15120C-6F35-47F2-A4A5-95F6DA0F8E6E}"/>
    <cellStyle name="Comma 11 3 2 6" xfId="5613" xr:uid="{84AA539B-7055-4304-B39F-B48AFE59BD03}"/>
    <cellStyle name="Comma 11 3 2 6 2" xfId="13081" xr:uid="{5F77E3FC-2DAA-48D5-A8FD-8FF086A428E9}"/>
    <cellStyle name="Comma 11 3 2 6 3" xfId="20550" xr:uid="{43543388-401E-42CC-B5B4-EC7C273739AA}"/>
    <cellStyle name="Comma 11 3 2 6 4" xfId="28020" xr:uid="{4A0192EC-A06A-4D3E-8525-777166EE1D2F}"/>
    <cellStyle name="Comma 11 3 2 6 5" xfId="36889" xr:uid="{D4474DE4-E699-48E1-AC2B-5742B66E3CB3}"/>
    <cellStyle name="Comma 11 3 2 7" xfId="6740" xr:uid="{1803C2BB-E423-4DA4-9B05-D79B877AC978}"/>
    <cellStyle name="Comma 11 3 2 7 2" xfId="14209" xr:uid="{5B1216CA-6420-4C98-BA98-30725C088B69}"/>
    <cellStyle name="Comma 11 3 2 7 3" xfId="21678" xr:uid="{5312C27F-C28F-47AB-B6E1-67C9E9F0694B}"/>
    <cellStyle name="Comma 11 3 2 7 4" xfId="29148" xr:uid="{0EF120B3-6B03-41E6-9AED-4E3634F2EBF5}"/>
    <cellStyle name="Comma 11 3 2 7 5" xfId="38017" xr:uid="{C4C6CA88-6721-407D-8B27-798B8470035A}"/>
    <cellStyle name="Comma 11 3 2 8" xfId="8212" xr:uid="{A5C06CCB-A834-4FC1-AE0E-AB8A999D5228}"/>
    <cellStyle name="Comma 11 3 2 9" xfId="15681" xr:uid="{06D6F719-AFAF-4619-AB07-08F8CEDC3D97}"/>
    <cellStyle name="Comma 11 3 3" xfId="920" xr:uid="{30659DCC-FD3B-454D-B3E2-C493EE0B4845}"/>
    <cellStyle name="Comma 11 3 3 10" xfId="23341" xr:uid="{5E64E8CC-FA57-492E-816A-4D127EFB632B}"/>
    <cellStyle name="Comma 11 3 3 11" xfId="30981" xr:uid="{3E19A8D6-4AFA-4010-B9FF-DB29C0FA62A8}"/>
    <cellStyle name="Comma 11 3 3 12" xfId="32210" xr:uid="{14A39EEE-F643-4270-8E5C-6E1A17A8CAC1}"/>
    <cellStyle name="Comma 11 3 3 2" xfId="1632" xr:uid="{DCC506C7-77E6-421D-A7E9-33F96157B12E}"/>
    <cellStyle name="Comma 11 3 3 2 10" xfId="31686" xr:uid="{0D800D9C-2405-4813-B9A7-1E8CA6C6349C}"/>
    <cellStyle name="Comma 11 3 3 2 11" xfId="32915" xr:uid="{B7DE9614-918D-4B5F-BF1B-9BFA26CFF9BE}"/>
    <cellStyle name="Comma 11 3 3 2 2" xfId="2861" xr:uid="{24DF35A5-F77B-4F82-A65A-34CB48357A36}"/>
    <cellStyle name="Comma 11 3 3 2 2 2" xfId="10336" xr:uid="{4F04E88F-7729-4784-B801-5F59132330CB}"/>
    <cellStyle name="Comma 11 3 3 2 2 3" xfId="17805" xr:uid="{BAA8E503-9F8D-4A1D-954F-1353188DC48B}"/>
    <cellStyle name="Comma 11 3 3 2 2 4" xfId="25275" xr:uid="{9DD7D801-6EF9-4F86-81A0-7404D92DFFEE}"/>
    <cellStyle name="Comma 11 3 3 2 2 5" xfId="34144" xr:uid="{E949B60D-D352-4944-8165-3EA12B93A5DC}"/>
    <cellStyle name="Comma 11 3 3 2 3" xfId="4093" xr:uid="{A8C8CFAC-B179-4407-83E6-EE4DE9D3227E}"/>
    <cellStyle name="Comma 11 3 3 2 3 2" xfId="11566" xr:uid="{D186067F-1D72-407E-A327-B16BC84C0357}"/>
    <cellStyle name="Comma 11 3 3 2 3 3" xfId="19035" xr:uid="{EDC7B4AE-6087-492D-89AC-2870AD9C4711}"/>
    <cellStyle name="Comma 11 3 3 2 3 4" xfId="26505" xr:uid="{EB935AA7-5937-4DCE-941A-A55F1D2CEC28}"/>
    <cellStyle name="Comma 11 3 3 2 3 5" xfId="35374" xr:uid="{BFAE51BB-EBD0-447F-B879-A276B23A4D88}"/>
    <cellStyle name="Comma 11 3 3 2 4" xfId="5241" xr:uid="{2552E72C-ABE1-4770-B321-EBF91C02E1EC}"/>
    <cellStyle name="Comma 11 3 3 2 4 2" xfId="12709" xr:uid="{2F1DC322-01E7-4FE9-AB61-62290862DEB9}"/>
    <cellStyle name="Comma 11 3 3 2 4 3" xfId="20178" xr:uid="{6B65C34E-9E6D-48B6-989E-B839B68490DF}"/>
    <cellStyle name="Comma 11 3 3 2 4 4" xfId="27648" xr:uid="{A3C47B07-8B74-4FAE-A985-694AFB968ABB}"/>
    <cellStyle name="Comma 11 3 3 2 4 5" xfId="36517" xr:uid="{A8E30E98-EDDA-4111-BD8B-746CAC04C8FA}"/>
    <cellStyle name="Comma 11 3 3 2 5" xfId="6513" xr:uid="{C84350AD-7E72-4FF9-B3EE-CCF00F4BF791}"/>
    <cellStyle name="Comma 11 3 3 2 5 2" xfId="13982" xr:uid="{D8B06918-D204-4EEC-A602-E9FCFF13CF13}"/>
    <cellStyle name="Comma 11 3 3 2 5 3" xfId="21451" xr:uid="{205BF97B-CB9A-4806-8916-5CF5053677C7}"/>
    <cellStyle name="Comma 11 3 3 2 5 4" xfId="28921" xr:uid="{8528E050-FCEE-4E57-B2BA-1A17F0347F7A}"/>
    <cellStyle name="Comma 11 3 3 2 5 5" xfId="37790" xr:uid="{6C58F52C-E635-4B55-945E-3515CB074F36}"/>
    <cellStyle name="Comma 11 3 3 2 6" xfId="7610" xr:uid="{2F89365F-F649-4C34-B725-BE85A1C2E05E}"/>
    <cellStyle name="Comma 11 3 3 2 6 2" xfId="15079" xr:uid="{B77E9445-4D8B-49CB-A646-7D0FA290030F}"/>
    <cellStyle name="Comma 11 3 3 2 6 3" xfId="22548" xr:uid="{D0B4E1AB-C240-494C-B5C6-D3D1366B185D}"/>
    <cellStyle name="Comma 11 3 3 2 6 4" xfId="30018" xr:uid="{0455FAB8-F429-483D-A57C-E44F8B5D29E2}"/>
    <cellStyle name="Comma 11 3 3 2 6 5" xfId="38887" xr:uid="{AFC89914-C6A1-4C9A-B0BC-5123897DDC31}"/>
    <cellStyle name="Comma 11 3 3 2 7" xfId="9107" xr:uid="{DE9CA06C-1AFE-4BF4-BB31-9E787D3C5E51}"/>
    <cellStyle name="Comma 11 3 3 2 8" xfId="16576" xr:uid="{2DD3509E-56B5-406A-8C8A-B9CF0E915244}"/>
    <cellStyle name="Comma 11 3 3 2 9" xfId="24046" xr:uid="{FC2A6676-411C-4DC7-9B42-54D5984D216D}"/>
    <cellStyle name="Comma 11 3 3 3" xfId="2156" xr:uid="{91E21EF4-8D2E-47AE-AFA8-B3A446C146D4}"/>
    <cellStyle name="Comma 11 3 3 3 2" xfId="9631" xr:uid="{FCFF8013-B255-4863-8B6F-F300C2C1C3D3}"/>
    <cellStyle name="Comma 11 3 3 3 3" xfId="17100" xr:uid="{184C2D67-DC7F-4E98-9C62-E07F47F48FC4}"/>
    <cellStyle name="Comma 11 3 3 3 4" xfId="24570" xr:uid="{19C73F50-448F-4E0E-B681-9F68956D9B04}"/>
    <cellStyle name="Comma 11 3 3 3 5" xfId="33439" xr:uid="{353FE458-3AD7-4E9D-9C78-660AC4610C21}"/>
    <cellStyle name="Comma 11 3 3 4" xfId="3388" xr:uid="{1BDC3A09-F055-4256-8C19-B44830F4635D}"/>
    <cellStyle name="Comma 11 3 3 4 2" xfId="10861" xr:uid="{735B8552-9153-435F-AC25-24A8F9FA36CE}"/>
    <cellStyle name="Comma 11 3 3 4 3" xfId="18330" xr:uid="{F63CF295-9989-4B73-96D8-A6A16D37216B}"/>
    <cellStyle name="Comma 11 3 3 4 4" xfId="25800" xr:uid="{AFB25803-8B2F-4C7B-AFDD-97206BE410C5}"/>
    <cellStyle name="Comma 11 3 3 4 5" xfId="34669" xr:uid="{57890EC5-E5C7-4B03-9F98-913E2B00C3B8}"/>
    <cellStyle name="Comma 11 3 3 5" xfId="4580" xr:uid="{BD8B270B-B2FC-46FF-95D0-AF5D7D6129FD}"/>
    <cellStyle name="Comma 11 3 3 5 2" xfId="12048" xr:uid="{5B6B19B1-DB7D-41DD-8398-CCA813056D8D}"/>
    <cellStyle name="Comma 11 3 3 5 3" xfId="19517" xr:uid="{E5C7E3C8-2F8F-43C3-8861-0DA12D6B928A}"/>
    <cellStyle name="Comma 11 3 3 5 4" xfId="26987" xr:uid="{F60B3B54-3DED-4706-B348-32D81082DF0F}"/>
    <cellStyle name="Comma 11 3 3 5 5" xfId="35856" xr:uid="{F86A3FBF-7A0F-4A66-ADDA-ED57298920DB}"/>
    <cellStyle name="Comma 11 3 3 6" xfId="5806" xr:uid="{C4291824-451E-42E9-A728-1D89E843E67C}"/>
    <cellStyle name="Comma 11 3 3 6 2" xfId="13274" xr:uid="{D867E7E5-D951-40E3-A42F-488FB20CDBCD}"/>
    <cellStyle name="Comma 11 3 3 6 3" xfId="20743" xr:uid="{446545EE-C61E-47A8-BF19-C336AD071CDE}"/>
    <cellStyle name="Comma 11 3 3 6 4" xfId="28213" xr:uid="{E9FA75E7-C986-4844-80E3-124ADB2D297A}"/>
    <cellStyle name="Comma 11 3 3 6 5" xfId="37082" xr:uid="{BDE3CC3B-DCC9-481B-ADBC-86C747E63D26}"/>
    <cellStyle name="Comma 11 3 3 7" xfId="6796" xr:uid="{6DC41585-7CD9-4D08-9A4E-D4C05C585A22}"/>
    <cellStyle name="Comma 11 3 3 7 2" xfId="14265" xr:uid="{4C4335B3-81A6-4C2A-AF79-19490115B5EE}"/>
    <cellStyle name="Comma 11 3 3 7 3" xfId="21734" xr:uid="{9A76C39F-DE4D-404A-87A7-B6A53F56891E}"/>
    <cellStyle name="Comma 11 3 3 7 4" xfId="29204" xr:uid="{DB5B7E6D-0B08-48AD-83EB-A15BDC7C9D11}"/>
    <cellStyle name="Comma 11 3 3 7 5" xfId="38073" xr:uid="{B0FD8EBF-DFAE-4C7C-B6B1-98F43478926B}"/>
    <cellStyle name="Comma 11 3 3 8" xfId="8402" xr:uid="{01844BB3-CF56-4EDE-AFDC-FC694DA6812F}"/>
    <cellStyle name="Comma 11 3 3 9" xfId="15871" xr:uid="{4EB7B351-705A-4E9B-9A9C-AC9068ECE0BE}"/>
    <cellStyle name="Comma 11 3 4" xfId="1152" xr:uid="{38EBD6E9-6495-4C2B-A3B1-08974D8B0C18}"/>
    <cellStyle name="Comma 11 3 4 10" xfId="31212" xr:uid="{1C194D75-02E4-4C4D-B247-0F3A3EE40B09}"/>
    <cellStyle name="Comma 11 3 4 11" xfId="32441" xr:uid="{727FF664-868D-4FA3-BD2F-DF47419BAC04}"/>
    <cellStyle name="Comma 11 3 4 2" xfId="2387" xr:uid="{695CE7C0-11DE-4CE9-B275-DB0B13DD5703}"/>
    <cellStyle name="Comma 11 3 4 2 2" xfId="9862" xr:uid="{F5443000-5B72-473A-8A64-F0EF92099EC6}"/>
    <cellStyle name="Comma 11 3 4 2 3" xfId="17331" xr:uid="{32A7C044-8BD6-443C-B455-D4FD8FF9B175}"/>
    <cellStyle name="Comma 11 3 4 2 4" xfId="24801" xr:uid="{DB2951E4-70A9-4FD3-A66E-A711F170705A}"/>
    <cellStyle name="Comma 11 3 4 2 5" xfId="33670" xr:uid="{9EF2263C-AE26-4EFB-A28C-418418C162E5}"/>
    <cellStyle name="Comma 11 3 4 3" xfId="3619" xr:uid="{C3010633-207D-4903-88B7-CCA64A258C61}"/>
    <cellStyle name="Comma 11 3 4 3 2" xfId="11092" xr:uid="{A724A374-7AE8-47BE-B965-730331B3AD62}"/>
    <cellStyle name="Comma 11 3 4 3 3" xfId="18561" xr:uid="{277D315A-9167-4B78-997D-4AD176D033C7}"/>
    <cellStyle name="Comma 11 3 4 3 4" xfId="26031" xr:uid="{422A0D2D-7659-44AA-8AE8-7C5510FAB4CF}"/>
    <cellStyle name="Comma 11 3 4 3 5" xfId="34900" xr:uid="{BF1DE05E-D5B5-4967-BD87-36CA8DA661D9}"/>
    <cellStyle name="Comma 11 3 4 4" xfId="4795" xr:uid="{CC14A7CB-C052-4A11-900E-780669B8F4F3}"/>
    <cellStyle name="Comma 11 3 4 4 2" xfId="12263" xr:uid="{0A4D86C4-7607-4E9C-9388-D719193BE3AE}"/>
    <cellStyle name="Comma 11 3 4 4 3" xfId="19732" xr:uid="{102925A3-F116-4419-80DF-DFB260E7D54A}"/>
    <cellStyle name="Comma 11 3 4 4 4" xfId="27202" xr:uid="{A6F41117-4485-4E1A-B4EB-55CE26839869}"/>
    <cellStyle name="Comma 11 3 4 4 5" xfId="36071" xr:uid="{35CF7625-4D3D-4A1A-8E67-04F9DE0C45C2}"/>
    <cellStyle name="Comma 11 3 4 5" xfId="6036" xr:uid="{26FF7CB6-0BB3-45D1-8A90-1BFA9A853F15}"/>
    <cellStyle name="Comma 11 3 4 5 2" xfId="13505" xr:uid="{833CA9FB-D8F3-468C-9CD0-5517E60584F1}"/>
    <cellStyle name="Comma 11 3 4 5 3" xfId="20974" xr:uid="{31759481-8600-4D73-8C6D-DD18F325DCD3}"/>
    <cellStyle name="Comma 11 3 4 5 4" xfId="28444" xr:uid="{8B4EFBEF-13CB-4B74-B599-D02434FE8B7D}"/>
    <cellStyle name="Comma 11 3 4 5 5" xfId="37313" xr:uid="{BF670B68-3E7E-4B2D-9C6E-DB533677F784}"/>
    <cellStyle name="Comma 11 3 4 6" xfId="7164" xr:uid="{D041D563-0409-443C-A4DF-D97F9FEF0FC3}"/>
    <cellStyle name="Comma 11 3 4 6 2" xfId="14633" xr:uid="{92599326-D77F-4003-BABE-88F68561AEEE}"/>
    <cellStyle name="Comma 11 3 4 6 3" xfId="22102" xr:uid="{50AF11B9-882E-43DB-8AA7-3C55CA54E235}"/>
    <cellStyle name="Comma 11 3 4 6 4" xfId="29572" xr:uid="{28847FBF-A75A-4AE6-B8E8-FE5E38C0F817}"/>
    <cellStyle name="Comma 11 3 4 6 5" xfId="38441" xr:uid="{B7854AB0-3491-4930-8B0B-F4CE57B34C98}"/>
    <cellStyle name="Comma 11 3 4 7" xfId="8633" xr:uid="{44A46C9C-A54B-4D58-AD44-79C39A6598F5}"/>
    <cellStyle name="Comma 11 3 4 8" xfId="16102" xr:uid="{15546EA9-BFF1-45E4-A540-0709B45C03C5}"/>
    <cellStyle name="Comma 11 3 4 9" xfId="23572" xr:uid="{9B56D252-544D-45F5-A257-01679FB55DE1}"/>
    <cellStyle name="Comma 11 3 5" xfId="1269" xr:uid="{A558DC52-3AEA-4B55-B158-97572B3EBCF5}"/>
    <cellStyle name="Comma 11 3 5 10" xfId="31326" xr:uid="{9A84B754-26A5-4E02-8D82-8659F1C6860E}"/>
    <cellStyle name="Comma 11 3 5 11" xfId="32555" xr:uid="{D6858CA6-A5C4-4F70-BE93-048CAE2BC69E}"/>
    <cellStyle name="Comma 11 3 5 2" xfId="2501" xr:uid="{C01F2DCB-28E6-4993-A608-887138638DE9}"/>
    <cellStyle name="Comma 11 3 5 2 2" xfId="9976" xr:uid="{AFA4CF87-24F2-43F2-968D-24BCD3609387}"/>
    <cellStyle name="Comma 11 3 5 2 3" xfId="17445" xr:uid="{A20242EE-63A9-43EC-9B86-B6407CFA481F}"/>
    <cellStyle name="Comma 11 3 5 2 4" xfId="24915" xr:uid="{DD6556A7-DB71-44DC-BA6C-F8E55C5605D7}"/>
    <cellStyle name="Comma 11 3 5 2 5" xfId="33784" xr:uid="{9C330621-EE0B-498F-8003-AE8DA8E402DC}"/>
    <cellStyle name="Comma 11 3 5 3" xfId="3733" xr:uid="{6596DF06-86D0-48D4-8080-20EF3B01AC42}"/>
    <cellStyle name="Comma 11 3 5 3 2" xfId="11206" xr:uid="{5524440A-4102-465D-9112-F7DAD84F1670}"/>
    <cellStyle name="Comma 11 3 5 3 3" xfId="18675" xr:uid="{F5DD4E0D-5225-40D0-AC09-2A9E1D334AE4}"/>
    <cellStyle name="Comma 11 3 5 3 4" xfId="26145" xr:uid="{BC774D15-CD46-45DA-AEFA-9F014A294B68}"/>
    <cellStyle name="Comma 11 3 5 3 5" xfId="35014" xr:uid="{A012617B-7E63-4744-AA4B-EA5F476AD4D1}"/>
    <cellStyle name="Comma 11 3 5 4" xfId="4907" xr:uid="{D55156DD-AD29-4930-819F-244F8AFF7C5F}"/>
    <cellStyle name="Comma 11 3 5 4 2" xfId="12375" xr:uid="{69C26736-1C6C-4BE1-A4EC-B24089F87E38}"/>
    <cellStyle name="Comma 11 3 5 4 3" xfId="19844" xr:uid="{1483CCBA-2FD2-4451-A52F-B99F904AAFFF}"/>
    <cellStyle name="Comma 11 3 5 4 4" xfId="27314" xr:uid="{F441BC3E-0889-4F29-BF74-70E043AF5265}"/>
    <cellStyle name="Comma 11 3 5 4 5" xfId="36183" xr:uid="{46533039-19E8-4A12-AF87-9596471641E1}"/>
    <cellStyle name="Comma 11 3 5 5" xfId="6152" xr:uid="{B6303784-77B1-4A09-A07B-157B040E9F5A}"/>
    <cellStyle name="Comma 11 3 5 5 2" xfId="13621" xr:uid="{C9055AD1-81FC-4E18-85DA-DC35E0335CB8}"/>
    <cellStyle name="Comma 11 3 5 5 3" xfId="21090" xr:uid="{72CEA73C-9067-460D-889C-55CA3C8DCBDC}"/>
    <cellStyle name="Comma 11 3 5 5 4" xfId="28560" xr:uid="{C2552B8E-3446-4A26-B0DC-48BA4A986302}"/>
    <cellStyle name="Comma 11 3 5 5 5" xfId="37429" xr:uid="{C8CA1959-3281-4A1C-83F4-0BC3BDEAF246}"/>
    <cellStyle name="Comma 11 3 5 6" xfId="7276" xr:uid="{B975F008-ABB6-4F4D-9F4E-11E45198B38A}"/>
    <cellStyle name="Comma 11 3 5 6 2" xfId="14745" xr:uid="{6CFA4368-AC09-4E1B-9C26-63650201E1D6}"/>
    <cellStyle name="Comma 11 3 5 6 3" xfId="22214" xr:uid="{CAF41BF4-D09B-467A-9FF6-609C432027F3}"/>
    <cellStyle name="Comma 11 3 5 6 4" xfId="29684" xr:uid="{42145622-D095-4D36-AD0A-9B5B0CF8FBE7}"/>
    <cellStyle name="Comma 11 3 5 6 5" xfId="38553" xr:uid="{C3AFC376-DB37-4EFB-95E2-A8136D0C1787}"/>
    <cellStyle name="Comma 11 3 5 7" xfId="8747" xr:uid="{17758890-A058-45D1-80B2-C4BAF8345613}"/>
    <cellStyle name="Comma 11 3 5 8" xfId="16216" xr:uid="{CD3B78A7-6B28-4820-935B-7D9ECEFC47A1}"/>
    <cellStyle name="Comma 11 3 5 9" xfId="23686" xr:uid="{387E11B1-FA53-46F4-B3B0-AC35301FA112}"/>
    <cellStyle name="Comma 11 3 6" xfId="1793" xr:uid="{9A71AA38-7363-4E19-A6E2-86083A283636}"/>
    <cellStyle name="Comma 11 3 6 2" xfId="9268" xr:uid="{63A4106E-6B4C-43D1-8674-112F471EA2F7}"/>
    <cellStyle name="Comma 11 3 6 3" xfId="16737" xr:uid="{7F7C29F1-CC56-4E9A-8712-10C522EEBFA1}"/>
    <cellStyle name="Comma 11 3 6 4" xfId="24207" xr:uid="{8F80F1A1-C848-4A14-8D1C-128CBD73A120}"/>
    <cellStyle name="Comma 11 3 6 5" xfId="33076" xr:uid="{74E35EC6-F8F8-4970-84E7-C29BE02BCD2C}"/>
    <cellStyle name="Comma 11 3 7" xfId="3024" xr:uid="{25A32DAD-CD57-4EA6-A74E-24BF683B07B7}"/>
    <cellStyle name="Comma 11 3 7 2" xfId="10497" xr:uid="{CE00D59F-5BF8-491B-97C4-F1CCD781C614}"/>
    <cellStyle name="Comma 11 3 7 3" xfId="17966" xr:uid="{71695E0B-11B6-42B7-ABBF-BF110322FCB8}"/>
    <cellStyle name="Comma 11 3 7 4" xfId="25436" xr:uid="{3FC231D7-ACA6-4120-9103-A75EABAB7076}"/>
    <cellStyle name="Comma 11 3 7 5" xfId="34305" xr:uid="{3B871ABB-3897-4A78-BE7C-37FCD28BDD72}"/>
    <cellStyle name="Comma 11 3 8" xfId="4231" xr:uid="{BBD9DE78-A371-4815-9F37-509812006025}"/>
    <cellStyle name="Comma 11 3 8 2" xfId="11702" xr:uid="{7D2E0464-29C5-4ACF-83C4-9E08EFB66E14}"/>
    <cellStyle name="Comma 11 3 8 3" xfId="19171" xr:uid="{DBD42964-DD60-4D2F-AF08-65C68A2BA7C0}"/>
    <cellStyle name="Comma 11 3 8 4" xfId="26641" xr:uid="{1263171B-C792-481B-9CFA-BA333D4B84BA}"/>
    <cellStyle name="Comma 11 3 8 5" xfId="35510" xr:uid="{A568EE5E-F9CC-49BB-A448-8AB3DB9D370C}"/>
    <cellStyle name="Comma 11 3 9" xfId="5427" xr:uid="{8320A9B0-E351-40C5-80F1-5C308EB6D25D}"/>
    <cellStyle name="Comma 11 3 9 2" xfId="12895" xr:uid="{90009DFA-DA47-4453-97F5-EF514FB8D2C5}"/>
    <cellStyle name="Comma 11 3 9 3" xfId="20364" xr:uid="{14F5E194-0428-48E7-B85A-9EE749934A0F}"/>
    <cellStyle name="Comma 11 3 9 4" xfId="27834" xr:uid="{2CAEDAD2-FE69-4570-8E96-FFE3746D3BD5}"/>
    <cellStyle name="Comma 11 3 9 5" xfId="36703" xr:uid="{BB37E443-186A-467F-AEEC-97188E351EAE}"/>
    <cellStyle name="Comma 11 4" xfId="580" xr:uid="{1D606A1C-5AAE-47E6-B80D-245EF3FC5DEC}"/>
    <cellStyle name="Comma 11 5" xfId="405" xr:uid="{7AC9ED41-CF54-4BCE-8DFF-0DA191795AAF}"/>
    <cellStyle name="Comma 11 6" xfId="39278" xr:uid="{E248F2F5-0FEA-4CFC-8364-A71337A4CBAB}"/>
    <cellStyle name="Comma 11 7" xfId="275" xr:uid="{E398B8DB-9EA3-4C41-A996-3FE4E37211A4}"/>
    <cellStyle name="Comma 112" xfId="370" xr:uid="{F7156B4D-C6B1-4FCA-BE73-EF24B753BA5F}"/>
    <cellStyle name="Comma 12" xfId="49" xr:uid="{5330689F-5F1E-4E9D-B500-C0C34288E69A}"/>
    <cellStyle name="Comma 12 10" xfId="6637" xr:uid="{D53A030C-B653-4101-9A50-F86F7E37C983}"/>
    <cellStyle name="Comma 12 10 2" xfId="14106" xr:uid="{C2625258-4F36-46E3-96A1-9FBC4E434CFB}"/>
    <cellStyle name="Comma 12 10 3" xfId="21575" xr:uid="{75352CDF-CFBD-4633-9A50-07AFDAFC02A7}"/>
    <cellStyle name="Comma 12 10 4" xfId="29045" xr:uid="{35907C55-2DAF-4D39-9302-EF758DF13D00}"/>
    <cellStyle name="Comma 12 10 5" xfId="37914" xr:uid="{0AEF93CE-4D93-4E17-BDA7-A93EF3F84F64}"/>
    <cellStyle name="Comma 12 11" xfId="7975" xr:uid="{C005F303-45B2-4963-B6ED-4B4F83AAAC4F}"/>
    <cellStyle name="Comma 12 12" xfId="15444" xr:uid="{C555AB64-DFA6-46DB-860F-E51FBF551A8B}"/>
    <cellStyle name="Comma 12 13" xfId="22914" xr:uid="{5E50F223-94A6-4A71-9D27-56699715E423}"/>
    <cellStyle name="Comma 12 14" xfId="30402" xr:uid="{62FA1512-4809-4DBE-A7C0-D1A3B62AE324}"/>
    <cellStyle name="Comma 12 15" xfId="30554" xr:uid="{B08D471E-EB2F-4FBB-8DD4-14F67545AB8E}"/>
    <cellStyle name="Comma 12 16" xfId="31783" xr:uid="{7625E083-249B-48D2-9CF5-01EA92D1C8AA}"/>
    <cellStyle name="Comma 12 17" xfId="489" xr:uid="{1AE1DE50-961B-4E91-B0BA-A9B3349FD6B2}"/>
    <cellStyle name="Comma 12 18" xfId="39309" xr:uid="{A97A968A-CF4D-4464-9B8F-AC37376A5F51}"/>
    <cellStyle name="Comma 12 19" xfId="39337" xr:uid="{A8824BA8-8E4E-4B58-A31F-C0178863676B}"/>
    <cellStyle name="Comma 12 2" xfId="50" xr:uid="{D5BABA0F-AAA7-44EC-B947-B2D12175D4A0}"/>
    <cellStyle name="Comma 12 2 10" xfId="23087" xr:uid="{D0065F5A-300B-447D-92E7-2F28A322B566}"/>
    <cellStyle name="Comma 12 2 11" xfId="30727" xr:uid="{DC4BCAF0-4B58-4F3C-897D-E227EC4F6A6D}"/>
    <cellStyle name="Comma 12 2 12" xfId="31956" xr:uid="{D501FD01-EB3E-4CC7-81E1-941895FCDD84}"/>
    <cellStyle name="Comma 12 2 13" xfId="688" xr:uid="{4FBD4ECF-333A-41DC-B942-CE0A6F8965AF}"/>
    <cellStyle name="Comma 12 2 2" xfId="1378" xr:uid="{6AA28E93-DF75-49EB-B217-960261463DE1}"/>
    <cellStyle name="Comma 12 2 2 10" xfId="31432" xr:uid="{4E1016C4-37CA-42EF-9514-CF6A02BE63D6}"/>
    <cellStyle name="Comma 12 2 2 11" xfId="32661" xr:uid="{F941D49F-FB0B-4A41-87DB-F436F2CCF9A3}"/>
    <cellStyle name="Comma 12 2 2 2" xfId="2607" xr:uid="{65B269D6-0FE6-4360-9B38-8A51B140B726}"/>
    <cellStyle name="Comma 12 2 2 2 2" xfId="10082" xr:uid="{A59289F0-90A1-40BB-94F1-296513157D38}"/>
    <cellStyle name="Comma 12 2 2 2 3" xfId="17551" xr:uid="{6BD81475-F37A-49E1-B9D3-ABA1C48C03F6}"/>
    <cellStyle name="Comma 12 2 2 2 4" xfId="25021" xr:uid="{2E73E9BF-9E8E-4575-9396-021A1919F233}"/>
    <cellStyle name="Comma 12 2 2 2 5" xfId="33890" xr:uid="{4C03168E-F799-4BC4-BC70-4AD4241CC197}"/>
    <cellStyle name="Comma 12 2 2 3" xfId="3839" xr:uid="{CA802DD6-C6BD-470A-8E53-209BC2B39F40}"/>
    <cellStyle name="Comma 12 2 2 3 2" xfId="11312" xr:uid="{E88FC21A-FC9E-48F1-B36D-61766C6DFE5C}"/>
    <cellStyle name="Comma 12 2 2 3 3" xfId="18781" xr:uid="{78AEAC0F-2DD3-46E9-B171-B81859BC23F3}"/>
    <cellStyle name="Comma 12 2 2 3 4" xfId="26251" xr:uid="{EDD4E47B-E5B0-47BB-8A73-37893EE1E070}"/>
    <cellStyle name="Comma 12 2 2 3 5" xfId="35120" xr:uid="{82B3C5DD-888E-4221-91C5-C0DCFB38B3C2}"/>
    <cellStyle name="Comma 12 2 2 4" xfId="5002" xr:uid="{C45DD276-4BD7-437E-BE6C-60193AB4C1AF}"/>
    <cellStyle name="Comma 12 2 2 4 2" xfId="12470" xr:uid="{551D8AE2-1B83-4729-8DE6-858B42552B07}"/>
    <cellStyle name="Comma 12 2 2 4 3" xfId="19939" xr:uid="{8B58F413-6E7E-479D-BE4F-BD1AAD16E69C}"/>
    <cellStyle name="Comma 12 2 2 4 4" xfId="27409" xr:uid="{EF52CB62-8738-436A-A1C9-5F229AE8D4D8}"/>
    <cellStyle name="Comma 12 2 2 4 5" xfId="36278" xr:uid="{558574BD-FCC7-425C-B780-25C8F3FDBA21}"/>
    <cellStyle name="Comma 12 2 2 5" xfId="6259" xr:uid="{47EA0DE7-E91A-4134-A0CF-F605E09C57A3}"/>
    <cellStyle name="Comma 12 2 2 5 2" xfId="13728" xr:uid="{7143F2A6-C005-4E07-8FC0-90A32FF8C27A}"/>
    <cellStyle name="Comma 12 2 2 5 3" xfId="21197" xr:uid="{F2EE3B28-1FE6-4FCB-B9DA-63114759F785}"/>
    <cellStyle name="Comma 12 2 2 5 4" xfId="28667" xr:uid="{B74819FA-2499-41CE-84F3-C2FE94B57D28}"/>
    <cellStyle name="Comma 12 2 2 5 5" xfId="37536" xr:uid="{CD6DE554-FAA7-465C-AD55-A95785BDFE21}"/>
    <cellStyle name="Comma 12 2 2 6" xfId="7371" xr:uid="{7BE70751-E976-43BB-8A26-232808CF2912}"/>
    <cellStyle name="Comma 12 2 2 6 2" xfId="14840" xr:uid="{BEA933F2-0504-41B6-B56E-E9A594AE3CAF}"/>
    <cellStyle name="Comma 12 2 2 6 3" xfId="22309" xr:uid="{C4EF1FCC-075F-4DB4-8EB2-9FC9BA52B5BF}"/>
    <cellStyle name="Comma 12 2 2 6 4" xfId="29779" xr:uid="{0E6FDF53-D1B7-496D-B3F6-64DD97A580C4}"/>
    <cellStyle name="Comma 12 2 2 6 5" xfId="38648" xr:uid="{0B2EBE24-FA04-4288-A990-FAFB8F1BB4B8}"/>
    <cellStyle name="Comma 12 2 2 7" xfId="8853" xr:uid="{7CD03FD8-FAE4-4CD0-8CC4-0D4E9AD1C26B}"/>
    <cellStyle name="Comma 12 2 2 8" xfId="16322" xr:uid="{82CEF572-C1A3-4C6C-9DE9-EA1EC53703FA}"/>
    <cellStyle name="Comma 12 2 2 9" xfId="23792" xr:uid="{2B2A350C-F86A-4A38-ABA7-F8667130B207}"/>
    <cellStyle name="Comma 12 2 3" xfId="1902" xr:uid="{6635EC55-4DCF-480A-A1AB-FF9D71670F18}"/>
    <cellStyle name="Comma 12 2 3 2" xfId="9377" xr:uid="{D82C7068-292F-41BD-8E26-DB9BBE6E87A5}"/>
    <cellStyle name="Comma 12 2 3 3" xfId="16846" xr:uid="{A6077C76-88C2-43DE-97D8-8540ECDCFCED}"/>
    <cellStyle name="Comma 12 2 3 4" xfId="24316" xr:uid="{B74DBD2D-1241-4A9B-A46F-9884D27E5692}"/>
    <cellStyle name="Comma 12 2 3 5" xfId="33185" xr:uid="{16E949D7-7FAA-469B-855D-3D44F37E4F12}"/>
    <cellStyle name="Comma 12 2 4" xfId="3134" xr:uid="{00E3BB47-B514-475F-B303-0110EEEE6595}"/>
    <cellStyle name="Comma 12 2 4 2" xfId="10607" xr:uid="{610994DE-3ADE-44CF-B198-C95F19FAC1C8}"/>
    <cellStyle name="Comma 12 2 4 3" xfId="18076" xr:uid="{09B73F24-4A17-44F6-AC10-0D9371B9016D}"/>
    <cellStyle name="Comma 12 2 4 4" xfId="25546" xr:uid="{06CAAF9B-158B-414D-BBB4-3B7DE8C023B2}"/>
    <cellStyle name="Comma 12 2 4 5" xfId="34415" xr:uid="{F5B792A0-3CC9-4BFB-BCEA-F82C6BB26A06}"/>
    <cellStyle name="Comma 12 2 5" xfId="4341" xr:uid="{39C0FDCA-2CD8-45E1-A3FE-7D0750BAA7C7}"/>
    <cellStyle name="Comma 12 2 5 2" xfId="11809" xr:uid="{8F16D8BE-A505-4113-81C7-57AED43C84E5}"/>
    <cellStyle name="Comma 12 2 5 3" xfId="19278" xr:uid="{81CE0E91-9B2B-4B6E-85D7-A1B25799C2E5}"/>
    <cellStyle name="Comma 12 2 5 4" xfId="26748" xr:uid="{DF2CA113-A8D5-462E-93A1-10804E561FDC}"/>
    <cellStyle name="Comma 12 2 5 5" xfId="35617" xr:uid="{403D719D-0F51-47A2-84E2-023D77A5927E}"/>
    <cellStyle name="Comma 12 2 6" xfId="5549" xr:uid="{4DCD3838-4AB1-4782-812F-B83282243004}"/>
    <cellStyle name="Comma 12 2 6 2" xfId="13017" xr:uid="{81D85E79-8F06-45F8-BB60-647C8FA3552B}"/>
    <cellStyle name="Comma 12 2 6 3" xfId="20486" xr:uid="{E83F632D-3469-4714-AC61-804E84E5FF91}"/>
    <cellStyle name="Comma 12 2 6 4" xfId="27956" xr:uid="{E07DBFEE-22AB-43CF-BE36-7D537A8E7C81}"/>
    <cellStyle name="Comma 12 2 6 5" xfId="36825" xr:uid="{B55C5203-4CF1-4F9D-B908-24EB29A11BD6}"/>
    <cellStyle name="Comma 12 2 7" xfId="6946" xr:uid="{E9848A7C-1E7E-4BB3-91AF-94B004C88FD8}"/>
    <cellStyle name="Comma 12 2 7 2" xfId="14415" xr:uid="{FAB56CC3-A791-40A4-9BB9-1F7CE023EE55}"/>
    <cellStyle name="Comma 12 2 7 3" xfId="21884" xr:uid="{F7E650DA-2F7E-42AC-B86A-96FA12810956}"/>
    <cellStyle name="Comma 12 2 7 4" xfId="29354" xr:uid="{8CE44537-BB22-4F3E-AF28-9AB3837CC25C}"/>
    <cellStyle name="Comma 12 2 7 5" xfId="38223" xr:uid="{1FF182A6-E8A4-40DA-8A1B-1D49345346B3}"/>
    <cellStyle name="Comma 12 2 8" xfId="8148" xr:uid="{3A3CF1F4-7482-4F97-83AF-1AEF5469A24A}"/>
    <cellStyle name="Comma 12 2 9" xfId="15617" xr:uid="{7E34D1A8-6092-4CB6-A6A0-BC2F34846217}"/>
    <cellStyle name="Comma 12 20" xfId="309" xr:uid="{0B430AAA-2A21-4158-A0F8-F9F577EAE69B}"/>
    <cellStyle name="Comma 12 3" xfId="856" xr:uid="{947AD8F6-1C42-4D75-99B9-8E5224775409}"/>
    <cellStyle name="Comma 12 3 10" xfId="23277" xr:uid="{CDD3C2ED-9D50-4912-BB71-E40BE73907A7}"/>
    <cellStyle name="Comma 12 3 11" xfId="30917" xr:uid="{4D13245A-C162-411C-9462-AC3B60B8CF55}"/>
    <cellStyle name="Comma 12 3 12" xfId="32146" xr:uid="{96CEDC9C-74E4-4585-86AD-F7BD62F798E5}"/>
    <cellStyle name="Comma 12 3 2" xfId="1568" xr:uid="{26715E80-79EC-4925-A336-DEF79DEC67BB}"/>
    <cellStyle name="Comma 12 3 2 10" xfId="31622" xr:uid="{CD175EE9-AD4D-419A-A2C6-03AD2F31D8DD}"/>
    <cellStyle name="Comma 12 3 2 11" xfId="32851" xr:uid="{39A17383-71CB-4C57-80AE-4FF63F1C7ABB}"/>
    <cellStyle name="Comma 12 3 2 2" xfId="2797" xr:uid="{D6456DB5-BBDF-4212-81AF-54B112AFA0E7}"/>
    <cellStyle name="Comma 12 3 2 2 2" xfId="10272" xr:uid="{FDA310C7-24D7-44F5-9B9B-7456DE3AD477}"/>
    <cellStyle name="Comma 12 3 2 2 3" xfId="17741" xr:uid="{24948C2D-644C-4F9C-80E1-34B58960003F}"/>
    <cellStyle name="Comma 12 3 2 2 4" xfId="25211" xr:uid="{2FEA8E2B-251D-4FB4-B0DB-3BC418E26A01}"/>
    <cellStyle name="Comma 12 3 2 2 5" xfId="34080" xr:uid="{597E7FF4-8FFA-4E0C-A6C5-94A65E1E8D63}"/>
    <cellStyle name="Comma 12 3 2 3" xfId="4029" xr:uid="{889B163E-8AEF-4C32-95D2-49C230DE0047}"/>
    <cellStyle name="Comma 12 3 2 3 2" xfId="11502" xr:uid="{6788DB9C-E121-4149-AEF6-358475547396}"/>
    <cellStyle name="Comma 12 3 2 3 3" xfId="18971" xr:uid="{EF864804-478E-48BA-B4C5-3E8742CDE7BC}"/>
    <cellStyle name="Comma 12 3 2 3 4" xfId="26441" xr:uid="{8C9E198F-1752-413D-A977-083F0FAE00BE}"/>
    <cellStyle name="Comma 12 3 2 3 5" xfId="35310" xr:uid="{43C8D85E-3A97-4E97-890D-2BA43325831F}"/>
    <cellStyle name="Comma 12 3 2 4" xfId="5177" xr:uid="{7E0EA829-7DCD-44FB-88C8-189926725636}"/>
    <cellStyle name="Comma 12 3 2 4 2" xfId="12645" xr:uid="{975F57EF-F681-41B4-9FE7-846BB4E4DDB0}"/>
    <cellStyle name="Comma 12 3 2 4 3" xfId="20114" xr:uid="{C36410D5-1EC4-4E54-AE76-7B562B282FDC}"/>
    <cellStyle name="Comma 12 3 2 4 4" xfId="27584" xr:uid="{5CDFAE86-F19D-4412-B325-69CD1B0862E1}"/>
    <cellStyle name="Comma 12 3 2 4 5" xfId="36453" xr:uid="{4E205F4B-2C80-420D-A448-8F1D8ED4DCD4}"/>
    <cellStyle name="Comma 12 3 2 5" xfId="6449" xr:uid="{0EBA149E-B4F4-40C7-9DF1-14398807D02A}"/>
    <cellStyle name="Comma 12 3 2 5 2" xfId="13918" xr:uid="{E7A21EE8-5DCA-4778-AB35-F2D3E44AF337}"/>
    <cellStyle name="Comma 12 3 2 5 3" xfId="21387" xr:uid="{C928C5C5-370E-40DA-9187-B480F9CF62A6}"/>
    <cellStyle name="Comma 12 3 2 5 4" xfId="28857" xr:uid="{C53B1F26-5712-4891-A2FE-227B71304B07}"/>
    <cellStyle name="Comma 12 3 2 5 5" xfId="37726" xr:uid="{4CBD1982-C216-4613-B38E-004CBB47C8E6}"/>
    <cellStyle name="Comma 12 3 2 6" xfId="7546" xr:uid="{2294CD77-5A2C-4F19-88D9-65A786BDB474}"/>
    <cellStyle name="Comma 12 3 2 6 2" xfId="15015" xr:uid="{334C784B-041D-45DE-8543-EAB9991BAC54}"/>
    <cellStyle name="Comma 12 3 2 6 3" xfId="22484" xr:uid="{28C59BAF-1362-470D-B5D1-D37C3FF4A847}"/>
    <cellStyle name="Comma 12 3 2 6 4" xfId="29954" xr:uid="{90632884-BC73-4441-A213-AD7879730CB8}"/>
    <cellStyle name="Comma 12 3 2 6 5" xfId="38823" xr:uid="{C3F2CA24-AFA5-498D-985C-576E26C1E801}"/>
    <cellStyle name="Comma 12 3 2 7" xfId="9043" xr:uid="{AB999FDC-0158-4CD1-9669-E7D1CB95C96B}"/>
    <cellStyle name="Comma 12 3 2 8" xfId="16512" xr:uid="{2AB20657-3627-44CA-BC2E-2B01C0F3E3FA}"/>
    <cellStyle name="Comma 12 3 2 9" xfId="23982" xr:uid="{E3CFF942-8A06-4D75-A249-11C52408270A}"/>
    <cellStyle name="Comma 12 3 3" xfId="2092" xr:uid="{78543C1E-1DDD-468D-A20E-9D3ABEBCB028}"/>
    <cellStyle name="Comma 12 3 3 2" xfId="9567" xr:uid="{252A75D2-D7E2-4B32-BC9D-FAB6D7A32600}"/>
    <cellStyle name="Comma 12 3 3 3" xfId="17036" xr:uid="{CC50486C-24DC-4667-9A26-928287471337}"/>
    <cellStyle name="Comma 12 3 3 4" xfId="24506" xr:uid="{76AB8072-292B-4918-AA1E-F8FB9535454D}"/>
    <cellStyle name="Comma 12 3 3 5" xfId="33375" xr:uid="{849A5E0C-93F8-4F61-83A7-384C9651C53C}"/>
    <cellStyle name="Comma 12 3 4" xfId="3324" xr:uid="{55E29D02-FA92-4B2A-A997-5DC46E777CB0}"/>
    <cellStyle name="Comma 12 3 4 2" xfId="10797" xr:uid="{F43DF492-F5CB-46CD-B712-54511CDEFFF6}"/>
    <cellStyle name="Comma 12 3 4 3" xfId="18266" xr:uid="{FFA7A394-A5E9-4466-B2AA-2C417203F91F}"/>
    <cellStyle name="Comma 12 3 4 4" xfId="25736" xr:uid="{1384D42B-6FC7-47D9-89C8-DD0D91B9D867}"/>
    <cellStyle name="Comma 12 3 4 5" xfId="34605" xr:uid="{73F05E55-F32D-4A6C-996C-8AACE1D3E29E}"/>
    <cellStyle name="Comma 12 3 5" xfId="4516" xr:uid="{B19647B2-7DB8-41FC-BB92-02D457F20DEB}"/>
    <cellStyle name="Comma 12 3 5 2" xfId="11984" xr:uid="{7CF999D8-0659-4726-93B8-BBDCBECF3C9D}"/>
    <cellStyle name="Comma 12 3 5 3" xfId="19453" xr:uid="{54A8C573-16FF-4A9F-B357-CCEBC09C88E9}"/>
    <cellStyle name="Comma 12 3 5 4" xfId="26923" xr:uid="{0C85CCD9-3EF3-4C48-B245-03007A14A97A}"/>
    <cellStyle name="Comma 12 3 5 5" xfId="35792" xr:uid="{A86D2EE3-C74D-421D-866B-2811067EA9A8}"/>
    <cellStyle name="Comma 12 3 6" xfId="5742" xr:uid="{E70FD89A-0CA1-4E20-8B4B-9BC1DEF35DCD}"/>
    <cellStyle name="Comma 12 3 6 2" xfId="13210" xr:uid="{EA05A4E7-EB0B-4137-A888-4C462C8CD4A3}"/>
    <cellStyle name="Comma 12 3 6 3" xfId="20679" xr:uid="{C8AB14F4-A5A5-450C-BE22-C31555921E82}"/>
    <cellStyle name="Comma 12 3 6 4" xfId="28149" xr:uid="{5BA88943-2DFB-4074-BF35-A84DC0A45A94}"/>
    <cellStyle name="Comma 12 3 6 5" xfId="37018" xr:uid="{2695A0D7-AEA3-47BE-8EAD-8B55B2E4731B}"/>
    <cellStyle name="Comma 12 3 7" xfId="6810" xr:uid="{1E14F542-385D-426F-8553-596AA4208578}"/>
    <cellStyle name="Comma 12 3 7 2" xfId="14279" xr:uid="{22CAEBE2-9C49-43C1-ADFE-41A260DBEDAA}"/>
    <cellStyle name="Comma 12 3 7 3" xfId="21748" xr:uid="{59071494-0871-4A31-80A2-791435C2D384}"/>
    <cellStyle name="Comma 12 3 7 4" xfId="29218" xr:uid="{46EA7EFC-5409-4A6F-964A-030E8EEF2EE5}"/>
    <cellStyle name="Comma 12 3 7 5" xfId="38087" xr:uid="{2DF6AC12-DC2D-4D90-A09C-6E679B1AF654}"/>
    <cellStyle name="Comma 12 3 8" xfId="8338" xr:uid="{7273EE40-E159-4A2C-A883-4D85E401B5F2}"/>
    <cellStyle name="Comma 12 3 9" xfId="15807" xr:uid="{F63E4AC3-F2CB-4A15-AA90-EA2426A92D62}"/>
    <cellStyle name="Comma 12 4" xfId="1084" xr:uid="{3C653E25-3C57-4C99-BAA3-00EB7CA4799D}"/>
    <cellStyle name="Comma 12 4 10" xfId="31144" xr:uid="{030F1E84-C164-45F6-854F-4AAA2C2872E2}"/>
    <cellStyle name="Comma 12 4 11" xfId="32373" xr:uid="{C81B32A8-3037-4624-A6D0-2ECFBF9C1F69}"/>
    <cellStyle name="Comma 12 4 2" xfId="2319" xr:uid="{0F006ABA-27F7-472F-993F-A1FE3E21CF79}"/>
    <cellStyle name="Comma 12 4 2 2" xfId="9794" xr:uid="{99E32893-6DAF-46F7-B1FA-EEC46701D5AF}"/>
    <cellStyle name="Comma 12 4 2 3" xfId="17263" xr:uid="{F4086E01-7932-449D-B465-889E16EF0896}"/>
    <cellStyle name="Comma 12 4 2 4" xfId="24733" xr:uid="{18F1D018-4511-446D-AC10-AE4117E715C0}"/>
    <cellStyle name="Comma 12 4 2 5" xfId="33602" xr:uid="{C2FF3D67-EED9-4993-9B1C-470A4F16F439}"/>
    <cellStyle name="Comma 12 4 3" xfId="3551" xr:uid="{CF4E58BD-7F25-4CBE-9FCA-62F0922D0A7F}"/>
    <cellStyle name="Comma 12 4 3 2" xfId="11024" xr:uid="{4C21E152-15AA-440C-BF5C-313DD9630821}"/>
    <cellStyle name="Comma 12 4 3 3" xfId="18493" xr:uid="{A82D81DB-43BF-46AC-B227-54335FE52C3A}"/>
    <cellStyle name="Comma 12 4 3 4" xfId="25963" xr:uid="{41D149EC-A85E-4DD3-885C-13085DE5CA79}"/>
    <cellStyle name="Comma 12 4 3 5" xfId="34832" xr:uid="{AC8538E5-4CA1-4118-9866-C791DBEB5471}"/>
    <cellStyle name="Comma 12 4 4" xfId="4727" xr:uid="{DFA2BBBA-21CE-42C1-B9B7-9E23F032BA35}"/>
    <cellStyle name="Comma 12 4 4 2" xfId="12195" xr:uid="{D774DC71-DA05-41F3-B812-30069D804988}"/>
    <cellStyle name="Comma 12 4 4 3" xfId="19664" xr:uid="{3FB9D10C-D3C1-422C-A949-39082D9D842A}"/>
    <cellStyle name="Comma 12 4 4 4" xfId="27134" xr:uid="{60973FF0-B452-463D-8EA6-8555CEB896B8}"/>
    <cellStyle name="Comma 12 4 4 5" xfId="36003" xr:uid="{8FFA7ADF-D265-4D44-9B02-E739BD2EA276}"/>
    <cellStyle name="Comma 12 4 5" xfId="5968" xr:uid="{53A3C7A9-8B4B-4480-8815-87A5190243E7}"/>
    <cellStyle name="Comma 12 4 5 2" xfId="13437" xr:uid="{6ACB8E1A-2A50-4CA7-8DE1-A7F1CA00A3A5}"/>
    <cellStyle name="Comma 12 4 5 3" xfId="20906" xr:uid="{31880BB0-9667-4DED-ADD8-3D2DCD01E226}"/>
    <cellStyle name="Comma 12 4 5 4" xfId="28376" xr:uid="{6501509A-1E0E-441B-882D-7BA1D1C18B22}"/>
    <cellStyle name="Comma 12 4 5 5" xfId="37245" xr:uid="{20A57E28-CE06-4415-9500-11711A72F7A9}"/>
    <cellStyle name="Comma 12 4 6" xfId="7096" xr:uid="{5788B415-B56C-4935-A47B-57CA8630F3A4}"/>
    <cellStyle name="Comma 12 4 6 2" xfId="14565" xr:uid="{68990B93-5FD0-44EF-874F-0562E19FA7A3}"/>
    <cellStyle name="Comma 12 4 6 3" xfId="22034" xr:uid="{EE2BF326-4AC1-457E-94A6-2D8B62E54CD5}"/>
    <cellStyle name="Comma 12 4 6 4" xfId="29504" xr:uid="{7520B6C0-3A9F-40FB-8D7D-CABF0FC1C7EE}"/>
    <cellStyle name="Comma 12 4 6 5" xfId="38373" xr:uid="{A73A3EF0-D605-4F5F-A783-2DAC6422C3DC}"/>
    <cellStyle name="Comma 12 4 7" xfId="8565" xr:uid="{9A436E5B-BB03-4335-B762-5630B4AF75F3}"/>
    <cellStyle name="Comma 12 4 8" xfId="16034" xr:uid="{8AF471D4-E8A0-475D-900B-E02380E124F0}"/>
    <cellStyle name="Comma 12 4 9" xfId="23504" xr:uid="{571CFF13-A4A6-4E79-AD74-F843793AF8FF}"/>
    <cellStyle name="Comma 12 5" xfId="1245" xr:uid="{DC7DF6C2-C29A-40B1-9F34-80552950F03B}"/>
    <cellStyle name="Comma 12 5 10" xfId="31303" xr:uid="{351E8083-7CF4-4CFA-A87C-7B88C1680275}"/>
    <cellStyle name="Comma 12 5 11" xfId="32532" xr:uid="{DB31BD12-ABAC-43CE-9F96-1E3A0FDBBAF2}"/>
    <cellStyle name="Comma 12 5 2" xfId="2478" xr:uid="{118D206A-8A82-4920-8D42-7C869AD68702}"/>
    <cellStyle name="Comma 12 5 2 2" xfId="9953" xr:uid="{24B7942F-F430-40CE-985E-76738E14ACB6}"/>
    <cellStyle name="Comma 12 5 2 3" xfId="17422" xr:uid="{ED14682E-9B21-422C-B7B9-51DFCB43058D}"/>
    <cellStyle name="Comma 12 5 2 4" xfId="24892" xr:uid="{AF1FAA59-0BF1-4543-81C0-629CF200C534}"/>
    <cellStyle name="Comma 12 5 2 5" xfId="33761" xr:uid="{8B5705BB-1299-48FC-807B-2EE3FFEB594F}"/>
    <cellStyle name="Comma 12 5 3" xfId="3710" xr:uid="{83013CF4-70AB-4A32-92C6-3DD7808B7E99}"/>
    <cellStyle name="Comma 12 5 3 2" xfId="11183" xr:uid="{0BEC4F92-EFE6-430F-BC37-2BE1CC92482C}"/>
    <cellStyle name="Comma 12 5 3 3" xfId="18652" xr:uid="{075B3036-B193-4628-B660-2517DD057BE3}"/>
    <cellStyle name="Comma 12 5 3 4" xfId="26122" xr:uid="{C328276C-E2A2-4461-929C-0EBDCC64001A}"/>
    <cellStyle name="Comma 12 5 3 5" xfId="34991" xr:uid="{1EB1C3C2-934F-4682-838F-9C4F66395BC9}"/>
    <cellStyle name="Comma 12 5 4" xfId="4884" xr:uid="{47BFA2B5-8752-4D30-9716-CDF8150D62AB}"/>
    <cellStyle name="Comma 12 5 4 2" xfId="12352" xr:uid="{FBE63154-2C0B-408B-8B9E-ABF6AC1595F2}"/>
    <cellStyle name="Comma 12 5 4 3" xfId="19821" xr:uid="{F6703C07-2D6E-4C65-B88E-4A7973A7F6B5}"/>
    <cellStyle name="Comma 12 5 4 4" xfId="27291" xr:uid="{8B725DF2-9082-440F-85F7-24397A27DB03}"/>
    <cellStyle name="Comma 12 5 4 5" xfId="36160" xr:uid="{7C90139F-FCF7-450E-B59A-E09C6C6DDD93}"/>
    <cellStyle name="Comma 12 5 5" xfId="6128" xr:uid="{0FD63C18-522B-4661-9CAE-E7BCD046B1FC}"/>
    <cellStyle name="Comma 12 5 5 2" xfId="13597" xr:uid="{BB2C33C9-C834-4B67-8715-23824A531D46}"/>
    <cellStyle name="Comma 12 5 5 3" xfId="21066" xr:uid="{46746A87-70D8-42F1-8A6A-F549D366C920}"/>
    <cellStyle name="Comma 12 5 5 4" xfId="28536" xr:uid="{4BF4D24C-06A1-4FBC-9A91-588B2909A989}"/>
    <cellStyle name="Comma 12 5 5 5" xfId="37405" xr:uid="{20AE98E4-5E9F-4667-ADB7-E95011C9FBF8}"/>
    <cellStyle name="Comma 12 5 6" xfId="7253" xr:uid="{EAC7CE72-4848-4E0F-BD6A-A8F6950C4EA2}"/>
    <cellStyle name="Comma 12 5 6 2" xfId="14722" xr:uid="{8C4E7498-6F80-4162-9E6B-79E18EAC9469}"/>
    <cellStyle name="Comma 12 5 6 3" xfId="22191" xr:uid="{3AE4CE01-61E6-44B0-8169-FF8149E83993}"/>
    <cellStyle name="Comma 12 5 6 4" xfId="29661" xr:uid="{B2AAF2B9-96FF-4F5A-BEE3-FDFEF6862D8A}"/>
    <cellStyle name="Comma 12 5 6 5" xfId="38530" xr:uid="{CE0C0F57-A3AD-4829-A921-D7D38F0EE721}"/>
    <cellStyle name="Comma 12 5 7" xfId="8724" xr:uid="{C8B553F7-1215-44AA-8A09-420002398C33}"/>
    <cellStyle name="Comma 12 5 8" xfId="16193" xr:uid="{BA782534-C820-42CA-BE0A-4ACFDC62044A}"/>
    <cellStyle name="Comma 12 5 9" xfId="23663" xr:uid="{6FF2C352-0547-4749-800A-D656F0506F1E}"/>
    <cellStyle name="Comma 12 6" xfId="1729" xr:uid="{27798B02-43F6-4E23-96AF-F7A933C9AEA1}"/>
    <cellStyle name="Comma 12 6 2" xfId="9204" xr:uid="{5FE27139-0403-4A33-9655-0B0D865474C2}"/>
    <cellStyle name="Comma 12 6 3" xfId="16673" xr:uid="{22BED796-0899-4A40-BF0C-FF8FA913F1E9}"/>
    <cellStyle name="Comma 12 6 4" xfId="24143" xr:uid="{185CC990-D59B-4685-AA6D-5D841FD00C19}"/>
    <cellStyle name="Comma 12 6 5" xfId="33012" xr:uid="{74D61CD7-4F50-4B1D-98B9-FA268A038CA8}"/>
    <cellStyle name="Comma 12 7" xfId="2960" xr:uid="{297C9CBF-6886-4937-A8A3-3327260C2E4D}"/>
    <cellStyle name="Comma 12 7 2" xfId="10433" xr:uid="{0EBFAC11-9FEA-4E18-BEC2-5CB4514910C0}"/>
    <cellStyle name="Comma 12 7 3" xfId="17902" xr:uid="{6B6FE72D-2AFA-4FA4-8C4A-A0124EAC7338}"/>
    <cellStyle name="Comma 12 7 4" xfId="25372" xr:uid="{CD7D5123-C265-4D20-9511-712E6B7C33CD}"/>
    <cellStyle name="Comma 12 7 5" xfId="34241" xr:uid="{4FABE75F-AF1F-4A80-A02C-1016920A30FF}"/>
    <cellStyle name="Comma 12 8" xfId="4206" xr:uid="{BBBE8E7C-A7CC-467F-9250-74BB5D31B5E7}"/>
    <cellStyle name="Comma 12 8 2" xfId="11677" xr:uid="{9B9BCFC8-C469-45A4-8201-71EDA93D50B5}"/>
    <cellStyle name="Comma 12 8 3" xfId="19146" xr:uid="{C6947E72-D2C2-4930-973D-3E7465807309}"/>
    <cellStyle name="Comma 12 8 4" xfId="26616" xr:uid="{E5F6C64F-96A7-4EE9-9C3E-71A0B1657105}"/>
    <cellStyle name="Comma 12 8 5" xfId="35485" xr:uid="{66A8C8A3-9F09-4DC3-AAE8-E298ECF04DB1}"/>
    <cellStyle name="Comma 12 9" xfId="5357" xr:uid="{03B0416F-AD06-4FA9-B43A-3902759E45FC}"/>
    <cellStyle name="Comma 12 9 2" xfId="12825" xr:uid="{AF8BDA1C-7CEA-4254-8C26-E25812F06C68}"/>
    <cellStyle name="Comma 12 9 3" xfId="20294" xr:uid="{9AB70753-5203-41D4-8A5D-83A675D8A749}"/>
    <cellStyle name="Comma 12 9 4" xfId="27764" xr:uid="{0C9FC7C9-EC24-423B-86E1-81BF23B961A6}"/>
    <cellStyle name="Comma 12 9 5" xfId="36633" xr:uid="{B753F4DC-8B58-4BA9-8D2E-4DA8F317CBCD}"/>
    <cellStyle name="Comma 121" xfId="371" xr:uid="{B6A53402-0D32-4A03-B89C-7EB84A96CE19}"/>
    <cellStyle name="Comma 13" xfId="51" xr:uid="{ABFAF85E-3CAB-42C1-B3CB-05F28D2CA090}"/>
    <cellStyle name="Comma 13 10" xfId="4235" xr:uid="{9D166846-C725-4035-AD00-FB40B7AEFCDC}"/>
    <cellStyle name="Comma 13 10 2" xfId="374" xr:uid="{275E50AE-9967-419B-B570-A818D855E997}"/>
    <cellStyle name="Comma 13 10 2 2" xfId="11706" xr:uid="{4D011C9B-B8F6-46BD-9BEE-78E0A31EFADA}"/>
    <cellStyle name="Comma 13 10 3" xfId="19175" xr:uid="{E16B00B0-7EB0-4F3A-8F3D-365586B04379}"/>
    <cellStyle name="Comma 13 10 4" xfId="26645" xr:uid="{732F87F3-FA77-4ED4-A152-C0286AACA49F}"/>
    <cellStyle name="Comma 13 10 5" xfId="35514" xr:uid="{7F35DD60-72D9-467C-801C-0E9AC5E38BF9}"/>
    <cellStyle name="Comma 13 11" xfId="5368" xr:uid="{563FCF3A-0D5B-45DD-A7D8-55C358854418}"/>
    <cellStyle name="Comma 13 11 2" xfId="12836" xr:uid="{A0367F39-B04C-490E-9DD6-FB960D816184}"/>
    <cellStyle name="Comma 13 11 3" xfId="20305" xr:uid="{39AEBB31-C2F3-428D-B586-6EC9585D7D5A}"/>
    <cellStyle name="Comma 13 11 4" xfId="27775" xr:uid="{19103499-A03E-41CA-9702-145517898D00}"/>
    <cellStyle name="Comma 13 11 5" xfId="36644" xr:uid="{A923A943-2A65-4A67-B8A4-F5A7D1AFB9A1}"/>
    <cellStyle name="Comma 13 12" xfId="5321" xr:uid="{9AC26A69-237F-4600-926B-64D6D822C90D}"/>
    <cellStyle name="Comma 13 12 2" xfId="12789" xr:uid="{D03786F2-5995-4773-9A6D-92076346A970}"/>
    <cellStyle name="Comma 13 12 3" xfId="20258" xr:uid="{1E280614-4DAE-4F1A-9FAB-18CE14B7911F}"/>
    <cellStyle name="Comma 13 12 4" xfId="27728" xr:uid="{82F0257E-3C1C-4F01-A287-114EFF839CAF}"/>
    <cellStyle name="Comma 13 12 5" xfId="36597" xr:uid="{A0B6AF64-DC65-47CE-B147-CC204F5976B7}"/>
    <cellStyle name="Comma 13 13" xfId="7982" xr:uid="{89B4DA82-DC81-4147-B19F-C5CFFA834955}"/>
    <cellStyle name="Comma 13 14" xfId="15451" xr:uid="{2C37571F-8DEC-434C-AF08-AD56293F28F1}"/>
    <cellStyle name="Comma 13 15" xfId="22921" xr:uid="{565C9D09-CF61-4D96-A841-4ED81AF54377}"/>
    <cellStyle name="Comma 13 16" xfId="30409" xr:uid="{D1A05BAD-CCD4-46B8-9414-5B32059B8E06}"/>
    <cellStyle name="Comma 13 17" xfId="30561" xr:uid="{D0FC8B17-2CC9-4DBA-A6FE-D9A852A6092B}"/>
    <cellStyle name="Comma 13 18" xfId="31790" xr:uid="{A07820FE-C858-436A-BC6C-6145F42138C7}"/>
    <cellStyle name="Comma 13 19" xfId="39233" xr:uid="{BAC77BD5-F7AC-4087-A621-83858AD06327}"/>
    <cellStyle name="Comma 13 2" xfId="545" xr:uid="{1F792910-FE99-48F7-A6DB-FF5AE059B5A5}"/>
    <cellStyle name="Comma 13 2 10" xfId="6603" xr:uid="{BC3926AA-0C14-41A3-9428-F1872D5026E8}"/>
    <cellStyle name="Comma 13 2 10 2" xfId="14072" xr:uid="{0D02FE64-C467-4816-907C-DECD2CA732DF}"/>
    <cellStyle name="Comma 13 2 10 3" xfId="21541" xr:uid="{01782871-CE9B-4F3B-9C50-01457B0FE279}"/>
    <cellStyle name="Comma 13 2 10 4" xfId="29011" xr:uid="{CB87BB31-84FD-4935-86E5-3B1ACA57D803}"/>
    <cellStyle name="Comma 13 2 10 5" xfId="37880" xr:uid="{9A85FDB7-495C-4A27-976C-156FD3CA08DD}"/>
    <cellStyle name="Comma 13 2 11" xfId="8028" xr:uid="{6345E41A-23F7-4B92-88D1-F9448341AD87}"/>
    <cellStyle name="Comma 13 2 12" xfId="15497" xr:uid="{F72BC9F0-99D7-49E5-A523-E588F0080D6D}"/>
    <cellStyle name="Comma 13 2 13" xfId="22967" xr:uid="{4EBAE15B-495F-430D-A0A7-8DFFD3C3B1AA}"/>
    <cellStyle name="Comma 13 2 14" xfId="30455" xr:uid="{19592540-DB68-496B-A2E3-07CF7A7CCA4F}"/>
    <cellStyle name="Comma 13 2 15" xfId="30607" xr:uid="{271AA023-55FE-423B-81AA-7120EB30F0F0}"/>
    <cellStyle name="Comma 13 2 16" xfId="31836" xr:uid="{72A85D89-9AC5-4A92-8640-176B8D958078}"/>
    <cellStyle name="Comma 13 2 2" xfId="739" xr:uid="{E553B6CF-828D-4754-9490-6E18776EC7E6}"/>
    <cellStyle name="Comma 13 2 2 10" xfId="23140" xr:uid="{CB6390A9-6FB6-4337-8DC9-D113B3AA3793}"/>
    <cellStyle name="Comma 13 2 2 11" xfId="30780" xr:uid="{3661824F-940E-4D54-B3FC-18000FBB198A}"/>
    <cellStyle name="Comma 13 2 2 12" xfId="32009" xr:uid="{F4BEEF4F-F5F9-4F60-A4E8-26D9348E6C71}"/>
    <cellStyle name="Comma 13 2 2 2" xfId="1431" xr:uid="{39D1DB5B-C40B-45C0-9F50-5BA599688E5F}"/>
    <cellStyle name="Comma 13 2 2 2 10" xfId="31485" xr:uid="{C3B0A8E3-4767-416F-B50E-6776D2480A0A}"/>
    <cellStyle name="Comma 13 2 2 2 11" xfId="32714" xr:uid="{F8B95E4B-4CA2-4731-9C0C-6B99CAF5EA8D}"/>
    <cellStyle name="Comma 13 2 2 2 2" xfId="2660" xr:uid="{998FF99F-2480-44C4-9077-938B5EDA1E10}"/>
    <cellStyle name="Comma 13 2 2 2 2 2" xfId="10135" xr:uid="{A2031420-FFE5-4FF6-89C4-CC1C49FB0D24}"/>
    <cellStyle name="Comma 13 2 2 2 2 3" xfId="17604" xr:uid="{246BE312-F6EB-4A9A-9010-F164493F14E8}"/>
    <cellStyle name="Comma 13 2 2 2 2 4" xfId="25074" xr:uid="{01F0AE20-6A41-4593-8A62-4B90212FF2C4}"/>
    <cellStyle name="Comma 13 2 2 2 2 5" xfId="33943" xr:uid="{4A75FCDD-0845-4FC6-9658-7B47AB7D395D}"/>
    <cellStyle name="Comma 13 2 2 2 2 6" xfId="347" xr:uid="{1EBC6930-5B43-4F3C-99EC-7356C205439C}"/>
    <cellStyle name="Comma 13 2 2 2 3" xfId="3892" xr:uid="{CA254DB6-2AAE-493E-8EC2-5FD4C79F01B9}"/>
    <cellStyle name="Comma 13 2 2 2 3 2" xfId="11365" xr:uid="{E9EAEC91-A7B0-43D1-8716-2C489311CFF5}"/>
    <cellStyle name="Comma 13 2 2 2 3 3" xfId="18834" xr:uid="{B096F336-5727-4C72-AC05-127736D20459}"/>
    <cellStyle name="Comma 13 2 2 2 3 4" xfId="26304" xr:uid="{53F94BE0-5ECE-4D18-A32F-44028C8B0EE3}"/>
    <cellStyle name="Comma 13 2 2 2 3 5" xfId="35173" xr:uid="{341B8DD1-3490-4775-8EEF-8C97AB270A01}"/>
    <cellStyle name="Comma 13 2 2 2 4" xfId="5055" xr:uid="{63D7250F-E651-4352-9176-F74C02BE04AE}"/>
    <cellStyle name="Comma 13 2 2 2 4 2" xfId="12523" xr:uid="{1DAD0978-6679-4FB5-A319-4195923C05E4}"/>
    <cellStyle name="Comma 13 2 2 2 4 3" xfId="19992" xr:uid="{4F98F4BC-5DD2-4F10-ADFD-5B99A29A87F0}"/>
    <cellStyle name="Comma 13 2 2 2 4 4" xfId="27462" xr:uid="{B2B69CCF-0149-4842-AB3B-7B04028C753B}"/>
    <cellStyle name="Comma 13 2 2 2 4 5" xfId="36331" xr:uid="{88DEC46A-353C-4CD1-9D18-15A8F3BAD5D5}"/>
    <cellStyle name="Comma 13 2 2 2 5" xfId="6312" xr:uid="{5AC7C419-8F05-4653-AD1D-C5C37CFA4971}"/>
    <cellStyle name="Comma 13 2 2 2 5 2" xfId="13781" xr:uid="{D53FB3A0-A4F4-4FFF-98AE-12887FFEB747}"/>
    <cellStyle name="Comma 13 2 2 2 5 3" xfId="21250" xr:uid="{23C0E2CE-12A1-48B9-8747-E3E424AE0262}"/>
    <cellStyle name="Comma 13 2 2 2 5 4" xfId="28720" xr:uid="{434CAA30-E2ED-4F88-B778-9F60950156EC}"/>
    <cellStyle name="Comma 13 2 2 2 5 5" xfId="37589" xr:uid="{A9983C83-2DCF-4A0C-B823-FE66CF78A83B}"/>
    <cellStyle name="Comma 13 2 2 2 6" xfId="7424" xr:uid="{48F70B8D-D597-4422-8185-4B3D54C1207E}"/>
    <cellStyle name="Comma 13 2 2 2 6 2" xfId="14893" xr:uid="{51F3A8B5-304F-46B6-A763-019894208288}"/>
    <cellStyle name="Comma 13 2 2 2 6 3" xfId="22362" xr:uid="{2ACF5432-A021-4A59-AEA3-AABD1DA5B9FB}"/>
    <cellStyle name="Comma 13 2 2 2 6 4" xfId="29832" xr:uid="{D20CD428-D9F6-4E57-94DE-2F1819039512}"/>
    <cellStyle name="Comma 13 2 2 2 6 5" xfId="38701" xr:uid="{BEC3DF55-728E-4F26-AE03-9FC131E168B2}"/>
    <cellStyle name="Comma 13 2 2 2 7" xfId="8906" xr:uid="{02C4C55C-B1B5-4C5B-9CDF-C27776ADDA5A}"/>
    <cellStyle name="Comma 13 2 2 2 8" xfId="16375" xr:uid="{A1736DCC-549E-49BD-BBA8-8A0157764A36}"/>
    <cellStyle name="Comma 13 2 2 2 9" xfId="23845" xr:uid="{C7DB15CD-3D51-4030-885D-E4356D290639}"/>
    <cellStyle name="Comma 13 2 2 3" xfId="1955" xr:uid="{CDAA3F3A-8413-4BF0-B18A-90713395DBCC}"/>
    <cellStyle name="Comma 13 2 2 3 2" xfId="9430" xr:uid="{19478615-08C2-4D31-A2FE-ED4C24E693F9}"/>
    <cellStyle name="Comma 13 2 2 3 3" xfId="16899" xr:uid="{2DA77F13-272F-4793-8553-E0AB9BCD62FB}"/>
    <cellStyle name="Comma 13 2 2 3 4" xfId="24369" xr:uid="{BD194AE9-D395-4BC6-B014-F991A051BB7D}"/>
    <cellStyle name="Comma 13 2 2 3 5" xfId="33238" xr:uid="{120A22F3-8A92-4355-9784-4DC2B1C53047}"/>
    <cellStyle name="Comma 13 2 2 4" xfId="3187" xr:uid="{40195D87-32FB-4703-8388-69760143D863}"/>
    <cellStyle name="Comma 13 2 2 4 2" xfId="10660" xr:uid="{CD9058A6-077B-4C14-A105-7891A85E2B0B}"/>
    <cellStyle name="Comma 13 2 2 4 3" xfId="18129" xr:uid="{99561C1E-B756-4006-A59E-3CB849167BE8}"/>
    <cellStyle name="Comma 13 2 2 4 4" xfId="25599" xr:uid="{C9109073-A29B-4DF2-A2CF-AB0B4A5D5A00}"/>
    <cellStyle name="Comma 13 2 2 4 5" xfId="34468" xr:uid="{24DB89BC-FA34-4F55-A2E6-A9DC32BFC86E}"/>
    <cellStyle name="Comma 13 2 2 5" xfId="4394" xr:uid="{9D7DC0B8-A6DD-4EAB-9B95-F908F1722155}"/>
    <cellStyle name="Comma 13 2 2 5 2" xfId="11862" xr:uid="{03F3AED2-FBE0-47FA-B99A-C0F2CEBB0D43}"/>
    <cellStyle name="Comma 13 2 2 5 3" xfId="19331" xr:uid="{4BCDB2B4-C2AC-44B1-AE6A-C14ED003A59A}"/>
    <cellStyle name="Comma 13 2 2 5 4" xfId="26801" xr:uid="{516E268B-B0E4-4AA2-B2F5-4CCAE6AF735C}"/>
    <cellStyle name="Comma 13 2 2 5 5" xfId="35670" xr:uid="{6FD97B23-500D-406A-8ED4-B5E17110D826}"/>
    <cellStyle name="Comma 13 2 2 6" xfId="5602" xr:uid="{662D2F28-07E6-4DEF-B66A-A45B21C5A369}"/>
    <cellStyle name="Comma 13 2 2 6 2" xfId="13070" xr:uid="{6FCBA0EF-746C-4EB6-96A9-1487C7E99A28}"/>
    <cellStyle name="Comma 13 2 2 6 3" xfId="20539" xr:uid="{1DAA9EB8-BE17-4407-B40A-A86ACC167368}"/>
    <cellStyle name="Comma 13 2 2 6 4" xfId="28009" xr:uid="{27AD2772-9580-4669-B75B-172D28140E2F}"/>
    <cellStyle name="Comma 13 2 2 6 5" xfId="36878" xr:uid="{47998991-B41C-42EC-B7E8-C29B3F63D7DE}"/>
    <cellStyle name="Comma 13 2 2 7" xfId="6869" xr:uid="{B834B4F6-013F-492C-AD7B-661C3DBD3EA2}"/>
    <cellStyle name="Comma 13 2 2 7 2" xfId="14338" xr:uid="{0565E1C2-08AD-4C3D-9DC9-41E35B35790B}"/>
    <cellStyle name="Comma 13 2 2 7 3" xfId="21807" xr:uid="{2A192347-D2F7-4294-BC95-4201B15D5E6B}"/>
    <cellStyle name="Comma 13 2 2 7 4" xfId="29277" xr:uid="{7A228F7E-0120-43CD-A243-8D9D3195DF7D}"/>
    <cellStyle name="Comma 13 2 2 7 5" xfId="38146" xr:uid="{9A7E5704-33FB-4796-855A-24266325A8DF}"/>
    <cellStyle name="Comma 13 2 2 8" xfId="8201" xr:uid="{D31FC050-F6A7-4BE3-ABA3-ADB4E269C414}"/>
    <cellStyle name="Comma 13 2 2 9" xfId="15670" xr:uid="{F30CF3E9-25AD-43A3-9ED8-AA7E11B510EE}"/>
    <cellStyle name="Comma 13 2 3" xfId="909" xr:uid="{A0A6CEEA-C2A6-4DEA-90B1-D695B20CCCDE}"/>
    <cellStyle name="Comma 13 2 3 10" xfId="23330" xr:uid="{60CA7E66-8412-41A1-A114-2A65E4921BEC}"/>
    <cellStyle name="Comma 13 2 3 11" xfId="30970" xr:uid="{662AF669-8854-4F31-BCFC-319AD02D5558}"/>
    <cellStyle name="Comma 13 2 3 12" xfId="32199" xr:uid="{8912AD14-3BE3-4295-B075-CB62007376BC}"/>
    <cellStyle name="Comma 13 2 3 2" xfId="1621" xr:uid="{0EFF2677-AAC6-41B5-8A17-DF2569138437}"/>
    <cellStyle name="Comma 13 2 3 2 10" xfId="31675" xr:uid="{5A646514-30EA-44F5-BBEF-C23C45AD43B9}"/>
    <cellStyle name="Comma 13 2 3 2 11" xfId="32904" xr:uid="{A70889C3-BCFB-41ED-9C5F-C7740ACDD518}"/>
    <cellStyle name="Comma 13 2 3 2 2" xfId="2850" xr:uid="{E375AF6E-DAFA-4CB8-AB4E-0F262C01EEF7}"/>
    <cellStyle name="Comma 13 2 3 2 2 2" xfId="10325" xr:uid="{B0C79A2F-12D6-45AB-9F76-93BE0FC95345}"/>
    <cellStyle name="Comma 13 2 3 2 2 3" xfId="17794" xr:uid="{607C89A8-C501-4F1E-996A-E117B7425472}"/>
    <cellStyle name="Comma 13 2 3 2 2 4" xfId="25264" xr:uid="{A364D821-EC80-4598-808C-A17537178015}"/>
    <cellStyle name="Comma 13 2 3 2 2 5" xfId="34133" xr:uid="{63CD6467-DB63-45FB-8DD0-27D75CBF7E38}"/>
    <cellStyle name="Comma 13 2 3 2 3" xfId="4082" xr:uid="{59058C11-9C17-46F0-811B-A81A9AEA20E0}"/>
    <cellStyle name="Comma 13 2 3 2 3 2" xfId="11555" xr:uid="{09BBE0B9-6F3E-4F8B-AB12-A68EA812F31B}"/>
    <cellStyle name="Comma 13 2 3 2 3 3" xfId="19024" xr:uid="{F64288CC-3EC0-483C-8B75-ACFA350F4AA1}"/>
    <cellStyle name="Comma 13 2 3 2 3 4" xfId="26494" xr:uid="{F3DE6AFE-0FD1-4B08-B5F9-BC29911D9150}"/>
    <cellStyle name="Comma 13 2 3 2 3 5" xfId="35363" xr:uid="{40338ED3-053D-4D0B-997F-3186F445CFF1}"/>
    <cellStyle name="Comma 13 2 3 2 4" xfId="5230" xr:uid="{15202C9A-ECC1-49E9-8609-C822239B5659}"/>
    <cellStyle name="Comma 13 2 3 2 4 2" xfId="12698" xr:uid="{CE1AF625-2CA7-4617-ACFF-15599DD1CDB2}"/>
    <cellStyle name="Comma 13 2 3 2 4 3" xfId="20167" xr:uid="{D7B3A8BA-6E3B-4E84-9641-F2AD2E4F5668}"/>
    <cellStyle name="Comma 13 2 3 2 4 4" xfId="27637" xr:uid="{CA3437B1-AA08-462E-824B-22615D24F7C8}"/>
    <cellStyle name="Comma 13 2 3 2 4 5" xfId="36506" xr:uid="{896DEF73-4BB8-4D82-96FF-785447762107}"/>
    <cellStyle name="Comma 13 2 3 2 5" xfId="6502" xr:uid="{09AA5790-347E-4089-873A-2C62129A4522}"/>
    <cellStyle name="Comma 13 2 3 2 5 2" xfId="13971" xr:uid="{40736F92-E416-42AE-B3D0-8C8BF56A8D36}"/>
    <cellStyle name="Comma 13 2 3 2 5 3" xfId="21440" xr:uid="{3923C012-5E16-4ACA-85D8-C320856D4C26}"/>
    <cellStyle name="Comma 13 2 3 2 5 4" xfId="28910" xr:uid="{8AC811D0-92DC-4CF0-9957-1A5ED72E2402}"/>
    <cellStyle name="Comma 13 2 3 2 5 5" xfId="37779" xr:uid="{BDDAD405-0C9E-45D0-BDAC-15385417BCD1}"/>
    <cellStyle name="Comma 13 2 3 2 6" xfId="7599" xr:uid="{4F73ED59-E08D-4024-997C-CFBE9447E36A}"/>
    <cellStyle name="Comma 13 2 3 2 6 2" xfId="15068" xr:uid="{782A6228-50AD-49C3-A32C-F27EB9630919}"/>
    <cellStyle name="Comma 13 2 3 2 6 3" xfId="22537" xr:uid="{2D3D16A2-ADD7-43A5-99F6-8FED1B1867CD}"/>
    <cellStyle name="Comma 13 2 3 2 6 4" xfId="30007" xr:uid="{A46967E4-2884-43A9-8082-AB41E9A5F603}"/>
    <cellStyle name="Comma 13 2 3 2 6 5" xfId="38876" xr:uid="{DBA3A898-69CB-40DE-88E0-FF8364D88745}"/>
    <cellStyle name="Comma 13 2 3 2 7" xfId="9096" xr:uid="{355A22DC-5C88-45E0-93FA-48963EB71533}"/>
    <cellStyle name="Comma 13 2 3 2 8" xfId="16565" xr:uid="{8C1E9550-561F-46FC-840C-05D30327F2F8}"/>
    <cellStyle name="Comma 13 2 3 2 9" xfId="24035" xr:uid="{4751FF7B-3178-413F-A494-A14EE6CA38AE}"/>
    <cellStyle name="Comma 13 2 3 3" xfId="2145" xr:uid="{BF94DE8D-99A5-4CFE-9920-505D180BD98D}"/>
    <cellStyle name="Comma 13 2 3 3 2" xfId="9620" xr:uid="{9C0BB64B-1215-4AC9-8FA1-4760E928B105}"/>
    <cellStyle name="Comma 13 2 3 3 3" xfId="17089" xr:uid="{CF84B178-E761-4D0D-BC25-C03705F019ED}"/>
    <cellStyle name="Comma 13 2 3 3 4" xfId="24559" xr:uid="{CA97E41E-29FB-477A-8D40-4F7FC9379D92}"/>
    <cellStyle name="Comma 13 2 3 3 5" xfId="33428" xr:uid="{6EC3BD7F-9CAB-4ACC-94F5-7D80908B0F4D}"/>
    <cellStyle name="Comma 13 2 3 4" xfId="3377" xr:uid="{5D851510-0CC5-4EA9-8478-A932D656513A}"/>
    <cellStyle name="Comma 13 2 3 4 2" xfId="10850" xr:uid="{A5881663-6117-4AE8-A486-36FA08E5E2D7}"/>
    <cellStyle name="Comma 13 2 3 4 3" xfId="18319" xr:uid="{5B3D9EF2-3C00-453E-A9A0-F4F9891DA9F9}"/>
    <cellStyle name="Comma 13 2 3 4 4" xfId="25789" xr:uid="{32B7BCC8-6F3B-4EEE-A257-95CBAFF9699D}"/>
    <cellStyle name="Comma 13 2 3 4 5" xfId="34658" xr:uid="{FEC3A313-58E6-445B-A82B-AA6FE69D4FF0}"/>
    <cellStyle name="Comma 13 2 3 5" xfId="4569" xr:uid="{C00B84D8-9754-456B-88AC-C469A0238865}"/>
    <cellStyle name="Comma 13 2 3 5 2" xfId="12037" xr:uid="{52A83E53-1868-4D4D-A9EA-88EA233E2CD8}"/>
    <cellStyle name="Comma 13 2 3 5 3" xfId="19506" xr:uid="{9B145BEF-4B7F-4EDE-AA32-A077317C4BBA}"/>
    <cellStyle name="Comma 13 2 3 5 4" xfId="26976" xr:uid="{263175C5-B923-46D5-929E-761A839DD6AA}"/>
    <cellStyle name="Comma 13 2 3 5 5" xfId="35845" xr:uid="{7B079E40-7627-4E79-B0C0-E85750F53B0B}"/>
    <cellStyle name="Comma 13 2 3 6" xfId="5795" xr:uid="{69C7F41C-9E98-4CB9-A31E-F9958F9EA9FB}"/>
    <cellStyle name="Comma 13 2 3 6 2" xfId="13263" xr:uid="{98075EDC-2C18-4A57-AD6A-E7904407DF84}"/>
    <cellStyle name="Comma 13 2 3 6 3" xfId="20732" xr:uid="{ECCEDE83-B55A-4452-B936-30EFB7437719}"/>
    <cellStyle name="Comma 13 2 3 6 4" xfId="28202" xr:uid="{4C131288-672B-4248-ABB3-268561DCB573}"/>
    <cellStyle name="Comma 13 2 3 6 5" xfId="37071" xr:uid="{0BE4C495-577A-48C0-82B5-D9B1D3F1BCE1}"/>
    <cellStyle name="Comma 13 2 3 7" xfId="6923" xr:uid="{A122AA40-3F19-4AAF-8939-533CD19B47E3}"/>
    <cellStyle name="Comma 13 2 3 7 2" xfId="14392" xr:uid="{F57ADBF3-D749-40C8-B151-0C07B4D7B0CF}"/>
    <cellStyle name="Comma 13 2 3 7 3" xfId="21861" xr:uid="{619DEAA0-384A-45A9-B2BF-A6084BC76C10}"/>
    <cellStyle name="Comma 13 2 3 7 4" xfId="29331" xr:uid="{1286C83B-BB6D-4EFB-98D0-61A83C28B87F}"/>
    <cellStyle name="Comma 13 2 3 7 5" xfId="38200" xr:uid="{87CE4BDB-57C7-449B-9590-4689213E89E5}"/>
    <cellStyle name="Comma 13 2 3 8" xfId="8391" xr:uid="{235BCEE5-E16A-4E66-90AD-7AD8CA665DDB}"/>
    <cellStyle name="Comma 13 2 3 9" xfId="15860" xr:uid="{4D2D1E48-8764-41B9-ABC3-B96A1A8FD1C0}"/>
    <cellStyle name="Comma 13 2 4" xfId="367" xr:uid="{04997CCD-DB2E-48EC-91CB-12AF1B41AA92}"/>
    <cellStyle name="Comma 13 2 4 10" xfId="31200" xr:uid="{68B0B9C9-F30B-479E-9641-B938C7696F92}"/>
    <cellStyle name="Comma 13 2 4 11" xfId="32429" xr:uid="{7E6B6607-7280-499D-B937-919CE613B7FF}"/>
    <cellStyle name="Comma 13 2 4 12" xfId="1140" xr:uid="{AC6E51B4-4989-46F1-A12E-7EAE5D996061}"/>
    <cellStyle name="Comma 13 2 4 13" xfId="39204" xr:uid="{D1C143F9-4D81-46D8-84DD-74059CA436D5}"/>
    <cellStyle name="Comma 13 2 4 14" xfId="391" xr:uid="{E0FBE778-8BBF-41C2-8BEC-AC3C68A8EA8E}"/>
    <cellStyle name="Comma 13 2 4 2" xfId="2375" xr:uid="{723462F2-1C6D-4F15-A459-0A5186733A96}"/>
    <cellStyle name="Comma 13 2 4 2 2" xfId="9850" xr:uid="{03134AD2-244F-41EE-95A5-57EF7969DF0E}"/>
    <cellStyle name="Comma 13 2 4 2 3" xfId="17319" xr:uid="{EB7FA576-1C72-4A5F-84D5-3EA58E80F70F}"/>
    <cellStyle name="Comma 13 2 4 2 4" xfId="24789" xr:uid="{47DD5003-1A9E-4C7E-AC10-4FE02FDE19A9}"/>
    <cellStyle name="Comma 13 2 4 2 5" xfId="33658" xr:uid="{96071EA3-6003-4004-AD43-AF40CF93FEBC}"/>
    <cellStyle name="Comma 13 2 4 2 6" xfId="39207" xr:uid="{342ADB28-B79D-44C3-9737-03E8EC0D3A65}"/>
    <cellStyle name="Comma 13 2 4 3" xfId="3607" xr:uid="{415AE1C1-5A38-44FA-9BC1-A404FCD53635}"/>
    <cellStyle name="Comma 13 2 4 3 2" xfId="11080" xr:uid="{63E956BF-CC99-4394-B332-46837EA44514}"/>
    <cellStyle name="Comma 13 2 4 3 3" xfId="18549" xr:uid="{45D61173-5AB7-4E3A-909F-C63045C4BEEF}"/>
    <cellStyle name="Comma 13 2 4 3 4" xfId="26019" xr:uid="{1EF5E31B-CD2C-4C1B-B3C2-A2BCE4014FEB}"/>
    <cellStyle name="Comma 13 2 4 3 5" xfId="34888" xr:uid="{E63E3D8C-FDFC-4E2B-A2BF-8DFD6E1CCFE4}"/>
    <cellStyle name="Comma 13 2 4 4" xfId="4783" xr:uid="{A6E55676-D8A2-4C6C-9F54-FED9890346A0}"/>
    <cellStyle name="Comma 13 2 4 4 2" xfId="12251" xr:uid="{F1F91C1F-3A68-4CAF-BBAD-1A3028F2FEF3}"/>
    <cellStyle name="Comma 13 2 4 4 3" xfId="19720" xr:uid="{C84B71AB-1523-40E4-A2C8-92793871642C}"/>
    <cellStyle name="Comma 13 2 4 4 4" xfId="27190" xr:uid="{D97A0B42-0DD4-4BBD-98F2-BDC540352102}"/>
    <cellStyle name="Comma 13 2 4 4 5" xfId="36059" xr:uid="{2A91C00B-7246-4458-B6E9-642226E660ED}"/>
    <cellStyle name="Comma 13 2 4 5" xfId="6024" xr:uid="{B4BAA934-6299-4A18-82B8-A26B2A5A7F15}"/>
    <cellStyle name="Comma 13 2 4 5 2" xfId="13493" xr:uid="{81D07FC7-D020-4C5C-8467-D9B3157F69D7}"/>
    <cellStyle name="Comma 13 2 4 5 3" xfId="20962" xr:uid="{064C0045-84AB-4726-89C5-B428F6B25ADC}"/>
    <cellStyle name="Comma 13 2 4 5 4" xfId="28432" xr:uid="{7992D169-48E9-446C-9E7C-9BC8180A7188}"/>
    <cellStyle name="Comma 13 2 4 5 5" xfId="37301" xr:uid="{DBC5A5B2-C7D2-4273-AB26-BDDB9A0F63D0}"/>
    <cellStyle name="Comma 13 2 4 6" xfId="7152" xr:uid="{1C29D4F2-D714-4F3B-A2F2-7EC932298609}"/>
    <cellStyle name="Comma 13 2 4 6 2" xfId="14621" xr:uid="{BB10D88A-E991-4F2B-8516-F4305C7BDE86}"/>
    <cellStyle name="Comma 13 2 4 6 3" xfId="22090" xr:uid="{7AE68306-53FF-42E2-9870-59C8A253EECC}"/>
    <cellStyle name="Comma 13 2 4 6 4" xfId="29560" xr:uid="{BC5048EE-7A2E-46B5-A38E-46604B3E1A00}"/>
    <cellStyle name="Comma 13 2 4 6 5" xfId="38429" xr:uid="{C0D5E3E4-A960-4642-AF10-65903C58714D}"/>
    <cellStyle name="Comma 13 2 4 7" xfId="8621" xr:uid="{BFEE63AB-BF71-4CBE-809D-C5BD3EBD90B1}"/>
    <cellStyle name="Comma 13 2 4 8" xfId="16090" xr:uid="{F6559D00-CBAF-4DE0-8271-ADA88EE0EE88}"/>
    <cellStyle name="Comma 13 2 4 9" xfId="23560" xr:uid="{D2DC4F7A-60B1-4CB0-A4F5-2E4FDB510ED7}"/>
    <cellStyle name="Comma 13 2 5" xfId="1303" xr:uid="{5A73E578-8F0E-4962-BC42-C690B70DB730}"/>
    <cellStyle name="Comma 13 2 5 10" xfId="31359" xr:uid="{35DA11EB-0991-4270-81C4-34B1651704EE}"/>
    <cellStyle name="Comma 13 2 5 11" xfId="32588" xr:uid="{983E2346-C308-4C8A-B858-9EDEAA240628}"/>
    <cellStyle name="Comma 13 2 5 2" xfId="2534" xr:uid="{B494E018-01B7-474B-8DBB-11016A69DE8B}"/>
    <cellStyle name="Comma 13 2 5 2 2" xfId="10009" xr:uid="{89E564F1-70CC-4DBE-9C9C-D7D1F0DD870D}"/>
    <cellStyle name="Comma 13 2 5 2 3" xfId="17478" xr:uid="{9AF6574B-4787-4B46-A605-FEDFC57FF4AB}"/>
    <cellStyle name="Comma 13 2 5 2 4" xfId="24948" xr:uid="{4BD77FF2-9229-4DF0-8DED-5D5E2B9608DC}"/>
    <cellStyle name="Comma 13 2 5 2 5" xfId="33817" xr:uid="{602DE0E1-013C-4977-9ECF-8675197D68BB}"/>
    <cellStyle name="Comma 13 2 5 3" xfId="3766" xr:uid="{95AE52BC-DB7F-4AB4-983E-994B7530481F}"/>
    <cellStyle name="Comma 13 2 5 3 2" xfId="11239" xr:uid="{6490848B-C9E5-4F89-A1C5-95E658D652B4}"/>
    <cellStyle name="Comma 13 2 5 3 3" xfId="18708" xr:uid="{8AB50296-1787-4AF3-BEA8-18B2AC176670}"/>
    <cellStyle name="Comma 13 2 5 3 4" xfId="26178" xr:uid="{3FBE1417-F2A4-499F-9F6D-E5644A5CDF7F}"/>
    <cellStyle name="Comma 13 2 5 3 5" xfId="35047" xr:uid="{04C25B7F-F1A4-492B-82EC-05AB4DD355AE}"/>
    <cellStyle name="Comma 13 2 5 4" xfId="4940" xr:uid="{A8E7AE74-9B2A-46B0-A391-E9627746C82D}"/>
    <cellStyle name="Comma 13 2 5 4 2" xfId="12408" xr:uid="{4FAFF222-A21E-4ED9-8E65-5CE6562C301E}"/>
    <cellStyle name="Comma 13 2 5 4 3" xfId="19877" xr:uid="{F54B890C-1EC4-4049-AEA0-0FAA84955AF9}"/>
    <cellStyle name="Comma 13 2 5 4 4" xfId="27347" xr:uid="{86217E61-040C-4E99-B90B-B8389FA0F3A3}"/>
    <cellStyle name="Comma 13 2 5 4 5" xfId="36216" xr:uid="{A6EECF46-D1FB-4957-96C7-1F1E0C4F14DF}"/>
    <cellStyle name="Comma 13 2 5 5" xfId="6185" xr:uid="{3906FCA6-BD72-429A-81C1-063B18F9AC91}"/>
    <cellStyle name="Comma 13 2 5 5 2" xfId="13654" xr:uid="{8896F90A-85A4-4534-A1A8-EF4E0A4D34CE}"/>
    <cellStyle name="Comma 13 2 5 5 3" xfId="21123" xr:uid="{932B43B5-4700-44C7-BC20-26CE4F9E4B11}"/>
    <cellStyle name="Comma 13 2 5 5 4" xfId="28593" xr:uid="{B24C10D1-54D4-44EC-ABAC-F448F6FB0FD1}"/>
    <cellStyle name="Comma 13 2 5 5 5" xfId="37462" xr:uid="{0505DDA4-5EAA-4781-A2BB-845B5824AB8A}"/>
    <cellStyle name="Comma 13 2 5 6" xfId="7309" xr:uid="{ACEC6A54-E41D-4404-BE77-A98A64D2900B}"/>
    <cellStyle name="Comma 13 2 5 6 2" xfId="14778" xr:uid="{23711199-B441-4221-B48E-625D1B997E4D}"/>
    <cellStyle name="Comma 13 2 5 6 3" xfId="22247" xr:uid="{F90E369F-FE34-4EDC-8A40-A178FB1E008F}"/>
    <cellStyle name="Comma 13 2 5 6 4" xfId="29717" xr:uid="{27688537-659B-4CBE-8B64-6EE788499EAD}"/>
    <cellStyle name="Comma 13 2 5 6 5" xfId="38586" xr:uid="{808D5008-0578-4908-8215-A52C58406DDA}"/>
    <cellStyle name="Comma 13 2 5 7" xfId="8780" xr:uid="{0FB2E2AA-B0F6-4EA0-8D6D-6E4E6E7B0CAD}"/>
    <cellStyle name="Comma 13 2 5 8" xfId="16249" xr:uid="{933B6152-7066-46C7-90CC-764D1E57EB38}"/>
    <cellStyle name="Comma 13 2 5 9" xfId="23719" xr:uid="{7741CF33-1E4E-43C8-8C84-C72D2B50F896}"/>
    <cellStyle name="Comma 13 2 6" xfId="1782" xr:uid="{622A6A3F-4070-4A98-8A82-C7574DF168D1}"/>
    <cellStyle name="Comma 13 2 6 2" xfId="9257" xr:uid="{E9B3EFAA-EDA2-4D24-8B7D-B4C9E3242713}"/>
    <cellStyle name="Comma 13 2 6 3" xfId="16726" xr:uid="{82FE2B82-696D-49A1-805E-A5A5FF882170}"/>
    <cellStyle name="Comma 13 2 6 4" xfId="24196" xr:uid="{52AEF983-9539-48D8-B975-994C807626B7}"/>
    <cellStyle name="Comma 13 2 6 5" xfId="33065" xr:uid="{7DDD2378-6748-4DEE-97D7-088818696C64}"/>
    <cellStyle name="Comma 13 2 7" xfId="3013" xr:uid="{0B640D05-7FD0-4453-9586-685C57789F1E}"/>
    <cellStyle name="Comma 13 2 7 2" xfId="10486" xr:uid="{19E68542-B7EE-454D-8B4C-211B26D48CBE}"/>
    <cellStyle name="Comma 13 2 7 3" xfId="17955" xr:uid="{8D9ABE26-4348-4A79-80EE-BDD2F0AAA2B0}"/>
    <cellStyle name="Comma 13 2 7 4" xfId="25425" xr:uid="{22C66B06-AD9D-4B21-9060-651E2B50A888}"/>
    <cellStyle name="Comma 13 2 7 5" xfId="34294" xr:uid="{DC49C321-8DEA-48F5-A25E-C46C8BF4913A}"/>
    <cellStyle name="Comma 13 2 8" xfId="4209" xr:uid="{7F7690C5-3D91-4017-9D70-BC87C64A44F7}"/>
    <cellStyle name="Comma 13 2 8 2" xfId="11680" xr:uid="{D956C188-33A2-4255-8EAB-37775BCB261F}"/>
    <cellStyle name="Comma 13 2 8 3" xfId="19149" xr:uid="{168C7FAB-C1B0-4B0E-A6EE-1604EADB0CCE}"/>
    <cellStyle name="Comma 13 2 8 4" xfId="26619" xr:uid="{4473E6E6-4A46-44B8-BEE2-EE1D09A09D5F}"/>
    <cellStyle name="Comma 13 2 8 5" xfId="35488" xr:uid="{43DE37BB-02B8-4ACA-AA5E-2FB86CE7FA33}"/>
    <cellStyle name="Comma 13 2 9" xfId="5416" xr:uid="{6FA0076F-2E34-4F48-B333-9D7DD290600B}"/>
    <cellStyle name="Comma 13 2 9 2" xfId="12884" xr:uid="{51AE7D87-4A6F-46AA-B089-8A080BA700DD}"/>
    <cellStyle name="Comma 13 2 9 3" xfId="20353" xr:uid="{A268C3EA-1FD1-489E-840A-9E1586D92BD8}"/>
    <cellStyle name="Comma 13 2 9 4" xfId="27823" xr:uid="{E3F32EDA-B113-40D3-8C26-4811CFCFD8C6}"/>
    <cellStyle name="Comma 13 2 9 5" xfId="36692" xr:uid="{D0D0EFF3-A8AB-4A0F-B95B-27DE6DBF3931}"/>
    <cellStyle name="Comma 13 20" xfId="499" xr:uid="{C6D5CD57-DB5E-445A-8777-49F65118A325}"/>
    <cellStyle name="Comma 13 3" xfId="559" xr:uid="{189719AD-88F8-4308-A7F4-6D306ECEE5CF}"/>
    <cellStyle name="Comma 13 3 10" xfId="6745" xr:uid="{EE9908D6-77E4-4DE1-B293-1D8F4E750303}"/>
    <cellStyle name="Comma 13 3 10 2" xfId="14214" xr:uid="{B8CC5D49-9547-439E-AE21-D99EA36C9AA9}"/>
    <cellStyle name="Comma 13 3 10 3" xfId="21683" xr:uid="{8BAC8AC0-F134-4524-8670-A251FE53A990}"/>
    <cellStyle name="Comma 13 3 10 4" xfId="29153" xr:uid="{4CCFA128-49F1-4713-B513-82BA7F36A425}"/>
    <cellStyle name="Comma 13 3 10 5" xfId="38022" xr:uid="{6BED2756-1BFF-483D-AE07-81F0468B9E65}"/>
    <cellStyle name="Comma 13 3 11" xfId="8040" xr:uid="{53E7BF45-B5BD-4A32-9114-640658013811}"/>
    <cellStyle name="Comma 13 3 12" xfId="15509" xr:uid="{E5C02805-01FF-46A4-905D-39FC2B7442DD}"/>
    <cellStyle name="Comma 13 3 13" xfId="22979" xr:uid="{B4316255-DC2D-4BA7-8943-2DBAD4D88A61}"/>
    <cellStyle name="Comma 13 3 14" xfId="30467" xr:uid="{09059360-1034-4AB1-9B1E-022AD9A1B3EB}"/>
    <cellStyle name="Comma 13 3 15" xfId="30619" xr:uid="{3EA1C82B-17A5-4DD5-A542-BE01EA2D5D2F}"/>
    <cellStyle name="Comma 13 3 16" xfId="31848" xr:uid="{DD784197-C1CE-4BA8-982C-96D769982B79}"/>
    <cellStyle name="Comma 13 3 2" xfId="751" xr:uid="{719D3585-7F5D-47D0-9CC1-2430EE1471A2}"/>
    <cellStyle name="Comma 13 3 2 10" xfId="23152" xr:uid="{159EBD25-6B5A-4847-893C-ACC975EE6DAB}"/>
    <cellStyle name="Comma 13 3 2 11" xfId="30792" xr:uid="{58ED531A-0A39-4DE3-81F0-EBE0B128E37C}"/>
    <cellStyle name="Comma 13 3 2 12" xfId="32021" xr:uid="{AD224882-33B7-4384-A39A-65CB3036AD40}"/>
    <cellStyle name="Comma 13 3 2 2" xfId="1443" xr:uid="{B1B90F51-59F4-4547-9B00-61DDFA4944B3}"/>
    <cellStyle name="Comma 13 3 2 2 10" xfId="31497" xr:uid="{9960C5F9-8445-48E4-9CD8-F341F7DC620B}"/>
    <cellStyle name="Comma 13 3 2 2 11" xfId="32726" xr:uid="{8E16C1E8-6EBE-486A-9CE1-7AA0912B8A62}"/>
    <cellStyle name="Comma 13 3 2 2 2" xfId="2672" xr:uid="{DACC1F29-1229-4B33-B71B-D6697DDA36AC}"/>
    <cellStyle name="Comma 13 3 2 2 2 2" xfId="10147" xr:uid="{52A8A547-E43A-41A0-BAB6-C6662888966B}"/>
    <cellStyle name="Comma 13 3 2 2 2 3" xfId="17616" xr:uid="{9B4FAE09-1925-4E37-AA74-3DB08CE53C86}"/>
    <cellStyle name="Comma 13 3 2 2 2 4" xfId="25086" xr:uid="{C6BDE76E-1BCA-49A6-B2CE-D8A9D3A53888}"/>
    <cellStyle name="Comma 13 3 2 2 2 5" xfId="33955" xr:uid="{198ED0F4-56E6-40DE-A0A6-8F5F0BE4B710}"/>
    <cellStyle name="Comma 13 3 2 2 3" xfId="3904" xr:uid="{F9333112-148E-409A-8925-3445DDA929C6}"/>
    <cellStyle name="Comma 13 3 2 2 3 2" xfId="11377" xr:uid="{F5CA670B-589B-4141-BF55-C47E6EA4250E}"/>
    <cellStyle name="Comma 13 3 2 2 3 3" xfId="18846" xr:uid="{5E18E730-D8DE-42D5-A1AF-B6BADEC0A409}"/>
    <cellStyle name="Comma 13 3 2 2 3 4" xfId="26316" xr:uid="{9B38F720-BDBC-4FB1-9999-41CC9C5DC9CB}"/>
    <cellStyle name="Comma 13 3 2 2 3 5" xfId="35185" xr:uid="{3ACEBE1D-D043-4CE7-B794-18B4384D3DBA}"/>
    <cellStyle name="Comma 13 3 2 2 4" xfId="5067" xr:uid="{B00DD4CB-EE95-4672-AC8A-4EC2C766FF5C}"/>
    <cellStyle name="Comma 13 3 2 2 4 2" xfId="12535" xr:uid="{9F240EC8-35DC-4A20-A929-C1A089703BC2}"/>
    <cellStyle name="Comma 13 3 2 2 4 3" xfId="20004" xr:uid="{50288984-C91A-402E-87A7-1985C9C375CD}"/>
    <cellStyle name="Comma 13 3 2 2 4 4" xfId="27474" xr:uid="{7B815102-4AAA-4B9C-987B-98F13A9F79EF}"/>
    <cellStyle name="Comma 13 3 2 2 4 5" xfId="36343" xr:uid="{192394AF-C743-4246-9F59-4C101A0B153B}"/>
    <cellStyle name="Comma 13 3 2 2 5" xfId="6324" xr:uid="{6D274E31-32A4-4FAF-B0B6-D226375E86CC}"/>
    <cellStyle name="Comma 13 3 2 2 5 2" xfId="13793" xr:uid="{D9946C0A-1913-45C7-94D4-716305EA3118}"/>
    <cellStyle name="Comma 13 3 2 2 5 3" xfId="21262" xr:uid="{C3CC43EE-31A4-42D3-A065-35D3E0CC049F}"/>
    <cellStyle name="Comma 13 3 2 2 5 4" xfId="28732" xr:uid="{56BB09FD-550D-4FE1-8E4D-304BB3DEDDE0}"/>
    <cellStyle name="Comma 13 3 2 2 5 5" xfId="37601" xr:uid="{714FA1FA-018F-4AE0-8E4E-C195A5CB59AF}"/>
    <cellStyle name="Comma 13 3 2 2 6" xfId="7436" xr:uid="{BC54622D-061D-4A63-8F7E-28005FDF0BF8}"/>
    <cellStyle name="Comma 13 3 2 2 6 2" xfId="14905" xr:uid="{A89D455F-4A00-4C90-9880-D133911246DB}"/>
    <cellStyle name="Comma 13 3 2 2 6 3" xfId="22374" xr:uid="{5875F645-F697-4B90-BFCC-BED79A585CD2}"/>
    <cellStyle name="Comma 13 3 2 2 6 4" xfId="29844" xr:uid="{E5C0DAA9-8295-4080-8EC8-30D3780B1358}"/>
    <cellStyle name="Comma 13 3 2 2 6 5" xfId="38713" xr:uid="{1A368CDD-64C4-4F8A-B4AB-8F6057915577}"/>
    <cellStyle name="Comma 13 3 2 2 7" xfId="8918" xr:uid="{20769CAA-155E-4ECF-9F23-93AE1AD7B114}"/>
    <cellStyle name="Comma 13 3 2 2 8" xfId="16387" xr:uid="{6D5B496A-822C-416F-9E4D-3CE551A9DB4B}"/>
    <cellStyle name="Comma 13 3 2 2 9" xfId="23857" xr:uid="{B2FA7F77-0330-44C3-AF49-62C5438B5790}"/>
    <cellStyle name="Comma 13 3 2 3" xfId="1967" xr:uid="{0487C3B6-15EF-4A7A-90F4-EB642A9AAD8B}"/>
    <cellStyle name="Comma 13 3 2 3 2" xfId="9442" xr:uid="{8841AA4D-D66F-4DD7-80BE-EEF8B78F1D4C}"/>
    <cellStyle name="Comma 13 3 2 3 3" xfId="16911" xr:uid="{B5D9EE7E-8099-4AA6-AFF1-52CF7FC4DD23}"/>
    <cellStyle name="Comma 13 3 2 3 4" xfId="24381" xr:uid="{8276E6DF-FCEE-4227-8374-3CF0D7FB4F50}"/>
    <cellStyle name="Comma 13 3 2 3 5" xfId="33250" xr:uid="{56046A13-DD67-4F29-B281-0971C6049EC7}"/>
    <cellStyle name="Comma 13 3 2 4" xfId="3199" xr:uid="{9F21C063-CAAD-4D63-95A3-C5FC902524BB}"/>
    <cellStyle name="Comma 13 3 2 4 2" xfId="10672" xr:uid="{77A9FF33-702F-4318-9E10-FF36192AC6EC}"/>
    <cellStyle name="Comma 13 3 2 4 3" xfId="18141" xr:uid="{6D844ED3-9D76-4938-8AF9-781F0E65CF34}"/>
    <cellStyle name="Comma 13 3 2 4 4" xfId="25611" xr:uid="{34E049CA-07EB-4371-B157-813623A0A0BE}"/>
    <cellStyle name="Comma 13 3 2 4 5" xfId="34480" xr:uid="{66F2F9E6-CCFD-4E68-89B2-0549E6D0B9E2}"/>
    <cellStyle name="Comma 13 3 2 5" xfId="4406" xr:uid="{61F9A211-2168-477D-AD7D-B8D887380C9D}"/>
    <cellStyle name="Comma 13 3 2 5 2" xfId="11874" xr:uid="{F56E9021-1F65-4EFF-8CF5-16368D692EE5}"/>
    <cellStyle name="Comma 13 3 2 5 3" xfId="19343" xr:uid="{039F4389-CEA9-48C5-AA56-3E754D2920D0}"/>
    <cellStyle name="Comma 13 3 2 5 4" xfId="26813" xr:uid="{03EA9367-6E64-411C-8C88-8E4F405124C3}"/>
    <cellStyle name="Comma 13 3 2 5 5" xfId="35682" xr:uid="{23683D50-5AAA-4DA7-9A75-AFB4C1814702}"/>
    <cellStyle name="Comma 13 3 2 6" xfId="5614" xr:uid="{CF425D78-467F-4025-9486-9030C7984E42}"/>
    <cellStyle name="Comma 13 3 2 6 2" xfId="13082" xr:uid="{3A0211D4-6F3D-4C9C-B48A-6EC88CAF870A}"/>
    <cellStyle name="Comma 13 3 2 6 3" xfId="20551" xr:uid="{ADE8643C-F2CE-4625-92B2-197E53EAE1B4}"/>
    <cellStyle name="Comma 13 3 2 6 4" xfId="28021" xr:uid="{8FDBD030-A6FC-4C2B-8D14-45ED231C4BB1}"/>
    <cellStyle name="Comma 13 3 2 6 5" xfId="36890" xr:uid="{3C47832F-F0BE-43FF-BF72-018193FBFCBE}"/>
    <cellStyle name="Comma 13 3 2 7" xfId="6917" xr:uid="{4D6BDCFA-C362-4457-84DA-56ACF8A5B48F}"/>
    <cellStyle name="Comma 13 3 2 7 2" xfId="14386" xr:uid="{07D3550C-27CA-4FEB-87C1-5C06BCEDCF6E}"/>
    <cellStyle name="Comma 13 3 2 7 3" xfId="21855" xr:uid="{ECF93FC0-598E-40AD-A7CB-9036AF75D0A3}"/>
    <cellStyle name="Comma 13 3 2 7 4" xfId="29325" xr:uid="{242731E1-E025-4386-B534-CE246DA21D95}"/>
    <cellStyle name="Comma 13 3 2 7 5" xfId="38194" xr:uid="{CD49BA13-146F-4B0E-9E32-24370438A931}"/>
    <cellStyle name="Comma 13 3 2 8" xfId="8213" xr:uid="{E0E121F3-3A4E-4D94-9D22-DDEEF61DE0C8}"/>
    <cellStyle name="Comma 13 3 2 9" xfId="15682" xr:uid="{B36DD962-1E16-4CCA-BEFD-6965E446AF09}"/>
    <cellStyle name="Comma 13 3 3" xfId="921" xr:uid="{0DB44DA9-0C7B-41FB-91CF-0784C5811084}"/>
    <cellStyle name="Comma 13 3 3 10" xfId="23342" xr:uid="{6E09B612-ADEA-4E2B-8AD8-F14A48FBA0B3}"/>
    <cellStyle name="Comma 13 3 3 11" xfId="30982" xr:uid="{36C17C98-CC18-45A3-940C-8C528FC7BF32}"/>
    <cellStyle name="Comma 13 3 3 12" xfId="32211" xr:uid="{E8B68CFC-0357-4E49-98F9-4BFB32A29294}"/>
    <cellStyle name="Comma 13 3 3 2" xfId="1633" xr:uid="{3E05CB34-4E7B-46B6-B886-2C3850A7D1F7}"/>
    <cellStyle name="Comma 13 3 3 2 10" xfId="31687" xr:uid="{78F5E6EF-5E2E-4545-B91F-935FA160A66F}"/>
    <cellStyle name="Comma 13 3 3 2 11" xfId="32916" xr:uid="{8512A158-AE71-44E5-A5AB-A1A7569CF2C0}"/>
    <cellStyle name="Comma 13 3 3 2 2" xfId="2862" xr:uid="{31CF57D1-279D-4066-843E-37E2BCB80DB3}"/>
    <cellStyle name="Comma 13 3 3 2 2 2" xfId="10337" xr:uid="{21E55356-4FF0-4C60-A743-4A13629FB966}"/>
    <cellStyle name="Comma 13 3 3 2 2 3" xfId="17806" xr:uid="{8E15D58F-C7A5-4D59-9D02-33A1629A81C1}"/>
    <cellStyle name="Comma 13 3 3 2 2 4" xfId="25276" xr:uid="{489E1965-0004-4D9A-8696-2F3889218334}"/>
    <cellStyle name="Comma 13 3 3 2 2 5" xfId="34145" xr:uid="{BADC0A14-9970-4017-A0C7-5AD09E7BFA0D}"/>
    <cellStyle name="Comma 13 3 3 2 3" xfId="4094" xr:uid="{11AF1B68-F8C1-4FAC-8CF7-7D2445815DDA}"/>
    <cellStyle name="Comma 13 3 3 2 3 2" xfId="11567" xr:uid="{9B98052E-C6E1-45C0-AFF5-940EEC829F7C}"/>
    <cellStyle name="Comma 13 3 3 2 3 3" xfId="19036" xr:uid="{BFFD79D4-B181-4029-8BC5-3982C89AE9B7}"/>
    <cellStyle name="Comma 13 3 3 2 3 4" xfId="26506" xr:uid="{EFA00943-F31F-4968-BACF-D82402719FFA}"/>
    <cellStyle name="Comma 13 3 3 2 3 5" xfId="35375" xr:uid="{EC450807-AADA-4F9A-91EB-CA70C60D6906}"/>
    <cellStyle name="Comma 13 3 3 2 4" xfId="5242" xr:uid="{5590A286-B61A-4215-BB6C-928DCCD66724}"/>
    <cellStyle name="Comma 13 3 3 2 4 2" xfId="12710" xr:uid="{5CFD75CF-7794-40E7-8F70-C572F913168E}"/>
    <cellStyle name="Comma 13 3 3 2 4 3" xfId="20179" xr:uid="{3B83E8A0-956F-4B62-BF09-5CB9C8A92377}"/>
    <cellStyle name="Comma 13 3 3 2 4 4" xfId="27649" xr:uid="{6A9CFBAD-613C-439A-9749-F75B0D22BE11}"/>
    <cellStyle name="Comma 13 3 3 2 4 5" xfId="36518" xr:uid="{908D95A7-8D5C-4925-B302-86F64C0A085A}"/>
    <cellStyle name="Comma 13 3 3 2 5" xfId="6514" xr:uid="{9B62C423-2C95-4563-B622-5C10A5773859}"/>
    <cellStyle name="Comma 13 3 3 2 5 2" xfId="13983" xr:uid="{2FC50D3E-6488-46E7-8803-7881BAA6F2B1}"/>
    <cellStyle name="Comma 13 3 3 2 5 3" xfId="21452" xr:uid="{73B4AAC9-82E7-4A95-89D4-320682BE1C6C}"/>
    <cellStyle name="Comma 13 3 3 2 5 4" xfId="28922" xr:uid="{4640617D-E37E-427C-ABB6-A2F82B7604DC}"/>
    <cellStyle name="Comma 13 3 3 2 5 5" xfId="37791" xr:uid="{D766AF0C-E2E7-40AE-8BC7-7537A8E5EDCC}"/>
    <cellStyle name="Comma 13 3 3 2 6" xfId="7611" xr:uid="{E8580809-A841-47EA-81B9-1C25AC17C841}"/>
    <cellStyle name="Comma 13 3 3 2 6 2" xfId="15080" xr:uid="{45FF48E8-B83B-49FB-96E5-68C294D8C409}"/>
    <cellStyle name="Comma 13 3 3 2 6 3" xfId="22549" xr:uid="{4794CEF1-F0CA-4D02-9389-44195B842F47}"/>
    <cellStyle name="Comma 13 3 3 2 6 4" xfId="30019" xr:uid="{1CC64A1C-994E-4C7A-9CFE-D57928DB4D19}"/>
    <cellStyle name="Comma 13 3 3 2 6 5" xfId="38888" xr:uid="{6248D862-D71D-457C-90C2-877B5AFF65F5}"/>
    <cellStyle name="Comma 13 3 3 2 7" xfId="9108" xr:uid="{588FFAB6-068E-499B-B0F4-78A3F6821337}"/>
    <cellStyle name="Comma 13 3 3 2 8" xfId="16577" xr:uid="{435168B3-06DC-44CA-B0AA-8F280BD6BC15}"/>
    <cellStyle name="Comma 13 3 3 2 9" xfId="24047" xr:uid="{A80D18D1-3C1A-4F7B-BBAD-4CEC6DBF67C3}"/>
    <cellStyle name="Comma 13 3 3 3" xfId="2157" xr:uid="{D04D5359-FE46-4C4D-BB13-B6BB3891C7B2}"/>
    <cellStyle name="Comma 13 3 3 3 2" xfId="9632" xr:uid="{BBE0D234-E102-40DD-A82C-C455491BACC7}"/>
    <cellStyle name="Comma 13 3 3 3 3" xfId="17101" xr:uid="{E4E0D92F-6A1F-4F53-8795-FDB9D88DFC0D}"/>
    <cellStyle name="Comma 13 3 3 3 4" xfId="24571" xr:uid="{22530905-EE3A-4F11-B1CE-AA17CA051B5B}"/>
    <cellStyle name="Comma 13 3 3 3 5" xfId="33440" xr:uid="{92D9DC50-2F3E-4826-BD61-51BD5BEAF607}"/>
    <cellStyle name="Comma 13 3 3 4" xfId="3389" xr:uid="{5F50A805-F5A4-40CE-9518-F74FD0344F47}"/>
    <cellStyle name="Comma 13 3 3 4 2" xfId="10862" xr:uid="{50ECF062-2FFC-4D70-A3F6-1733A0D4A231}"/>
    <cellStyle name="Comma 13 3 3 4 3" xfId="18331" xr:uid="{A9B0ACD1-2D4E-4735-B73B-B5D2C5F76171}"/>
    <cellStyle name="Comma 13 3 3 4 4" xfId="25801" xr:uid="{BA7D0AB0-A7A1-491C-B6B6-F018152E919D}"/>
    <cellStyle name="Comma 13 3 3 4 5" xfId="34670" xr:uid="{C634D84D-68E1-4966-BCF0-092BCC2E6695}"/>
    <cellStyle name="Comma 13 3 3 5" xfId="4581" xr:uid="{4E229531-E34E-4A96-B0B6-CB3148046279}"/>
    <cellStyle name="Comma 13 3 3 5 2" xfId="12049" xr:uid="{DA5AACC7-B533-4D2F-8902-AF62CEDC8E8A}"/>
    <cellStyle name="Comma 13 3 3 5 3" xfId="19518" xr:uid="{DB35DF98-DC1C-4DFA-BBCE-9D673C904652}"/>
    <cellStyle name="Comma 13 3 3 5 4" xfId="26988" xr:uid="{BDCED6C4-CC62-4E13-9049-4C52A99C3DEE}"/>
    <cellStyle name="Comma 13 3 3 5 5" xfId="35857" xr:uid="{A4D62283-267D-4860-813C-D7FBBAF4F30E}"/>
    <cellStyle name="Comma 13 3 3 6" xfId="5807" xr:uid="{4626A20E-F722-4287-95DF-DD9E3E864B1B}"/>
    <cellStyle name="Comma 13 3 3 6 2" xfId="13275" xr:uid="{3C5F8273-494A-4A59-8A95-AC4C4DF5978E}"/>
    <cellStyle name="Comma 13 3 3 6 3" xfId="20744" xr:uid="{B70980FF-F106-4E3D-8E21-EB82B43BE0FE}"/>
    <cellStyle name="Comma 13 3 3 6 4" xfId="28214" xr:uid="{49578780-A537-4D22-9576-FA358121F3E7}"/>
    <cellStyle name="Comma 13 3 3 6 5" xfId="37083" xr:uid="{47BF8306-13B7-4951-A2CD-5675E90F8C26}"/>
    <cellStyle name="Comma 13 3 3 7" xfId="6962" xr:uid="{6BBAED9C-8F2C-4172-BBAD-B1248A3A9540}"/>
    <cellStyle name="Comma 13 3 3 7 2" xfId="14431" xr:uid="{997785B4-44D0-46FD-872E-D1DFB3BCD819}"/>
    <cellStyle name="Comma 13 3 3 7 3" xfId="21900" xr:uid="{2A145228-DCC4-4678-8621-0C300A289BE7}"/>
    <cellStyle name="Comma 13 3 3 7 4" xfId="29370" xr:uid="{E836643D-42DF-43F4-8A3C-C01672AE1915}"/>
    <cellStyle name="Comma 13 3 3 7 5" xfId="38239" xr:uid="{66EF9B12-229B-48DA-9F39-A4B3CD50CB43}"/>
    <cellStyle name="Comma 13 3 3 8" xfId="8403" xr:uid="{A3766BF4-50EE-4B88-AA20-D3757336BF61}"/>
    <cellStyle name="Comma 13 3 3 9" xfId="15872" xr:uid="{6032EB56-4F62-4530-8B4C-70310B0C0C7A}"/>
    <cellStyle name="Comma 13 3 4" xfId="1153" xr:uid="{E0325956-67FB-4062-9A13-1780B72E06FC}"/>
    <cellStyle name="Comma 13 3 4 10" xfId="31213" xr:uid="{B2B9923D-2083-44D6-9BA5-7A04DEBD3D38}"/>
    <cellStyle name="Comma 13 3 4 11" xfId="32442" xr:uid="{DFFCA624-55FE-498D-92C9-113900D11323}"/>
    <cellStyle name="Comma 13 3 4 2" xfId="2388" xr:uid="{E6F3B992-8C33-4121-B798-C24B79F2672D}"/>
    <cellStyle name="Comma 13 3 4 2 2" xfId="9863" xr:uid="{9A8C72A0-C7C2-40B8-B2AC-21AFF294CAEF}"/>
    <cellStyle name="Comma 13 3 4 2 3" xfId="17332" xr:uid="{7B13BB8D-6D90-4939-9882-5D4466E28EBF}"/>
    <cellStyle name="Comma 13 3 4 2 4" xfId="24802" xr:uid="{4A7B7813-F8B4-4774-8818-34AB55B36325}"/>
    <cellStyle name="Comma 13 3 4 2 5" xfId="33671" xr:uid="{3F93CA5B-272D-4519-A000-D50B71C3C002}"/>
    <cellStyle name="Comma 13 3 4 3" xfId="3620" xr:uid="{1517D2C8-3015-4AD2-BC63-AF426E9CAEA3}"/>
    <cellStyle name="Comma 13 3 4 3 2" xfId="11093" xr:uid="{317CDFD1-0C4B-4406-9028-78EA148BB6E1}"/>
    <cellStyle name="Comma 13 3 4 3 3" xfId="18562" xr:uid="{EC41098A-15E7-4834-87C3-F10E46DA298A}"/>
    <cellStyle name="Comma 13 3 4 3 4" xfId="26032" xr:uid="{CB009195-9D7F-4BE1-BBAE-8C5EE3AE52AE}"/>
    <cellStyle name="Comma 13 3 4 3 5" xfId="34901" xr:uid="{3F44AEB2-0F38-4659-8440-5BBF7C078FFE}"/>
    <cellStyle name="Comma 13 3 4 4" xfId="4796" xr:uid="{DF632764-2D59-4ADE-9F79-174F70F24099}"/>
    <cellStyle name="Comma 13 3 4 4 2" xfId="12264" xr:uid="{54BFC555-A3C6-400C-B68F-91CCFAFB1615}"/>
    <cellStyle name="Comma 13 3 4 4 3" xfId="19733" xr:uid="{3DEB7EF6-22F2-4498-8EAF-0698B05EDFE9}"/>
    <cellStyle name="Comma 13 3 4 4 4" xfId="27203" xr:uid="{C2DBBF97-99A8-4C44-9149-B8C2294203E9}"/>
    <cellStyle name="Comma 13 3 4 4 5" xfId="36072" xr:uid="{3978DFA1-51F6-4CD1-8897-C4B452C8D28A}"/>
    <cellStyle name="Comma 13 3 4 5" xfId="6037" xr:uid="{B66E0991-4D1D-4F20-AAC5-5C1C0866B71F}"/>
    <cellStyle name="Comma 13 3 4 5 2" xfId="13506" xr:uid="{1244CAC3-B162-4397-9BE8-D661D8ADEA05}"/>
    <cellStyle name="Comma 13 3 4 5 3" xfId="20975" xr:uid="{2A712DE8-0D96-49E7-BB33-6ED6D803778A}"/>
    <cellStyle name="Comma 13 3 4 5 4" xfId="28445" xr:uid="{580DABC0-93DC-47FC-8992-93F4F7FD68E5}"/>
    <cellStyle name="Comma 13 3 4 5 5" xfId="37314" xr:uid="{DB2B78D9-DCA5-4AFB-BA5F-823EE8030C6A}"/>
    <cellStyle name="Comma 13 3 4 6" xfId="7165" xr:uid="{79BD88DC-323F-4A82-ADBE-E70C319B3116}"/>
    <cellStyle name="Comma 13 3 4 6 2" xfId="14634" xr:uid="{A08F3BBE-1213-4DDA-B37C-3F78E0FDF96E}"/>
    <cellStyle name="Comma 13 3 4 6 3" xfId="22103" xr:uid="{7FD920AD-5D90-4EA5-8D6F-8C2D70A0EAAF}"/>
    <cellStyle name="Comma 13 3 4 6 4" xfId="29573" xr:uid="{21F1F989-D9DC-462F-BF5F-116DD6036255}"/>
    <cellStyle name="Comma 13 3 4 6 5" xfId="38442" xr:uid="{A74E5E22-C2D7-4068-ACE2-9ECC11D50405}"/>
    <cellStyle name="Comma 13 3 4 7" xfId="8634" xr:uid="{75569F79-FFF4-42BC-A880-989F1A76DBDD}"/>
    <cellStyle name="Comma 13 3 4 8" xfId="16103" xr:uid="{CDD361C5-D48D-4C4C-9A64-A3DF66BB7660}"/>
    <cellStyle name="Comma 13 3 4 9" xfId="23573" xr:uid="{3F980EC0-F757-459F-AEA4-53B9C0DC94A3}"/>
    <cellStyle name="Comma 13 3 5" xfId="1263" xr:uid="{4E7B3C5B-D541-4685-8FD9-A474C84E9B64}"/>
    <cellStyle name="Comma 13 3 5 10" xfId="31320" xr:uid="{B1C3CE18-980D-4032-9686-11A7193B4B47}"/>
    <cellStyle name="Comma 13 3 5 11" xfId="32549" xr:uid="{D3638815-F67D-43BC-A07C-01CFB49B35E0}"/>
    <cellStyle name="Comma 13 3 5 2" xfId="2495" xr:uid="{F8C9B1F3-E3BE-4944-9369-40557789F465}"/>
    <cellStyle name="Comma 13 3 5 2 2" xfId="9970" xr:uid="{5ED1EF8B-4C02-41E7-A423-DBD1D4DBFCA9}"/>
    <cellStyle name="Comma 13 3 5 2 3" xfId="17439" xr:uid="{7C2509B0-8CE4-42C3-8A6D-2ABF1DCB701D}"/>
    <cellStyle name="Comma 13 3 5 2 4" xfId="24909" xr:uid="{57D70525-FA84-4E08-9544-61DB933F4087}"/>
    <cellStyle name="Comma 13 3 5 2 5" xfId="33778" xr:uid="{D6859F4D-F344-4D5C-B489-254E6661A458}"/>
    <cellStyle name="Comma 13 3 5 3" xfId="3727" xr:uid="{71EA9148-6389-41FD-9F81-E0547F78EE84}"/>
    <cellStyle name="Comma 13 3 5 3 2" xfId="11200" xr:uid="{E64A2FC8-6E7D-4496-8DE0-C8264468BC9B}"/>
    <cellStyle name="Comma 13 3 5 3 3" xfId="18669" xr:uid="{4238E89A-847C-4F5D-90A9-5E494F772DBB}"/>
    <cellStyle name="Comma 13 3 5 3 4" xfId="26139" xr:uid="{05C5EDA4-1B31-475C-A3DA-20F3CC9A4E5D}"/>
    <cellStyle name="Comma 13 3 5 3 5" xfId="35008" xr:uid="{FB14ED20-5BB6-445D-A9DF-CFC58D2F9698}"/>
    <cellStyle name="Comma 13 3 5 4" xfId="4901" xr:uid="{FCD41A69-EC93-476D-A1FF-AB3CFA2FED50}"/>
    <cellStyle name="Comma 13 3 5 4 2" xfId="12369" xr:uid="{77CB37A0-7ED5-48B7-823B-0CEBD3E52BF0}"/>
    <cellStyle name="Comma 13 3 5 4 3" xfId="19838" xr:uid="{7D8EDA96-7E83-44E5-B93E-D38E16F7150A}"/>
    <cellStyle name="Comma 13 3 5 4 4" xfId="27308" xr:uid="{447EDE25-4699-4F26-B3A6-C692B6E05F1A}"/>
    <cellStyle name="Comma 13 3 5 4 5" xfId="36177" xr:uid="{ACCE4012-04B4-4E1D-9594-9BCD46739E9A}"/>
    <cellStyle name="Comma 13 3 5 5" xfId="6146" xr:uid="{26D39D89-22B9-44CE-AA49-99964B2A8872}"/>
    <cellStyle name="Comma 13 3 5 5 2" xfId="13615" xr:uid="{F1627C79-07B3-48B0-B5AC-C1F3A2AF9884}"/>
    <cellStyle name="Comma 13 3 5 5 3" xfId="21084" xr:uid="{62616BEE-E6C8-4417-B7DE-8FF1706CA3FB}"/>
    <cellStyle name="Comma 13 3 5 5 4" xfId="28554" xr:uid="{0C6B87B5-2EBA-4D91-B12F-6373AF052021}"/>
    <cellStyle name="Comma 13 3 5 5 5" xfId="37423" xr:uid="{2DAA00D1-6E72-444E-94D7-3E28130EAC9A}"/>
    <cellStyle name="Comma 13 3 5 6" xfId="7270" xr:uid="{438C4EBE-2782-41EB-A9B2-0CC9B551271D}"/>
    <cellStyle name="Comma 13 3 5 6 2" xfId="14739" xr:uid="{836E6E72-78A4-48B8-8B86-AE48E29D7F75}"/>
    <cellStyle name="Comma 13 3 5 6 3" xfId="22208" xr:uid="{D62D61D4-8A23-438B-9751-2BFE3E337377}"/>
    <cellStyle name="Comma 13 3 5 6 4" xfId="29678" xr:uid="{B4C4505A-F07B-4C6A-93FD-C678EB51C63A}"/>
    <cellStyle name="Comma 13 3 5 6 5" xfId="38547" xr:uid="{3730A2FE-063F-4D55-BAEC-BE33DEFB48F8}"/>
    <cellStyle name="Comma 13 3 5 7" xfId="8741" xr:uid="{7CAA4721-92D6-467A-96B9-F82721061C66}"/>
    <cellStyle name="Comma 13 3 5 8" xfId="16210" xr:uid="{5E84EBAF-72EE-49FA-A267-09301DC35D6F}"/>
    <cellStyle name="Comma 13 3 5 9" xfId="23680" xr:uid="{15F5095C-04BB-4DD9-A549-F0E547533E62}"/>
    <cellStyle name="Comma 13 3 6" xfId="1794" xr:uid="{DF95B49D-86CD-4B27-A465-AD8A952A5F5C}"/>
    <cellStyle name="Comma 13 3 6 2" xfId="9269" xr:uid="{BEC0A7E0-F062-48D1-A60B-1B3438C74A20}"/>
    <cellStyle name="Comma 13 3 6 3" xfId="16738" xr:uid="{2DD5F187-3B24-4119-B1EC-91A88522299B}"/>
    <cellStyle name="Comma 13 3 6 4" xfId="24208" xr:uid="{5A1E2917-DBFE-4013-858D-EBE609A78AA6}"/>
    <cellStyle name="Comma 13 3 6 5" xfId="33077" xr:uid="{48B28A1C-7D14-444C-92F0-52983C634964}"/>
    <cellStyle name="Comma 13 3 7" xfId="3025" xr:uid="{B358287D-9756-4B69-BC82-4B45AAA875BF}"/>
    <cellStyle name="Comma 13 3 7 2" xfId="10498" xr:uid="{FABD939A-7637-4CC8-A32D-7C0416250982}"/>
    <cellStyle name="Comma 13 3 7 3" xfId="17967" xr:uid="{BB305A06-4760-4A40-B7B4-EE4FE0543F84}"/>
    <cellStyle name="Comma 13 3 7 4" xfId="25437" xr:uid="{5BC8C9DA-AACC-419E-8A4C-90224FB6BFDF}"/>
    <cellStyle name="Comma 13 3 7 5" xfId="34306" xr:uid="{EA9630FF-59EB-47EB-8B9C-FF3DC6A69375}"/>
    <cellStyle name="Comma 13 3 8" xfId="4308" xr:uid="{2FCFCDD6-3A63-4337-AFC9-BC4FA6BC7E59}"/>
    <cellStyle name="Comma 13 3 8 2" xfId="11776" xr:uid="{CD0ED014-3B46-46CB-8656-DF811AFCDB00}"/>
    <cellStyle name="Comma 13 3 8 3" xfId="19245" xr:uid="{6141C557-DC36-4DB4-B419-75C6209389ED}"/>
    <cellStyle name="Comma 13 3 8 4" xfId="26715" xr:uid="{4D2E868B-8C54-46B7-9DAC-4EC86B6A9758}"/>
    <cellStyle name="Comma 13 3 8 5" xfId="35584" xr:uid="{2BD32699-363E-430A-9384-5EB4FD1A55D8}"/>
    <cellStyle name="Comma 13 3 9" xfId="5428" xr:uid="{A6E51CDE-00E6-4ED4-8BEE-225C56F61DBC}"/>
    <cellStyle name="Comma 13 3 9 2" xfId="12896" xr:uid="{A785D64A-707E-4CA7-A34D-5B3D47B302AF}"/>
    <cellStyle name="Comma 13 3 9 3" xfId="20365" xr:uid="{6C81366D-E3AE-41DE-B5DA-4893EF11B9D3}"/>
    <cellStyle name="Comma 13 3 9 4" xfId="27835" xr:uid="{7D827594-63AE-4607-826B-83D9230F0954}"/>
    <cellStyle name="Comma 13 3 9 5" xfId="36704" xr:uid="{AD861099-490B-405A-B86A-082CF0B0992A}"/>
    <cellStyle name="Comma 13 4" xfId="693" xr:uid="{8E01FABD-8375-4A77-BDEA-8D14FEC3F1AF}"/>
    <cellStyle name="Comma 13 4 10" xfId="23094" xr:uid="{BB075284-0220-4BA8-92B4-0C86E9072A23}"/>
    <cellStyle name="Comma 13 4 11" xfId="30734" xr:uid="{C86E6D61-B6DB-41D6-83B1-0E57FCA8E786}"/>
    <cellStyle name="Comma 13 4 12" xfId="31963" xr:uid="{2E4CE09F-F6C7-4EA1-B3FD-4CEC1048D14D}"/>
    <cellStyle name="Comma 13 4 2" xfId="1385" xr:uid="{EB8B9002-88E3-4809-807F-9D67F05FA231}"/>
    <cellStyle name="Comma 13 4 2 10" xfId="31439" xr:uid="{7235110D-8431-4051-854D-EB502AE75988}"/>
    <cellStyle name="Comma 13 4 2 11" xfId="32668" xr:uid="{F6B420EC-C406-4F6F-9DE7-BB11A00F52CA}"/>
    <cellStyle name="Comma 13 4 2 2" xfId="2614" xr:uid="{2369C6DF-DED3-452A-AA9C-DA9171C23143}"/>
    <cellStyle name="Comma 13 4 2 2 2" xfId="10089" xr:uid="{2A4513D4-337E-4DB5-A5F0-845CC06A6AAB}"/>
    <cellStyle name="Comma 13 4 2 2 3" xfId="17558" xr:uid="{8DA4DFEF-F3B6-44E8-942E-1AD42FB3525D}"/>
    <cellStyle name="Comma 13 4 2 2 4" xfId="25028" xr:uid="{DC070B73-42D6-475C-9AD7-D6B223026D0A}"/>
    <cellStyle name="Comma 13 4 2 2 5" xfId="33897" xr:uid="{9E48617F-102F-4046-BCB3-8025B1E49539}"/>
    <cellStyle name="Comma 13 4 2 3" xfId="3846" xr:uid="{2C5E7405-C33F-4593-8E32-CBA72E56719D}"/>
    <cellStyle name="Comma 13 4 2 3 2" xfId="11319" xr:uid="{C46E6C8D-C67B-43A0-9FBB-DAED6A4D4DAA}"/>
    <cellStyle name="Comma 13 4 2 3 3" xfId="18788" xr:uid="{5E0AA463-DC7C-4F4A-A084-36DE737BF560}"/>
    <cellStyle name="Comma 13 4 2 3 4" xfId="26258" xr:uid="{54A0453E-6EDD-4CD2-843C-54E4240B0C1D}"/>
    <cellStyle name="Comma 13 4 2 3 5" xfId="35127" xr:uid="{1D8F28D8-2400-4D62-BE03-CA0E2916BF63}"/>
    <cellStyle name="Comma 13 4 2 4" xfId="5009" xr:uid="{12C7A44B-AF96-41BD-9F3C-F475C973E510}"/>
    <cellStyle name="Comma 13 4 2 4 2" xfId="12477" xr:uid="{CBB46037-6AFC-47B2-87A6-564BF23855FE}"/>
    <cellStyle name="Comma 13 4 2 4 3" xfId="19946" xr:uid="{B8CCEA17-C700-4145-B407-2151D407C799}"/>
    <cellStyle name="Comma 13 4 2 4 4" xfId="27416" xr:uid="{54FC121C-ED85-46CF-AFC8-B37182BA48BB}"/>
    <cellStyle name="Comma 13 4 2 4 5" xfId="36285" xr:uid="{29CC06BB-0307-499E-A163-10B87C42C10A}"/>
    <cellStyle name="Comma 13 4 2 5" xfId="6266" xr:uid="{BD4C3047-3776-4EAD-ABFB-A3B6A3836FE6}"/>
    <cellStyle name="Comma 13 4 2 5 2" xfId="13735" xr:uid="{9900944B-0CD4-4265-9996-0AC008F84917}"/>
    <cellStyle name="Comma 13 4 2 5 3" xfId="21204" xr:uid="{03A278E6-A97B-4DB3-B0C2-566FA1B153D8}"/>
    <cellStyle name="Comma 13 4 2 5 4" xfId="28674" xr:uid="{95ED2692-1111-4383-AB60-ED8681811EB2}"/>
    <cellStyle name="Comma 13 4 2 5 5" xfId="37543" xr:uid="{747C0151-665B-4E6C-9AE5-F69C45CB1AC2}"/>
    <cellStyle name="Comma 13 4 2 6" xfId="7378" xr:uid="{870D289C-1C33-4AA9-ADB8-8AA08FC8722C}"/>
    <cellStyle name="Comma 13 4 2 6 2" xfId="14847" xr:uid="{C1E7E949-BE5B-41B0-B5D4-52B603827BBC}"/>
    <cellStyle name="Comma 13 4 2 6 3" xfId="22316" xr:uid="{2F6131B3-B31E-41C0-938D-AD8006832DF3}"/>
    <cellStyle name="Comma 13 4 2 6 4" xfId="29786" xr:uid="{BFC59DCE-C816-4679-A99A-1CDE6069CF78}"/>
    <cellStyle name="Comma 13 4 2 6 5" xfId="38655" xr:uid="{E233511E-3053-4559-A2C9-FA314FA65D09}"/>
    <cellStyle name="Comma 13 4 2 7" xfId="8860" xr:uid="{C68D13C5-668F-4631-98E9-2D2806972683}"/>
    <cellStyle name="Comma 13 4 2 8" xfId="16329" xr:uid="{2B7C195F-85D0-4740-A614-4B5C245083BE}"/>
    <cellStyle name="Comma 13 4 2 9" xfId="23799" xr:uid="{E713761A-439A-4BF7-8723-DD8B65FA4E13}"/>
    <cellStyle name="Comma 13 4 3" xfId="1909" xr:uid="{7B0A2036-0BD2-4CFC-ADF8-B8456879C947}"/>
    <cellStyle name="Comma 13 4 3 2" xfId="9384" xr:uid="{890CAFD7-8D93-41B2-A629-A4F0F4B9B18D}"/>
    <cellStyle name="Comma 13 4 3 3" xfId="16853" xr:uid="{098191EC-C7E0-4FC7-98F6-DACFB459EB70}"/>
    <cellStyle name="Comma 13 4 3 4" xfId="24323" xr:uid="{F32025F1-44C8-4B57-B6F2-31E728D99F19}"/>
    <cellStyle name="Comma 13 4 3 5" xfId="33192" xr:uid="{107E851E-C2A4-45D6-A399-ABC9E6B84790}"/>
    <cellStyle name="Comma 13 4 4" xfId="3141" xr:uid="{15A3189E-33D9-4859-B52F-560AE4F30034}"/>
    <cellStyle name="Comma 13 4 4 2" xfId="10614" xr:uid="{7A232C69-1AE9-4D25-BC0B-9B38F24D52F5}"/>
    <cellStyle name="Comma 13 4 4 3" xfId="18083" xr:uid="{98CE166E-7A65-4AAC-BEE3-D0CBC6334AEA}"/>
    <cellStyle name="Comma 13 4 4 4" xfId="25553" xr:uid="{1DDB15A0-3A6C-4689-BE1C-5DF6ECF7F739}"/>
    <cellStyle name="Comma 13 4 4 5" xfId="34422" xr:uid="{9C756946-F517-4B22-AF8D-128FE15182B5}"/>
    <cellStyle name="Comma 13 4 5" xfId="4348" xr:uid="{0745C648-6927-4D5E-8E97-F58D52F6308B}"/>
    <cellStyle name="Comma 13 4 5 2" xfId="11816" xr:uid="{B719E19B-9A65-47EE-A0E4-B2D0718A7B9B}"/>
    <cellStyle name="Comma 13 4 5 3" xfId="19285" xr:uid="{28246008-BCCD-4D46-9FEF-C1A7DDB6CF7C}"/>
    <cellStyle name="Comma 13 4 5 4" xfId="26755" xr:uid="{81356437-CFE6-486B-9A27-817B9E9B9DB4}"/>
    <cellStyle name="Comma 13 4 5 5" xfId="35624" xr:uid="{BC0A0557-913F-4645-8263-B0576C42AD7D}"/>
    <cellStyle name="Comma 13 4 6" xfId="5556" xr:uid="{20FCB547-EF13-4EA7-AD21-6D1844B4749C}"/>
    <cellStyle name="Comma 13 4 6 2" xfId="13024" xr:uid="{22852EE1-35E5-402A-8302-ECB50CFC4473}"/>
    <cellStyle name="Comma 13 4 6 3" xfId="20493" xr:uid="{7964316B-DA83-4E19-AF8D-2BC4F83F432C}"/>
    <cellStyle name="Comma 13 4 6 4" xfId="27963" xr:uid="{5B015D3A-76E6-4EA0-80E7-0D81C6F1DD1F}"/>
    <cellStyle name="Comma 13 4 6 5" xfId="36832" xr:uid="{16D92D0D-6BB5-4119-ADAE-A4F627760E1A}"/>
    <cellStyle name="Comma 13 4 7" xfId="6744" xr:uid="{829BCBEF-88C9-4F03-A2F7-5814AA95D2AF}"/>
    <cellStyle name="Comma 13 4 7 2" xfId="14213" xr:uid="{6800C51C-2E0D-4149-8A9F-1E8C53EADA2E}"/>
    <cellStyle name="Comma 13 4 7 3" xfId="21682" xr:uid="{7BB36F5A-E470-440A-B9D7-A4292B5C2878}"/>
    <cellStyle name="Comma 13 4 7 4" xfId="29152" xr:uid="{63EDB74B-A6FB-4F96-B743-EC7FE7A772C5}"/>
    <cellStyle name="Comma 13 4 7 5" xfId="38021" xr:uid="{AFBF8DCC-C0D8-4138-8E8A-C3AC9B0FB806}"/>
    <cellStyle name="Comma 13 4 8" xfId="8155" xr:uid="{8F762AC6-6A89-4B31-BAC7-0ADE242836F0}"/>
    <cellStyle name="Comma 13 4 9" xfId="15624" xr:uid="{445BD515-0A74-459B-A221-699FA72BAC20}"/>
    <cellStyle name="Comma 13 5" xfId="863" xr:uid="{9A8A236A-C1E9-4015-A14E-388CDC4E9F5E}"/>
    <cellStyle name="Comma 13 5 10" xfId="23284" xr:uid="{999DAED2-9F11-4DCE-98C6-4DB36D5B62D0}"/>
    <cellStyle name="Comma 13 5 11" xfId="30924" xr:uid="{0CA5F290-A913-4E3B-930E-1F249386EF2C}"/>
    <cellStyle name="Comma 13 5 12" xfId="32153" xr:uid="{80ED4139-10FC-47E3-80A9-D1604295A4F9}"/>
    <cellStyle name="Comma 13 5 2" xfId="1575" xr:uid="{41DBFE66-83B0-4E0D-B601-A5D7A35803D2}"/>
    <cellStyle name="Comma 13 5 2 10" xfId="31629" xr:uid="{B93EB75A-1112-4A00-BF2F-5EAD39B5A53A}"/>
    <cellStyle name="Comma 13 5 2 11" xfId="32858" xr:uid="{F54A049D-6FD4-48A9-A303-8709CBFBD084}"/>
    <cellStyle name="Comma 13 5 2 2" xfId="2804" xr:uid="{57B95C5F-C260-4408-AFD4-AF503668DFA9}"/>
    <cellStyle name="Comma 13 5 2 2 2" xfId="10279" xr:uid="{FA4939E1-C0D8-442B-BC88-DB49E3B82DEC}"/>
    <cellStyle name="Comma 13 5 2 2 3" xfId="17748" xr:uid="{124ACD60-5C90-4B6C-9BDE-4542F3AC9087}"/>
    <cellStyle name="Comma 13 5 2 2 4" xfId="25218" xr:uid="{6BC19F1E-A4BA-436E-9323-CE65409A0137}"/>
    <cellStyle name="Comma 13 5 2 2 5" xfId="34087" xr:uid="{0A4226CB-F4B0-43F6-8EB7-72813BE1AE85}"/>
    <cellStyle name="Comma 13 5 2 3" xfId="4036" xr:uid="{A02AA583-1B40-446D-B384-06556795B323}"/>
    <cellStyle name="Comma 13 5 2 3 2" xfId="11509" xr:uid="{9B618291-2C68-47F2-85C6-82BDD6225144}"/>
    <cellStyle name="Comma 13 5 2 3 3" xfId="18978" xr:uid="{D9ABF827-5B58-4A25-8045-5E8E77BEA096}"/>
    <cellStyle name="Comma 13 5 2 3 4" xfId="26448" xr:uid="{614884D8-6B0E-4457-8582-48D05EBDE491}"/>
    <cellStyle name="Comma 13 5 2 3 5" xfId="35317" xr:uid="{A1ACEF65-E1F4-48F9-8520-E8AE5595C96B}"/>
    <cellStyle name="Comma 13 5 2 4" xfId="5184" xr:uid="{4E261400-5828-457F-B581-C4619BD0A62F}"/>
    <cellStyle name="Comma 13 5 2 4 2" xfId="12652" xr:uid="{EF0FECD0-2543-4304-A441-868129B1EBC9}"/>
    <cellStyle name="Comma 13 5 2 4 3" xfId="20121" xr:uid="{32E2BDFE-9E79-452D-8206-B4FAF8809A71}"/>
    <cellStyle name="Comma 13 5 2 4 4" xfId="27591" xr:uid="{AEB37A64-22DD-4C88-923D-2C504A5981E2}"/>
    <cellStyle name="Comma 13 5 2 4 5" xfId="36460" xr:uid="{5359A032-6B1B-4F8D-8BAA-6FB297C71C12}"/>
    <cellStyle name="Comma 13 5 2 5" xfId="6456" xr:uid="{F6E1CCEC-2DEF-45AC-B2AB-8AABCC27C85D}"/>
    <cellStyle name="Comma 13 5 2 5 2" xfId="13925" xr:uid="{EBFDF82D-B712-4D79-80EE-931EDDF32FB7}"/>
    <cellStyle name="Comma 13 5 2 5 3" xfId="21394" xr:uid="{CE0CBD77-C74B-4E69-86A4-58A457E7D8A4}"/>
    <cellStyle name="Comma 13 5 2 5 4" xfId="28864" xr:uid="{DA5D7CEA-9D7C-4353-A9A5-50F2AA66CD1E}"/>
    <cellStyle name="Comma 13 5 2 5 5" xfId="37733" xr:uid="{48A67D23-5BB6-40B2-8621-1317EF7A85D2}"/>
    <cellStyle name="Comma 13 5 2 6" xfId="7553" xr:uid="{AEAE8EA3-1DCE-4BA7-A391-9B313CD8E35A}"/>
    <cellStyle name="Comma 13 5 2 6 2" xfId="15022" xr:uid="{3E206EB8-C414-49BC-94EC-29384595D372}"/>
    <cellStyle name="Comma 13 5 2 6 3" xfId="22491" xr:uid="{6C45C337-F08D-4022-BDF8-CC599BA85909}"/>
    <cellStyle name="Comma 13 5 2 6 4" xfId="29961" xr:uid="{870D8260-B62E-461C-A542-CB27F3835143}"/>
    <cellStyle name="Comma 13 5 2 6 5" xfId="38830" xr:uid="{82A50C21-A340-4299-A7BB-0703E75C335C}"/>
    <cellStyle name="Comma 13 5 2 7" xfId="9050" xr:uid="{8825DE35-CB93-4340-8C84-02BC43A6E3B0}"/>
    <cellStyle name="Comma 13 5 2 8" xfId="16519" xr:uid="{DF1F6138-EFEA-4FC3-B107-3F836F0D07C5}"/>
    <cellStyle name="Comma 13 5 2 9" xfId="23989" xr:uid="{1F58324A-9747-4DCC-B66C-E7290D3A331E}"/>
    <cellStyle name="Comma 13 5 3" xfId="2099" xr:uid="{3A63A2F0-77AF-4A8B-8D93-8F949D0F90B0}"/>
    <cellStyle name="Comma 13 5 3 2" xfId="9574" xr:uid="{B0A9A824-846B-4F4E-83C5-097C738A0321}"/>
    <cellStyle name="Comma 13 5 3 3" xfId="17043" xr:uid="{1FFBB823-0643-4E89-BD61-55F7952DF76E}"/>
    <cellStyle name="Comma 13 5 3 4" xfId="24513" xr:uid="{11D9690B-BEFF-4689-A22E-87ECC61D9865}"/>
    <cellStyle name="Comma 13 5 3 5" xfId="33382" xr:uid="{55A48D35-1464-478B-AA4B-72CEC1DA6DAC}"/>
    <cellStyle name="Comma 13 5 4" xfId="3331" xr:uid="{18C46B46-D3A8-44DE-A94E-EE8D6744D0E6}"/>
    <cellStyle name="Comma 13 5 4 2" xfId="10804" xr:uid="{483CFF09-A843-433D-A9E5-87A273F6AED2}"/>
    <cellStyle name="Comma 13 5 4 3" xfId="18273" xr:uid="{305108AF-79D2-4A8A-8700-29FAFA713E02}"/>
    <cellStyle name="Comma 13 5 4 4" xfId="25743" xr:uid="{EBBB3C43-9913-4661-BF99-2B2C1002B83C}"/>
    <cellStyle name="Comma 13 5 4 5" xfId="34612" xr:uid="{435C1067-0CF9-49B9-872D-A02F70D1EA22}"/>
    <cellStyle name="Comma 13 5 5" xfId="4523" xr:uid="{49495AB4-9951-48F7-B87F-775956ABFE6C}"/>
    <cellStyle name="Comma 13 5 5 2" xfId="11991" xr:uid="{4612D83A-17DF-4FA1-87E4-ACD43D5F28C5}"/>
    <cellStyle name="Comma 13 5 5 3" xfId="19460" xr:uid="{F6951564-5A5E-438D-B2B3-A45586AC8FA0}"/>
    <cellStyle name="Comma 13 5 5 4" xfId="26930" xr:uid="{5A3FF458-BEA8-47B0-BFA1-4D415822C378}"/>
    <cellStyle name="Comma 13 5 5 5" xfId="35799" xr:uid="{5958BD29-836E-41D9-874C-52A20B5AFCA9}"/>
    <cellStyle name="Comma 13 5 6" xfId="5749" xr:uid="{9BE45762-1586-41ED-AFBC-49057F2C5965}"/>
    <cellStyle name="Comma 13 5 6 2" xfId="13217" xr:uid="{9D75CAAB-23A6-4F1C-B2A7-36585532D27A}"/>
    <cellStyle name="Comma 13 5 6 3" xfId="20686" xr:uid="{CEFEBEF2-2638-40E2-95EA-A4293499822A}"/>
    <cellStyle name="Comma 13 5 6 4" xfId="28156" xr:uid="{93EB65DF-81FA-47F4-AD1B-3EB1CD32E54B}"/>
    <cellStyle name="Comma 13 5 6 5" xfId="37025" xr:uid="{728F089A-68B8-42AE-A3B5-D7915717C506}"/>
    <cellStyle name="Comma 13 5 7" xfId="6803" xr:uid="{8AFB0854-0B04-4762-882D-7E90C0B866DA}"/>
    <cellStyle name="Comma 13 5 7 2" xfId="14272" xr:uid="{8FFF873B-5725-4F1B-B692-FC01C32D6060}"/>
    <cellStyle name="Comma 13 5 7 3" xfId="21741" xr:uid="{075BF305-3644-4A2B-B712-AA69C0D3E66D}"/>
    <cellStyle name="Comma 13 5 7 4" xfId="29211" xr:uid="{B799F794-2BB5-43A3-A3AD-AD3EFBC10276}"/>
    <cellStyle name="Comma 13 5 7 5" xfId="38080" xr:uid="{F9DDDA01-F7C4-43D9-8895-D68597549DCE}"/>
    <cellStyle name="Comma 13 5 8" xfId="8345" xr:uid="{86E80E0D-3479-4872-AAF9-C0AD7349276F}"/>
    <cellStyle name="Comma 13 5 9" xfId="15814" xr:uid="{6185DC03-434F-4E49-A9C8-D4A0B7AD9407}"/>
    <cellStyle name="Comma 13 6" xfId="1092" xr:uid="{2C63BB95-43E8-43ED-BB8B-C57EB26BA6D5}"/>
    <cellStyle name="Comma 13 6 10" xfId="31152" xr:uid="{AA2784B3-E383-4CAF-B18E-A06E3F5FB393}"/>
    <cellStyle name="Comma 13 6 11" xfId="32381" xr:uid="{044F87A6-1815-432A-B1DD-4650DA751327}"/>
    <cellStyle name="Comma 13 6 2" xfId="2327" xr:uid="{911F1AC4-AD76-46EF-A635-BAFD44A328F5}"/>
    <cellStyle name="Comma 13 6 2 2" xfId="9802" xr:uid="{27FB8BBF-3576-4D40-BA9B-76B40C74E0F9}"/>
    <cellStyle name="Comma 13 6 2 3" xfId="17271" xr:uid="{CA13931F-1A83-47DB-B504-6DBA679DCA8E}"/>
    <cellStyle name="Comma 13 6 2 4" xfId="24741" xr:uid="{D158361D-0A23-43A2-B13C-8B096623F4C0}"/>
    <cellStyle name="Comma 13 6 2 5" xfId="33610" xr:uid="{B1EE4EAC-591E-491F-B3F1-98209D5D76D6}"/>
    <cellStyle name="Comma 13 6 3" xfId="3559" xr:uid="{DEC5BB46-1EDC-4D6E-A930-CF563AC993B2}"/>
    <cellStyle name="Comma 13 6 3 2" xfId="11032" xr:uid="{D46B5EF0-75C4-429D-A05D-FA50386B3E73}"/>
    <cellStyle name="Comma 13 6 3 3" xfId="18501" xr:uid="{90527073-F4DC-433C-8B74-C219F41972A7}"/>
    <cellStyle name="Comma 13 6 3 4" xfId="25971" xr:uid="{2360BEA4-E434-4A0B-915E-1A240BC2AF6F}"/>
    <cellStyle name="Comma 13 6 3 5" xfId="34840" xr:uid="{9C1D4613-5BDA-41BD-BA0B-3AC775AA5164}"/>
    <cellStyle name="Comma 13 6 4" xfId="4735" xr:uid="{D53EA2D0-7C55-4F88-BA75-FBFEDC8B725D}"/>
    <cellStyle name="Comma 13 6 4 2" xfId="12203" xr:uid="{1145974C-8688-4DC3-86E1-F6DB66401546}"/>
    <cellStyle name="Comma 13 6 4 3" xfId="19672" xr:uid="{04BE97EA-9400-4A18-9E7A-F08081255BF7}"/>
    <cellStyle name="Comma 13 6 4 4" xfId="27142" xr:uid="{BC18252C-17B5-4577-BE38-F7341E3E6559}"/>
    <cellStyle name="Comma 13 6 4 5" xfId="36011" xr:uid="{736A15AE-FD16-4023-BB35-F6554A01BEAD}"/>
    <cellStyle name="Comma 13 6 5" xfId="5976" xr:uid="{57327BBF-2204-4E55-9BAE-CFC8B28E5F9D}"/>
    <cellStyle name="Comma 13 6 5 2" xfId="13445" xr:uid="{DE892C16-EC58-4879-B30C-6C421CC7B46D}"/>
    <cellStyle name="Comma 13 6 5 3" xfId="20914" xr:uid="{E5666D7D-AB60-4B95-8D7D-312606764847}"/>
    <cellStyle name="Comma 13 6 5 4" xfId="28384" xr:uid="{3104211E-D976-40B4-B072-6605414D74C4}"/>
    <cellStyle name="Comma 13 6 5 5" xfId="37253" xr:uid="{8CDD1E6F-558B-4A53-A6D5-BFC3BDA24C90}"/>
    <cellStyle name="Comma 13 6 6" xfId="7104" xr:uid="{15F6AF7C-004B-48DF-9C1F-BFE4EB1CA03E}"/>
    <cellStyle name="Comma 13 6 6 2" xfId="14573" xr:uid="{759B790C-0F48-4DC2-AB8E-489FC38FF237}"/>
    <cellStyle name="Comma 13 6 6 3" xfId="22042" xr:uid="{ACCE35D4-E7F0-486B-9A85-C5753B059676}"/>
    <cellStyle name="Comma 13 6 6 4" xfId="29512" xr:uid="{B54B80B3-9C94-4604-9760-635FB2CED96B}"/>
    <cellStyle name="Comma 13 6 6 5" xfId="38381" xr:uid="{614823BF-E353-4EE0-A252-9564FED23FD6}"/>
    <cellStyle name="Comma 13 6 7" xfId="8573" xr:uid="{862C7698-3428-47A5-921B-B7D74E7EE5AF}"/>
    <cellStyle name="Comma 13 6 8" xfId="16042" xr:uid="{1B7C55E6-C102-49DB-834E-153BD805C56C}"/>
    <cellStyle name="Comma 13 6 9" xfId="23512" xr:uid="{B151BC3F-6DF5-4C83-99BB-18CF065F3DD6}"/>
    <cellStyle name="Comma 13 7" xfId="1236" xr:uid="{B3FA7C4E-CCF9-417B-9B60-8636009F9304}"/>
    <cellStyle name="Comma 13 7 10" xfId="31295" xr:uid="{5CD41ABB-AB13-4B58-A07D-C2E4FC4AC0E6}"/>
    <cellStyle name="Comma 13 7 11" xfId="32524" xr:uid="{1C2A83CD-9376-402F-BB24-2950C65387A7}"/>
    <cellStyle name="Comma 13 7 2" xfId="2470" xr:uid="{3F0670AD-60D0-475A-8879-4AD6177E1B31}"/>
    <cellStyle name="Comma 13 7 2 2" xfId="9945" xr:uid="{6CE8C5B7-F29C-497B-8254-8B3CC04C37A1}"/>
    <cellStyle name="Comma 13 7 2 3" xfId="17414" xr:uid="{04D4D57A-4341-4658-8A13-1200175B2835}"/>
    <cellStyle name="Comma 13 7 2 4" xfId="24884" xr:uid="{A8E8A78C-CF8F-49F9-8BD2-7CBC1AB67BE9}"/>
    <cellStyle name="Comma 13 7 2 5" xfId="33753" xr:uid="{B19527A1-3CB6-4D39-96C3-EB4C035F4062}"/>
    <cellStyle name="Comma 13 7 3" xfId="3702" xr:uid="{4B0F0E30-F2BC-417F-BA69-FDB5B1AD2264}"/>
    <cellStyle name="Comma 13 7 3 2" xfId="11175" xr:uid="{BFD98577-08F3-4E4D-8682-40431A0CBE5D}"/>
    <cellStyle name="Comma 13 7 3 3" xfId="18644" xr:uid="{DC37C0D5-D364-4482-B56A-230A8B7EB4D0}"/>
    <cellStyle name="Comma 13 7 3 4" xfId="26114" xr:uid="{E64236C3-433D-4113-B962-904E10C4044F}"/>
    <cellStyle name="Comma 13 7 3 5" xfId="34983" xr:uid="{69F74914-2FDE-4178-BD85-B620D7201002}"/>
    <cellStyle name="Comma 13 7 4" xfId="4876" xr:uid="{1B837249-4A9A-469E-A475-A6A062B70B91}"/>
    <cellStyle name="Comma 13 7 4 2" xfId="12344" xr:uid="{8407D2DD-BF35-41F7-92E3-0589F5069809}"/>
    <cellStyle name="Comma 13 7 4 3" xfId="19813" xr:uid="{7F5529EC-3187-4A96-9A09-2CC0CE5AC632}"/>
    <cellStyle name="Comma 13 7 4 4" xfId="27283" xr:uid="{14715F15-D896-40DC-8991-AC811773E4D5}"/>
    <cellStyle name="Comma 13 7 4 5" xfId="36152" xr:uid="{1080727C-2535-4840-B5ED-CB5CFC6AD428}"/>
    <cellStyle name="Comma 13 7 5" xfId="6119" xr:uid="{D1ED969E-777A-4AF3-A797-935E943DCEB5}"/>
    <cellStyle name="Comma 13 7 5 2" xfId="13588" xr:uid="{4A9BE2D7-14F7-4841-8E80-83D7E095F512}"/>
    <cellStyle name="Comma 13 7 5 3" xfId="21057" xr:uid="{1EA2EF7F-2D12-4477-88FA-5EE4B692243E}"/>
    <cellStyle name="Comma 13 7 5 4" xfId="28527" xr:uid="{1C47939D-2628-42F0-9D50-C38D0A8AF05D}"/>
    <cellStyle name="Comma 13 7 5 5" xfId="37396" xr:uid="{BC45C22B-21A3-4A8D-B27D-840091862720}"/>
    <cellStyle name="Comma 13 7 6" xfId="7245" xr:uid="{8ECD6042-A3F4-4381-A53C-BAD5072F5BAB}"/>
    <cellStyle name="Comma 13 7 6 2" xfId="14714" xr:uid="{487D8110-6C95-4D63-9752-53D9D2308E5D}"/>
    <cellStyle name="Comma 13 7 6 3" xfId="22183" xr:uid="{F901FA10-DF27-47CD-96CD-9CFC2ADC66C2}"/>
    <cellStyle name="Comma 13 7 6 4" xfId="29653" xr:uid="{9954EBEC-BB2A-4D5F-8AB2-2FFBCD374B8C}"/>
    <cellStyle name="Comma 13 7 6 5" xfId="38522" xr:uid="{704CD520-2B91-4A1B-8C23-BC69A52FB8CF}"/>
    <cellStyle name="Comma 13 7 7" xfId="8716" xr:uid="{0B2D6931-29CD-45EC-9D32-57CE40890E68}"/>
    <cellStyle name="Comma 13 7 8" xfId="16185" xr:uid="{A506FD13-124A-4754-BD5A-0145F6DBB88B}"/>
    <cellStyle name="Comma 13 7 9" xfId="23655" xr:uid="{E927A21E-EF8F-4D8F-8D54-B16B69028542}"/>
    <cellStyle name="Comma 13 8" xfId="1736" xr:uid="{0F229542-940F-47E5-A431-1BF2D5D9E4D0}"/>
    <cellStyle name="Comma 13 8 2" xfId="9211" xr:uid="{5172EBB6-B434-4D26-AC32-13F06210FDA7}"/>
    <cellStyle name="Comma 13 8 3" xfId="16680" xr:uid="{C330294D-5961-429C-AC2A-4F9651CE544B}"/>
    <cellStyle name="Comma 13 8 4" xfId="24150" xr:uid="{BEE47C48-9DB4-41B9-AB30-8B0E288D0984}"/>
    <cellStyle name="Comma 13 8 5" xfId="33019" xr:uid="{25A7BAED-9FE9-40FE-BA1A-161E5CD74F66}"/>
    <cellStyle name="Comma 13 9" xfId="2967" xr:uid="{195C64F7-75A3-4A69-A963-4BA5A767FE18}"/>
    <cellStyle name="Comma 13 9 2" xfId="10440" xr:uid="{17170EA1-CF99-4BD8-8EA9-7948323B832A}"/>
    <cellStyle name="Comma 13 9 3" xfId="17909" xr:uid="{47E1A9A0-6FAD-4BC6-B470-DCA72A42B248}"/>
    <cellStyle name="Comma 13 9 4" xfId="25379" xr:uid="{9A38606F-B1ED-4FD7-9167-669F69E440F1}"/>
    <cellStyle name="Comma 13 9 5" xfId="34248" xr:uid="{F894E639-5FC7-44FA-8531-E0D94C3A8E4A}"/>
    <cellStyle name="Comma 133" xfId="39380" xr:uid="{19221998-8629-4062-94B5-2053F2AD79C5}"/>
    <cellStyle name="Comma 14" xfId="52" xr:uid="{CF2478BC-17C4-4963-AF58-E266CC58CAAD}"/>
    <cellStyle name="Comma 14 10" xfId="5430" xr:uid="{2AC334D5-4588-44AA-9D48-D088C21E0CF9}"/>
    <cellStyle name="Comma 14 10 2" xfId="12898" xr:uid="{45C95F65-8877-4EE2-904F-D0809E1ABF6F}"/>
    <cellStyle name="Comma 14 10 3" xfId="20367" xr:uid="{92452E32-A6F7-4F3E-9D05-30EA5E599903}"/>
    <cellStyle name="Comma 14 10 4" xfId="27837" xr:uid="{D38AFD6B-73EE-48A7-81D5-D8AB4D8F3F9A}"/>
    <cellStyle name="Comma 14 10 5" xfId="36706" xr:uid="{4810D2FF-CD89-4994-A857-AFDEFFFBE563}"/>
    <cellStyle name="Comma 14 11" xfId="6678" xr:uid="{A8C7787C-24BA-4EBB-B0E6-89AF7228A420}"/>
    <cellStyle name="Comma 14 11 2" xfId="14147" xr:uid="{E9081E8E-4315-4157-9001-468C1A13FE38}"/>
    <cellStyle name="Comma 14 11 3" xfId="21616" xr:uid="{543B3B91-E9DB-4667-903E-BE9F37B4A9CE}"/>
    <cellStyle name="Comma 14 11 4" xfId="29086" xr:uid="{AC06B318-8EE6-4E6D-9EE1-076084D47843}"/>
    <cellStyle name="Comma 14 11 5" xfId="37955" xr:uid="{7340E0F9-BBDA-49A5-8814-505D80A3C3C3}"/>
    <cellStyle name="Comma 14 12" xfId="8042" xr:uid="{17F3FCD7-A13D-4B0A-B3E2-0D050448385B}"/>
    <cellStyle name="Comma 14 13" xfId="15511" xr:uid="{93AF877B-1504-4AD6-BF2A-22FCC86CE699}"/>
    <cellStyle name="Comma 14 14" xfId="22981" xr:uid="{F9A53092-3A31-4C26-8EE2-F6B365985743}"/>
    <cellStyle name="Comma 14 15" xfId="30469" xr:uid="{892E792C-CC9B-4109-8175-38B2FF580DCF}"/>
    <cellStyle name="Comma 14 16" xfId="30621" xr:uid="{2343C297-9B8F-468F-8070-357B634C9A62}"/>
    <cellStyle name="Comma 14 17" xfId="31850" xr:uid="{D5B7E59E-AD56-4E15-8BAC-BF36F02EDF04}"/>
    <cellStyle name="Comma 14 18" xfId="561" xr:uid="{9AAE6AC2-37F8-4E86-A610-94B0726104AF}"/>
    <cellStyle name="Comma 14 2" xfId="366" xr:uid="{84A5A2DE-1AD4-498A-9922-0B1BC31380BB}"/>
    <cellStyle name="Comma 14 2 10" xfId="3038" xr:uid="{D8B56D43-A46C-4F6C-A184-A8CEECD0D81B}"/>
    <cellStyle name="Comma 14 2 10 2" xfId="10511" xr:uid="{5021BC9A-51A3-404F-BE99-C017B7E304D8}"/>
    <cellStyle name="Comma 14 2 10 3" xfId="17980" xr:uid="{C824B67C-770B-447A-ACA9-6AC904911003}"/>
    <cellStyle name="Comma 14 2 10 4" xfId="25450" xr:uid="{A4824A42-5000-42AC-A7EF-07D68942A6D1}"/>
    <cellStyle name="Comma 14 2 10 5" xfId="34319" xr:uid="{37249954-A61A-46D4-A0C3-0F8B837AA7C7}"/>
    <cellStyle name="Comma 14 2 11" xfId="4329" xr:uid="{B860C7C5-AFDF-4812-81C7-177108AA47AE}"/>
    <cellStyle name="Comma 14 2 11 2" xfId="11797" xr:uid="{1DCA8953-0FD2-46D8-994C-16DDFB685CBB}"/>
    <cellStyle name="Comma 14 2 11 3" xfId="19266" xr:uid="{B73BCCC3-6297-480D-BA3A-870C3ABFA71F}"/>
    <cellStyle name="Comma 14 2 11 4" xfId="26736" xr:uid="{2E3B75DD-1CEA-47CD-AF86-6A690C0B93CD}"/>
    <cellStyle name="Comma 14 2 11 5" xfId="35605" xr:uid="{E60CB8EB-BFB6-4449-8BF2-21A6298C44C0}"/>
    <cellStyle name="Comma 14 2 12" xfId="5447" xr:uid="{CDB927EF-8C28-46F8-BF30-D0A316E034FB}"/>
    <cellStyle name="Comma 14 2 12 2" xfId="12915" xr:uid="{B61FC979-6FB2-4634-907C-18D63B0CAF00}"/>
    <cellStyle name="Comma 14 2 12 3" xfId="20384" xr:uid="{F19C341C-9C77-43EC-98D7-1857CC09AB68}"/>
    <cellStyle name="Comma 14 2 12 4" xfId="27854" xr:uid="{97ED44CC-1E72-4EA7-AF76-28617B617B10}"/>
    <cellStyle name="Comma 14 2 12 5" xfId="36723" xr:uid="{DAD52773-D73A-48B2-B9F7-5250803FF287}"/>
    <cellStyle name="Comma 14 2 13" xfId="6907" xr:uid="{D2809CB1-9CDC-43B7-BB98-249124684558}"/>
    <cellStyle name="Comma 14 2 13 2" xfId="14376" xr:uid="{280B7B9B-4A23-4717-8C45-A62B46046C99}"/>
    <cellStyle name="Comma 14 2 13 3" xfId="21845" xr:uid="{0B339595-8ADA-43E6-BE7D-20446F800C58}"/>
    <cellStyle name="Comma 14 2 13 4" xfId="29315" xr:uid="{7F42D169-88BD-4E09-8C99-F79C11809143}"/>
    <cellStyle name="Comma 14 2 13 5" xfId="38184" xr:uid="{903D0DF6-7388-4A1B-AF3C-8D99998B9611}"/>
    <cellStyle name="Comma 14 2 14" xfId="8053" xr:uid="{951C8BCB-AE4C-49BC-B044-A1C7E160397D}"/>
    <cellStyle name="Comma 14 2 15" xfId="15522" xr:uid="{F34459DE-89F5-4025-AFD9-E52F08582E11}"/>
    <cellStyle name="Comma 14 2 16" xfId="22992" xr:uid="{E815FA84-DD5D-4B8B-9E30-37FF519A1303}"/>
    <cellStyle name="Comma 14 2 17" xfId="30343" xr:uid="{0C805111-C606-433A-A2A1-71E7DA71DE44}"/>
    <cellStyle name="Comma 14 2 18" xfId="30632" xr:uid="{8B7DEBBF-47D2-464D-9F7A-58B14BE8C2F1}"/>
    <cellStyle name="Comma 14 2 19" xfId="31861" xr:uid="{F9CB8038-0110-424A-AB40-94D235CB46C6}"/>
    <cellStyle name="Comma 14 2 2" xfId="426" xr:uid="{D2FCAE63-E4D4-4DE6-AD9C-621C9192FFC5}"/>
    <cellStyle name="Comma 14 2 2 10" xfId="6852" xr:uid="{182F304D-21DA-433E-9F0F-5E474A26D05F}"/>
    <cellStyle name="Comma 14 2 2 10 2" xfId="14321" xr:uid="{E6378891-6D85-4184-854B-6493870A99D1}"/>
    <cellStyle name="Comma 14 2 2 10 3" xfId="21790" xr:uid="{6738D7D3-7D19-417E-A661-D70A4FF944EF}"/>
    <cellStyle name="Comma 14 2 2 10 4" xfId="29260" xr:uid="{889C7106-1F9D-43D4-B2E1-070532A7252E}"/>
    <cellStyle name="Comma 14 2 2 10 5" xfId="38129" xr:uid="{62CD6582-4F19-4D23-9F1B-688A1F02B32D}"/>
    <cellStyle name="Comma 14 2 2 11" xfId="8080" xr:uid="{4896122E-10EB-4A3D-A8FA-4B1838AB75DD}"/>
    <cellStyle name="Comma 14 2 2 12" xfId="15549" xr:uid="{DA993EE4-1394-4812-A8DE-1E438B355779}"/>
    <cellStyle name="Comma 14 2 2 13" xfId="23019" xr:uid="{3AD1E3D3-9325-437C-8257-860A44C8B4AA}"/>
    <cellStyle name="Comma 14 2 2 14" xfId="30352" xr:uid="{D6F11CAB-A651-4461-B109-3E56BF2A6CC5}"/>
    <cellStyle name="Comma 14 2 2 15" xfId="30659" xr:uid="{A38A22B8-CAD8-417D-93CE-F6460560BD8B}"/>
    <cellStyle name="Comma 14 2 2 16" xfId="31888" xr:uid="{D8F4FB8B-2378-4B74-AF99-713514CFA3EF}"/>
    <cellStyle name="Comma 14 2 2 2" xfId="648" xr:uid="{EBF49AED-91BC-4617-A1DF-7EAAEA3D6501}"/>
    <cellStyle name="Comma 14 2 2 2 10" xfId="8098" xr:uid="{8A8D08A6-9AE3-40D0-90B6-EB654A1C6F5A}"/>
    <cellStyle name="Comma 14 2 2 2 11" xfId="15567" xr:uid="{3BD82658-FE47-4888-80AE-DABA48B00965}"/>
    <cellStyle name="Comma 14 2 2 2 12" xfId="23037" xr:uid="{BF6B8DDB-9E65-4BF4-B419-5D2A8C2B9D9D}"/>
    <cellStyle name="Comma 14 2 2 2 13" xfId="30677" xr:uid="{51FE592F-9971-44BE-9FF3-DA91A3330B3B}"/>
    <cellStyle name="Comma 14 2 2 2 14" xfId="31906" xr:uid="{76D61938-15FB-4886-B8FE-3A0A7AC2A56C}"/>
    <cellStyle name="Comma 14 2 2 2 2" xfId="808" xr:uid="{B552CEC0-7094-4669-83BA-5B22E241470F}"/>
    <cellStyle name="Comma 14 2 2 2 2 10" xfId="23229" xr:uid="{8F8359EB-D9CE-409A-B4A4-0489128F0975}"/>
    <cellStyle name="Comma 14 2 2 2 2 11" xfId="30869" xr:uid="{12E6BFA1-467A-4DC4-BA32-98A2485D8FCD}"/>
    <cellStyle name="Comma 14 2 2 2 2 12" xfId="32098" xr:uid="{5FD9465E-82B1-40D4-93F6-7B1BA4DD2F4E}"/>
    <cellStyle name="Comma 14 2 2 2 2 2" xfId="1520" xr:uid="{EF078489-6CD6-4439-8065-E9566506823F}"/>
    <cellStyle name="Comma 14 2 2 2 2 2 10" xfId="31574" xr:uid="{9967543D-EF73-40F2-83E4-4E28697C13B3}"/>
    <cellStyle name="Comma 14 2 2 2 2 2 11" xfId="32803" xr:uid="{F731883F-4E4B-4A0D-A331-BA9F1684AC8F}"/>
    <cellStyle name="Comma 14 2 2 2 2 2 2" xfId="2749" xr:uid="{9EA54DE2-41DA-48A3-A26B-321B5A30B1D0}"/>
    <cellStyle name="Comma 14 2 2 2 2 2 2 2" xfId="10224" xr:uid="{388EAD6A-3C1A-46DF-A665-0E27C0E59405}"/>
    <cellStyle name="Comma 14 2 2 2 2 2 2 3" xfId="17693" xr:uid="{0D766D22-9D9E-4C79-8E0C-2965F70C855B}"/>
    <cellStyle name="Comma 14 2 2 2 2 2 2 4" xfId="25163" xr:uid="{1B8C7285-D48E-4BD2-A056-00BA54173539}"/>
    <cellStyle name="Comma 14 2 2 2 2 2 2 5" xfId="34032" xr:uid="{FAAD2104-4B8D-4430-9CE9-BF6DB2BABB76}"/>
    <cellStyle name="Comma 14 2 2 2 2 2 3" xfId="3981" xr:uid="{CA0B4285-40F5-4A91-8D14-7FE472AE4084}"/>
    <cellStyle name="Comma 14 2 2 2 2 2 3 2" xfId="11454" xr:uid="{AEEAD619-072C-4144-ACD9-0F3089C9AD9F}"/>
    <cellStyle name="Comma 14 2 2 2 2 2 3 3" xfId="18923" xr:uid="{3E40537A-EFF6-4DE9-A18E-79A891EF83E1}"/>
    <cellStyle name="Comma 14 2 2 2 2 2 3 4" xfId="26393" xr:uid="{0C618FFE-9723-4872-9408-6F6BA9631555}"/>
    <cellStyle name="Comma 14 2 2 2 2 2 3 5" xfId="35262" xr:uid="{774FA0FC-83B7-470D-AF44-668058689949}"/>
    <cellStyle name="Comma 14 2 2 2 2 2 4" xfId="5141" xr:uid="{AEB2B61C-E8E3-413E-A026-8A1CA41BC2AE}"/>
    <cellStyle name="Comma 14 2 2 2 2 2 4 2" xfId="12609" xr:uid="{3012DA02-387E-44C8-BF4F-CEB00F7F3D1B}"/>
    <cellStyle name="Comma 14 2 2 2 2 2 4 3" xfId="20078" xr:uid="{6CD4D50F-0FDD-4036-8935-F905B54C8BDB}"/>
    <cellStyle name="Comma 14 2 2 2 2 2 4 4" xfId="27548" xr:uid="{7534D26B-51A7-4918-8E1B-B5D1635140F8}"/>
    <cellStyle name="Comma 14 2 2 2 2 2 4 5" xfId="36417" xr:uid="{DCCE01A9-F9FC-487C-AED1-26E7A5FC4608}"/>
    <cellStyle name="Comma 14 2 2 2 2 2 5" xfId="6401" xr:uid="{391F13B8-0761-4F26-8C64-69285B780B93}"/>
    <cellStyle name="Comma 14 2 2 2 2 2 5 2" xfId="13870" xr:uid="{20FCE6BE-FA85-4CC1-86BB-973E32E8002F}"/>
    <cellStyle name="Comma 14 2 2 2 2 2 5 3" xfId="21339" xr:uid="{FAA67152-D15D-496B-A1F3-5D9C06537E8B}"/>
    <cellStyle name="Comma 14 2 2 2 2 2 5 4" xfId="28809" xr:uid="{FB6F0A0F-68E0-47E1-9CB7-668499023179}"/>
    <cellStyle name="Comma 14 2 2 2 2 2 5 5" xfId="37678" xr:uid="{B4A3C53F-9393-437E-B338-DCB9011F8253}"/>
    <cellStyle name="Comma 14 2 2 2 2 2 6" xfId="7510" xr:uid="{4C0FEFAC-9E21-4A32-9C6F-53E49C446E4C}"/>
    <cellStyle name="Comma 14 2 2 2 2 2 6 2" xfId="14979" xr:uid="{3E6A0A01-ABBC-47CE-AA70-214F2C0345EE}"/>
    <cellStyle name="Comma 14 2 2 2 2 2 6 3" xfId="22448" xr:uid="{8C0DF999-E915-4A20-8F31-630F22CE6840}"/>
    <cellStyle name="Comma 14 2 2 2 2 2 6 4" xfId="29918" xr:uid="{B03ECF92-183A-417B-93D3-2F7142E3872A}"/>
    <cellStyle name="Comma 14 2 2 2 2 2 6 5" xfId="38787" xr:uid="{4463F635-BC16-4020-B3A7-BBA75C47EB41}"/>
    <cellStyle name="Comma 14 2 2 2 2 2 7" xfId="8995" xr:uid="{A7B6DD81-1DA4-4807-B52B-B38EBE123BCF}"/>
    <cellStyle name="Comma 14 2 2 2 2 2 8" xfId="16464" xr:uid="{3E1AC21C-2A2C-4316-BF9D-E21D6D2630B7}"/>
    <cellStyle name="Comma 14 2 2 2 2 2 9" xfId="23934" xr:uid="{7E2DBAA8-1794-4541-9663-68EA5234D1E3}"/>
    <cellStyle name="Comma 14 2 2 2 2 3" xfId="2044" xr:uid="{D1A53930-6745-4988-834F-384B96C25ABE}"/>
    <cellStyle name="Comma 14 2 2 2 2 3 2" xfId="9519" xr:uid="{76DFCFBA-F72B-4E60-8BB0-96425CAB7E2A}"/>
    <cellStyle name="Comma 14 2 2 2 2 3 3" xfId="16988" xr:uid="{C24B2845-DD86-4F1B-AB94-26AF9BA417F5}"/>
    <cellStyle name="Comma 14 2 2 2 2 3 4" xfId="24458" xr:uid="{BC383FCD-AD73-44FE-A9C8-10FB892C55BE}"/>
    <cellStyle name="Comma 14 2 2 2 2 3 5" xfId="33327" xr:uid="{53FB9FC7-5594-47B6-B238-5C744C6608B9}"/>
    <cellStyle name="Comma 14 2 2 2 2 4" xfId="3276" xr:uid="{308C31C7-5F09-4478-BE63-BADACEF7A30B}"/>
    <cellStyle name="Comma 14 2 2 2 2 4 2" xfId="10749" xr:uid="{389F07CF-479F-440D-8EBE-01E4EA8249A7}"/>
    <cellStyle name="Comma 14 2 2 2 2 4 3" xfId="18218" xr:uid="{2F7D190A-1A82-44AE-AE86-391267F42CB3}"/>
    <cellStyle name="Comma 14 2 2 2 2 4 4" xfId="25688" xr:uid="{F353D966-1B61-4E81-AD47-7EB776BF85A7}"/>
    <cellStyle name="Comma 14 2 2 2 2 4 5" xfId="34557" xr:uid="{03AC9ED5-F3BE-4733-93FF-BCFF58AB1C5B}"/>
    <cellStyle name="Comma 14 2 2 2 2 5" xfId="4480" xr:uid="{0DB704E6-5692-4A68-A83F-17A4E2ABBBAD}"/>
    <cellStyle name="Comma 14 2 2 2 2 5 2" xfId="11948" xr:uid="{43AA14E3-CC34-4BD3-AE48-222727C52FAF}"/>
    <cellStyle name="Comma 14 2 2 2 2 5 3" xfId="19417" xr:uid="{7B54F54D-2124-437B-A688-553674AA7DE3}"/>
    <cellStyle name="Comma 14 2 2 2 2 5 4" xfId="26887" xr:uid="{05383295-EE4C-4605-9C43-43E5AFB2084A}"/>
    <cellStyle name="Comma 14 2 2 2 2 5 5" xfId="35756" xr:uid="{7445CD7B-C80E-4A50-B2AD-E4239BD8B70D}"/>
    <cellStyle name="Comma 14 2 2 2 2 6" xfId="5694" xr:uid="{A5EDFE73-76A2-43D6-AE16-BCA69DE6162A}"/>
    <cellStyle name="Comma 14 2 2 2 2 6 2" xfId="13162" xr:uid="{4DB69AE5-8E43-436F-8C66-44755D8BAF8C}"/>
    <cellStyle name="Comma 14 2 2 2 2 6 3" xfId="20631" xr:uid="{AF8BF42D-6C65-48D1-BAF1-ED6123FCD15B}"/>
    <cellStyle name="Comma 14 2 2 2 2 6 4" xfId="28101" xr:uid="{D206B7C4-6BFA-46F5-BA1C-6487BA0F97FD}"/>
    <cellStyle name="Comma 14 2 2 2 2 6 5" xfId="36970" xr:uid="{F6225F9B-CAA9-4390-AF71-9CE659FF621E}"/>
    <cellStyle name="Comma 14 2 2 2 2 7" xfId="6886" xr:uid="{F97B5DF7-EFA0-4016-9305-593E0FDF8675}"/>
    <cellStyle name="Comma 14 2 2 2 2 7 2" xfId="14355" xr:uid="{66CF9F24-140D-48B0-A02B-632602DF27BF}"/>
    <cellStyle name="Comma 14 2 2 2 2 7 3" xfId="21824" xr:uid="{2ABB8F0D-957B-4C67-BD42-4FD2BD1EBA96}"/>
    <cellStyle name="Comma 14 2 2 2 2 7 4" xfId="29294" xr:uid="{8EA12AD3-DA91-4310-B9D9-AD325DE198F9}"/>
    <cellStyle name="Comma 14 2 2 2 2 7 5" xfId="38163" xr:uid="{D7108A11-F348-4920-92DE-1ACA98428B33}"/>
    <cellStyle name="Comma 14 2 2 2 2 8" xfId="8290" xr:uid="{50EC36E8-FC6F-4787-B4DD-6B12E9A10CC4}"/>
    <cellStyle name="Comma 14 2 2 2 2 9" xfId="15759" xr:uid="{F298DD40-5DA0-4441-AE37-F6AD666F5D1F}"/>
    <cellStyle name="Comma 14 2 2 2 3" xfId="1024" xr:uid="{434224EA-58B9-47BA-BDC4-ECF3A54CD373}"/>
    <cellStyle name="Comma 14 2 2 2 3 10" xfId="31084" xr:uid="{37BE408B-91AE-4CC6-A200-667385606F5D}"/>
    <cellStyle name="Comma 14 2 2 2 3 11" xfId="32313" xr:uid="{672D7595-9DFA-45C5-9B09-96EF82F8B4C0}"/>
    <cellStyle name="Comma 14 2 2 2 3 2" xfId="2259" xr:uid="{0E033076-CECC-441F-8DD4-9F9E042468E1}"/>
    <cellStyle name="Comma 14 2 2 2 3 2 2" xfId="9734" xr:uid="{5A9C065B-7EC3-46D1-8D54-8E6FB22211E6}"/>
    <cellStyle name="Comma 14 2 2 2 3 2 3" xfId="17203" xr:uid="{322C9879-4851-423C-BEBE-E03DC2937C3D}"/>
    <cellStyle name="Comma 14 2 2 2 3 2 4" xfId="24673" xr:uid="{994614F1-7CB6-487B-A19A-8E9AB015B77E}"/>
    <cellStyle name="Comma 14 2 2 2 3 2 5" xfId="33542" xr:uid="{4CFB3E8B-5D50-4FC9-8703-A23A170B3B96}"/>
    <cellStyle name="Comma 14 2 2 2 3 3" xfId="3491" xr:uid="{12474A11-25F0-41B5-BA04-117D99F38939}"/>
    <cellStyle name="Comma 14 2 2 2 3 3 2" xfId="10964" xr:uid="{32548466-19CC-47C0-ADA7-943714AB0556}"/>
    <cellStyle name="Comma 14 2 2 2 3 3 3" xfId="18433" xr:uid="{FEBB75AB-F505-41B4-A224-C05AAC334927}"/>
    <cellStyle name="Comma 14 2 2 2 3 3 4" xfId="25903" xr:uid="{69129898-1682-4187-A13C-029FD9F626C5}"/>
    <cellStyle name="Comma 14 2 2 2 3 3 5" xfId="34772" xr:uid="{140C1D28-B1D0-40E8-A587-7B213EBFF006}"/>
    <cellStyle name="Comma 14 2 2 2 3 4" xfId="4679" xr:uid="{5B0D2045-A3D6-4364-B905-1E7F9D9EDE1A}"/>
    <cellStyle name="Comma 14 2 2 2 3 4 2" xfId="12147" xr:uid="{0C38A8E8-34F6-4A6F-8553-6DF6C34BACAB}"/>
    <cellStyle name="Comma 14 2 2 2 3 4 3" xfId="19616" xr:uid="{05CF7168-301D-446E-B119-A9B22D94136A}"/>
    <cellStyle name="Comma 14 2 2 2 3 4 4" xfId="27086" xr:uid="{3C2BF8FC-8328-4D03-85B7-525E8B52C8B1}"/>
    <cellStyle name="Comma 14 2 2 2 3 4 5" xfId="35955" xr:uid="{E04604A4-702F-4809-8479-632BBE601BEB}"/>
    <cellStyle name="Comma 14 2 2 2 3 5" xfId="5908" xr:uid="{464652C0-5458-45A6-8421-DFA709DAF1A8}"/>
    <cellStyle name="Comma 14 2 2 2 3 5 2" xfId="13377" xr:uid="{604076C9-D0F1-422B-B809-06F056679CCF}"/>
    <cellStyle name="Comma 14 2 2 2 3 5 3" xfId="20846" xr:uid="{B5426EF4-5BCC-4FA1-B16B-065120497E44}"/>
    <cellStyle name="Comma 14 2 2 2 3 5 4" xfId="28316" xr:uid="{03A50B8F-24D2-4318-A720-5C0E2CF2530A}"/>
    <cellStyle name="Comma 14 2 2 2 3 5 5" xfId="37185" xr:uid="{F624AFC8-7236-4AA3-B491-BD52A36BABBB}"/>
    <cellStyle name="Comma 14 2 2 2 3 6" xfId="7048" xr:uid="{A8293613-AB77-4981-B48C-D5D83D02BD5B}"/>
    <cellStyle name="Comma 14 2 2 2 3 6 2" xfId="14517" xr:uid="{C720A2DD-F93C-4754-B1BE-B0A308DA8040}"/>
    <cellStyle name="Comma 14 2 2 2 3 6 3" xfId="21986" xr:uid="{4B323478-5FEC-45F4-8512-65630039976A}"/>
    <cellStyle name="Comma 14 2 2 2 3 6 4" xfId="29456" xr:uid="{81C3301C-FABD-40F5-8AB0-0AD9AC04AD8C}"/>
    <cellStyle name="Comma 14 2 2 2 3 6 5" xfId="38325" xr:uid="{1E014312-717B-424E-9684-019A26165D02}"/>
    <cellStyle name="Comma 14 2 2 2 3 7" xfId="8505" xr:uid="{46A69EB2-67EB-4137-91D3-1A366C75FFB8}"/>
    <cellStyle name="Comma 14 2 2 2 3 8" xfId="15974" xr:uid="{13840363-784F-4351-919C-544563B92CD1}"/>
    <cellStyle name="Comma 14 2 2 2 3 9" xfId="23444" xr:uid="{35AD2A4A-4C28-4B03-BE29-77EA133D8250}"/>
    <cellStyle name="Comma 14 2 2 2 4" xfId="1250" xr:uid="{82CED69E-0B01-41A1-8F59-FFA51B91AC5D}"/>
    <cellStyle name="Comma 14 2 2 2 4 10" xfId="31307" xr:uid="{B97ECA66-588E-4D6D-BDB9-6F602E67E9B6}"/>
    <cellStyle name="Comma 14 2 2 2 4 11" xfId="32536" xr:uid="{4C853EE7-91ED-41A3-970F-7B783AC4FB0D}"/>
    <cellStyle name="Comma 14 2 2 2 4 2" xfId="2482" xr:uid="{F2944087-C8B4-490A-AAF8-D90E50334881}"/>
    <cellStyle name="Comma 14 2 2 2 4 2 2" xfId="9957" xr:uid="{8E816025-2B7C-4224-ABBD-FAAFDE230C7C}"/>
    <cellStyle name="Comma 14 2 2 2 4 2 3" xfId="17426" xr:uid="{6ACC4D09-021E-43E1-BF4B-9D62A9F2F304}"/>
    <cellStyle name="Comma 14 2 2 2 4 2 4" xfId="24896" xr:uid="{A3E90381-0982-43B7-868B-7B19A9EBEDBA}"/>
    <cellStyle name="Comma 14 2 2 2 4 2 5" xfId="33765" xr:uid="{D2F3ECAB-9484-4E98-AF7D-0589E47C28D8}"/>
    <cellStyle name="Comma 14 2 2 2 4 3" xfId="3714" xr:uid="{5312DC57-BD19-4D83-9180-47EA8B358BFC}"/>
    <cellStyle name="Comma 14 2 2 2 4 3 2" xfId="11187" xr:uid="{F3DAE282-932D-42BF-9371-2E64AF47E3FD}"/>
    <cellStyle name="Comma 14 2 2 2 4 3 3" xfId="18656" xr:uid="{853E58C7-FBB6-4E0B-8F47-D2FD8332C2AB}"/>
    <cellStyle name="Comma 14 2 2 2 4 3 4" xfId="26126" xr:uid="{296FE9D5-A236-4BF2-B76B-E0750FA993C7}"/>
    <cellStyle name="Comma 14 2 2 2 4 3 5" xfId="34995" xr:uid="{A88F5E75-6B36-4695-8E45-092C48F667FA}"/>
    <cellStyle name="Comma 14 2 2 2 4 4" xfId="4888" xr:uid="{7B5AA9D1-213E-421C-92E1-91148BF3C59C}"/>
    <cellStyle name="Comma 14 2 2 2 4 4 2" xfId="12356" xr:uid="{36467244-F757-4523-A04D-1D4FC6F91C1D}"/>
    <cellStyle name="Comma 14 2 2 2 4 4 3" xfId="19825" xr:uid="{1A25F410-2C49-4A63-89D6-89A7ECE3C0D8}"/>
    <cellStyle name="Comma 14 2 2 2 4 4 4" xfId="27295" xr:uid="{455A3FD1-E641-4FA5-B307-0B4F0B18A323}"/>
    <cellStyle name="Comma 14 2 2 2 4 4 5" xfId="36164" xr:uid="{00549C54-BC8E-4FAA-971E-D15211E8CA20}"/>
    <cellStyle name="Comma 14 2 2 2 4 5" xfId="6133" xr:uid="{4EB05958-ACC6-4CB2-9014-087B51192163}"/>
    <cellStyle name="Comma 14 2 2 2 4 5 2" xfId="13602" xr:uid="{C8BA51E4-9926-48DC-AE1C-D578F8124387}"/>
    <cellStyle name="Comma 14 2 2 2 4 5 3" xfId="21071" xr:uid="{D42739C7-44DB-4CDD-9F76-76EE9987F1D1}"/>
    <cellStyle name="Comma 14 2 2 2 4 5 4" xfId="28541" xr:uid="{F6361AFB-BE33-4F19-867F-4ECACB353AFC}"/>
    <cellStyle name="Comma 14 2 2 2 4 5 5" xfId="37410" xr:uid="{A470567C-9D72-4C5B-A66D-55B1A66534D8}"/>
    <cellStyle name="Comma 14 2 2 2 4 6" xfId="7257" xr:uid="{783F4F4C-B4B1-4E40-9933-AEF4BBCD78AA}"/>
    <cellStyle name="Comma 14 2 2 2 4 6 2" xfId="14726" xr:uid="{0233CA2C-5016-400E-A7C2-B5B9AF70BD52}"/>
    <cellStyle name="Comma 14 2 2 2 4 6 3" xfId="22195" xr:uid="{2A9AE898-17C2-44EC-A92F-7B93A1C29433}"/>
    <cellStyle name="Comma 14 2 2 2 4 6 4" xfId="29665" xr:uid="{5752844F-CDF4-460D-ADEB-D31B54539DBC}"/>
    <cellStyle name="Comma 14 2 2 2 4 6 5" xfId="38534" xr:uid="{2B5A0D78-2092-4649-9E9D-A770FB953AA3}"/>
    <cellStyle name="Comma 14 2 2 2 4 7" xfId="8728" xr:uid="{1F9EA354-8733-4A82-9996-334E679238A6}"/>
    <cellStyle name="Comma 14 2 2 2 4 8" xfId="16197" xr:uid="{45C7EC5D-326B-4658-A9EA-97B924352D00}"/>
    <cellStyle name="Comma 14 2 2 2 4 9" xfId="23667" xr:uid="{8EB5C25C-5D72-4CD5-B847-5EB7AFEF8D4B}"/>
    <cellStyle name="Comma 14 2 2 2 5" xfId="1852" xr:uid="{6989ED0F-CAF8-4614-B474-94101BED20DD}"/>
    <cellStyle name="Comma 14 2 2 2 5 2" xfId="9327" xr:uid="{D5EB60DB-5F24-4AFC-80C9-86C0B451580A}"/>
    <cellStyle name="Comma 14 2 2 2 5 3" xfId="16796" xr:uid="{6CEF63EE-2170-4683-B8E0-EDD05044A1C9}"/>
    <cellStyle name="Comma 14 2 2 2 5 4" xfId="24266" xr:uid="{E67CB6B7-E29E-4E1C-BF19-2963713DF317}"/>
    <cellStyle name="Comma 14 2 2 2 5 5" xfId="33135" xr:uid="{A7A373C4-0E40-4148-99F6-E21099F8F61A}"/>
    <cellStyle name="Comma 14 2 2 2 6" xfId="3084" xr:uid="{585CE198-58F6-47C1-89B1-D10F61428722}"/>
    <cellStyle name="Comma 14 2 2 2 6 2" xfId="10557" xr:uid="{99BBEF63-452E-468C-B427-2B34C8E78911}"/>
    <cellStyle name="Comma 14 2 2 2 6 3" xfId="18026" xr:uid="{439BC1EE-1367-4391-9911-DE696AEB87DF}"/>
    <cellStyle name="Comma 14 2 2 2 6 4" xfId="25496" xr:uid="{267E8FD8-86C0-4BB7-B9B1-46E66B67B054}"/>
    <cellStyle name="Comma 14 2 2 2 6 5" xfId="34365" xr:uid="{3541EBDD-7823-46E2-AD44-DE3F224504A5}"/>
    <cellStyle name="Comma 14 2 2 2 7" xfId="4210" xr:uid="{A562765E-3F76-4ED0-A34A-14382BB983F5}"/>
    <cellStyle name="Comma 14 2 2 2 7 2" xfId="11681" xr:uid="{8471F0C7-F9AC-4370-B44E-DA0B06AF7578}"/>
    <cellStyle name="Comma 14 2 2 2 7 3" xfId="19150" xr:uid="{A7CE8579-8C06-4582-A5AE-5410EBF8A137}"/>
    <cellStyle name="Comma 14 2 2 2 7 4" xfId="26620" xr:uid="{DA183F0A-55F3-4F3F-91DB-E9332B1FA078}"/>
    <cellStyle name="Comma 14 2 2 2 7 5" xfId="35489" xr:uid="{7AB6A09A-1FDA-4148-9124-03FD74E1D6E4}"/>
    <cellStyle name="Comma 14 2 2 2 8" xfId="5496" xr:uid="{2B722DFB-6602-4954-9B66-4988B4E4D5AB}"/>
    <cellStyle name="Comma 14 2 2 2 8 2" xfId="12964" xr:uid="{15A125F9-D6E0-451E-B97F-2B9AFAD4349D}"/>
    <cellStyle name="Comma 14 2 2 2 8 3" xfId="20433" xr:uid="{75DEC195-4979-4627-83B4-17BA79C34AD6}"/>
    <cellStyle name="Comma 14 2 2 2 8 4" xfId="27903" xr:uid="{AB5C5B90-7D21-434A-AD89-045E87B76532}"/>
    <cellStyle name="Comma 14 2 2 2 8 5" xfId="36772" xr:uid="{37A0004D-DAE7-484C-A6BB-9AEC4A7439AC}"/>
    <cellStyle name="Comma 14 2 2 2 9" xfId="6805" xr:uid="{9F7752BD-C4AC-4688-9FF2-6BBCC960D725}"/>
    <cellStyle name="Comma 14 2 2 2 9 2" xfId="14274" xr:uid="{EB4E218E-4748-4AFD-9D8E-96B31BC3AFAC}"/>
    <cellStyle name="Comma 14 2 2 2 9 3" xfId="21743" xr:uid="{DC198E45-E4B9-4092-83DB-846F40818BCD}"/>
    <cellStyle name="Comma 14 2 2 2 9 4" xfId="29213" xr:uid="{54F98B65-F699-4C17-B0E3-B73A086E0810}"/>
    <cellStyle name="Comma 14 2 2 2 9 5" xfId="38082" xr:uid="{CB66D550-AB3B-418D-958F-4A9EFB84AB97}"/>
    <cellStyle name="Comma 14 2 2 3" xfId="790" xr:uid="{47F9E88C-CD95-41A8-8DE4-2AD8AFA74D28}"/>
    <cellStyle name="Comma 14 2 2 3 10" xfId="23211" xr:uid="{8BD33C67-63F9-4250-AE27-CF5849F90FE8}"/>
    <cellStyle name="Comma 14 2 2 3 11" xfId="30851" xr:uid="{10086E4D-D725-418C-AA72-F846D2D95279}"/>
    <cellStyle name="Comma 14 2 2 3 12" xfId="32080" xr:uid="{3669EDAB-6651-47FB-ADAD-D6C6934CC28C}"/>
    <cellStyle name="Comma 14 2 2 3 2" xfId="1502" xr:uid="{FD69E3A9-90FB-4EE9-9823-35C55BA96912}"/>
    <cellStyle name="Comma 14 2 2 3 2 10" xfId="31556" xr:uid="{E63A7D2B-7A9D-454C-954A-6BE67AB32CB3}"/>
    <cellStyle name="Comma 14 2 2 3 2 11" xfId="32785" xr:uid="{5177E5DC-7621-4819-AEFE-0D2B2689EDC6}"/>
    <cellStyle name="Comma 14 2 2 3 2 2" xfId="2731" xr:uid="{757F7838-43A8-49A3-9A0A-F8B2BD1DFEE0}"/>
    <cellStyle name="Comma 14 2 2 3 2 2 2" xfId="10206" xr:uid="{F7BB0321-4C19-4893-BD96-DBC466C060A4}"/>
    <cellStyle name="Comma 14 2 2 3 2 2 3" xfId="17675" xr:uid="{A8BF9FD1-5320-4C2D-A2F5-ACE7C1353DEA}"/>
    <cellStyle name="Comma 14 2 2 3 2 2 4" xfId="25145" xr:uid="{321AC15C-94D8-433E-A7E1-0120FD34E0E6}"/>
    <cellStyle name="Comma 14 2 2 3 2 2 5" xfId="34014" xr:uid="{A56E65B9-2280-41BA-8E75-06857D2FF3CC}"/>
    <cellStyle name="Comma 14 2 2 3 2 3" xfId="3963" xr:uid="{DE35B7FE-AB0F-47C7-8C13-55B2C5975BB8}"/>
    <cellStyle name="Comma 14 2 2 3 2 3 2" xfId="11436" xr:uid="{17DE518F-45B3-4546-9475-BC89F0DA9FC1}"/>
    <cellStyle name="Comma 14 2 2 3 2 3 3" xfId="18905" xr:uid="{BBA8E354-B5BB-4376-979E-E2F61176C06D}"/>
    <cellStyle name="Comma 14 2 2 3 2 3 4" xfId="26375" xr:uid="{4887C210-C9CB-4845-94AA-15860A1C5AFB}"/>
    <cellStyle name="Comma 14 2 2 3 2 3 5" xfId="35244" xr:uid="{61E329DE-B258-4A80-9534-CE92910217E0}"/>
    <cellStyle name="Comma 14 2 2 3 2 4" xfId="5123" xr:uid="{27962674-97AE-439D-A4B6-49652A2720D8}"/>
    <cellStyle name="Comma 14 2 2 3 2 4 2" xfId="12591" xr:uid="{E1D18059-B8D7-4815-8EE6-D75BCC6010E1}"/>
    <cellStyle name="Comma 14 2 2 3 2 4 3" xfId="20060" xr:uid="{30D760E4-6465-4C27-88AD-AEAA666869CB}"/>
    <cellStyle name="Comma 14 2 2 3 2 4 4" xfId="27530" xr:uid="{BFEAE956-0F0C-49F7-B784-3BCF5DAE0191}"/>
    <cellStyle name="Comma 14 2 2 3 2 4 5" xfId="36399" xr:uid="{CF568328-B296-4EE4-B71F-62665E8E8055}"/>
    <cellStyle name="Comma 14 2 2 3 2 5" xfId="6383" xr:uid="{8EA0CCE4-91F6-438F-BB07-7401445FA118}"/>
    <cellStyle name="Comma 14 2 2 3 2 5 2" xfId="13852" xr:uid="{919049D6-0ECC-4BF1-8F5E-CE61780EF260}"/>
    <cellStyle name="Comma 14 2 2 3 2 5 3" xfId="21321" xr:uid="{33CFD089-A3BE-430B-85FC-55356D908B35}"/>
    <cellStyle name="Comma 14 2 2 3 2 5 4" xfId="28791" xr:uid="{378E45AB-8C1A-4553-93DC-906C56476A4F}"/>
    <cellStyle name="Comma 14 2 2 3 2 5 5" xfId="37660" xr:uid="{A114AA75-1C90-4454-A9BE-4B36B7A52EBF}"/>
    <cellStyle name="Comma 14 2 2 3 2 6" xfId="7492" xr:uid="{3F68D0C4-94DB-4674-B657-DC92987578C4}"/>
    <cellStyle name="Comma 14 2 2 3 2 6 2" xfId="14961" xr:uid="{636FCA4F-4969-4E78-B2E8-24030037CEC0}"/>
    <cellStyle name="Comma 14 2 2 3 2 6 3" xfId="22430" xr:uid="{29F9B26F-DDE3-4FA2-A313-20D0A2FB2A26}"/>
    <cellStyle name="Comma 14 2 2 3 2 6 4" xfId="29900" xr:uid="{B63D83E6-C0C9-4EBF-AA1C-FA4BC0320F57}"/>
    <cellStyle name="Comma 14 2 2 3 2 6 5" xfId="38769" xr:uid="{126F89B9-BF45-4D83-BDA7-E36F4EB50EBA}"/>
    <cellStyle name="Comma 14 2 2 3 2 7" xfId="8977" xr:uid="{38687E3F-DE7D-44F2-85AD-7CE3125DECED}"/>
    <cellStyle name="Comma 14 2 2 3 2 8" xfId="16446" xr:uid="{1AAE7B4D-127F-4C13-9379-5D7F01728D39}"/>
    <cellStyle name="Comma 14 2 2 3 2 9" xfId="23916" xr:uid="{D3951944-4C54-4833-AA7B-8AD944E143BD}"/>
    <cellStyle name="Comma 14 2 2 3 3" xfId="2026" xr:uid="{B8A6DDD9-C58A-4956-A476-CC40E1D69157}"/>
    <cellStyle name="Comma 14 2 2 3 3 2" xfId="9501" xr:uid="{7F29A1D2-1752-48C0-8D35-22B980737D7A}"/>
    <cellStyle name="Comma 14 2 2 3 3 3" xfId="16970" xr:uid="{6522F36A-9CB0-47F9-8906-2FDE5551C33C}"/>
    <cellStyle name="Comma 14 2 2 3 3 4" xfId="24440" xr:uid="{83C4B048-FCE4-49B0-8480-D28FE1312025}"/>
    <cellStyle name="Comma 14 2 2 3 3 5" xfId="33309" xr:uid="{8DBC67FD-B4EB-4B25-BCB3-4884D32F9213}"/>
    <cellStyle name="Comma 14 2 2 3 4" xfId="3258" xr:uid="{A5E74589-1606-4CF0-8F4D-5AD096F9448B}"/>
    <cellStyle name="Comma 14 2 2 3 4 2" xfId="10731" xr:uid="{6E35E64E-DFE6-4226-AD19-784D7295A696}"/>
    <cellStyle name="Comma 14 2 2 3 4 3" xfId="18200" xr:uid="{9DD3B3E7-4148-4CC8-A4B8-D8697408BB2A}"/>
    <cellStyle name="Comma 14 2 2 3 4 4" xfId="25670" xr:uid="{6054F68B-7248-4B65-A82B-6C70AA9A1CE9}"/>
    <cellStyle name="Comma 14 2 2 3 4 5" xfId="34539" xr:uid="{1AAE530D-4856-412C-AF31-7FE381D367BC}"/>
    <cellStyle name="Comma 14 2 2 3 5" xfId="4462" xr:uid="{D603228F-D76C-40C2-8671-1174850B2873}"/>
    <cellStyle name="Comma 14 2 2 3 5 2" xfId="11930" xr:uid="{544C2F26-DAE9-4FEC-BD67-68F1081EF9D6}"/>
    <cellStyle name="Comma 14 2 2 3 5 3" xfId="19399" xr:uid="{06F24BC7-5317-411C-84C6-E263A802D349}"/>
    <cellStyle name="Comma 14 2 2 3 5 4" xfId="26869" xr:uid="{6304CB83-F22E-4761-B704-D4565D88FD03}"/>
    <cellStyle name="Comma 14 2 2 3 5 5" xfId="35738" xr:uid="{1C4528A1-4080-47A9-A890-99CCB3EE6036}"/>
    <cellStyle name="Comma 14 2 2 3 6" xfId="5676" xr:uid="{869E246B-6941-44EC-947D-39B343DB6A6C}"/>
    <cellStyle name="Comma 14 2 2 3 6 2" xfId="13144" xr:uid="{E2FF09FE-DE6E-47B6-B1F4-138077FDBD48}"/>
    <cellStyle name="Comma 14 2 2 3 6 3" xfId="20613" xr:uid="{04A5F694-15BD-4AF6-A570-BC065C0D0BA4}"/>
    <cellStyle name="Comma 14 2 2 3 6 4" xfId="28083" xr:uid="{CB318A4B-C665-4D70-A359-AC9AE6400DA6}"/>
    <cellStyle name="Comma 14 2 2 3 6 5" xfId="36952" xr:uid="{F43BE891-0147-4B5B-8BF1-A672AF4D3998}"/>
    <cellStyle name="Comma 14 2 2 3 7" xfId="6768" xr:uid="{DA134DB5-4E4E-40FC-9FA9-9513A9493730}"/>
    <cellStyle name="Comma 14 2 2 3 7 2" xfId="14237" xr:uid="{AA2B138F-BFFC-4D71-AB4A-2B084BCD6C03}"/>
    <cellStyle name="Comma 14 2 2 3 7 3" xfId="21706" xr:uid="{BCACA05E-BC5C-40FA-8D31-2DB3E77874E8}"/>
    <cellStyle name="Comma 14 2 2 3 7 4" xfId="29176" xr:uid="{3B045A60-97C1-4E14-AC56-F880098C20DA}"/>
    <cellStyle name="Comma 14 2 2 3 7 5" xfId="38045" xr:uid="{FB0DCD89-BF22-4352-8AFB-D6F09B7E6A36}"/>
    <cellStyle name="Comma 14 2 2 3 8" xfId="8272" xr:uid="{4FCD8C61-4064-48EC-B434-8F00C41006FE}"/>
    <cellStyle name="Comma 14 2 2 3 9" xfId="15741" xr:uid="{98400009-59FE-48F2-92BD-BD4C7F13BAF5}"/>
    <cellStyle name="Comma 14 2 2 4" xfId="1000" xr:uid="{3061916B-5956-4FF7-8D7E-B2ABB343BB4F}"/>
    <cellStyle name="Comma 14 2 2 4 10" xfId="31061" xr:uid="{9ED94C96-9D5C-491C-A823-19583DD35069}"/>
    <cellStyle name="Comma 14 2 2 4 11" xfId="32290" xr:uid="{8F20640E-5278-4385-9A9C-EDF25A5A1E72}"/>
    <cellStyle name="Comma 14 2 2 4 2" xfId="2236" xr:uid="{7D915E63-E6F4-4DAF-8597-3A235DD1BD14}"/>
    <cellStyle name="Comma 14 2 2 4 2 2" xfId="9711" xr:uid="{B15B2DE7-36DF-4B7F-8459-9A6DD7D193BC}"/>
    <cellStyle name="Comma 14 2 2 4 2 3" xfId="17180" xr:uid="{C3F52447-4C59-4976-A5C7-F04140D7EA44}"/>
    <cellStyle name="Comma 14 2 2 4 2 4" xfId="24650" xr:uid="{AC99DCDA-3E89-4BBA-B72C-0B73DF41D09C}"/>
    <cellStyle name="Comma 14 2 2 4 2 5" xfId="33519" xr:uid="{A6E51A2E-29BA-4C0B-A087-AEA9F600C8E2}"/>
    <cellStyle name="Comma 14 2 2 4 3" xfId="3468" xr:uid="{AB464381-EAB2-4F7B-A11F-C3B723B9F42F}"/>
    <cellStyle name="Comma 14 2 2 4 3 2" xfId="10941" xr:uid="{205B46D6-B6BA-41E0-B23E-E90754081D1E}"/>
    <cellStyle name="Comma 14 2 2 4 3 3" xfId="18410" xr:uid="{185518F6-F3E4-408B-81DB-A0CE5AD64CEF}"/>
    <cellStyle name="Comma 14 2 2 4 3 4" xfId="25880" xr:uid="{BA182475-4C63-4562-8CF0-CB456DB170F0}"/>
    <cellStyle name="Comma 14 2 2 4 3 5" xfId="34749" xr:uid="{608764BF-8EAE-4DC1-B241-10145C469682}"/>
    <cellStyle name="Comma 14 2 2 4 4" xfId="4656" xr:uid="{8D359C54-7724-41E2-AF77-54447CAEBA06}"/>
    <cellStyle name="Comma 14 2 2 4 4 2" xfId="12124" xr:uid="{B834AFD9-D1DD-4566-BDB6-3CBCEF4FD2ED}"/>
    <cellStyle name="Comma 14 2 2 4 4 3" xfId="19593" xr:uid="{769E67FE-823A-4077-A0AD-B27F1DF7A6A2}"/>
    <cellStyle name="Comma 14 2 2 4 4 4" xfId="27063" xr:uid="{8A0BA8DC-C3DE-4773-B034-2E7A85E3443F}"/>
    <cellStyle name="Comma 14 2 2 4 4 5" xfId="35932" xr:uid="{ED0F24B5-A366-416C-9ACE-F09BCC907E52}"/>
    <cellStyle name="Comma 14 2 2 4 5" xfId="5885" xr:uid="{A4E02E61-B153-4B0F-9245-777CDC6026D5}"/>
    <cellStyle name="Comma 14 2 2 4 5 2" xfId="13354" xr:uid="{F6AF9F6B-50CC-4139-B599-6F2B64616F9F}"/>
    <cellStyle name="Comma 14 2 2 4 5 3" xfId="20823" xr:uid="{F2DFA9B7-340A-499A-89EC-1160C0255C15}"/>
    <cellStyle name="Comma 14 2 2 4 5 4" xfId="28293" xr:uid="{9E4031FA-8D7F-4290-9666-9BC90BE7A197}"/>
    <cellStyle name="Comma 14 2 2 4 5 5" xfId="37162" xr:uid="{F309C1E9-9E53-458D-B1EE-BEA60E03F91F}"/>
    <cellStyle name="Comma 14 2 2 4 6" xfId="7025" xr:uid="{CC99F79E-0E72-4677-BD23-7402EF56712E}"/>
    <cellStyle name="Comma 14 2 2 4 6 2" xfId="14494" xr:uid="{07C60340-C621-4D0A-91BA-8881BE8F355D}"/>
    <cellStyle name="Comma 14 2 2 4 6 3" xfId="21963" xr:uid="{94B141DD-222F-4096-9FFB-1DBFFE660864}"/>
    <cellStyle name="Comma 14 2 2 4 6 4" xfId="29433" xr:uid="{109B0888-79CA-447D-A8C8-339F2389B7CC}"/>
    <cellStyle name="Comma 14 2 2 4 6 5" xfId="38302" xr:uid="{E7EA8E29-EDFE-4D20-A1CC-8C3D0D884CC1}"/>
    <cellStyle name="Comma 14 2 2 4 7" xfId="8482" xr:uid="{47872B6D-302B-49AB-98DA-D63A3B226384}"/>
    <cellStyle name="Comma 14 2 2 4 8" xfId="15951" xr:uid="{102D75C3-70D5-466F-BEDC-547D76F1CA45}"/>
    <cellStyle name="Comma 14 2 2 4 9" xfId="23421" xr:uid="{E3C6F92F-9F14-4015-835B-34BA071F48A2}"/>
    <cellStyle name="Comma 14 2 2 5" xfId="1252" xr:uid="{5783C35F-6394-4AEF-8AE0-870C7E1542A5}"/>
    <cellStyle name="Comma 14 2 2 5 10" xfId="31309" xr:uid="{BFD49975-AB35-4BDF-B8D0-F0118B7239F3}"/>
    <cellStyle name="Comma 14 2 2 5 11" xfId="32538" xr:uid="{8C0B8226-1885-490C-802A-E92EBF5955BB}"/>
    <cellStyle name="Comma 14 2 2 5 2" xfId="2484" xr:uid="{6152B2D0-6B55-457B-A5B8-EC1ED682AA6E}"/>
    <cellStyle name="Comma 14 2 2 5 2 2" xfId="9959" xr:uid="{0F7E4FF4-9533-4DBD-8AF7-D9B16994242A}"/>
    <cellStyle name="Comma 14 2 2 5 2 3" xfId="17428" xr:uid="{E25AD058-9C49-4C1C-AA0B-BB1305D2A576}"/>
    <cellStyle name="Comma 14 2 2 5 2 4" xfId="24898" xr:uid="{9A8AFE88-FA3B-4749-9263-27A2B4B8AE14}"/>
    <cellStyle name="Comma 14 2 2 5 2 5" xfId="33767" xr:uid="{6290A9E1-9AC8-4242-ADC9-DAD78EA04A3B}"/>
    <cellStyle name="Comma 14 2 2 5 3" xfId="3716" xr:uid="{A80296A2-8843-4CBC-8D2F-207C5F031B82}"/>
    <cellStyle name="Comma 14 2 2 5 3 2" xfId="11189" xr:uid="{FB9DAD97-1C11-4749-B5B1-BA127B9CF9F3}"/>
    <cellStyle name="Comma 14 2 2 5 3 3" xfId="18658" xr:uid="{C00EF0D8-9892-41A0-8418-7B50FFF9A4B6}"/>
    <cellStyle name="Comma 14 2 2 5 3 4" xfId="26128" xr:uid="{9E1C36E0-E901-4B1C-9191-8797CF33D342}"/>
    <cellStyle name="Comma 14 2 2 5 3 5" xfId="34997" xr:uid="{6BAF2EC4-1D23-456C-8445-FA8A908F1AA5}"/>
    <cellStyle name="Comma 14 2 2 5 4" xfId="4890" xr:uid="{C9DCF4D0-CF27-409C-BE3E-23BA0BD4079E}"/>
    <cellStyle name="Comma 14 2 2 5 4 2" xfId="12358" xr:uid="{5543F9C4-8387-449E-A874-A72098E3D0D7}"/>
    <cellStyle name="Comma 14 2 2 5 4 3" xfId="19827" xr:uid="{BB0D6C5A-EFFF-4BF3-9875-FBF856E3AF72}"/>
    <cellStyle name="Comma 14 2 2 5 4 4" xfId="27297" xr:uid="{51C62586-4ECE-40AE-81D0-D76008E12F0C}"/>
    <cellStyle name="Comma 14 2 2 5 4 5" xfId="36166" xr:uid="{BDBA5D37-815C-4783-BA0C-034B694935A6}"/>
    <cellStyle name="Comma 14 2 2 5 5" xfId="6135" xr:uid="{6E100379-9D4C-4173-8E74-2F5CBF206C4E}"/>
    <cellStyle name="Comma 14 2 2 5 5 2" xfId="13604" xr:uid="{28460868-EBC5-4985-9D46-5F44D39BBEB4}"/>
    <cellStyle name="Comma 14 2 2 5 5 3" xfId="21073" xr:uid="{826FF2C2-F4D2-4E1D-ADF5-6CA12D7AD53B}"/>
    <cellStyle name="Comma 14 2 2 5 5 4" xfId="28543" xr:uid="{598157E4-858C-4810-B887-09968A81A1F5}"/>
    <cellStyle name="Comma 14 2 2 5 5 5" xfId="37412" xr:uid="{C75A489B-F0B9-4465-B86F-B26820C08B42}"/>
    <cellStyle name="Comma 14 2 2 5 6" xfId="7259" xr:uid="{F326AA26-F24E-4C0E-A001-016911D73679}"/>
    <cellStyle name="Comma 14 2 2 5 6 2" xfId="14728" xr:uid="{B536718D-332E-40E3-AF30-3BA3FCF61C0B}"/>
    <cellStyle name="Comma 14 2 2 5 6 3" xfId="22197" xr:uid="{7029ADA9-A8FE-4DC2-97C4-4AA8D1087072}"/>
    <cellStyle name="Comma 14 2 2 5 6 4" xfId="29667" xr:uid="{82D1EF4D-3458-404F-BD0D-66EBABBE3ED0}"/>
    <cellStyle name="Comma 14 2 2 5 6 5" xfId="38536" xr:uid="{6E480BFB-8CFE-4F03-B2DE-0E008691CC18}"/>
    <cellStyle name="Comma 14 2 2 5 7" xfId="8730" xr:uid="{51470EFC-68BF-4E4A-B023-35404C2C7816}"/>
    <cellStyle name="Comma 14 2 2 5 8" xfId="16199" xr:uid="{ADEEA0FE-7E0F-4FF8-A523-9CBA2052C1C4}"/>
    <cellStyle name="Comma 14 2 2 5 9" xfId="23669" xr:uid="{F95DD6EF-9842-47EE-8AE4-95F931E3B4D7}"/>
    <cellStyle name="Comma 14 2 2 6" xfId="1834" xr:uid="{7D7BCE5D-2BA4-486B-AEB3-85851222E66D}"/>
    <cellStyle name="Comma 14 2 2 6 2" xfId="9309" xr:uid="{375F28D4-CBE2-436B-BBCB-6ED2293C0E72}"/>
    <cellStyle name="Comma 14 2 2 6 3" xfId="16778" xr:uid="{05B70BD1-366E-4EE3-B451-E0BC8330A8F4}"/>
    <cellStyle name="Comma 14 2 2 6 4" xfId="24248" xr:uid="{94AD9951-E2D5-4016-B94B-1EA4F4AB670F}"/>
    <cellStyle name="Comma 14 2 2 6 5" xfId="33117" xr:uid="{8973AE99-3811-47AB-9767-0FF3945C1243}"/>
    <cellStyle name="Comma 14 2 2 7" xfId="3065" xr:uid="{ABEDCCED-AFC6-4F1C-BC27-81C504A8FB1E}"/>
    <cellStyle name="Comma 14 2 2 7 2" xfId="10538" xr:uid="{88D67A8A-EAD0-4F31-8BF1-05F00CBB844E}"/>
    <cellStyle name="Comma 14 2 2 7 3" xfId="18007" xr:uid="{42FCB8E2-DB48-4CE8-B8CF-9D81405D3869}"/>
    <cellStyle name="Comma 14 2 2 7 4" xfId="25477" xr:uid="{36AAA19E-D272-4CB0-BF18-A88CB95A259D}"/>
    <cellStyle name="Comma 14 2 2 7 5" xfId="34346" xr:uid="{B6EB9F09-C963-4C9C-BD2D-0461F3883B3F}"/>
    <cellStyle name="Comma 14 2 2 8" xfId="4307" xr:uid="{29598C31-4D02-4083-87C9-147BDF095140}"/>
    <cellStyle name="Comma 14 2 2 8 2" xfId="11775" xr:uid="{3A862E89-0653-4D6D-9D5B-65347BA066A5}"/>
    <cellStyle name="Comma 14 2 2 8 3" xfId="19244" xr:uid="{F2EB299A-C43A-4ACF-8EDD-D01500A03336}"/>
    <cellStyle name="Comma 14 2 2 8 4" xfId="26714" xr:uid="{89E871BE-4D5E-4750-AB3C-BD511DE3462A}"/>
    <cellStyle name="Comma 14 2 2 8 5" xfId="35583" xr:uid="{59BAD1BE-CF78-4395-BA99-3833405FCBDE}"/>
    <cellStyle name="Comma 14 2 2 9" xfId="5476" xr:uid="{127857BA-A8C8-486E-8C2E-837F1E504BE3}"/>
    <cellStyle name="Comma 14 2 2 9 2" xfId="12944" xr:uid="{B2AB42AD-0F6E-4EA5-B141-64DED6F486F0}"/>
    <cellStyle name="Comma 14 2 2 9 3" xfId="20413" xr:uid="{6D71B9FF-DB1B-4BB4-A6F4-C784F4087050}"/>
    <cellStyle name="Comma 14 2 2 9 4" xfId="27883" xr:uid="{52B56F21-BD6B-4FCF-9CE3-1BE874C04697}"/>
    <cellStyle name="Comma 14 2 2 9 5" xfId="36752" xr:uid="{1E3DEAF3-8A87-4209-8AB8-A5B17D4CE5F1}"/>
    <cellStyle name="Comma 14 2 20" xfId="390" xr:uid="{5FBC7E07-D64E-4ED9-8326-A862719FBA74}"/>
    <cellStyle name="Comma 14 2 3" xfId="586" xr:uid="{BDFF9EF6-B6B5-44E6-AA6A-CF52DB633C96}"/>
    <cellStyle name="Comma 14 2 3 10" xfId="8226" xr:uid="{97882185-C578-4E11-ABF0-CDA3DFB935D1}"/>
    <cellStyle name="Comma 14 2 3 11" xfId="15695" xr:uid="{47B0675A-0CEE-4B4B-954C-57A74FDB7489}"/>
    <cellStyle name="Comma 14 2 3 12" xfId="23165" xr:uid="{C7F466EB-F6C7-41D2-9269-F0D68361F4ED}"/>
    <cellStyle name="Comma 14 2 3 13" xfId="30480" xr:uid="{909A97CA-3904-4D66-9CBC-C352F341E614}"/>
    <cellStyle name="Comma 14 2 3 14" xfId="30805" xr:uid="{1D6EC2CC-072A-4CDD-A85C-19385F842EC8}"/>
    <cellStyle name="Comma 14 2 3 15" xfId="32034" xr:uid="{1D3E4073-71DC-422C-B01E-2071245C096C}"/>
    <cellStyle name="Comma 14 2 3 2" xfId="934" xr:uid="{E1E1D661-EA05-4633-96CC-F18AE1B92D21}"/>
    <cellStyle name="Comma 14 2 3 2 10" xfId="23355" xr:uid="{94050F92-1821-4D09-AAC5-DB0E3D267BD8}"/>
    <cellStyle name="Comma 14 2 3 2 11" xfId="30995" xr:uid="{7128CCEA-934E-4ECA-957C-E9BB974BEFEE}"/>
    <cellStyle name="Comma 14 2 3 2 12" xfId="32224" xr:uid="{84D4BFCE-0DB3-4D8F-BB56-6C17A82F05DA}"/>
    <cellStyle name="Comma 14 2 3 2 2" xfId="1646" xr:uid="{46E797CF-9BE2-4A53-A477-CFDB63395170}"/>
    <cellStyle name="Comma 14 2 3 2 2 10" xfId="31700" xr:uid="{2E0EF7B3-FE17-4A72-BF77-94D9C298FB3C}"/>
    <cellStyle name="Comma 14 2 3 2 2 11" xfId="32929" xr:uid="{ED40B5BB-4B76-4BE2-B37D-147CE2BB3DF9}"/>
    <cellStyle name="Comma 14 2 3 2 2 2" xfId="2875" xr:uid="{433E8353-2576-4BFC-B4B6-47EB23F6FEDB}"/>
    <cellStyle name="Comma 14 2 3 2 2 2 2" xfId="10350" xr:uid="{CF15A583-5671-453E-9ED0-9158688AAD0D}"/>
    <cellStyle name="Comma 14 2 3 2 2 2 3" xfId="17819" xr:uid="{C857C206-AE6A-4FE8-8E92-0898BFEAA929}"/>
    <cellStyle name="Comma 14 2 3 2 2 2 4" xfId="25289" xr:uid="{D8532957-D27B-4E3C-9C1F-24BB9414B4A3}"/>
    <cellStyle name="Comma 14 2 3 2 2 2 5" xfId="34158" xr:uid="{53402F88-C870-46AB-9F60-27735789EFE6}"/>
    <cellStyle name="Comma 14 2 3 2 2 3" xfId="4107" xr:uid="{1A368FB9-ACFF-409A-8F61-2F6720A0A41D}"/>
    <cellStyle name="Comma 14 2 3 2 2 3 2" xfId="11580" xr:uid="{2EF7A9EF-4409-4A46-A3E0-F4AF8EB542B3}"/>
    <cellStyle name="Comma 14 2 3 2 2 3 3" xfId="19049" xr:uid="{F7909E0C-C1FB-463D-90AE-808419014641}"/>
    <cellStyle name="Comma 14 2 3 2 2 3 4" xfId="26519" xr:uid="{7ADB35A1-5CAA-45BB-AF6B-095412911C95}"/>
    <cellStyle name="Comma 14 2 3 2 2 3 5" xfId="35388" xr:uid="{E608398A-7F11-4A2F-A903-717E42940582}"/>
    <cellStyle name="Comma 14 2 3 2 2 4" xfId="5254" xr:uid="{4E7D1446-D93D-475C-ADA6-92781D62FA6D}"/>
    <cellStyle name="Comma 14 2 3 2 2 4 2" xfId="12722" xr:uid="{1B6E4DD3-16B3-48D3-B898-77BE012CFB71}"/>
    <cellStyle name="Comma 14 2 3 2 2 4 3" xfId="20191" xr:uid="{8389A194-5168-44CE-A7F9-B383E652E5C0}"/>
    <cellStyle name="Comma 14 2 3 2 2 4 4" xfId="27661" xr:uid="{52C6B8A6-2950-42CB-97BC-109147FC6A8A}"/>
    <cellStyle name="Comma 14 2 3 2 2 4 5" xfId="36530" xr:uid="{CBC4D49D-C8F8-404D-B0A7-8990484E0AAD}"/>
    <cellStyle name="Comma 14 2 3 2 2 5" xfId="6527" xr:uid="{42CADCAB-35D3-453C-B354-6CE21BFAF800}"/>
    <cellStyle name="Comma 14 2 3 2 2 5 2" xfId="13996" xr:uid="{E3CBC6C9-EDD9-4C0A-B80B-5608CF659A6D}"/>
    <cellStyle name="Comma 14 2 3 2 2 5 3" xfId="21465" xr:uid="{A59534CA-5B0E-4E6F-A4E4-153AE9FC52E1}"/>
    <cellStyle name="Comma 14 2 3 2 2 5 4" xfId="28935" xr:uid="{BCAF6CD9-7EDB-4593-B0F2-AF763783E395}"/>
    <cellStyle name="Comma 14 2 3 2 2 5 5" xfId="37804" xr:uid="{8E3F6FFB-B976-40F8-BDBA-EBFCE3300DEE}"/>
    <cellStyle name="Comma 14 2 3 2 2 6" xfId="7623" xr:uid="{F92D1183-900D-4627-BE5F-649264FCBD34}"/>
    <cellStyle name="Comma 14 2 3 2 2 6 2" xfId="15092" xr:uid="{6DE76475-A623-4858-A593-C9C915D12B10}"/>
    <cellStyle name="Comma 14 2 3 2 2 6 3" xfId="22561" xr:uid="{CBC91C32-0DF5-411E-A5E0-340CC12D5FC1}"/>
    <cellStyle name="Comma 14 2 3 2 2 6 4" xfId="30031" xr:uid="{C62CCBDB-7B55-4485-9A32-AF24FE66F02F}"/>
    <cellStyle name="Comma 14 2 3 2 2 6 5" xfId="38900" xr:uid="{B1FBF0D8-CFB9-48FF-BED5-F2D7E9CB7281}"/>
    <cellStyle name="Comma 14 2 3 2 2 7" xfId="9121" xr:uid="{41CA87AC-8B84-4F73-A547-7BBE30343F49}"/>
    <cellStyle name="Comma 14 2 3 2 2 8" xfId="16590" xr:uid="{8C06BDFF-BD05-4C0B-BEB3-EB180C9B78D6}"/>
    <cellStyle name="Comma 14 2 3 2 2 9" xfId="24060" xr:uid="{2F02C35C-2948-49AA-850B-9051F5282499}"/>
    <cellStyle name="Comma 14 2 3 2 3" xfId="2170" xr:uid="{04C8A450-77A2-4E29-929F-F02FFD55B7ED}"/>
    <cellStyle name="Comma 14 2 3 2 3 2" xfId="9645" xr:uid="{5A26589F-C4AB-4525-BA2D-3B3C3DA3EDAE}"/>
    <cellStyle name="Comma 14 2 3 2 3 3" xfId="17114" xr:uid="{FD204477-9BF7-44DA-967B-B7F48ED552B9}"/>
    <cellStyle name="Comma 14 2 3 2 3 4" xfId="24584" xr:uid="{6CB7B59D-D830-4CCB-AAA0-59D3C296009B}"/>
    <cellStyle name="Comma 14 2 3 2 3 5" xfId="33453" xr:uid="{D9B95F48-F173-4912-9DA8-836A2243F85A}"/>
    <cellStyle name="Comma 14 2 3 2 4" xfId="3402" xr:uid="{7787B623-4776-489E-9361-0822DBF50E02}"/>
    <cellStyle name="Comma 14 2 3 2 4 2" xfId="10875" xr:uid="{EF9B83E0-4C28-4077-B225-D0D7509E5ABB}"/>
    <cellStyle name="Comma 14 2 3 2 4 3" xfId="18344" xr:uid="{F34C0F4F-BE4B-4057-B0DD-B4AC85A9B39E}"/>
    <cellStyle name="Comma 14 2 3 2 4 4" xfId="25814" xr:uid="{E21BE634-D3D6-4652-AC6A-DF22CB01D178}"/>
    <cellStyle name="Comma 14 2 3 2 4 5" xfId="34683" xr:uid="{8FFBC7AD-79F2-4235-8F7F-5C180A4D1F2B}"/>
    <cellStyle name="Comma 14 2 3 2 5" xfId="4593" xr:uid="{5D906AA6-2959-4213-B1E1-6BEE120868A8}"/>
    <cellStyle name="Comma 14 2 3 2 5 2" xfId="12061" xr:uid="{91CB28AF-975A-4EDF-AA61-98CB6B42BEA4}"/>
    <cellStyle name="Comma 14 2 3 2 5 3" xfId="19530" xr:uid="{0680A4D0-F643-49BA-82B1-41DFF846F977}"/>
    <cellStyle name="Comma 14 2 3 2 5 4" xfId="27000" xr:uid="{A2E6E8BE-9023-49D2-9F1E-93C6F352017B}"/>
    <cellStyle name="Comma 14 2 3 2 5 5" xfId="35869" xr:uid="{572A425E-6074-45E1-8792-5068097F4112}"/>
    <cellStyle name="Comma 14 2 3 2 6" xfId="5820" xr:uid="{15939D40-A35A-4A07-9E7E-3595B332FCF2}"/>
    <cellStyle name="Comma 14 2 3 2 6 2" xfId="13288" xr:uid="{C6B295D0-830C-4B83-93C9-5874613A86CB}"/>
    <cellStyle name="Comma 14 2 3 2 6 3" xfId="20757" xr:uid="{291C1D3C-1F7F-4D97-879C-69E7D922541E}"/>
    <cellStyle name="Comma 14 2 3 2 6 4" xfId="28227" xr:uid="{2B83BDEB-B3E2-47FA-BB12-FD101598F9BE}"/>
    <cellStyle name="Comma 14 2 3 2 6 5" xfId="37096" xr:uid="{12A05372-6500-46DA-A854-73712B963EB9}"/>
    <cellStyle name="Comma 14 2 3 2 7" xfId="6876" xr:uid="{24F4A3C0-F61C-4B84-9417-7536C9F17352}"/>
    <cellStyle name="Comma 14 2 3 2 7 2" xfId="14345" xr:uid="{A4902812-EE57-4F51-AF38-D9E48F4E5F05}"/>
    <cellStyle name="Comma 14 2 3 2 7 3" xfId="21814" xr:uid="{3EBC4DA0-4677-4C48-AE8A-BD99DF3A907B}"/>
    <cellStyle name="Comma 14 2 3 2 7 4" xfId="29284" xr:uid="{226F766A-66DF-499C-8B9C-26ACC7519437}"/>
    <cellStyle name="Comma 14 2 3 2 7 5" xfId="38153" xr:uid="{09228BEA-83F9-40A9-B971-43259C3B2F0C}"/>
    <cellStyle name="Comma 14 2 3 2 8" xfId="8416" xr:uid="{B6FA5928-F531-4CCB-A26D-28B4E8D4F4B5}"/>
    <cellStyle name="Comma 14 2 3 2 9" xfId="15885" xr:uid="{184EC79A-6137-4EC1-8D3E-B00DBDC05C49}"/>
    <cellStyle name="Comma 14 2 3 3" xfId="1173" xr:uid="{2E08A275-A52C-488E-965B-64D33ABB0EC9}"/>
    <cellStyle name="Comma 14 2 3 3 10" xfId="31233" xr:uid="{518DE4D3-5C0B-4FF8-A3AE-878C3E6F377A}"/>
    <cellStyle name="Comma 14 2 3 3 11" xfId="32462" xr:uid="{302ACCEA-B421-41D2-9FB6-B82F07D0F8FD}"/>
    <cellStyle name="Comma 14 2 3 3 2" xfId="2408" xr:uid="{07A99450-B56A-42BC-82ED-965D1CC1DECB}"/>
    <cellStyle name="Comma 14 2 3 3 2 2" xfId="9883" xr:uid="{C2204AE4-68FE-49AC-9DF8-69645CB78DF1}"/>
    <cellStyle name="Comma 14 2 3 3 2 3" xfId="17352" xr:uid="{610D572F-2651-40E4-8653-BD181F30D369}"/>
    <cellStyle name="Comma 14 2 3 3 2 4" xfId="24822" xr:uid="{53C84543-E21F-4077-A049-4803CF771940}"/>
    <cellStyle name="Comma 14 2 3 3 2 5" xfId="33691" xr:uid="{0216DB2D-0CAC-4A71-B9DE-22F27828156D}"/>
    <cellStyle name="Comma 14 2 3 3 3" xfId="3640" xr:uid="{D66C267F-EDA7-4CD6-A0D1-F092218CF897}"/>
    <cellStyle name="Comma 14 2 3 3 3 2" xfId="11113" xr:uid="{BE89910F-F737-4B7C-A1A8-E446B414751C}"/>
    <cellStyle name="Comma 14 2 3 3 3 3" xfId="18582" xr:uid="{4E696914-69A5-45FF-B86E-2ED81DC54B79}"/>
    <cellStyle name="Comma 14 2 3 3 3 4" xfId="26052" xr:uid="{6699C55A-DD01-4C53-A5DB-655753476503}"/>
    <cellStyle name="Comma 14 2 3 3 3 5" xfId="34921" xr:uid="{8177E469-8441-4B00-9672-FC3C41199C88}"/>
    <cellStyle name="Comma 14 2 3 3 4" xfId="4815" xr:uid="{C4354DA8-CB9C-4301-9B1F-9CC85A49E730}"/>
    <cellStyle name="Comma 14 2 3 3 4 2" xfId="12283" xr:uid="{4C82E3EE-7282-4C5A-A20B-73C834AD2EDD}"/>
    <cellStyle name="Comma 14 2 3 3 4 3" xfId="19752" xr:uid="{591AE294-C96B-4E91-903A-FF713E45614A}"/>
    <cellStyle name="Comma 14 2 3 3 4 4" xfId="27222" xr:uid="{7917FF12-DFB0-4661-8935-DBFAC18F76F4}"/>
    <cellStyle name="Comma 14 2 3 3 4 5" xfId="36091" xr:uid="{02DD450C-4E2D-4AE6-8E6A-7771CCC46C10}"/>
    <cellStyle name="Comma 14 2 3 3 5" xfId="6057" xr:uid="{BBDE2AAC-5154-4884-948C-7E92629DCC11}"/>
    <cellStyle name="Comma 14 2 3 3 5 2" xfId="13526" xr:uid="{DD0F54B5-6F72-421C-873B-442B0A05D4F5}"/>
    <cellStyle name="Comma 14 2 3 3 5 3" xfId="20995" xr:uid="{AB2CE91F-2A67-4BF8-A8CE-7A76B7757612}"/>
    <cellStyle name="Comma 14 2 3 3 5 4" xfId="28465" xr:uid="{6B37CB9C-0512-40AC-87C2-C6FF261DD0E5}"/>
    <cellStyle name="Comma 14 2 3 3 5 5" xfId="37334" xr:uid="{49DE60A6-1816-45A7-9E19-EB5053681BAB}"/>
    <cellStyle name="Comma 14 2 3 3 6" xfId="7184" xr:uid="{703297C9-E3E8-438E-A170-79E29397C89F}"/>
    <cellStyle name="Comma 14 2 3 3 6 2" xfId="14653" xr:uid="{6397B842-F153-4D76-873C-C57135E9EF21}"/>
    <cellStyle name="Comma 14 2 3 3 6 3" xfId="22122" xr:uid="{95CADDF9-F387-4B8F-A677-16A6C115299F}"/>
    <cellStyle name="Comma 14 2 3 3 6 4" xfId="29592" xr:uid="{A73C7433-3FDB-48CA-8051-6382D2FCFC60}"/>
    <cellStyle name="Comma 14 2 3 3 6 5" xfId="38461" xr:uid="{74D74855-BD9F-447F-AE0F-11303890017C}"/>
    <cellStyle name="Comma 14 2 3 3 7" xfId="8654" xr:uid="{9D189CCD-ADDE-4473-8E1C-7434D8B795DB}"/>
    <cellStyle name="Comma 14 2 3 3 8" xfId="16123" xr:uid="{127F5F7F-C020-4418-8958-CB033878081B}"/>
    <cellStyle name="Comma 14 2 3 3 9" xfId="23593" xr:uid="{479FA511-7E1A-4BA1-9312-8162796F45C2}"/>
    <cellStyle name="Comma 14 2 3 4" xfId="1456" xr:uid="{2377883B-AAF8-41F7-BEC6-F0BE9D9EA842}"/>
    <cellStyle name="Comma 14 2 3 4 10" xfId="31510" xr:uid="{B5DDEFC3-D16E-4269-8794-96B11FE8D3E4}"/>
    <cellStyle name="Comma 14 2 3 4 11" xfId="32739" xr:uid="{F004D624-6E7C-4FFA-B3A5-48C0638C3588}"/>
    <cellStyle name="Comma 14 2 3 4 2" xfId="2685" xr:uid="{C5DA0CD1-454A-4F57-9D15-981CE17F2A63}"/>
    <cellStyle name="Comma 14 2 3 4 2 2" xfId="10160" xr:uid="{05391927-2EEF-4735-A369-1A8920D7F4B8}"/>
    <cellStyle name="Comma 14 2 3 4 2 3" xfId="17629" xr:uid="{125E4598-10CB-42AC-97F3-0771B2C1CB52}"/>
    <cellStyle name="Comma 14 2 3 4 2 4" xfId="25099" xr:uid="{BD7F6BF6-0590-42E1-9F73-D93E09D71C14}"/>
    <cellStyle name="Comma 14 2 3 4 2 5" xfId="33968" xr:uid="{884B5B22-F6D8-4461-8738-E17B2BA5A8CE}"/>
    <cellStyle name="Comma 14 2 3 4 3" xfId="3917" xr:uid="{9DF42329-E751-414A-9952-4D98E2F3225E}"/>
    <cellStyle name="Comma 14 2 3 4 3 2" xfId="11390" xr:uid="{C9164474-028B-440B-B0AA-3C5862A390ED}"/>
    <cellStyle name="Comma 14 2 3 4 3 3" xfId="18859" xr:uid="{090D8590-E079-48E5-87DC-9D6307B83647}"/>
    <cellStyle name="Comma 14 2 3 4 3 4" xfId="26329" xr:uid="{F154BB2B-F1A7-4125-97F8-1ED1748A10A6}"/>
    <cellStyle name="Comma 14 2 3 4 3 5" xfId="35198" xr:uid="{5E8FF638-0A79-495B-864E-96C3A309F7FC}"/>
    <cellStyle name="Comma 14 2 3 4 4" xfId="5079" xr:uid="{994EA794-98F6-4F64-AA67-65EB4C1E5AB1}"/>
    <cellStyle name="Comma 14 2 3 4 4 2" xfId="12547" xr:uid="{9EADF75E-F831-4B6C-AC2F-9AE910FDE5AE}"/>
    <cellStyle name="Comma 14 2 3 4 4 3" xfId="20016" xr:uid="{9704453B-75AB-458A-B7DE-B06C6597EA85}"/>
    <cellStyle name="Comma 14 2 3 4 4 4" xfId="27486" xr:uid="{E18A5429-43D6-4455-8EBD-4C933B12F2A1}"/>
    <cellStyle name="Comma 14 2 3 4 4 5" xfId="36355" xr:uid="{2F2F227D-52D6-48D0-98AE-B79281F2FE8A}"/>
    <cellStyle name="Comma 14 2 3 4 5" xfId="6337" xr:uid="{2DDAD6F7-93EB-4B99-86C5-63D9750F9833}"/>
    <cellStyle name="Comma 14 2 3 4 5 2" xfId="13806" xr:uid="{524F7193-0858-42BA-95AD-1E4A725F319B}"/>
    <cellStyle name="Comma 14 2 3 4 5 3" xfId="21275" xr:uid="{B7F4A941-96B2-4BF5-A57E-77288E04F05B}"/>
    <cellStyle name="Comma 14 2 3 4 5 4" xfId="28745" xr:uid="{7BDF5F90-27A6-43E7-A571-D5445A383D42}"/>
    <cellStyle name="Comma 14 2 3 4 5 5" xfId="37614" xr:uid="{BBB90516-D3C7-45E7-9B14-E1E11468FD20}"/>
    <cellStyle name="Comma 14 2 3 4 6" xfId="7448" xr:uid="{7C045D73-7E79-4AE0-81F9-0DC62E82278E}"/>
    <cellStyle name="Comma 14 2 3 4 6 2" xfId="14917" xr:uid="{D6F0018B-4EC5-4C92-99DC-B0EC7E62BAFD}"/>
    <cellStyle name="Comma 14 2 3 4 6 3" xfId="22386" xr:uid="{4DA90A4F-52E6-4BF0-BCF3-44EEF16BABDE}"/>
    <cellStyle name="Comma 14 2 3 4 6 4" xfId="29856" xr:uid="{03B14CE4-A949-49C3-8A94-25A622609BF0}"/>
    <cellStyle name="Comma 14 2 3 4 6 5" xfId="38725" xr:uid="{7A41CFA3-5C62-4854-A42D-8BACA4E165DE}"/>
    <cellStyle name="Comma 14 2 3 4 7" xfId="8931" xr:uid="{B21A9B02-FA39-476E-81A5-B6C6F9E79F75}"/>
    <cellStyle name="Comma 14 2 3 4 8" xfId="16400" xr:uid="{A304CCC3-6DA9-4DFE-8966-7AD5277843A1}"/>
    <cellStyle name="Comma 14 2 3 4 9" xfId="23870" xr:uid="{680F7CA6-A5CD-459B-AFE0-464DDB8E63E3}"/>
    <cellStyle name="Comma 14 2 3 5" xfId="1980" xr:uid="{845E7A75-01B1-4F19-91CA-8DD41848AFE0}"/>
    <cellStyle name="Comma 14 2 3 5 2" xfId="9455" xr:uid="{E4D440FF-9197-4CF7-87D0-477F221FB78B}"/>
    <cellStyle name="Comma 14 2 3 5 3" xfId="16924" xr:uid="{DFD12C24-1BD8-469A-BDC4-D0AD0E939F73}"/>
    <cellStyle name="Comma 14 2 3 5 4" xfId="24394" xr:uid="{BB2BA754-3D3D-4C27-93E3-4A745B1D2B5E}"/>
    <cellStyle name="Comma 14 2 3 5 5" xfId="33263" xr:uid="{C87EF7A9-D9F3-4925-9F0B-90B4BA4B7947}"/>
    <cellStyle name="Comma 14 2 3 6" xfId="3212" xr:uid="{DE5A8989-B383-4359-B11D-C76E4C87FBEB}"/>
    <cellStyle name="Comma 14 2 3 6 2" xfId="10685" xr:uid="{5982A935-4C1D-4914-9C62-6E9BDE242E91}"/>
    <cellStyle name="Comma 14 2 3 6 3" xfId="18154" xr:uid="{417718EB-DC6E-473B-A7E5-993D214FE82F}"/>
    <cellStyle name="Comma 14 2 3 6 4" xfId="25624" xr:uid="{1AB6BD29-783D-4353-98C0-12195B6E0F16}"/>
    <cellStyle name="Comma 14 2 3 6 5" xfId="34493" xr:uid="{282D727B-E38F-4C84-9351-48047EC1C059}"/>
    <cellStyle name="Comma 14 2 3 7" xfId="4418" xr:uid="{6699D03D-8402-4A26-A479-7E2B62774DA1}"/>
    <cellStyle name="Comma 14 2 3 7 2" xfId="11886" xr:uid="{3CFE8081-3FBC-4C6D-A623-7A93EC2187EA}"/>
    <cellStyle name="Comma 14 2 3 7 3" xfId="19355" xr:uid="{8B508E07-C2FC-4A30-8B85-364F4E8B29EE}"/>
    <cellStyle name="Comma 14 2 3 7 4" xfId="26825" xr:uid="{89F48111-3D0B-42C9-A570-CA659FEEFADD}"/>
    <cellStyle name="Comma 14 2 3 7 5" xfId="35694" xr:uid="{C5DAFB4A-0748-4B4E-9396-ACE415F9CB44}"/>
    <cellStyle name="Comma 14 2 3 8" xfId="5628" xr:uid="{670E6ED0-8CDD-49BB-9329-15F0634F0725}"/>
    <cellStyle name="Comma 14 2 3 8 2" xfId="13096" xr:uid="{0D3EED6B-423B-4FC1-ADB5-99D6AD1E16B8}"/>
    <cellStyle name="Comma 14 2 3 8 3" xfId="20565" xr:uid="{8EAADA33-DF1B-41D7-86CA-60C684CC59B8}"/>
    <cellStyle name="Comma 14 2 3 8 4" xfId="28035" xr:uid="{941146F6-7B65-44C6-8E5E-17BB8A72FDFC}"/>
    <cellStyle name="Comma 14 2 3 8 5" xfId="36904" xr:uid="{48F6D286-BB1A-4340-81AC-D630928BA883}"/>
    <cellStyle name="Comma 14 2 3 9" xfId="6905" xr:uid="{9D19BAA5-EE86-4411-8ED8-E4A3ADBBEBAC}"/>
    <cellStyle name="Comma 14 2 3 9 2" xfId="14374" xr:uid="{6A566636-AA28-4FD3-AC26-63F9018AA1DB}"/>
    <cellStyle name="Comma 14 2 3 9 3" xfId="21843" xr:uid="{24F99E6D-B084-4672-9BB6-807F6D8AEEDC}"/>
    <cellStyle name="Comma 14 2 3 9 4" xfId="29313" xr:uid="{8EE2DDB4-0571-4E3B-924A-D77DAA27B432}"/>
    <cellStyle name="Comma 14 2 3 9 5" xfId="38182" xr:uid="{CB9D2B0D-1BEC-42C3-ABA0-BAE45A33A16C}"/>
    <cellStyle name="Comma 14 2 4" xfId="604" xr:uid="{4DD6B6DC-181B-4E58-9924-EB53AA2BF9A1}"/>
    <cellStyle name="Comma 14 2 4 10" xfId="8240" xr:uid="{AFB57680-472C-4387-AAFE-AE474D440B4B}"/>
    <cellStyle name="Comma 14 2 4 11" xfId="15709" xr:uid="{B0EC78C0-3174-48DD-B588-E3079B568E72}"/>
    <cellStyle name="Comma 14 2 4 12" xfId="23179" xr:uid="{5F904DB7-62B9-4C36-8E58-02BEC4A577BA}"/>
    <cellStyle name="Comma 14 2 4 13" xfId="30497" xr:uid="{8CED383D-8EAD-4B35-86AD-737EB4F0BDFA}"/>
    <cellStyle name="Comma 14 2 4 14" xfId="30819" xr:uid="{C3120E79-92CF-4200-ACCD-CE0B79F05B13}"/>
    <cellStyle name="Comma 14 2 4 15" xfId="32048" xr:uid="{F1CECA4D-E3D6-44EE-9212-83AFF3C35E42}"/>
    <cellStyle name="Comma 14 2 4 2" xfId="949" xr:uid="{FCB9BD1E-B58E-46E9-A02E-19FB3AB769B0}"/>
    <cellStyle name="Comma 14 2 4 2 10" xfId="23370" xr:uid="{2B4C8F3F-E784-48D3-84E1-07E13EF429FA}"/>
    <cellStyle name="Comma 14 2 4 2 11" xfId="31010" xr:uid="{E0740641-EF45-46E9-8E4C-FD583016CA03}"/>
    <cellStyle name="Comma 14 2 4 2 12" xfId="32239" xr:uid="{767B1901-4C2C-4C16-BC95-8FC06AA01FE5}"/>
    <cellStyle name="Comma 14 2 4 2 2" xfId="1661" xr:uid="{50020EE5-76B1-4DBB-88EC-8EEF66C1644B}"/>
    <cellStyle name="Comma 14 2 4 2 2 10" xfId="31715" xr:uid="{51006164-97F1-49F8-9D26-BEF9C4A4953E}"/>
    <cellStyle name="Comma 14 2 4 2 2 11" xfId="32944" xr:uid="{32C73B92-3400-4395-B80F-624218D1DDFA}"/>
    <cellStyle name="Comma 14 2 4 2 2 2" xfId="2890" xr:uid="{1D050160-874A-438A-BDC5-C7C60C90DDCA}"/>
    <cellStyle name="Comma 14 2 4 2 2 2 2" xfId="10365" xr:uid="{B076A152-DF82-45F1-956E-B553F7C3DD3A}"/>
    <cellStyle name="Comma 14 2 4 2 2 2 3" xfId="17834" xr:uid="{175854B9-E00F-423F-8133-7278B6ED40C8}"/>
    <cellStyle name="Comma 14 2 4 2 2 2 4" xfId="25304" xr:uid="{04730AFE-D085-4B24-8546-66C284BDFAB8}"/>
    <cellStyle name="Comma 14 2 4 2 2 2 5" xfId="34173" xr:uid="{23A5A1E6-5805-4DE8-B027-502E75F8F924}"/>
    <cellStyle name="Comma 14 2 4 2 2 3" xfId="4122" xr:uid="{1DDB55FB-66BE-4B9A-B4C1-594B874252D1}"/>
    <cellStyle name="Comma 14 2 4 2 2 3 2" xfId="11595" xr:uid="{F2D749B0-86B4-4C3E-83E3-07B391F074F6}"/>
    <cellStyle name="Comma 14 2 4 2 2 3 3" xfId="19064" xr:uid="{492FADB4-E6D5-4A4B-9769-3EFDD9628FF7}"/>
    <cellStyle name="Comma 14 2 4 2 2 3 4" xfId="26534" xr:uid="{0844A879-D5D0-493A-BCD6-45047899B8DB}"/>
    <cellStyle name="Comma 14 2 4 2 2 3 5" xfId="35403" xr:uid="{F2D92C4C-AFE1-4C38-B10F-6C4D9CB3F41E}"/>
    <cellStyle name="Comma 14 2 4 2 2 4" xfId="5268" xr:uid="{CF5FEFC7-BDF3-417C-B823-5E2A14D6B490}"/>
    <cellStyle name="Comma 14 2 4 2 2 4 2" xfId="12736" xr:uid="{9BAC3EA7-C17D-4A14-91EE-F7391C1E1F15}"/>
    <cellStyle name="Comma 14 2 4 2 2 4 3" xfId="20205" xr:uid="{4772990C-37C5-44D9-9936-5EAF3B1E7CDB}"/>
    <cellStyle name="Comma 14 2 4 2 2 4 4" xfId="27675" xr:uid="{E296ED87-5017-434A-9168-183C7932E72E}"/>
    <cellStyle name="Comma 14 2 4 2 2 4 5" xfId="36544" xr:uid="{2D4E0DC4-45BD-4282-BFBB-D5F8CE171FBF}"/>
    <cellStyle name="Comma 14 2 4 2 2 5" xfId="6542" xr:uid="{954296D7-B04B-4BC4-BD56-01F687379A8E}"/>
    <cellStyle name="Comma 14 2 4 2 2 5 2" xfId="14011" xr:uid="{06C28029-BE07-4EA6-BFDD-BACABC62F97B}"/>
    <cellStyle name="Comma 14 2 4 2 2 5 3" xfId="21480" xr:uid="{4A6EF9E9-8814-46B7-AC84-648F8D1AA5D6}"/>
    <cellStyle name="Comma 14 2 4 2 2 5 4" xfId="28950" xr:uid="{631C3637-6926-46B1-BFAE-04A2142F6188}"/>
    <cellStyle name="Comma 14 2 4 2 2 5 5" xfId="37819" xr:uid="{37EB2963-B0B9-47D1-B1D7-8CDDEBA6FD67}"/>
    <cellStyle name="Comma 14 2 4 2 2 6" xfId="7637" xr:uid="{B52B12CF-58E8-42F1-A7F2-5B3E1E41D566}"/>
    <cellStyle name="Comma 14 2 4 2 2 6 2" xfId="15106" xr:uid="{FFBE46EE-D5DC-445B-B3C9-BB1891B351D7}"/>
    <cellStyle name="Comma 14 2 4 2 2 6 3" xfId="22575" xr:uid="{BBBCA5CE-4C0C-413D-A94D-C1C71454FCBF}"/>
    <cellStyle name="Comma 14 2 4 2 2 6 4" xfId="30045" xr:uid="{E9E5EAE2-2321-4F3D-9244-5A1ACA6D4F12}"/>
    <cellStyle name="Comma 14 2 4 2 2 6 5" xfId="38914" xr:uid="{AA66CEDB-6C8D-4665-BA66-E1086293264D}"/>
    <cellStyle name="Comma 14 2 4 2 2 7" xfId="9136" xr:uid="{EE63F640-5B3D-4A7E-82FE-DB4240E300D8}"/>
    <cellStyle name="Comma 14 2 4 2 2 8" xfId="16605" xr:uid="{5A60BCDC-8342-434C-9EFF-8184DACB53E4}"/>
    <cellStyle name="Comma 14 2 4 2 2 9" xfId="24075" xr:uid="{1E5B33F7-99B3-4FA8-B4C5-1B7B16B02501}"/>
    <cellStyle name="Comma 14 2 4 2 3" xfId="2185" xr:uid="{516F90FF-8D84-4C15-8D4E-03B5271251F1}"/>
    <cellStyle name="Comma 14 2 4 2 3 2" xfId="9660" xr:uid="{18429039-61DD-4309-8CC2-C83FC4884D43}"/>
    <cellStyle name="Comma 14 2 4 2 3 3" xfId="17129" xr:uid="{B6D44025-A7B5-4367-B02C-06345CE41ACF}"/>
    <cellStyle name="Comma 14 2 4 2 3 4" xfId="24599" xr:uid="{4DB420F8-60D0-4C57-A271-661E070EA52D}"/>
    <cellStyle name="Comma 14 2 4 2 3 5" xfId="33468" xr:uid="{D225FAA3-2AC8-4CCE-84EC-6CB88427C6BF}"/>
    <cellStyle name="Comma 14 2 4 2 4" xfId="3417" xr:uid="{B79941BA-2A9C-4F3D-B91B-8E885B615660}"/>
    <cellStyle name="Comma 14 2 4 2 4 2" xfId="10890" xr:uid="{85E6BC62-E3A3-4E61-9997-2659B0C6FA0F}"/>
    <cellStyle name="Comma 14 2 4 2 4 3" xfId="18359" xr:uid="{36880B8B-8930-4E76-A94C-2947B578D082}"/>
    <cellStyle name="Comma 14 2 4 2 4 4" xfId="25829" xr:uid="{49969CBB-E345-4FDB-AF9E-8AF55622993E}"/>
    <cellStyle name="Comma 14 2 4 2 4 5" xfId="34698" xr:uid="{C90B2807-023C-4FCD-9695-42F7EAF18377}"/>
    <cellStyle name="Comma 14 2 4 2 5" xfId="4607" xr:uid="{F1A18DFB-8ABB-4CF5-8839-3EBED64150D7}"/>
    <cellStyle name="Comma 14 2 4 2 5 2" xfId="12075" xr:uid="{A8934957-4146-43E3-9194-D8BD6C960BF6}"/>
    <cellStyle name="Comma 14 2 4 2 5 3" xfId="19544" xr:uid="{0EA6D66F-8BA0-434E-B15C-B10367C0A5A5}"/>
    <cellStyle name="Comma 14 2 4 2 5 4" xfId="27014" xr:uid="{FDE56C47-FFCC-4EFC-B126-D5D67935146E}"/>
    <cellStyle name="Comma 14 2 4 2 5 5" xfId="35883" xr:uid="{DD72627C-1F8F-4A70-BB3C-B5344C48237B}"/>
    <cellStyle name="Comma 14 2 4 2 6" xfId="5835" xr:uid="{A5E79B5F-238C-4678-A0D9-24A428BAD4A5}"/>
    <cellStyle name="Comma 14 2 4 2 6 2" xfId="13303" xr:uid="{B09AE152-145F-4E74-8474-98291BECDBD9}"/>
    <cellStyle name="Comma 14 2 4 2 6 3" xfId="20772" xr:uid="{8D7F082C-5299-4BAA-9664-4A9F2EDC98BF}"/>
    <cellStyle name="Comma 14 2 4 2 6 4" xfId="28242" xr:uid="{829A0C74-A0D0-4AD5-AE50-40E52A0E5C51}"/>
    <cellStyle name="Comma 14 2 4 2 6 5" xfId="37111" xr:uid="{7ED7EDA5-1C10-4D87-B040-7D3E63EC61DA}"/>
    <cellStyle name="Comma 14 2 4 2 7" xfId="6709" xr:uid="{649B75DF-8163-44E0-A870-2DB41D5726A5}"/>
    <cellStyle name="Comma 14 2 4 2 7 2" xfId="14178" xr:uid="{E5D26122-F5B3-41A5-BBA1-F09D6D8A1F97}"/>
    <cellStyle name="Comma 14 2 4 2 7 3" xfId="21647" xr:uid="{C6DFE4CD-F252-4603-AADA-8D6A33735AB0}"/>
    <cellStyle name="Comma 14 2 4 2 7 4" xfId="29117" xr:uid="{1E58A826-85EC-403F-BF8B-51B70B2D87E6}"/>
    <cellStyle name="Comma 14 2 4 2 7 5" xfId="37986" xr:uid="{1BAC7E70-546E-4511-AABA-063FADAB782E}"/>
    <cellStyle name="Comma 14 2 4 2 8" xfId="8431" xr:uid="{E318E0A9-6110-4930-82DF-F0B4AC3C5635}"/>
    <cellStyle name="Comma 14 2 4 2 9" xfId="15900" xr:uid="{690D3D1F-B88C-4EDF-B8A8-81EC75979FB9}"/>
    <cellStyle name="Comma 14 2 4 3" xfId="1188" xr:uid="{820301E3-DFEA-482A-A7F1-4712743A9132}"/>
    <cellStyle name="Comma 14 2 4 3 10" xfId="31248" xr:uid="{51EF918F-010A-40CD-AC37-08FE70832FBA}"/>
    <cellStyle name="Comma 14 2 4 3 11" xfId="32477" xr:uid="{9511690B-E7B5-4562-B74F-D8B4908D3B09}"/>
    <cellStyle name="Comma 14 2 4 3 2" xfId="2423" xr:uid="{599D0AF4-91C1-4BCB-A6BC-6EFDB92CFDB1}"/>
    <cellStyle name="Comma 14 2 4 3 2 2" xfId="9898" xr:uid="{8D93924F-E179-4814-AC2B-90B515CB5322}"/>
    <cellStyle name="Comma 14 2 4 3 2 3" xfId="17367" xr:uid="{25638F0E-1AE9-458B-8AF7-B7E977EB0BBB}"/>
    <cellStyle name="Comma 14 2 4 3 2 4" xfId="24837" xr:uid="{5E04C572-3706-4818-9B02-25AC02A375AA}"/>
    <cellStyle name="Comma 14 2 4 3 2 5" xfId="33706" xr:uid="{9D2865ED-02CF-4CA2-AD2B-08A48A764736}"/>
    <cellStyle name="Comma 14 2 4 3 3" xfId="3655" xr:uid="{FDC34EE1-9C94-452F-B9CD-73D3E3E8CC8D}"/>
    <cellStyle name="Comma 14 2 4 3 3 2" xfId="11128" xr:uid="{436E5A9C-8514-49B5-8609-074FC20447F2}"/>
    <cellStyle name="Comma 14 2 4 3 3 3" xfId="18597" xr:uid="{32BC6B3C-88EF-4E9F-A19C-977F7C3C6116}"/>
    <cellStyle name="Comma 14 2 4 3 3 4" xfId="26067" xr:uid="{6F100307-84E1-4F9F-AD4D-AB49A1CDC4F7}"/>
    <cellStyle name="Comma 14 2 4 3 3 5" xfId="34936" xr:uid="{F57FB615-8095-4DFA-961B-0449F182E3D0}"/>
    <cellStyle name="Comma 14 2 4 3 4" xfId="4829" xr:uid="{AAE0F95B-2B0D-42BC-B59F-EBBC5BFE74AE}"/>
    <cellStyle name="Comma 14 2 4 3 4 2" xfId="12297" xr:uid="{95138C47-374B-4D8B-998C-93BE43CD98A7}"/>
    <cellStyle name="Comma 14 2 4 3 4 3" xfId="19766" xr:uid="{B6670473-9B81-4BE9-9102-FCA8AD8D4CC3}"/>
    <cellStyle name="Comma 14 2 4 3 4 4" xfId="27236" xr:uid="{9433393C-C624-47EE-950F-10623CECB807}"/>
    <cellStyle name="Comma 14 2 4 3 4 5" xfId="36105" xr:uid="{6B11C0EE-D169-473F-8FC1-104CA98BACA0}"/>
    <cellStyle name="Comma 14 2 4 3 5" xfId="6072" xr:uid="{BEE452D3-0FA9-4ED6-B1BC-8F61511AC5B9}"/>
    <cellStyle name="Comma 14 2 4 3 5 2" xfId="13541" xr:uid="{031A88A4-ACD4-4840-ABD6-0A4EC6A05394}"/>
    <cellStyle name="Comma 14 2 4 3 5 3" xfId="21010" xr:uid="{B9E075F9-5541-4F58-9B79-AE437A8764EE}"/>
    <cellStyle name="Comma 14 2 4 3 5 4" xfId="28480" xr:uid="{E2A55487-F96B-49FC-90E2-A31DD607D79C}"/>
    <cellStyle name="Comma 14 2 4 3 5 5" xfId="37349" xr:uid="{B1993B1D-7C0B-44CE-AE07-AEEF32DDF65B}"/>
    <cellStyle name="Comma 14 2 4 3 6" xfId="7198" xr:uid="{1C669DA0-2798-4195-8575-C2E41363E2F0}"/>
    <cellStyle name="Comma 14 2 4 3 6 2" xfId="14667" xr:uid="{2613226C-F826-487B-B2D6-998752E9164D}"/>
    <cellStyle name="Comma 14 2 4 3 6 3" xfId="22136" xr:uid="{0F920EA7-D918-4005-ADFC-F0809D5EDB56}"/>
    <cellStyle name="Comma 14 2 4 3 6 4" xfId="29606" xr:uid="{0E855F46-40A9-4134-A1D6-B126577C1BEE}"/>
    <cellStyle name="Comma 14 2 4 3 6 5" xfId="38475" xr:uid="{F5A98F78-C5B3-4E6F-AF6E-B4F50864A3D1}"/>
    <cellStyle name="Comma 14 2 4 3 7" xfId="8669" xr:uid="{76974798-63EF-4822-AE6D-F7A4B03C710D}"/>
    <cellStyle name="Comma 14 2 4 3 8" xfId="16138" xr:uid="{04DE01AC-3435-4666-9D67-450B0F0A69F4}"/>
    <cellStyle name="Comma 14 2 4 3 9" xfId="23608" xr:uid="{C2C8A73C-41DD-4F42-A9E2-AAF950B11EC1}"/>
    <cellStyle name="Comma 14 2 4 4" xfId="1470" xr:uid="{0B93AC71-15D7-4519-BAA0-F154F72EADE4}"/>
    <cellStyle name="Comma 14 2 4 4 10" xfId="31524" xr:uid="{96056D2D-B001-4B1D-9276-404CC5B8C330}"/>
    <cellStyle name="Comma 14 2 4 4 11" xfId="32753" xr:uid="{5607F676-5709-4C41-8064-0B1D6EF9EB8B}"/>
    <cellStyle name="Comma 14 2 4 4 2" xfId="2699" xr:uid="{008D41FB-14F9-4A60-A944-E9E8D497BBBE}"/>
    <cellStyle name="Comma 14 2 4 4 2 2" xfId="10174" xr:uid="{3DA466E6-D6F1-4E11-843A-8B7982CF355A}"/>
    <cellStyle name="Comma 14 2 4 4 2 3" xfId="17643" xr:uid="{9269701B-CF30-4BEF-87FC-B35EB0E87400}"/>
    <cellStyle name="Comma 14 2 4 4 2 4" xfId="25113" xr:uid="{E86D4E60-CFC9-4F00-8C80-A32143FCB8B5}"/>
    <cellStyle name="Comma 14 2 4 4 2 5" xfId="33982" xr:uid="{FDD2B2C2-19CE-4A63-81B5-B22ECCF26B2C}"/>
    <cellStyle name="Comma 14 2 4 4 3" xfId="3931" xr:uid="{251D715F-F80E-4939-8788-0A2F085CB9A2}"/>
    <cellStyle name="Comma 14 2 4 4 3 2" xfId="11404" xr:uid="{2EBAC34D-D2BB-42C6-9482-4ED1FBDA64A6}"/>
    <cellStyle name="Comma 14 2 4 4 3 3" xfId="18873" xr:uid="{E7999501-FC43-4141-AB3D-5DD08F53D153}"/>
    <cellStyle name="Comma 14 2 4 4 3 4" xfId="26343" xr:uid="{0B05248D-190A-499B-9329-7AD6EFA91DC4}"/>
    <cellStyle name="Comma 14 2 4 4 3 5" xfId="35212" xr:uid="{4F312992-F884-4051-8F4E-B91D98B5794C}"/>
    <cellStyle name="Comma 14 2 4 4 4" xfId="5092" xr:uid="{A60FC07B-3EBF-4D15-9361-4EAEB51B2371}"/>
    <cellStyle name="Comma 14 2 4 4 4 2" xfId="12560" xr:uid="{0A6B1BA8-603F-4CC2-9568-EA6B0B7DAA84}"/>
    <cellStyle name="Comma 14 2 4 4 4 3" xfId="20029" xr:uid="{E1CAC695-ADC2-48D0-BAC4-A4CD67F17CDA}"/>
    <cellStyle name="Comma 14 2 4 4 4 4" xfId="27499" xr:uid="{B41358EF-967F-4833-8A85-F9DC6DDA9809}"/>
    <cellStyle name="Comma 14 2 4 4 4 5" xfId="36368" xr:uid="{167BE863-29EE-4766-8496-9116A14D1E58}"/>
    <cellStyle name="Comma 14 2 4 4 5" xfId="6351" xr:uid="{7568B9FE-E4CA-41AC-A96F-B79FA01142CC}"/>
    <cellStyle name="Comma 14 2 4 4 5 2" xfId="13820" xr:uid="{09C5FB26-D7BD-4B0D-9F7E-73C2907FDD02}"/>
    <cellStyle name="Comma 14 2 4 4 5 3" xfId="21289" xr:uid="{4A5862C7-EBB0-41E7-909E-28D7196440B5}"/>
    <cellStyle name="Comma 14 2 4 4 5 4" xfId="28759" xr:uid="{1280F212-EAC7-4336-8154-FACDC7F79C6F}"/>
    <cellStyle name="Comma 14 2 4 4 5 5" xfId="37628" xr:uid="{039BF802-9696-4DF7-9444-DA1D9BAE6A01}"/>
    <cellStyle name="Comma 14 2 4 4 6" xfId="7461" xr:uid="{CDC83DA6-D581-4CDD-B17A-B5CB9C843BC4}"/>
    <cellStyle name="Comma 14 2 4 4 6 2" xfId="14930" xr:uid="{AAB91C28-3955-4B5A-9CE7-467BD2B0CD95}"/>
    <cellStyle name="Comma 14 2 4 4 6 3" xfId="22399" xr:uid="{0DE0D513-A756-4CEC-9916-674898E60DF2}"/>
    <cellStyle name="Comma 14 2 4 4 6 4" xfId="29869" xr:uid="{C8EBD3C4-74F8-489E-B3D8-E49B315AE008}"/>
    <cellStyle name="Comma 14 2 4 4 6 5" xfId="38738" xr:uid="{0F60F2DA-FF22-4218-9EAF-645C5C13CDED}"/>
    <cellStyle name="Comma 14 2 4 4 7" xfId="8945" xr:uid="{E2236CE1-290F-4BCE-A45A-210D5A5EE7E5}"/>
    <cellStyle name="Comma 14 2 4 4 8" xfId="16414" xr:uid="{89A7EB83-3A91-4F5B-B90F-CBA94C7BF981}"/>
    <cellStyle name="Comma 14 2 4 4 9" xfId="23884" xr:uid="{1A2708E7-4E4C-4DC2-BC6A-676A95E814A9}"/>
    <cellStyle name="Comma 14 2 4 5" xfId="1994" xr:uid="{F8F715DF-634A-42B3-8972-37259C5B01C7}"/>
    <cellStyle name="Comma 14 2 4 5 2" xfId="9469" xr:uid="{E2507D9E-AF4B-4F52-9FC7-5222652D63E3}"/>
    <cellStyle name="Comma 14 2 4 5 3" xfId="16938" xr:uid="{9978C558-8DBB-4875-B7F5-4FBDABBBB42D}"/>
    <cellStyle name="Comma 14 2 4 5 4" xfId="24408" xr:uid="{6E5E19D3-7BBB-4A0D-832D-ADB9972B5D1B}"/>
    <cellStyle name="Comma 14 2 4 5 5" xfId="33277" xr:uid="{22B96AC5-6B88-4AC6-96C1-0273B5D55B41}"/>
    <cellStyle name="Comma 14 2 4 6" xfId="3226" xr:uid="{427992D2-6868-486F-891F-F6182DB5B9CD}"/>
    <cellStyle name="Comma 14 2 4 6 2" xfId="10699" xr:uid="{39B1C71C-CDE1-4225-ACA6-F20F68EAC4B7}"/>
    <cellStyle name="Comma 14 2 4 6 3" xfId="18168" xr:uid="{48E7F444-7AAF-4F84-A279-EA9276457DE9}"/>
    <cellStyle name="Comma 14 2 4 6 4" xfId="25638" xr:uid="{11BE30DA-8707-4C15-8402-FEFCD5A950DE}"/>
    <cellStyle name="Comma 14 2 4 6 5" xfId="34507" xr:uid="{64E666D8-B72F-4650-BE6F-E415ABCFE5C8}"/>
    <cellStyle name="Comma 14 2 4 7" xfId="4431" xr:uid="{9C2B2603-D94B-4B08-AE62-8C650EF9FFEE}"/>
    <cellStyle name="Comma 14 2 4 7 2" xfId="11899" xr:uid="{008F0023-5E50-413E-91B4-70CD475260AB}"/>
    <cellStyle name="Comma 14 2 4 7 3" xfId="19368" xr:uid="{1D5DCB65-AA62-4A9D-B2AA-D2D45AB15F33}"/>
    <cellStyle name="Comma 14 2 4 7 4" xfId="26838" xr:uid="{EDFCE492-E8CF-486E-9498-5D4666A479BF}"/>
    <cellStyle name="Comma 14 2 4 7 5" xfId="35707" xr:uid="{524EE664-132E-4F82-AA06-10664DEF4EE9}"/>
    <cellStyle name="Comma 14 2 4 8" xfId="5642" xr:uid="{82787B78-A577-418C-A08B-2A48399BDBBB}"/>
    <cellStyle name="Comma 14 2 4 8 2" xfId="13110" xr:uid="{5C5CAE56-9248-4E3A-92B6-BBCFFA3F3862}"/>
    <cellStyle name="Comma 14 2 4 8 3" xfId="20579" xr:uid="{2574A927-1C77-402A-ACA8-86FE87340E18}"/>
    <cellStyle name="Comma 14 2 4 8 4" xfId="28049" xr:uid="{2D8882E8-0435-4323-BAC9-C50244225E65}"/>
    <cellStyle name="Comma 14 2 4 8 5" xfId="36918" xr:uid="{97124954-50D1-41BB-A6C2-AFCC708F81F1}"/>
    <cellStyle name="Comma 14 2 4 9" xfId="6892" xr:uid="{9CADA2F8-DB8B-4DAF-9A97-1AE9E2AE6D50}"/>
    <cellStyle name="Comma 14 2 4 9 2" xfId="14361" xr:uid="{4240C446-95F0-4C47-A4F8-8E47A02B5A7E}"/>
    <cellStyle name="Comma 14 2 4 9 3" xfId="21830" xr:uid="{B3EC8BB1-230C-4300-9AFA-2BDD5D42A773}"/>
    <cellStyle name="Comma 14 2 4 9 4" xfId="29300" xr:uid="{77FECF8D-878E-4D27-BAC7-307FA8DD9AA3}"/>
    <cellStyle name="Comma 14 2 4 9 5" xfId="38169" xr:uid="{6A645412-6584-49E9-882D-E7AC943B4F3E}"/>
    <cellStyle name="Comma 14 2 5" xfId="403" xr:uid="{6D5E8A0F-B507-450A-89D5-9F0992F9F2FB}"/>
    <cellStyle name="Comma 14 2 5 10" xfId="23029" xr:uid="{4862FCE5-06E9-47F2-9D5B-16D41BB5712A}"/>
    <cellStyle name="Comma 14 2 5 11" xfId="30669" xr:uid="{F8DDF09E-BB10-4754-BBDA-685E3129D94C}"/>
    <cellStyle name="Comma 14 2 5 12" xfId="31898" xr:uid="{C23A4A13-2C0A-495E-87F1-8C0B50D87D0E}"/>
    <cellStyle name="Comma 14 2 5 2" xfId="1322" xr:uid="{07AAAEA2-70B5-4E88-A871-D6B3A06A45D8}"/>
    <cellStyle name="Comma 14 2 5 2 10" xfId="31376" xr:uid="{19FADE87-C8CC-4EC8-B3DE-F9263CBBBD86}"/>
    <cellStyle name="Comma 14 2 5 2 11" xfId="32605" xr:uid="{74E29E23-4E72-48D2-9732-3F479D28E17C}"/>
    <cellStyle name="Comma 14 2 5 2 2" xfId="2551" xr:uid="{6591D050-CE65-4727-873C-E431732946C5}"/>
    <cellStyle name="Comma 14 2 5 2 2 2" xfId="10026" xr:uid="{5298A770-DCED-4672-BF79-94E8CF8A548C}"/>
    <cellStyle name="Comma 14 2 5 2 2 3" xfId="17495" xr:uid="{F973194B-DE34-4E68-98C5-B14227F0AB85}"/>
    <cellStyle name="Comma 14 2 5 2 2 4" xfId="24965" xr:uid="{35B09248-3730-4BF9-B0CD-E9E8AFFB9ED7}"/>
    <cellStyle name="Comma 14 2 5 2 2 5" xfId="33834" xr:uid="{C878A861-95F9-45FA-9A11-D3E1517AF00B}"/>
    <cellStyle name="Comma 14 2 5 2 3" xfId="3783" xr:uid="{9FEB8556-0AA5-4127-AB6D-464E4F71A2A9}"/>
    <cellStyle name="Comma 14 2 5 2 3 2" xfId="11256" xr:uid="{41C8C5EE-5A92-4CDB-80EA-97BD0F7CA2B8}"/>
    <cellStyle name="Comma 14 2 5 2 3 3" xfId="18725" xr:uid="{48AEEACF-9639-45E0-A5ED-9B4CEED27450}"/>
    <cellStyle name="Comma 14 2 5 2 3 4" xfId="26195" xr:uid="{C6D1B0ED-90A3-4919-93C2-F6D042045B8C}"/>
    <cellStyle name="Comma 14 2 5 2 3 5" xfId="35064" xr:uid="{742D8994-DA18-4F46-B36C-789168E1ECED}"/>
    <cellStyle name="Comma 14 2 5 2 4" xfId="4957" xr:uid="{2AFB22D2-CDAE-408B-AAF5-536EBC036CDB}"/>
    <cellStyle name="Comma 14 2 5 2 4 2" xfId="12425" xr:uid="{B356B9D3-7DC6-44F6-BB4E-7F16B32E314B}"/>
    <cellStyle name="Comma 14 2 5 2 4 3" xfId="19894" xr:uid="{2A4A3667-DC91-4EA0-8BDB-9998C8A38A59}"/>
    <cellStyle name="Comma 14 2 5 2 4 4" xfId="27364" xr:uid="{6F0A8A8F-049F-411B-958E-2C7CC8A454DD}"/>
    <cellStyle name="Comma 14 2 5 2 4 5" xfId="36233" xr:uid="{3D0A6589-AE45-4ED4-8A19-A3B66120A1C0}"/>
    <cellStyle name="Comma 14 2 5 2 5" xfId="6203" xr:uid="{56820F5A-2D5E-4F7F-8DED-67BBD35E1384}"/>
    <cellStyle name="Comma 14 2 5 2 5 2" xfId="13672" xr:uid="{33122CFE-8F45-435E-910A-D67366AFA629}"/>
    <cellStyle name="Comma 14 2 5 2 5 3" xfId="21141" xr:uid="{EF497B2A-DE92-4A03-B107-E5147A5AB007}"/>
    <cellStyle name="Comma 14 2 5 2 5 4" xfId="28611" xr:uid="{B016698F-3A47-4658-B5E1-A5BB750ECCA5}"/>
    <cellStyle name="Comma 14 2 5 2 5 5" xfId="37480" xr:uid="{301B41DD-1697-4991-9FAD-724A4E6DEC97}"/>
    <cellStyle name="Comma 14 2 5 2 6" xfId="7326" xr:uid="{9481FD29-11A0-46F9-847E-7B8D324051AA}"/>
    <cellStyle name="Comma 14 2 5 2 6 2" xfId="14795" xr:uid="{DA299780-735B-4AA6-961D-2A251A6844B0}"/>
    <cellStyle name="Comma 14 2 5 2 6 3" xfId="22264" xr:uid="{A7FB9F5B-7EF8-45AF-A30B-A35F3F1329B2}"/>
    <cellStyle name="Comma 14 2 5 2 6 4" xfId="29734" xr:uid="{8C040ECA-6373-4D3E-AD6C-56D71FC4E8ED}"/>
    <cellStyle name="Comma 14 2 5 2 6 5" xfId="38603" xr:uid="{5991F53B-0533-4881-8E65-2797961AD150}"/>
    <cellStyle name="Comma 14 2 5 2 7" xfId="8797" xr:uid="{12C4A74F-FA06-4AF5-BFEB-4FE2B4F3A0FF}"/>
    <cellStyle name="Comma 14 2 5 2 8" xfId="16266" xr:uid="{2057AA25-ABA4-4D08-ABDB-D0131CA38EE9}"/>
    <cellStyle name="Comma 14 2 5 2 9" xfId="23736" xr:uid="{E40709B9-DBDF-4097-96AC-2DD9089193C0}"/>
    <cellStyle name="Comma 14 2 5 3" xfId="1844" xr:uid="{1C6D075C-DCA0-42C7-B2F8-FCFC113FDFDB}"/>
    <cellStyle name="Comma 14 2 5 3 2" xfId="9319" xr:uid="{9F247DD3-B723-4EE9-93E5-DE78975DA501}"/>
    <cellStyle name="Comma 14 2 5 3 3" xfId="16788" xr:uid="{51A879C5-120A-42F7-BEB6-D875B4A65303}"/>
    <cellStyle name="Comma 14 2 5 3 4" xfId="24258" xr:uid="{0B292B03-598C-4A52-B836-00FDAE664ACD}"/>
    <cellStyle name="Comma 14 2 5 3 5" xfId="33127" xr:uid="{C94252D3-3BAB-41C6-A07E-764C219AF4D9}"/>
    <cellStyle name="Comma 14 2 5 4" xfId="3076" xr:uid="{8ECB1294-EE4C-43D7-9C26-6AF4F913A790}"/>
    <cellStyle name="Comma 14 2 5 4 2" xfId="10549" xr:uid="{3788A265-EB41-4E01-B38C-95911C360791}"/>
    <cellStyle name="Comma 14 2 5 4 3" xfId="18018" xr:uid="{CF9DAB76-5736-4652-A036-7322F47AF9C5}"/>
    <cellStyle name="Comma 14 2 5 4 4" xfId="25488" xr:uid="{EC64A9A8-5F46-4E71-A84C-ABD4ECCA5778}"/>
    <cellStyle name="Comma 14 2 5 4 5" xfId="34357" xr:uid="{9F617ABC-ECAE-4D89-A93E-18BFCC70E419}"/>
    <cellStyle name="Comma 14 2 5 5" xfId="4246" xr:uid="{C8D5D580-68C2-4F1C-ADF3-5B577547549D}"/>
    <cellStyle name="Comma 14 2 5 5 2" xfId="11717" xr:uid="{BA157F8C-6FF4-4C46-B780-407357E6278E}"/>
    <cellStyle name="Comma 14 2 5 5 3" xfId="19186" xr:uid="{4BCB8FA4-5AD6-4088-BF21-20185A6267CB}"/>
    <cellStyle name="Comma 14 2 5 5 4" xfId="26656" xr:uid="{1314E497-5287-48C8-BB24-A1413C38E528}"/>
    <cellStyle name="Comma 14 2 5 5 5" xfId="35525" xr:uid="{91DE4D0E-014A-4717-9C23-CB84241506D3}"/>
    <cellStyle name="Comma 14 2 5 6" xfId="5488" xr:uid="{4255E119-66E2-48E1-A2E3-8ED9E11E98F4}"/>
    <cellStyle name="Comma 14 2 5 6 2" xfId="12956" xr:uid="{F575F99E-610B-449B-BA81-7681B42DF7C4}"/>
    <cellStyle name="Comma 14 2 5 6 3" xfId="20425" xr:uid="{73A90448-2891-4619-933C-2CEA17D86AA8}"/>
    <cellStyle name="Comma 14 2 5 6 4" xfId="27895" xr:uid="{8AF5786F-0C7E-4C85-9F5F-DB466CB0D732}"/>
    <cellStyle name="Comma 14 2 5 6 5" xfId="36764" xr:uid="{27DFF139-1CF0-491B-87F8-5889051DB9A4}"/>
    <cellStyle name="Comma 14 2 5 7" xfId="6588" xr:uid="{EE95B279-EF76-4A0F-A1C9-AF85FA9FE287}"/>
    <cellStyle name="Comma 14 2 5 7 2" xfId="14057" xr:uid="{3213E204-BCE4-4322-A71C-7AA9F97C2374}"/>
    <cellStyle name="Comma 14 2 5 7 3" xfId="21526" xr:uid="{0FA119A0-8419-43CF-A2E2-8342CDC05871}"/>
    <cellStyle name="Comma 14 2 5 7 4" xfId="28996" xr:uid="{0AA9662A-ED15-47BF-849C-570119297E4C}"/>
    <cellStyle name="Comma 14 2 5 7 5" xfId="37865" xr:uid="{A4E7ED8A-1E7E-445A-A9A1-E749C1F50897}"/>
    <cellStyle name="Comma 14 2 5 8" xfId="8090" xr:uid="{C83044CE-BB4C-41FE-BA35-D856920E7AF2}"/>
    <cellStyle name="Comma 14 2 5 9" xfId="15559" xr:uid="{4DAB282C-7F49-4DCD-A4BD-4E7FF6F231D8}"/>
    <cellStyle name="Comma 14 2 6" xfId="800" xr:uid="{0A23B067-BC45-4DA7-9779-811738237918}"/>
    <cellStyle name="Comma 14 2 6 10" xfId="23221" xr:uid="{4D6C4DD3-BF61-4E25-9E32-D7556B6E1D73}"/>
    <cellStyle name="Comma 14 2 6 11" xfId="30861" xr:uid="{52D765D2-F188-4203-98FB-F9C568B2D80F}"/>
    <cellStyle name="Comma 14 2 6 12" xfId="32090" xr:uid="{3C90B8FA-C0A7-4A6C-BFEB-C05E2CF21FB8}"/>
    <cellStyle name="Comma 14 2 6 2" xfId="1512" xr:uid="{B6DFF920-4598-43A6-9F81-00150C0B99DC}"/>
    <cellStyle name="Comma 14 2 6 2 10" xfId="31566" xr:uid="{5853F191-89B8-49BB-8B2C-945CFFBF740C}"/>
    <cellStyle name="Comma 14 2 6 2 11" xfId="32795" xr:uid="{EB9B7402-EB56-4BD5-AF30-6A972DDA7501}"/>
    <cellStyle name="Comma 14 2 6 2 2" xfId="2741" xr:uid="{1284ECCF-2FEA-4E4E-AFFF-D7103C45C902}"/>
    <cellStyle name="Comma 14 2 6 2 2 2" xfId="10216" xr:uid="{6D3FE64D-E6D5-481C-A07B-8DC8DFB38EA8}"/>
    <cellStyle name="Comma 14 2 6 2 2 3" xfId="17685" xr:uid="{26BD005A-2968-4293-843D-CC1DAF2501D3}"/>
    <cellStyle name="Comma 14 2 6 2 2 4" xfId="25155" xr:uid="{CAB70407-ACE6-48DA-B47A-37111AD542C6}"/>
    <cellStyle name="Comma 14 2 6 2 2 5" xfId="34024" xr:uid="{56758E75-B0E7-49CD-A79A-0C173654FFA9}"/>
    <cellStyle name="Comma 14 2 6 2 3" xfId="3973" xr:uid="{A3C4965F-37AD-485D-B48E-BF0B0D7546FD}"/>
    <cellStyle name="Comma 14 2 6 2 3 2" xfId="11446" xr:uid="{E5F15FBF-B79C-46F4-927E-95B874164D42}"/>
    <cellStyle name="Comma 14 2 6 2 3 3" xfId="18915" xr:uid="{6B15098D-62B6-4A8A-AA71-CC0A8A17F571}"/>
    <cellStyle name="Comma 14 2 6 2 3 4" xfId="26385" xr:uid="{10B2D0D2-9B79-4701-991F-8DA7028629F8}"/>
    <cellStyle name="Comma 14 2 6 2 3 5" xfId="35254" xr:uid="{19AB4A64-1A10-40F0-9679-AD6826FF92BF}"/>
    <cellStyle name="Comma 14 2 6 2 4" xfId="5133" xr:uid="{21D49132-9237-4C0C-9728-CCE0825E4F1D}"/>
    <cellStyle name="Comma 14 2 6 2 4 2" xfId="12601" xr:uid="{3A632716-F4C7-4769-A9AA-B828BFC22A89}"/>
    <cellStyle name="Comma 14 2 6 2 4 3" xfId="20070" xr:uid="{D5EEAEE8-A6D4-426C-A14C-649BDF198D44}"/>
    <cellStyle name="Comma 14 2 6 2 4 4" xfId="27540" xr:uid="{0B1B1D3A-F75B-4B15-BEC8-5255E900128D}"/>
    <cellStyle name="Comma 14 2 6 2 4 5" xfId="36409" xr:uid="{24FF5EEA-E37C-45E4-B048-74F6DF779790}"/>
    <cellStyle name="Comma 14 2 6 2 5" xfId="6393" xr:uid="{48D1D84D-EE3C-4ED2-94D7-E2F66EB36716}"/>
    <cellStyle name="Comma 14 2 6 2 5 2" xfId="13862" xr:uid="{5A41CB58-CDD1-4BF4-8D0C-7EA4DE2D58BD}"/>
    <cellStyle name="Comma 14 2 6 2 5 3" xfId="21331" xr:uid="{01745B8B-C02D-4933-900A-68DB70A634D2}"/>
    <cellStyle name="Comma 14 2 6 2 5 4" xfId="28801" xr:uid="{569B9BD3-53B3-42CA-9F45-EC8002D3C854}"/>
    <cellStyle name="Comma 14 2 6 2 5 5" xfId="37670" xr:uid="{CECAE72C-5C44-40D7-8591-58E60B14E2FE}"/>
    <cellStyle name="Comma 14 2 6 2 6" xfId="7502" xr:uid="{07F650F4-A724-4562-A063-FA28A77523F4}"/>
    <cellStyle name="Comma 14 2 6 2 6 2" xfId="14971" xr:uid="{CD751B22-990E-43DA-B996-36AC54D70219}"/>
    <cellStyle name="Comma 14 2 6 2 6 3" xfId="22440" xr:uid="{1CA43FD6-E716-4CA9-B9F2-9DDD7CCBD678}"/>
    <cellStyle name="Comma 14 2 6 2 6 4" xfId="29910" xr:uid="{1601D9F5-9C0B-48A2-8D12-9996E64680FA}"/>
    <cellStyle name="Comma 14 2 6 2 6 5" xfId="38779" xr:uid="{34E3C403-0929-4E0B-8213-A9136243B2FD}"/>
    <cellStyle name="Comma 14 2 6 2 7" xfId="8987" xr:uid="{78D9323F-A6E0-49FE-A8E1-3B1DF78C6021}"/>
    <cellStyle name="Comma 14 2 6 2 8" xfId="16456" xr:uid="{A3AA097B-380F-41A3-A1D4-A1130122D1AE}"/>
    <cellStyle name="Comma 14 2 6 2 9" xfId="23926" xr:uid="{A9F95F8D-014D-4A90-829D-55D151F412AC}"/>
    <cellStyle name="Comma 14 2 6 3" xfId="2036" xr:uid="{19D07DB1-FC0C-4466-87D6-B4A156FFD0EA}"/>
    <cellStyle name="Comma 14 2 6 3 2" xfId="9511" xr:uid="{BEA23367-5D8A-42DA-8159-D8ED52BF5C6F}"/>
    <cellStyle name="Comma 14 2 6 3 3" xfId="16980" xr:uid="{377AE1D3-E5E7-43D8-AA2A-18D36A4F33EA}"/>
    <cellStyle name="Comma 14 2 6 3 4" xfId="24450" xr:uid="{A4965EA5-9F5E-4593-9AC6-A958F6435453}"/>
    <cellStyle name="Comma 14 2 6 3 5" xfId="33319" xr:uid="{2C089B61-CA92-4433-A303-0CA318A7B469}"/>
    <cellStyle name="Comma 14 2 6 4" xfId="3268" xr:uid="{C3385D9A-4ADD-41C9-AEE0-91962E50C768}"/>
    <cellStyle name="Comma 14 2 6 4 2" xfId="10741" xr:uid="{5A22B5EC-CF56-4087-87C3-4A0136B4FA7F}"/>
    <cellStyle name="Comma 14 2 6 4 3" xfId="18210" xr:uid="{BD4081B6-275E-4181-B7EF-7EF771581F85}"/>
    <cellStyle name="Comma 14 2 6 4 4" xfId="25680" xr:uid="{72D9FAC5-1504-47CF-B6CD-D288FACB1B0A}"/>
    <cellStyle name="Comma 14 2 6 4 5" xfId="34549" xr:uid="{7C503180-974E-4B4C-8339-5F24218210BE}"/>
    <cellStyle name="Comma 14 2 6 5" xfId="4472" xr:uid="{BCD990F1-44C9-4004-A683-6B1880DF791D}"/>
    <cellStyle name="Comma 14 2 6 5 2" xfId="11940" xr:uid="{A4BC9694-61AF-47B3-9910-34D6EA558CFA}"/>
    <cellStyle name="Comma 14 2 6 5 3" xfId="19409" xr:uid="{C6ADF2A8-B69A-4473-B032-D415E384EBB2}"/>
    <cellStyle name="Comma 14 2 6 5 4" xfId="26879" xr:uid="{7B000AC1-92BD-403A-AFAE-F079DF932312}"/>
    <cellStyle name="Comma 14 2 6 5 5" xfId="35748" xr:uid="{2DB4A248-3404-4B06-8592-440D78E9C24B}"/>
    <cellStyle name="Comma 14 2 6 6" xfId="5686" xr:uid="{EF6C7F65-2F9A-42A7-B19E-9199FA9A7006}"/>
    <cellStyle name="Comma 14 2 6 6 2" xfId="13154" xr:uid="{6F5382AE-7833-4D42-8851-91AF9F696D61}"/>
    <cellStyle name="Comma 14 2 6 6 3" xfId="20623" xr:uid="{2857F6CF-7F81-4497-B6F2-2FD74F83D420}"/>
    <cellStyle name="Comma 14 2 6 6 4" xfId="28093" xr:uid="{F4619535-47BA-4DF2-BC08-77C59572E235}"/>
    <cellStyle name="Comma 14 2 6 6 5" xfId="36962" xr:uid="{E17CD1F0-86F1-499E-88FF-5DA4A6CF46F3}"/>
    <cellStyle name="Comma 14 2 6 7" xfId="6719" xr:uid="{2B66B6C9-7246-4CB0-8231-857EE220A5E3}"/>
    <cellStyle name="Comma 14 2 6 7 2" xfId="14188" xr:uid="{1CE97492-16DB-434A-BF52-7CD4C9516357}"/>
    <cellStyle name="Comma 14 2 6 7 3" xfId="21657" xr:uid="{2644C199-A986-429A-94BB-C692AB7079BD}"/>
    <cellStyle name="Comma 14 2 6 7 4" xfId="29127" xr:uid="{AB6107C0-86DD-4587-8AF4-CD3A9FB25528}"/>
    <cellStyle name="Comma 14 2 6 7 5" xfId="37996" xr:uid="{1E704B0D-3758-4A03-8AF3-D64E1A22DC20}"/>
    <cellStyle name="Comma 14 2 6 8" xfId="8282" xr:uid="{BEB18FDC-DE88-4E5D-B15C-88266BCD2F01}"/>
    <cellStyle name="Comma 14 2 6 9" xfId="15751" xr:uid="{1CBB177A-13A7-454E-BE3F-F7989FECF19D}"/>
    <cellStyle name="Comma 14 2 7" xfId="1012" xr:uid="{F7854011-40D0-402C-ACD8-06AB311C3D6B}"/>
    <cellStyle name="Comma 14 2 7 10" xfId="31073" xr:uid="{A97F5A35-9FB3-4B3A-A349-8411538618DC}"/>
    <cellStyle name="Comma 14 2 7 11" xfId="32302" xr:uid="{9AC82131-1BA4-4E30-A3F3-4179FF114B82}"/>
    <cellStyle name="Comma 14 2 7 2" xfId="2248" xr:uid="{041C5CEF-ADDC-4400-A4B8-D6B718AA99F7}"/>
    <cellStyle name="Comma 14 2 7 2 2" xfId="9723" xr:uid="{1A35A205-0F2B-4A3F-935D-143E676FAB33}"/>
    <cellStyle name="Comma 14 2 7 2 3" xfId="17192" xr:uid="{D7D7436B-D7B6-4547-9619-814E7211529D}"/>
    <cellStyle name="Comma 14 2 7 2 4" xfId="24662" xr:uid="{D77AAB97-C0F4-446C-B3BF-62F83BE40029}"/>
    <cellStyle name="Comma 14 2 7 2 5" xfId="33531" xr:uid="{4099F0CF-AFCB-4A7B-87C1-D6F1B281286B}"/>
    <cellStyle name="Comma 14 2 7 3" xfId="3480" xr:uid="{309CB8D4-07D9-4BF3-BEED-A132E906F05E}"/>
    <cellStyle name="Comma 14 2 7 3 2" xfId="10953" xr:uid="{348F1A2B-41F2-4BC5-B483-B73F642BD785}"/>
    <cellStyle name="Comma 14 2 7 3 3" xfId="18422" xr:uid="{0EAA6E00-EF9A-420A-B5CB-09B529959753}"/>
    <cellStyle name="Comma 14 2 7 3 4" xfId="25892" xr:uid="{9F3568AD-213E-43C5-99C5-DEAD8E3000F1}"/>
    <cellStyle name="Comma 14 2 7 3 5" xfId="34761" xr:uid="{1559916B-DEF7-4B18-8CBA-7E4758533451}"/>
    <cellStyle name="Comma 14 2 7 4" xfId="4668" xr:uid="{4CAD0BF6-986A-436E-9C8C-9A040A8D96F3}"/>
    <cellStyle name="Comma 14 2 7 4 2" xfId="12136" xr:uid="{C21913BC-7B30-4C84-B51B-141827FDD66F}"/>
    <cellStyle name="Comma 14 2 7 4 3" xfId="19605" xr:uid="{D622BB76-6FC2-4CFF-986B-026631482B4C}"/>
    <cellStyle name="Comma 14 2 7 4 4" xfId="27075" xr:uid="{52428735-EFB3-49EA-929B-1E80F670EFEF}"/>
    <cellStyle name="Comma 14 2 7 4 5" xfId="35944" xr:uid="{AF64CBE7-6729-45CA-855B-0BD18F36A4DD}"/>
    <cellStyle name="Comma 14 2 7 5" xfId="5897" xr:uid="{23024330-467B-4504-8FB1-6A72AB21DB31}"/>
    <cellStyle name="Comma 14 2 7 5 2" xfId="13366" xr:uid="{49FC6C74-1EE8-47FC-B371-30AB6B49D744}"/>
    <cellStyle name="Comma 14 2 7 5 3" xfId="20835" xr:uid="{56BFC90E-990F-4890-9717-290DED0681D4}"/>
    <cellStyle name="Comma 14 2 7 5 4" xfId="28305" xr:uid="{09C664DB-6458-4A10-97D7-C0AE530E4604}"/>
    <cellStyle name="Comma 14 2 7 5 5" xfId="37174" xr:uid="{5179FB70-2C43-4195-9520-AEBB30373A50}"/>
    <cellStyle name="Comma 14 2 7 6" xfId="7037" xr:uid="{27C293B0-BBEF-4F45-B3B0-A6A0F9C151C9}"/>
    <cellStyle name="Comma 14 2 7 6 2" xfId="14506" xr:uid="{3F83DCEB-08E2-4A78-8876-C39D9A52B98E}"/>
    <cellStyle name="Comma 14 2 7 6 3" xfId="21975" xr:uid="{588BD5CD-B11C-45A9-861C-A7F04E29986F}"/>
    <cellStyle name="Comma 14 2 7 6 4" xfId="29445" xr:uid="{4581FD8E-0038-4942-B759-68360301CE37}"/>
    <cellStyle name="Comma 14 2 7 6 5" xfId="38314" xr:uid="{8F755D41-8A2D-4CCD-88F2-B12CBA594C83}"/>
    <cellStyle name="Comma 14 2 7 7" xfId="8494" xr:uid="{81B2D776-547B-43A8-B788-DFC0637B2ED5}"/>
    <cellStyle name="Comma 14 2 7 8" xfId="15963" xr:uid="{0AC3E811-10B5-4140-9429-A900F75F6247}"/>
    <cellStyle name="Comma 14 2 7 9" xfId="23433" xr:uid="{FC9BB4FA-648E-44AA-AD4F-D37C6FC86982}"/>
    <cellStyle name="Comma 14 2 8" xfId="1209" xr:uid="{AF2F0C4B-D192-4C89-AB95-2B094AE589EE}"/>
    <cellStyle name="Comma 14 2 8 10" xfId="31269" xr:uid="{048D35DE-C486-47FD-ADE6-C6C961219669}"/>
    <cellStyle name="Comma 14 2 8 11" xfId="32498" xr:uid="{BE974F92-1638-4D52-8648-EC2334ECCB33}"/>
    <cellStyle name="Comma 14 2 8 2" xfId="2444" xr:uid="{85F94D46-CA03-4B70-8E26-549761F27F3A}"/>
    <cellStyle name="Comma 14 2 8 2 2" xfId="9919" xr:uid="{93CC3D67-8CB1-4413-8675-8460AF69FAAA}"/>
    <cellStyle name="Comma 14 2 8 2 3" xfId="17388" xr:uid="{76AE84BB-ED8A-4470-95E2-698CE20F930D}"/>
    <cellStyle name="Comma 14 2 8 2 4" xfId="24858" xr:uid="{462F6675-19B0-41AE-9C49-30D804A5B172}"/>
    <cellStyle name="Comma 14 2 8 2 5" xfId="33727" xr:uid="{FF35AF8E-7BD1-4A92-95A4-3F6A6FD2AD70}"/>
    <cellStyle name="Comma 14 2 8 3" xfId="3676" xr:uid="{5D469F8C-6C01-405A-985C-13C6E71329B7}"/>
    <cellStyle name="Comma 14 2 8 3 2" xfId="11149" xr:uid="{B8703631-2A18-4829-B00C-292F6CA0069C}"/>
    <cellStyle name="Comma 14 2 8 3 3" xfId="18618" xr:uid="{33E28A9F-4475-48F9-871C-1A4C6EBC76C1}"/>
    <cellStyle name="Comma 14 2 8 3 4" xfId="26088" xr:uid="{E25BC4E7-8489-4193-B897-C10B2B91A0F3}"/>
    <cellStyle name="Comma 14 2 8 3 5" xfId="34957" xr:uid="{EF5AD47B-9C97-409D-8D58-4E025B3AD039}"/>
    <cellStyle name="Comma 14 2 8 4" xfId="4850" xr:uid="{5329AC74-4FBF-4966-BBE9-B072C0537C8B}"/>
    <cellStyle name="Comma 14 2 8 4 2" xfId="12318" xr:uid="{7F6F2285-09E0-49DC-9D87-527E36522505}"/>
    <cellStyle name="Comma 14 2 8 4 3" xfId="19787" xr:uid="{AD65D77F-5FD1-434E-A25E-A64EDC8F9977}"/>
    <cellStyle name="Comma 14 2 8 4 4" xfId="27257" xr:uid="{2D700656-4562-41FD-94E6-636A4C6554F3}"/>
    <cellStyle name="Comma 14 2 8 4 5" xfId="36126" xr:uid="{A5CF469B-F1FA-48E9-BFD7-0A6FC95C5DBE}"/>
    <cellStyle name="Comma 14 2 8 5" xfId="6093" xr:uid="{B3F6EDAC-8770-474F-956B-E1E11FCEC6BA}"/>
    <cellStyle name="Comma 14 2 8 5 2" xfId="13562" xr:uid="{80155FF0-B58B-4718-97DE-797FFB827CEF}"/>
    <cellStyle name="Comma 14 2 8 5 3" xfId="21031" xr:uid="{BAA7731E-287A-4EE6-836A-99031C5ECD91}"/>
    <cellStyle name="Comma 14 2 8 5 4" xfId="28501" xr:uid="{D888C7AE-1A3F-426E-B4FC-197D95D8C100}"/>
    <cellStyle name="Comma 14 2 8 5 5" xfId="37370" xr:uid="{093CA86D-E89C-44A5-AB4B-93E76CE6FD09}"/>
    <cellStyle name="Comma 14 2 8 6" xfId="7219" xr:uid="{9646BEC6-6C87-4DB1-82E8-4598B1156F37}"/>
    <cellStyle name="Comma 14 2 8 6 2" xfId="14688" xr:uid="{AD19FD29-1E80-462D-B02F-2695C13D6D79}"/>
    <cellStyle name="Comma 14 2 8 6 3" xfId="22157" xr:uid="{B6544CEA-53A7-4070-A6E3-2C588A4D9137}"/>
    <cellStyle name="Comma 14 2 8 6 4" xfId="29627" xr:uid="{EBB66B31-B0C1-4A7F-B1C1-9938F1DA7F08}"/>
    <cellStyle name="Comma 14 2 8 6 5" xfId="38496" xr:uid="{CC285F25-7AD6-4B7E-A779-7AB24B484391}"/>
    <cellStyle name="Comma 14 2 8 7" xfId="8690" xr:uid="{ED8B1CDC-8CA5-4F00-960D-48520D94C681}"/>
    <cellStyle name="Comma 14 2 8 8" xfId="16159" xr:uid="{C1DE52AB-1A37-4368-922C-72F2157BD70A}"/>
    <cellStyle name="Comma 14 2 8 9" xfId="23629" xr:uid="{6DA90170-6E17-4510-8E33-B336138909E5}"/>
    <cellStyle name="Comma 14 2 9" xfId="1807" xr:uid="{A50BECFD-E4C2-4E2A-ADEA-7D457D401907}"/>
    <cellStyle name="Comma 14 2 9 2" xfId="9282" xr:uid="{76906789-6A79-4252-B396-B271FB7D7091}"/>
    <cellStyle name="Comma 14 2 9 3" xfId="16751" xr:uid="{ADC95B64-9F33-40E5-90ED-DAF06126DCB8}"/>
    <cellStyle name="Comma 14 2 9 4" xfId="24221" xr:uid="{C49CCCAB-9885-4603-A806-B81D2FE93D3B}"/>
    <cellStyle name="Comma 14 2 9 5" xfId="33090" xr:uid="{EE2F9824-0B1D-4E82-BE9F-E510D4C4099F}"/>
    <cellStyle name="Comma 14 3" xfId="753" xr:uid="{285482F0-273D-41B7-80E3-E653B7D4CFBC}"/>
    <cellStyle name="Comma 14 3 10" xfId="23154" xr:uid="{849FD1A7-617D-4533-B4AE-1D203EE669AC}"/>
    <cellStyle name="Comma 14 3 11" xfId="30794" xr:uid="{78643681-802D-43CA-9228-AA7E15081154}"/>
    <cellStyle name="Comma 14 3 12" xfId="32023" xr:uid="{D1A84380-09AC-4952-9B41-A571CE4727A6}"/>
    <cellStyle name="Comma 14 3 2" xfId="1445" xr:uid="{8E1DF117-C48C-4E24-A4FF-72D7740D2201}"/>
    <cellStyle name="Comma 14 3 2 10" xfId="31499" xr:uid="{7B537E91-7921-4CF6-9EB4-9D61A79B1069}"/>
    <cellStyle name="Comma 14 3 2 11" xfId="32728" xr:uid="{490E8DCD-FC89-4178-8756-F4D213816137}"/>
    <cellStyle name="Comma 14 3 2 2" xfId="2674" xr:uid="{D2C24899-A5EE-4124-816A-08414985F374}"/>
    <cellStyle name="Comma 14 3 2 2 2" xfId="10149" xr:uid="{FBDBA193-64AE-46EC-BBF4-0E0C7AC69880}"/>
    <cellStyle name="Comma 14 3 2 2 3" xfId="17618" xr:uid="{69A6824E-9719-41B8-A41B-2F050E3EB06E}"/>
    <cellStyle name="Comma 14 3 2 2 4" xfId="25088" xr:uid="{50FC816F-DD27-4668-A5C6-C1F379086BB8}"/>
    <cellStyle name="Comma 14 3 2 2 5" xfId="33957" xr:uid="{B8D77768-1269-41C3-A67D-9E4E468C9B87}"/>
    <cellStyle name="Comma 14 3 2 3" xfId="3906" xr:uid="{0297BB85-B48E-479C-8792-F35D39E1FA0C}"/>
    <cellStyle name="Comma 14 3 2 3 2" xfId="11379" xr:uid="{A05EE1E1-1712-4AF2-B170-FB0DB499A427}"/>
    <cellStyle name="Comma 14 3 2 3 3" xfId="18848" xr:uid="{B638E068-76A3-47D7-A38A-E36548BF5B07}"/>
    <cellStyle name="Comma 14 3 2 3 4" xfId="26318" xr:uid="{E8E4433B-7B61-49C7-89D0-5BC2B684185F}"/>
    <cellStyle name="Comma 14 3 2 3 5" xfId="35187" xr:uid="{4EF44438-2249-4828-B9E3-0F1532912A6F}"/>
    <cellStyle name="Comma 14 3 2 4" xfId="5069" xr:uid="{8606B04F-DB2A-43CB-BB96-DD24BA7EE63E}"/>
    <cellStyle name="Comma 14 3 2 4 2" xfId="12537" xr:uid="{4FF4D379-603C-42F8-BAA9-5FD79C567BC6}"/>
    <cellStyle name="Comma 14 3 2 4 3" xfId="20006" xr:uid="{E75F7325-A8DC-4C7A-8DC0-EC8B17777CE6}"/>
    <cellStyle name="Comma 14 3 2 4 4" xfId="27476" xr:uid="{2B4261B0-3587-4F60-BA67-C6380428890A}"/>
    <cellStyle name="Comma 14 3 2 4 5" xfId="36345" xr:uid="{4A4C42D0-BD45-48ED-B76A-99DAA372C84D}"/>
    <cellStyle name="Comma 14 3 2 5" xfId="6326" xr:uid="{9988DC58-CF69-4635-936F-374C4AAC932D}"/>
    <cellStyle name="Comma 14 3 2 5 2" xfId="13795" xr:uid="{565188C2-9546-45B4-9D41-C60D398D33E6}"/>
    <cellStyle name="Comma 14 3 2 5 3" xfId="21264" xr:uid="{3340FD3E-621F-45CF-845A-EDBC5A301A5E}"/>
    <cellStyle name="Comma 14 3 2 5 4" xfId="28734" xr:uid="{F6D6EE2E-486E-4985-8450-6A5670A572EE}"/>
    <cellStyle name="Comma 14 3 2 5 5" xfId="37603" xr:uid="{F28A7067-1FF6-4112-AFBD-7C0F9E5BBF40}"/>
    <cellStyle name="Comma 14 3 2 6" xfId="7438" xr:uid="{E871AC4A-AF61-4F02-AE74-4D867EF62F68}"/>
    <cellStyle name="Comma 14 3 2 6 2" xfId="14907" xr:uid="{8E122766-FF36-4680-9E04-4C715F6D91DE}"/>
    <cellStyle name="Comma 14 3 2 6 3" xfId="22376" xr:uid="{F0DF59A8-C65F-493E-A35D-3A58BEDC0732}"/>
    <cellStyle name="Comma 14 3 2 6 4" xfId="29846" xr:uid="{D5AA7F96-E754-4E16-9B43-09A49BEBA3A7}"/>
    <cellStyle name="Comma 14 3 2 6 5" xfId="38715" xr:uid="{C6D1F1B7-D48F-480F-9031-076344BC167D}"/>
    <cellStyle name="Comma 14 3 2 7" xfId="8920" xr:uid="{8025F0BF-0479-4552-BEF9-4FF5007BBFED}"/>
    <cellStyle name="Comma 14 3 2 8" xfId="16389" xr:uid="{5DA5401B-6BFC-417E-A785-DDC47A3E4067}"/>
    <cellStyle name="Comma 14 3 2 9" xfId="23859" xr:uid="{B5796B6E-ED71-4FEB-82A1-58814A777D66}"/>
    <cellStyle name="Comma 14 3 3" xfId="1969" xr:uid="{CF4BCC4F-6203-4368-BDED-3C4C757D5C54}"/>
    <cellStyle name="Comma 14 3 3 2" xfId="9444" xr:uid="{AFD750FA-230E-46F5-B3CB-A9BC347AEAC6}"/>
    <cellStyle name="Comma 14 3 3 3" xfId="16913" xr:uid="{B5F061EF-DDE5-4A8A-BD89-96AB5A59C98E}"/>
    <cellStyle name="Comma 14 3 3 4" xfId="24383" xr:uid="{3F7E00EC-8388-454B-9BAE-E329E04665BC}"/>
    <cellStyle name="Comma 14 3 3 5" xfId="33252" xr:uid="{DA63709A-B7FD-4B51-BDDB-098ACD42C5C3}"/>
    <cellStyle name="Comma 14 3 4" xfId="3201" xr:uid="{DFF18EBC-861F-4412-9DD4-8E2D6DBE7009}"/>
    <cellStyle name="Comma 14 3 4 2" xfId="10674" xr:uid="{79895CD0-12E3-4486-B146-58D8FE689B37}"/>
    <cellStyle name="Comma 14 3 4 3" xfId="18143" xr:uid="{648982C0-9011-49AF-9CCB-34683F9C2478}"/>
    <cellStyle name="Comma 14 3 4 4" xfId="25613" xr:uid="{3E1EDAE0-CD06-4C96-A427-EACD88D6BD6D}"/>
    <cellStyle name="Comma 14 3 4 5" xfId="34482" xr:uid="{B31D41F8-DA47-4D67-9518-7481E7927C45}"/>
    <cellStyle name="Comma 14 3 5" xfId="4408" xr:uid="{A171F960-53B1-41CE-85A7-61DC4CA005DD}"/>
    <cellStyle name="Comma 14 3 5 2" xfId="11876" xr:uid="{607EEDBC-C266-4A9D-97B2-ACA9A398C6F0}"/>
    <cellStyle name="Comma 14 3 5 3" xfId="19345" xr:uid="{F793311F-8A84-4CFD-A5F0-B66F0BE5801F}"/>
    <cellStyle name="Comma 14 3 5 4" xfId="26815" xr:uid="{050B30AB-12C0-4D11-9840-165FA62AF2A0}"/>
    <cellStyle name="Comma 14 3 5 5" xfId="35684" xr:uid="{152E0151-FA10-44FB-A10A-DE0E7836D17C}"/>
    <cellStyle name="Comma 14 3 6" xfId="5616" xr:uid="{467B83DB-AF9E-4342-AFEE-9DE55031DF6D}"/>
    <cellStyle name="Comma 14 3 6 2" xfId="13084" xr:uid="{860F19B2-CD59-435F-AEA1-C062FF0F8638}"/>
    <cellStyle name="Comma 14 3 6 3" xfId="20553" xr:uid="{732D8859-EBAB-4720-ADFB-1CE9768C4B13}"/>
    <cellStyle name="Comma 14 3 6 4" xfId="28023" xr:uid="{BDB6164B-EF2B-4849-99EF-B7DF8C7E71A2}"/>
    <cellStyle name="Comma 14 3 6 5" xfId="36892" xr:uid="{E90E7402-370A-43A9-A983-D4A0D26D6570}"/>
    <cellStyle name="Comma 14 3 7" xfId="6591" xr:uid="{6B30A2DC-21BE-4274-857C-2085042C7EE6}"/>
    <cellStyle name="Comma 14 3 7 2" xfId="14060" xr:uid="{A3A323E9-1440-471B-B4E6-3C434640AA7E}"/>
    <cellStyle name="Comma 14 3 7 3" xfId="21529" xr:uid="{DA2062AD-F97A-4D68-86C8-2A7DEE46F09B}"/>
    <cellStyle name="Comma 14 3 7 4" xfId="28999" xr:uid="{4F10D4C9-318F-486B-8B45-A883F46163E1}"/>
    <cellStyle name="Comma 14 3 7 5" xfId="37868" xr:uid="{7CF05EEC-7D81-4949-B5CB-21C97CB3F74F}"/>
    <cellStyle name="Comma 14 3 8" xfId="8215" xr:uid="{4D2DA2DF-FF67-4C8A-962F-9DC2C3CBC12F}"/>
    <cellStyle name="Comma 14 3 9" xfId="15684" xr:uid="{667FDCBE-F9E7-4D2C-B9FD-02B0321000BB}"/>
    <cellStyle name="Comma 14 4" xfId="923" xr:uid="{119A29F5-59FA-4C08-A1D8-169E60DB9F43}"/>
    <cellStyle name="Comma 14 4 10" xfId="23344" xr:uid="{87714982-95E7-4857-931C-E6C9EAB43A1C}"/>
    <cellStyle name="Comma 14 4 11" xfId="30984" xr:uid="{D00A9F1A-971A-44FB-B001-2A6C4BFA7B21}"/>
    <cellStyle name="Comma 14 4 12" xfId="32213" xr:uid="{4D987895-C4C9-498C-A93D-FE8A03593D41}"/>
    <cellStyle name="Comma 14 4 2" xfId="1635" xr:uid="{57D8B550-67CD-47CC-822C-2112F7C22B0E}"/>
    <cellStyle name="Comma 14 4 2 10" xfId="31689" xr:uid="{0A7F120E-EB98-4F70-9999-05E398C86AA5}"/>
    <cellStyle name="Comma 14 4 2 11" xfId="32918" xr:uid="{DB6C9017-5692-4F42-AA92-5FA80E286D3F}"/>
    <cellStyle name="Comma 14 4 2 2" xfId="2864" xr:uid="{F039AC73-D908-45C2-A26F-2D400D94CA94}"/>
    <cellStyle name="Comma 14 4 2 2 2" xfId="10339" xr:uid="{4F4FAE87-2183-4D57-98A0-16C903930D56}"/>
    <cellStyle name="Comma 14 4 2 2 3" xfId="17808" xr:uid="{80D826C6-4AA3-490F-8E1E-C27FF84EB0DA}"/>
    <cellStyle name="Comma 14 4 2 2 4" xfId="25278" xr:uid="{3E9726DA-A1F0-478A-9A67-7EFFA13452D6}"/>
    <cellStyle name="Comma 14 4 2 2 5" xfId="34147" xr:uid="{F5D7EE41-D8CC-475E-AD13-6D963B445F48}"/>
    <cellStyle name="Comma 14 4 2 3" xfId="4096" xr:uid="{E6D70861-E4D0-42CF-A0CC-EE58287DD4D1}"/>
    <cellStyle name="Comma 14 4 2 3 2" xfId="11569" xr:uid="{08673082-6623-4946-A1F2-EF2CF429C271}"/>
    <cellStyle name="Comma 14 4 2 3 3" xfId="19038" xr:uid="{E2DA3B8D-2F72-49E6-933C-65665A3ED36E}"/>
    <cellStyle name="Comma 14 4 2 3 4" xfId="26508" xr:uid="{5F81A2AE-9237-40BB-86A6-3C3D512F18E7}"/>
    <cellStyle name="Comma 14 4 2 3 5" xfId="35377" xr:uid="{5584F681-ED1A-4367-AC4A-13C2789E38C5}"/>
    <cellStyle name="Comma 14 4 2 4" xfId="5244" xr:uid="{618BB548-F293-4711-8D3E-B5652E79A7B3}"/>
    <cellStyle name="Comma 14 4 2 4 2" xfId="12712" xr:uid="{D2BF7529-633E-401E-8825-DDADD340A83C}"/>
    <cellStyle name="Comma 14 4 2 4 3" xfId="20181" xr:uid="{8DFFC978-620E-4239-90E4-B1F9C7D49396}"/>
    <cellStyle name="Comma 14 4 2 4 4" xfId="27651" xr:uid="{9CDBF828-3285-4BEB-9576-06388491D94B}"/>
    <cellStyle name="Comma 14 4 2 4 5" xfId="36520" xr:uid="{CB8B474E-ED20-4965-AEE2-E03D0E475D1F}"/>
    <cellStyle name="Comma 14 4 2 5" xfId="6516" xr:uid="{C2FEF92A-89BD-43F1-A626-2E60297BDF52}"/>
    <cellStyle name="Comma 14 4 2 5 2" xfId="13985" xr:uid="{20C727C7-A8BC-4BF5-B46D-F8688052143E}"/>
    <cellStyle name="Comma 14 4 2 5 3" xfId="21454" xr:uid="{0F2AF1EB-147B-45B4-A0E3-01F04364AB93}"/>
    <cellStyle name="Comma 14 4 2 5 4" xfId="28924" xr:uid="{9904B71C-3234-4248-86D5-5F23A5B196B1}"/>
    <cellStyle name="Comma 14 4 2 5 5" xfId="37793" xr:uid="{5E9F4CFE-56FF-42DB-88C1-1DCEB66A23FA}"/>
    <cellStyle name="Comma 14 4 2 6" xfId="7613" xr:uid="{04E681C2-BB74-4134-B1CD-91AF71254313}"/>
    <cellStyle name="Comma 14 4 2 6 2" xfId="15082" xr:uid="{8FDA500C-AB10-4A1E-B166-C71C5B52C2C7}"/>
    <cellStyle name="Comma 14 4 2 6 3" xfId="22551" xr:uid="{BD7D24E4-86BB-4078-8288-6F9EC8C892B7}"/>
    <cellStyle name="Comma 14 4 2 6 4" xfId="30021" xr:uid="{A5CFE375-7BD9-4ECB-AA36-86CA36161F96}"/>
    <cellStyle name="Comma 14 4 2 6 5" xfId="38890" xr:uid="{A0B2C94E-0A73-45F9-AC7C-8464D75A5D98}"/>
    <cellStyle name="Comma 14 4 2 7" xfId="9110" xr:uid="{3DA1944B-573C-4A63-8FB7-A8D43C74353F}"/>
    <cellStyle name="Comma 14 4 2 8" xfId="16579" xr:uid="{4532DFE4-FF36-4D02-9DD1-96DE59CEC8E5}"/>
    <cellStyle name="Comma 14 4 2 9" xfId="24049" xr:uid="{5FF3CF78-6B6D-4943-919E-7A1CECFDB547}"/>
    <cellStyle name="Comma 14 4 3" xfId="2159" xr:uid="{C0B04CAC-4DBF-4BCB-9E08-338D4A4635E2}"/>
    <cellStyle name="Comma 14 4 3 2" xfId="9634" xr:uid="{0788CFF0-B73A-4346-BBD6-C3BB22969C56}"/>
    <cellStyle name="Comma 14 4 3 3" xfId="17103" xr:uid="{944A9B6E-9062-4558-849F-1E227678AA3D}"/>
    <cellStyle name="Comma 14 4 3 4" xfId="24573" xr:uid="{60E76DC9-E748-4A60-9463-7A18A52C0312}"/>
    <cellStyle name="Comma 14 4 3 5" xfId="33442" xr:uid="{D0F9B669-AD89-4CF1-9771-F391A2C4894C}"/>
    <cellStyle name="Comma 14 4 4" xfId="3391" xr:uid="{E7E81AFC-431A-42B1-AD2F-7174EFF48D1F}"/>
    <cellStyle name="Comma 14 4 4 2" xfId="10864" xr:uid="{816D7B84-766D-4105-A63B-E4044A71F8AE}"/>
    <cellStyle name="Comma 14 4 4 3" xfId="18333" xr:uid="{08B0A342-0B4E-4CE3-92B8-0324A969ED32}"/>
    <cellStyle name="Comma 14 4 4 4" xfId="25803" xr:uid="{25DBD8E3-D541-4720-960B-9DAE64F41A99}"/>
    <cellStyle name="Comma 14 4 4 5" xfId="34672" xr:uid="{36473388-281C-493C-A75B-B028077C132E}"/>
    <cellStyle name="Comma 14 4 5" xfId="4583" xr:uid="{55BCA8A1-33FB-44F5-880A-36721FC3BF92}"/>
    <cellStyle name="Comma 14 4 5 2" xfId="12051" xr:uid="{B4B8C09F-9818-471E-96C6-0319D10EFD6A}"/>
    <cellStyle name="Comma 14 4 5 3" xfId="19520" xr:uid="{8D3557CE-833D-4F75-A1E4-5E923EC4ADEC}"/>
    <cellStyle name="Comma 14 4 5 4" xfId="26990" xr:uid="{F90B1B78-1EF0-4C91-BC3C-B8C5BD439321}"/>
    <cellStyle name="Comma 14 4 5 5" xfId="35859" xr:uid="{91D7CBE0-029C-4C35-9226-979B0394D77C}"/>
    <cellStyle name="Comma 14 4 6" xfId="5809" xr:uid="{52A76E3A-F424-4E40-9485-335679EDE59B}"/>
    <cellStyle name="Comma 14 4 6 2" xfId="13277" xr:uid="{160529AF-EEC1-41CB-9FB1-FA3A6D4E7E03}"/>
    <cellStyle name="Comma 14 4 6 3" xfId="20746" xr:uid="{0BDF5FB7-BEEB-4DF9-96A2-BDBF74D65869}"/>
    <cellStyle name="Comma 14 4 6 4" xfId="28216" xr:uid="{B437E0EF-D4E8-45BB-8C9D-07E5E2C75D87}"/>
    <cellStyle name="Comma 14 4 6 5" xfId="37085" xr:uid="{D9B9E36C-FD92-4BE6-B289-CF68D5D87C9F}"/>
    <cellStyle name="Comma 14 4 7" xfId="6890" xr:uid="{AA6BCFC9-F700-4A42-B62A-761503B03277}"/>
    <cellStyle name="Comma 14 4 7 2" xfId="14359" xr:uid="{7D1CB942-4306-47B6-877F-897E536CD825}"/>
    <cellStyle name="Comma 14 4 7 3" xfId="21828" xr:uid="{B34564BB-64E0-4AF5-8335-A36F267D4BDE}"/>
    <cellStyle name="Comma 14 4 7 4" xfId="29298" xr:uid="{7EDAF4EB-FC78-4311-83A8-1DF3423E9CAD}"/>
    <cellStyle name="Comma 14 4 7 5" xfId="38167" xr:uid="{4E0171C3-6D7D-4FAA-B57A-6FE0395B1B31}"/>
    <cellStyle name="Comma 14 4 8" xfId="8405" xr:uid="{D35CE00F-81E8-4DDA-B507-B44CE68791B2}"/>
    <cellStyle name="Comma 14 4 9" xfId="15874" xr:uid="{4FFFA6C7-5170-434A-AA58-F9BCBB9A939C}"/>
    <cellStyle name="Comma 14 5" xfId="1155" xr:uid="{659F656F-06CA-4F28-9ADC-D8F0453295D9}"/>
    <cellStyle name="Comma 14 5 10" xfId="31215" xr:uid="{CE501F89-EC62-4E1C-AB3B-797534C0D58A}"/>
    <cellStyle name="Comma 14 5 11" xfId="32444" xr:uid="{4DAEE5A9-82D3-48A6-ACD9-FDEBCDBE28B5}"/>
    <cellStyle name="Comma 14 5 2" xfId="2390" xr:uid="{24F94D43-E9D4-41AD-8D06-C6C8562103B3}"/>
    <cellStyle name="Comma 14 5 2 2" xfId="9865" xr:uid="{877D85B3-86D4-412A-9EFF-EA83DAE4B376}"/>
    <cellStyle name="Comma 14 5 2 3" xfId="17334" xr:uid="{A859676D-FA3F-4096-B9B2-2CEE977F6EA2}"/>
    <cellStyle name="Comma 14 5 2 4" xfId="24804" xr:uid="{915394EB-2000-4496-B5C1-120C7173C608}"/>
    <cellStyle name="Comma 14 5 2 5" xfId="33673" xr:uid="{90A87980-90C7-45FE-95E4-E4F409B42083}"/>
    <cellStyle name="Comma 14 5 3" xfId="3622" xr:uid="{F54CD595-488E-4E28-89C0-35A9748FEF25}"/>
    <cellStyle name="Comma 14 5 3 2" xfId="11095" xr:uid="{5839AA0D-B3E9-49C5-B33B-E601147B4D66}"/>
    <cellStyle name="Comma 14 5 3 3" xfId="18564" xr:uid="{DBF44380-7752-4AC8-A56C-C675A499A6FB}"/>
    <cellStyle name="Comma 14 5 3 4" xfId="26034" xr:uid="{D7C481E7-4500-4DB9-87B6-11C8D8DCE883}"/>
    <cellStyle name="Comma 14 5 3 5" xfId="34903" xr:uid="{43E86C97-42F4-4A62-BB77-BD6C70D97803}"/>
    <cellStyle name="Comma 14 5 4" xfId="4798" xr:uid="{8397ABDC-BD7D-483B-92FB-7FFB3ADC947D}"/>
    <cellStyle name="Comma 14 5 4 2" xfId="12266" xr:uid="{220852BB-07D1-40E0-998D-A9623C1FB768}"/>
    <cellStyle name="Comma 14 5 4 3" xfId="19735" xr:uid="{2F671025-DE35-4588-8E0C-A5007CA3BF3E}"/>
    <cellStyle name="Comma 14 5 4 4" xfId="27205" xr:uid="{65EF5D0E-71A1-40ED-A727-2B0673D69F44}"/>
    <cellStyle name="Comma 14 5 4 5" xfId="36074" xr:uid="{26E3D201-B691-4B0B-9B96-94470CA146C6}"/>
    <cellStyle name="Comma 14 5 5" xfId="6039" xr:uid="{306FC0F9-803E-45A8-AC15-701CEFC5B9ED}"/>
    <cellStyle name="Comma 14 5 5 2" xfId="13508" xr:uid="{4CE55E74-FF2B-4D06-BC93-A74C410678FD}"/>
    <cellStyle name="Comma 14 5 5 3" xfId="20977" xr:uid="{72F770B5-2326-4BA5-A925-A9287464C6E3}"/>
    <cellStyle name="Comma 14 5 5 4" xfId="28447" xr:uid="{CE10BB1E-D574-4936-A2EF-AAA0E6376343}"/>
    <cellStyle name="Comma 14 5 5 5" xfId="37316" xr:uid="{7B8B477C-214F-464F-97A3-1EF0AD107FC2}"/>
    <cellStyle name="Comma 14 5 6" xfId="7167" xr:uid="{E3F5F08F-3E34-4305-B158-AB6CC714A12C}"/>
    <cellStyle name="Comma 14 5 6 2" xfId="14636" xr:uid="{82BE8084-5DBD-4D36-A38D-C959662110C8}"/>
    <cellStyle name="Comma 14 5 6 3" xfId="22105" xr:uid="{08C9C746-35BD-4235-ACD2-AE6D45684867}"/>
    <cellStyle name="Comma 14 5 6 4" xfId="29575" xr:uid="{9EA526B3-936E-4B0A-A748-C2AB3B61F3A9}"/>
    <cellStyle name="Comma 14 5 6 5" xfId="38444" xr:uid="{005D6386-1010-4FC4-BE68-F11553C8341B}"/>
    <cellStyle name="Comma 14 5 7" xfId="8636" xr:uid="{DD59E685-6803-4260-B9DB-11CC7B89BC09}"/>
    <cellStyle name="Comma 14 5 8" xfId="16105" xr:uid="{727A0B1E-AAAE-46CB-BCF4-992D720E0DCD}"/>
    <cellStyle name="Comma 14 5 9" xfId="23575" xr:uid="{3AF17DCF-8CDD-4202-80B1-B290294B2867}"/>
    <cellStyle name="Comma 14 6" xfId="1159" xr:uid="{226C6C4E-28CC-4878-B337-B6E9639112F8}"/>
    <cellStyle name="Comma 14 6 10" xfId="31219" xr:uid="{4B474107-820E-4A6C-AB80-AB0581B9DDB2}"/>
    <cellStyle name="Comma 14 6 11" xfId="32448" xr:uid="{1966970D-A847-4EE2-BE9F-44C9E271731A}"/>
    <cellStyle name="Comma 14 6 2" xfId="2394" xr:uid="{9A49079B-D27E-4289-A56A-AAD8DEA699BD}"/>
    <cellStyle name="Comma 14 6 2 2" xfId="9869" xr:uid="{0AD8BB85-B242-4CB5-B1B2-26AE7B4FC4D8}"/>
    <cellStyle name="Comma 14 6 2 3" xfId="17338" xr:uid="{BE794FE6-6725-4DB3-8D86-94AD3B367BFA}"/>
    <cellStyle name="Comma 14 6 2 4" xfId="24808" xr:uid="{7CE4BB7E-1A83-43FF-BE6A-CE9EBF73B7DF}"/>
    <cellStyle name="Comma 14 6 2 5" xfId="33677" xr:uid="{C229BD62-0441-4F2D-9348-6DB068E3B0FF}"/>
    <cellStyle name="Comma 14 6 3" xfId="3626" xr:uid="{41AB00D3-09C4-4738-8439-09CE47B61F26}"/>
    <cellStyle name="Comma 14 6 3 2" xfId="11099" xr:uid="{AA824D1B-2C9B-44B8-8577-4EDCCB13B3BD}"/>
    <cellStyle name="Comma 14 6 3 3" xfId="18568" xr:uid="{6A3D6C2B-58A0-4ADA-8DFA-DEE0DBA80689}"/>
    <cellStyle name="Comma 14 6 3 4" xfId="26038" xr:uid="{A515FBBC-800F-4CF5-AD10-9C972C922F64}"/>
    <cellStyle name="Comma 14 6 3 5" xfId="34907" xr:uid="{22194A45-2BED-4457-B187-516D3EC2ECFC}"/>
    <cellStyle name="Comma 14 6 4" xfId="4801" xr:uid="{2CBE23FC-4E12-40D9-969C-BF36CA679E2A}"/>
    <cellStyle name="Comma 14 6 4 2" xfId="12269" xr:uid="{C2A6AC80-24E2-45BD-AC8E-0A74291859CA}"/>
    <cellStyle name="Comma 14 6 4 3" xfId="19738" xr:uid="{FCF01877-2683-474D-A3BE-D8A7CA58C1AF}"/>
    <cellStyle name="Comma 14 6 4 4" xfId="27208" xr:uid="{918196B6-3310-4EF1-87CA-670387ABE90F}"/>
    <cellStyle name="Comma 14 6 4 5" xfId="36077" xr:uid="{30D30567-A8A3-4F39-965B-14BE924D9943}"/>
    <cellStyle name="Comma 14 6 5" xfId="6043" xr:uid="{BF67C510-97E2-4D6A-A774-4D4D7BE5511A}"/>
    <cellStyle name="Comma 14 6 5 2" xfId="13512" xr:uid="{B735C3AA-6F4E-4606-AAF6-3E894A7D0BF6}"/>
    <cellStyle name="Comma 14 6 5 3" xfId="20981" xr:uid="{DE939333-E274-47FE-890D-EE97A54C4392}"/>
    <cellStyle name="Comma 14 6 5 4" xfId="28451" xr:uid="{C3EEA1BB-EC26-439F-BD02-D3C7F761FC08}"/>
    <cellStyle name="Comma 14 6 5 5" xfId="37320" xr:uid="{C1129E64-D478-41BD-90AC-385CEF894239}"/>
    <cellStyle name="Comma 14 6 6" xfId="7170" xr:uid="{5C57891B-B816-492F-BE63-F65239476747}"/>
    <cellStyle name="Comma 14 6 6 2" xfId="14639" xr:uid="{344C18AA-A58E-448A-8464-2A82BC8FB14A}"/>
    <cellStyle name="Comma 14 6 6 3" xfId="22108" xr:uid="{24BF3651-DAFC-4E97-8BDB-A8B4F2D4AC7F}"/>
    <cellStyle name="Comma 14 6 6 4" xfId="29578" xr:uid="{1DF1F236-3A3E-45AE-B137-F4CE17D0FC2E}"/>
    <cellStyle name="Comma 14 6 6 5" xfId="38447" xr:uid="{7C5FED52-AC8A-4C77-8FE5-7ABE76825696}"/>
    <cellStyle name="Comma 14 6 7" xfId="8640" xr:uid="{2696CD60-636C-481D-80B6-1211EBE44811}"/>
    <cellStyle name="Comma 14 6 8" xfId="16109" xr:uid="{248F779C-B2D7-41A5-A28C-A3845F101445}"/>
    <cellStyle name="Comma 14 6 9" xfId="23579" xr:uid="{E40F2A4B-93E0-4158-9845-34B82E7C8D8D}"/>
    <cellStyle name="Comma 14 7" xfId="1796" xr:uid="{A1DF5AEF-9B8C-4732-A997-36D9C7DF1ECA}"/>
    <cellStyle name="Comma 14 7 2" xfId="9271" xr:uid="{C71223C1-9E8F-4F6E-A016-B9325F0DE251}"/>
    <cellStyle name="Comma 14 7 3" xfId="16740" xr:uid="{A018D9A7-BC49-4A88-95A4-F56FF1CF96B4}"/>
    <cellStyle name="Comma 14 7 4" xfId="24210" xr:uid="{C55DFA80-F383-42D2-AA50-47D2946BFE6B}"/>
    <cellStyle name="Comma 14 7 5" xfId="33079" xr:uid="{69C231CA-238C-4676-8D36-CD98FCFBA5F0}"/>
    <cellStyle name="Comma 14 8" xfId="3027" xr:uid="{9A198E08-BE52-4030-AD5C-6D9C336D2DAF}"/>
    <cellStyle name="Comma 14 8 2" xfId="10500" xr:uid="{16105598-C00A-4AFF-AF72-0D9097E6946C}"/>
    <cellStyle name="Comma 14 8 3" xfId="17969" xr:uid="{6994FEC1-A5F0-42EC-B5B0-97CBFABF22B3}"/>
    <cellStyle name="Comma 14 8 4" xfId="25439" xr:uid="{A0DDC6D7-24F8-44DE-9B67-8CDC0B956E14}"/>
    <cellStyle name="Comma 14 8 5" xfId="34308" xr:uid="{B36A1282-5A66-4C58-B946-52DD66422254}"/>
    <cellStyle name="Comma 14 9" xfId="4225" xr:uid="{E14AFC85-9797-4632-9896-D09C835323BD}"/>
    <cellStyle name="Comma 14 9 2" xfId="11696" xr:uid="{6E8D4615-FA8A-4473-8733-264DF4A11D5E}"/>
    <cellStyle name="Comma 14 9 3" xfId="19165" xr:uid="{9A8AE6FE-F8AC-4999-8872-238AFD03E347}"/>
    <cellStyle name="Comma 14 9 4" xfId="26635" xr:uid="{81EA1475-DD4C-46F0-9D8F-A5B84368AD1A}"/>
    <cellStyle name="Comma 14 9 5" xfId="35504" xr:uid="{A9CF3D8F-1987-4820-AFEE-A020B03B6944}"/>
    <cellStyle name="Comma 15" xfId="53" xr:uid="{B5BC3F84-087B-4D09-B847-0C089E2A3B82}"/>
    <cellStyle name="Comma 15 10" xfId="6731" xr:uid="{56DDD311-AF17-497E-8C7A-BAD1110CD70C}"/>
    <cellStyle name="Comma 15 10 2" xfId="14200" xr:uid="{FB30B12F-928E-4D8D-9439-37D1966B25FB}"/>
    <cellStyle name="Comma 15 10 3" xfId="21669" xr:uid="{BC1D3DE8-8052-4761-95B2-7C5381E64372}"/>
    <cellStyle name="Comma 15 10 4" xfId="29139" xr:uid="{DEFFACE2-CE2D-4B42-ACC1-D634DF223C68}"/>
    <cellStyle name="Comma 15 10 5" xfId="38008" xr:uid="{A7EB140F-6DC1-47C0-9654-F4FEE5EFBE2D}"/>
    <cellStyle name="Comma 15 11" xfId="8052" xr:uid="{AB77439D-6E62-481A-8029-4D61BF7E9C3E}"/>
    <cellStyle name="Comma 15 12" xfId="15521" xr:uid="{F77414F0-C7BC-467F-8CDB-4FC4A9CF9201}"/>
    <cellStyle name="Comma 15 13" xfId="22991" xr:uid="{C4CC97ED-A454-4A92-AB17-C164F7470ED2}"/>
    <cellStyle name="Comma 15 14" xfId="30479" xr:uid="{018F46D6-AA82-4C03-B02B-20A479AEBA9A}"/>
    <cellStyle name="Comma 15 15" xfId="30631" xr:uid="{61365CDA-CCA5-4DE2-B875-3F7DB8E1CAFE}"/>
    <cellStyle name="Comma 15 16" xfId="31860" xr:uid="{3CF082BC-7E09-401E-AFE8-865F080BB6F7}"/>
    <cellStyle name="Comma 15 17" xfId="585" xr:uid="{E9B98D59-2BF1-4337-B125-B9551C3C21C2}"/>
    <cellStyle name="Comma 15 2" xfId="760" xr:uid="{DCF67899-513E-4227-A3FE-0AFE50349A8B}"/>
    <cellStyle name="Comma 15 2 10" xfId="23164" xr:uid="{FB0E3678-C5F6-4465-8D74-BC3965754E82}"/>
    <cellStyle name="Comma 15 2 11" xfId="30804" xr:uid="{FB2AB893-3464-4152-B1B6-FD9DBCD4C93E}"/>
    <cellStyle name="Comma 15 2 12" xfId="32033" xr:uid="{87E3B575-D926-4293-B0FE-6EA16CCDC78E}"/>
    <cellStyle name="Comma 15 2 2" xfId="1455" xr:uid="{F46F9B50-B408-422E-97B7-ABC042D17FD0}"/>
    <cellStyle name="Comma 15 2 2 10" xfId="31509" xr:uid="{28F0D753-D83F-4B4F-9F8A-1C6520366DBD}"/>
    <cellStyle name="Comma 15 2 2 11" xfId="32738" xr:uid="{C2172C40-CC1E-45B2-A77C-46B96ABC02DD}"/>
    <cellStyle name="Comma 15 2 2 2" xfId="2684" xr:uid="{D0BE2754-1680-415B-8C74-917C7FF1407B}"/>
    <cellStyle name="Comma 15 2 2 2 2" xfId="10159" xr:uid="{86FFA389-6CC1-4D61-A930-8D658D0B7582}"/>
    <cellStyle name="Comma 15 2 2 2 3" xfId="17628" xr:uid="{E933DD3A-F06A-447C-A945-587286F28F3F}"/>
    <cellStyle name="Comma 15 2 2 2 4" xfId="25098" xr:uid="{5694459D-A535-4D9E-B42B-6B3BC85794E0}"/>
    <cellStyle name="Comma 15 2 2 2 5" xfId="33967" xr:uid="{AC49C049-10FE-404B-988F-146D7CA72CC3}"/>
    <cellStyle name="Comma 15 2 2 3" xfId="3916" xr:uid="{042F72C1-CAFE-4044-9EBB-F65BFB9F43CD}"/>
    <cellStyle name="Comma 15 2 2 3 2" xfId="11389" xr:uid="{38710520-D3A2-4373-862A-819896965CC8}"/>
    <cellStyle name="Comma 15 2 2 3 3" xfId="18858" xr:uid="{AA5C190F-A5E3-45A8-A095-016EA2B2661F}"/>
    <cellStyle name="Comma 15 2 2 3 4" xfId="26328" xr:uid="{944AB56A-A0D5-408B-B149-747116503F76}"/>
    <cellStyle name="Comma 15 2 2 3 5" xfId="35197" xr:uid="{44440108-A795-4CEA-A20C-2DC9BC6AC4D8}"/>
    <cellStyle name="Comma 15 2 2 4" xfId="5078" xr:uid="{9114EBF5-56D8-43FB-8635-68475191A6CE}"/>
    <cellStyle name="Comma 15 2 2 4 2" xfId="12546" xr:uid="{F85BD75E-5077-4485-A51A-284696317800}"/>
    <cellStyle name="Comma 15 2 2 4 3" xfId="20015" xr:uid="{9A2DB5F3-EF19-4947-8128-95A22DAFD61B}"/>
    <cellStyle name="Comma 15 2 2 4 4" xfId="27485" xr:uid="{D01E346B-5BF4-494B-A913-410483876A31}"/>
    <cellStyle name="Comma 15 2 2 4 5" xfId="36354" xr:uid="{DE5BD77D-7F60-4BA3-8D30-0F1EBC9F14ED}"/>
    <cellStyle name="Comma 15 2 2 5" xfId="6336" xr:uid="{B09C3235-61FF-4816-B256-164D8CE003D8}"/>
    <cellStyle name="Comma 15 2 2 5 2" xfId="13805" xr:uid="{C581215F-2F15-4A39-B61C-B07198091F73}"/>
    <cellStyle name="Comma 15 2 2 5 3" xfId="21274" xr:uid="{2C51D2E6-94C2-4069-8D72-3233DFBD02FA}"/>
    <cellStyle name="Comma 15 2 2 5 4" xfId="28744" xr:uid="{9F0D8654-4009-4501-91BF-7FA6120B22AE}"/>
    <cellStyle name="Comma 15 2 2 5 5" xfId="37613" xr:uid="{71A2EBE2-3055-4179-A757-DDEF95CD3494}"/>
    <cellStyle name="Comma 15 2 2 6" xfId="7447" xr:uid="{ACBC5FEB-29A1-477A-BAEF-B45A7A5C8404}"/>
    <cellStyle name="Comma 15 2 2 6 2" xfId="14916" xr:uid="{3B3F9A2D-B8F9-452A-AF2E-6C2A05217A4D}"/>
    <cellStyle name="Comma 15 2 2 6 3" xfId="22385" xr:uid="{1A4DC0CE-D924-49B7-81BC-C59BAC0CF8B5}"/>
    <cellStyle name="Comma 15 2 2 6 4" xfId="29855" xr:uid="{2C87E739-543F-4472-9E7B-01FC0D747980}"/>
    <cellStyle name="Comma 15 2 2 6 5" xfId="38724" xr:uid="{94F9D790-EBD8-4A05-8542-1FD374707CB9}"/>
    <cellStyle name="Comma 15 2 2 7" xfId="8930" xr:uid="{4F89DD8B-281B-4E2F-B96F-F82167AA5311}"/>
    <cellStyle name="Comma 15 2 2 8" xfId="16399" xr:uid="{213C947A-6A8C-4479-B648-FF8A8B740707}"/>
    <cellStyle name="Comma 15 2 2 9" xfId="23869" xr:uid="{8046C688-64B2-459C-84DF-79B8D4C6772D}"/>
    <cellStyle name="Comma 15 2 3" xfId="1979" xr:uid="{BFDF748E-46CB-4D05-A56F-022238383997}"/>
    <cellStyle name="Comma 15 2 3 2" xfId="9454" xr:uid="{AEC74613-46D8-4A2E-92CE-7CC318E47E44}"/>
    <cellStyle name="Comma 15 2 3 3" xfId="16923" xr:uid="{64EACB53-9BC7-4801-A2B5-3FDAA80D9786}"/>
    <cellStyle name="Comma 15 2 3 4" xfId="24393" xr:uid="{FAB2948D-EB57-406C-9354-1FC2E04B8902}"/>
    <cellStyle name="Comma 15 2 3 5" xfId="33262" xr:uid="{E4146218-D135-49EA-A1BC-AD62B1918922}"/>
    <cellStyle name="Comma 15 2 4" xfId="3211" xr:uid="{DD0123CA-BE39-4950-BE24-D90AF82EE94E}"/>
    <cellStyle name="Comma 15 2 4 2" xfId="10684" xr:uid="{F6E60CAB-69C0-4844-9222-5764C483EB4B}"/>
    <cellStyle name="Comma 15 2 4 3" xfId="18153" xr:uid="{05BF534A-CF07-4425-9C26-D55EA875D30C}"/>
    <cellStyle name="Comma 15 2 4 4" xfId="25623" xr:uid="{52955C84-B385-4ACC-A5F7-8D64F9FE644D}"/>
    <cellStyle name="Comma 15 2 4 5" xfId="34492" xr:uid="{A75D829A-4022-4C17-8EBA-4D4A3D4336D7}"/>
    <cellStyle name="Comma 15 2 5" xfId="4417" xr:uid="{E957B6D7-20A5-4ED4-950A-0DB0DA09B2A1}"/>
    <cellStyle name="Comma 15 2 5 2" xfId="11885" xr:uid="{4BBD1A04-3B11-47D7-9FB5-27F53A510CEC}"/>
    <cellStyle name="Comma 15 2 5 3" xfId="19354" xr:uid="{55904D95-38D4-442B-8E18-FB5C5D35C2BE}"/>
    <cellStyle name="Comma 15 2 5 4" xfId="26824" xr:uid="{466E499E-F601-4B39-9330-175488E7CA0C}"/>
    <cellStyle name="Comma 15 2 5 5" xfId="35693" xr:uid="{084F2E6C-6299-4A8C-AA1A-B2439DC6E6F6}"/>
    <cellStyle name="Comma 15 2 6" xfId="5627" xr:uid="{6DA3A211-849E-4349-BAA7-58EF83C83672}"/>
    <cellStyle name="Comma 15 2 6 2" xfId="13095" xr:uid="{B7CE6EE5-84C8-4798-BC21-B0D0BA9A5716}"/>
    <cellStyle name="Comma 15 2 6 3" xfId="20564" xr:uid="{1641AEE5-8C39-4787-A039-73C95D27141E}"/>
    <cellStyle name="Comma 15 2 6 4" xfId="28034" xr:uid="{5168E8FA-15ED-48F0-92D6-C71286B106CC}"/>
    <cellStyle name="Comma 15 2 6 5" xfId="36903" xr:uid="{762DAD91-2314-4654-8124-B38AFDBB1286}"/>
    <cellStyle name="Comma 15 2 7" xfId="6729" xr:uid="{6C81E7F2-53EB-42E5-B89B-179ECF1C5B4F}"/>
    <cellStyle name="Comma 15 2 7 2" xfId="14198" xr:uid="{3F97D514-1479-4D93-A47B-EB650ED67718}"/>
    <cellStyle name="Comma 15 2 7 3" xfId="21667" xr:uid="{E395BA5B-6F9A-40FD-8A70-3816EF699DD3}"/>
    <cellStyle name="Comma 15 2 7 4" xfId="29137" xr:uid="{C2A843CF-EC14-4392-B45D-7D78F999CF83}"/>
    <cellStyle name="Comma 15 2 7 5" xfId="38006" xr:uid="{A64246CF-99CC-4D00-8523-3290EC38113D}"/>
    <cellStyle name="Comma 15 2 8" xfId="8225" xr:uid="{F8C32D65-7025-4B26-9FDB-B8F7B0CC024B}"/>
    <cellStyle name="Comma 15 2 9" xfId="15694" xr:uid="{D0BD029E-7E4B-439B-935C-C6E69AC96B83}"/>
    <cellStyle name="Comma 15 3" xfId="933" xr:uid="{5A061FE1-794F-4444-A2EF-CC38ABEB3CBE}"/>
    <cellStyle name="Comma 15 3 10" xfId="23354" xr:uid="{150D34F3-1750-4454-B2F8-9E9B89444F86}"/>
    <cellStyle name="Comma 15 3 11" xfId="30994" xr:uid="{2B0E27D8-7CEF-4D6C-BFCB-B913AA08C4CB}"/>
    <cellStyle name="Comma 15 3 12" xfId="32223" xr:uid="{DC9C2104-396E-4F1B-960A-9AE455865CD9}"/>
    <cellStyle name="Comma 15 3 2" xfId="1645" xr:uid="{057CC8E7-746A-421D-82B0-EA49655B7B63}"/>
    <cellStyle name="Comma 15 3 2 10" xfId="31699" xr:uid="{EE130633-B097-4A79-B874-70C6994E04C3}"/>
    <cellStyle name="Comma 15 3 2 11" xfId="32928" xr:uid="{A4D9656F-B08F-4F8A-B9B6-D992743F243B}"/>
    <cellStyle name="Comma 15 3 2 2" xfId="2874" xr:uid="{F9AEA422-3717-4A7B-A1E2-2F8A968842F5}"/>
    <cellStyle name="Comma 15 3 2 2 2" xfId="10349" xr:uid="{E1F964A3-8062-4C59-9BCA-6C7F487A61E2}"/>
    <cellStyle name="Comma 15 3 2 2 3" xfId="17818" xr:uid="{4520AE03-2301-44B3-A2A2-BE6A8A85AC48}"/>
    <cellStyle name="Comma 15 3 2 2 4" xfId="25288" xr:uid="{89EC1621-A8B4-469E-B40E-F51A3C49E013}"/>
    <cellStyle name="Comma 15 3 2 2 5" xfId="34157" xr:uid="{BC184D66-54FF-40A3-98AC-61ED68AE0EA5}"/>
    <cellStyle name="Comma 15 3 2 3" xfId="4106" xr:uid="{112583C3-ECE5-43FD-870C-8A1663EEF06F}"/>
    <cellStyle name="Comma 15 3 2 3 2" xfId="11579" xr:uid="{114D21FA-04C7-41F1-874A-40E544CC2363}"/>
    <cellStyle name="Comma 15 3 2 3 3" xfId="19048" xr:uid="{42B376F8-4CDC-48F3-B7FF-0A3DA8287BA6}"/>
    <cellStyle name="Comma 15 3 2 3 4" xfId="26518" xr:uid="{5082E820-9E7F-4BEE-AABC-26683CF22EA9}"/>
    <cellStyle name="Comma 15 3 2 3 5" xfId="35387" xr:uid="{E3A270FC-4F28-4FFD-B865-304E999B3048}"/>
    <cellStyle name="Comma 15 3 2 4" xfId="5253" xr:uid="{31CE6167-DA6A-41E0-85A3-2DC16ED0FF2D}"/>
    <cellStyle name="Comma 15 3 2 4 2" xfId="12721" xr:uid="{855E629C-C669-4163-934E-E1811B875DD1}"/>
    <cellStyle name="Comma 15 3 2 4 3" xfId="20190" xr:uid="{E2376D32-1065-4393-86A3-D9C8398FFECB}"/>
    <cellStyle name="Comma 15 3 2 4 4" xfId="27660" xr:uid="{5327FB25-3060-4FB4-A9C5-D1FFBB206B2B}"/>
    <cellStyle name="Comma 15 3 2 4 5" xfId="36529" xr:uid="{F30BF80F-8E98-4EED-8B36-AA5D8FB6FEAA}"/>
    <cellStyle name="Comma 15 3 2 5" xfId="6526" xr:uid="{665C6C35-055D-42DF-B2B4-6070DEA38AE9}"/>
    <cellStyle name="Comma 15 3 2 5 2" xfId="13995" xr:uid="{DA06E876-8EB2-4584-A2D8-61986DD1D423}"/>
    <cellStyle name="Comma 15 3 2 5 3" xfId="21464" xr:uid="{D03E16BE-43F8-4CF6-BFCF-5B9A0E6D61C7}"/>
    <cellStyle name="Comma 15 3 2 5 4" xfId="28934" xr:uid="{3C00496D-A143-4700-990A-BD6956B5F45F}"/>
    <cellStyle name="Comma 15 3 2 5 5" xfId="37803" xr:uid="{F2EBC032-77F1-4448-B24E-264695234A8C}"/>
    <cellStyle name="Comma 15 3 2 6" xfId="7622" xr:uid="{E5E50DD8-DCC7-49FB-8E99-77262EB87C3B}"/>
    <cellStyle name="Comma 15 3 2 6 2" xfId="15091" xr:uid="{8CA3459F-5AE7-428D-A9EB-4B1C7D1E6242}"/>
    <cellStyle name="Comma 15 3 2 6 3" xfId="22560" xr:uid="{4B0C96C1-6DB2-43F1-BB26-EF87F159C3BF}"/>
    <cellStyle name="Comma 15 3 2 6 4" xfId="30030" xr:uid="{47D3BF5F-5CAF-4282-8733-6CABA0C1069A}"/>
    <cellStyle name="Comma 15 3 2 6 5" xfId="38899" xr:uid="{F63BC5F1-7D54-4BA4-82DE-C823589529DF}"/>
    <cellStyle name="Comma 15 3 2 7" xfId="9120" xr:uid="{1BAC0F90-33F7-4FF6-AAD9-A5D70CAE56E0}"/>
    <cellStyle name="Comma 15 3 2 8" xfId="16589" xr:uid="{29962EA2-3525-49D1-951A-075CA5973C0F}"/>
    <cellStyle name="Comma 15 3 2 9" xfId="24059" xr:uid="{E245BBD0-26B0-4475-9331-7FF96F375E06}"/>
    <cellStyle name="Comma 15 3 3" xfId="2169" xr:uid="{2EFFC6F4-634F-41D2-8F42-3D248647E213}"/>
    <cellStyle name="Comma 15 3 3 2" xfId="9644" xr:uid="{A47F2220-4A0E-4873-85DB-C07FDBA47AC1}"/>
    <cellStyle name="Comma 15 3 3 3" xfId="17113" xr:uid="{F315B7E5-884B-4E54-AD0C-1EBB8729D851}"/>
    <cellStyle name="Comma 15 3 3 4" xfId="24583" xr:uid="{0C2980F9-9E1F-419B-AA1C-91F4D4011281}"/>
    <cellStyle name="Comma 15 3 3 5" xfId="33452" xr:uid="{28A6963B-A46B-4473-A9B9-02F08E4E0798}"/>
    <cellStyle name="Comma 15 3 4" xfId="3401" xr:uid="{52352E2C-F346-4B18-A325-F8F026470C12}"/>
    <cellStyle name="Comma 15 3 4 2" xfId="10874" xr:uid="{6EFD19FB-65BD-4788-9771-5EAAB6463103}"/>
    <cellStyle name="Comma 15 3 4 3" xfId="18343" xr:uid="{335AEBD6-5569-4C39-B8FA-6395435ED099}"/>
    <cellStyle name="Comma 15 3 4 4" xfId="25813" xr:uid="{3EF443AB-34D4-4298-8594-41A42581FB5B}"/>
    <cellStyle name="Comma 15 3 4 5" xfId="34682" xr:uid="{62B5D67D-64AB-4254-9872-A05631F6FD6B}"/>
    <cellStyle name="Comma 15 3 5" xfId="4592" xr:uid="{9B87BD75-D786-4B42-9333-E12D3EDF5BA3}"/>
    <cellStyle name="Comma 15 3 5 2" xfId="12060" xr:uid="{0019633A-4AD9-4628-9952-EB51B832796C}"/>
    <cellStyle name="Comma 15 3 5 3" xfId="19529" xr:uid="{A3095367-EB05-4CD1-940F-8A01064F19AC}"/>
    <cellStyle name="Comma 15 3 5 4" xfId="26999" xr:uid="{5BAA52E6-9320-4C21-B0AB-8EC596FFF279}"/>
    <cellStyle name="Comma 15 3 5 5" xfId="35868" xr:uid="{B2348A74-38F6-42C9-805C-3251A4ED27D4}"/>
    <cellStyle name="Comma 15 3 6" xfId="5819" xr:uid="{FECB6C39-F8E7-47C8-A78A-E1F120483ABB}"/>
    <cellStyle name="Comma 15 3 6 2" xfId="13287" xr:uid="{3F5A0580-E523-47DD-A00F-C245E2530E23}"/>
    <cellStyle name="Comma 15 3 6 3" xfId="20756" xr:uid="{8735D213-85FB-44CC-98FC-B438963A6108}"/>
    <cellStyle name="Comma 15 3 6 4" xfId="28226" xr:uid="{70AA6FFE-446C-4746-8867-6D7ABA801289}"/>
    <cellStyle name="Comma 15 3 6 5" xfId="37095" xr:uid="{7354BAC0-EC1F-41C1-AFC3-5D643F70CD3D}"/>
    <cellStyle name="Comma 15 3 7" xfId="6618" xr:uid="{173C105A-58C0-4E07-A699-37DDCA1CFD02}"/>
    <cellStyle name="Comma 15 3 7 2" xfId="14087" xr:uid="{4A2AC103-6F47-48F2-8DA0-3784687174AD}"/>
    <cellStyle name="Comma 15 3 7 3" xfId="21556" xr:uid="{BA5B9CA1-FE19-4243-9357-235D9A5D36ED}"/>
    <cellStyle name="Comma 15 3 7 4" xfId="29026" xr:uid="{5FDC3C55-2811-42D1-AEA3-78123A756FFE}"/>
    <cellStyle name="Comma 15 3 7 5" xfId="37895" xr:uid="{126438D4-33CF-4196-96B5-33F66E04931A}"/>
    <cellStyle name="Comma 15 3 8" xfId="8415" xr:uid="{2F8A2348-066F-485E-81E8-636458674C89}"/>
    <cellStyle name="Comma 15 3 9" xfId="15884" xr:uid="{9BFEB89A-BDE9-40F4-B6C2-BDDDCB172EE2}"/>
    <cellStyle name="Comma 15 4" xfId="1172" xr:uid="{CD62BBAC-3008-4AF5-8BBB-91B0D888CD26}"/>
    <cellStyle name="Comma 15 4 10" xfId="31232" xr:uid="{F5C12869-439E-4039-B7BF-EA1CBCB7FAB4}"/>
    <cellStyle name="Comma 15 4 11" xfId="32461" xr:uid="{627BFB4B-C44C-45A9-A2F2-B985A4D1398D}"/>
    <cellStyle name="Comma 15 4 2" xfId="2407" xr:uid="{A72F6D0D-7E49-4E6B-9C03-B91F5640C146}"/>
    <cellStyle name="Comma 15 4 2 2" xfId="9882" xr:uid="{BBE0968D-4482-4E68-AEB0-CAA6611E5162}"/>
    <cellStyle name="Comma 15 4 2 3" xfId="17351" xr:uid="{07C3BD0E-B509-44E4-8905-A22E7FA0C5CD}"/>
    <cellStyle name="Comma 15 4 2 4" xfId="24821" xr:uid="{FCC05606-D10A-422B-AA18-16FD7669666B}"/>
    <cellStyle name="Comma 15 4 2 5" xfId="33690" xr:uid="{DC1FEB20-BE73-4C0A-8650-5DF0666FDBE9}"/>
    <cellStyle name="Comma 15 4 3" xfId="3639" xr:uid="{22FCBBF7-784B-4D09-BBEE-8E25CA243BAE}"/>
    <cellStyle name="Comma 15 4 3 2" xfId="11112" xr:uid="{38CDDDB8-4BC6-4EC7-8411-6A081A3FBB60}"/>
    <cellStyle name="Comma 15 4 3 3" xfId="18581" xr:uid="{496E16AE-C0B7-47A4-8A65-ECE34F7B471C}"/>
    <cellStyle name="Comma 15 4 3 4" xfId="26051" xr:uid="{E48748A1-5A06-4788-9CB1-148241F83921}"/>
    <cellStyle name="Comma 15 4 3 5" xfId="34920" xr:uid="{E6CEE304-F94F-48A4-BA1A-97D86BDBC8C7}"/>
    <cellStyle name="Comma 15 4 4" xfId="4814" xr:uid="{B4FC392B-5C02-45C6-89F5-E48EAF3B5CFF}"/>
    <cellStyle name="Comma 15 4 4 2" xfId="12282" xr:uid="{4061345A-72ED-4A36-A4EC-355D00A28B43}"/>
    <cellStyle name="Comma 15 4 4 3" xfId="19751" xr:uid="{A9E9E1B1-A731-4C5F-B40F-1405D9CA0AFA}"/>
    <cellStyle name="Comma 15 4 4 4" xfId="27221" xr:uid="{0173EC56-5C97-4005-8196-EC077848C876}"/>
    <cellStyle name="Comma 15 4 4 5" xfId="36090" xr:uid="{A48F379B-96A8-470D-98DA-BD7024742C6A}"/>
    <cellStyle name="Comma 15 4 5" xfId="6056" xr:uid="{F309EAC4-B29D-46F8-AEAD-84FB19EC0FD9}"/>
    <cellStyle name="Comma 15 4 5 2" xfId="13525" xr:uid="{B44A718E-6C8A-4E74-A737-D82B478F5B96}"/>
    <cellStyle name="Comma 15 4 5 3" xfId="20994" xr:uid="{7DF21C79-6576-4EAE-B892-2A9BBA4B2573}"/>
    <cellStyle name="Comma 15 4 5 4" xfId="28464" xr:uid="{9DCA3F9D-9A4B-42BA-B6E8-ABAD7B9F695C}"/>
    <cellStyle name="Comma 15 4 5 5" xfId="37333" xr:uid="{5D0DDC7E-9A8B-4E85-B905-026F05B100AC}"/>
    <cellStyle name="Comma 15 4 6" xfId="7183" xr:uid="{51563A3E-10FF-4849-91C3-9B6F137A19C4}"/>
    <cellStyle name="Comma 15 4 6 2" xfId="14652" xr:uid="{6275D8DF-28AB-48F7-8081-A022D0F38600}"/>
    <cellStyle name="Comma 15 4 6 3" xfId="22121" xr:uid="{25E1F136-1462-444F-8DB9-302DE4919A31}"/>
    <cellStyle name="Comma 15 4 6 4" xfId="29591" xr:uid="{F45CB315-EEEE-4B29-A1AA-17F1B53D03FC}"/>
    <cellStyle name="Comma 15 4 6 5" xfId="38460" xr:uid="{0A75EEF5-FC22-4C0E-BA7A-F69A93C015A8}"/>
    <cellStyle name="Comma 15 4 7" xfId="8653" xr:uid="{224124EF-9669-4EEF-98D7-A4335A405141}"/>
    <cellStyle name="Comma 15 4 8" xfId="16122" xr:uid="{43F179D0-FE85-4D6F-BE0F-D0C890FDF1CA}"/>
    <cellStyle name="Comma 15 4 9" xfId="23592" xr:uid="{47475A33-ADBC-4012-B8CB-A9F628AD4B85}"/>
    <cellStyle name="Comma 15 5" xfId="1233" xr:uid="{9789B250-BCAB-48F2-A9CF-0A3A55782A51}"/>
    <cellStyle name="Comma 15 5 10" xfId="31292" xr:uid="{BF35AA07-5210-4919-A490-CD300EEDFB79}"/>
    <cellStyle name="Comma 15 5 11" xfId="32521" xr:uid="{EC42CCDD-035C-4A7C-9BB5-726846F53ED4}"/>
    <cellStyle name="Comma 15 5 2" xfId="2467" xr:uid="{51276DEC-2C77-49EB-9525-EBBCF9879764}"/>
    <cellStyle name="Comma 15 5 2 2" xfId="9942" xr:uid="{79C1919F-B0B6-4147-BADB-2A97F328885D}"/>
    <cellStyle name="Comma 15 5 2 3" xfId="17411" xr:uid="{8051D0A7-09AB-4823-B879-722A7BA34F40}"/>
    <cellStyle name="Comma 15 5 2 4" xfId="24881" xr:uid="{8802C3C7-76C5-4053-9029-2F82BD2B0CA8}"/>
    <cellStyle name="Comma 15 5 2 5" xfId="33750" xr:uid="{A4FDF69F-BADA-4615-A338-4F9142002352}"/>
    <cellStyle name="Comma 15 5 3" xfId="3699" xr:uid="{6FB422FC-9DB3-49D6-B83E-2C3A11887399}"/>
    <cellStyle name="Comma 15 5 3 2" xfId="11172" xr:uid="{AF7E7656-13C2-4689-9936-9870FCDF6813}"/>
    <cellStyle name="Comma 15 5 3 3" xfId="18641" xr:uid="{A55CD225-5D2E-445A-8FB0-D28F505692A0}"/>
    <cellStyle name="Comma 15 5 3 4" xfId="26111" xr:uid="{82D8C093-1364-4605-9B11-3B8E2F4B018F}"/>
    <cellStyle name="Comma 15 5 3 5" xfId="34980" xr:uid="{E8423AB1-AF43-4044-B537-D8AC00584114}"/>
    <cellStyle name="Comma 15 5 4" xfId="4873" xr:uid="{F10ED107-6DD6-4178-8718-93CE9EE1CA33}"/>
    <cellStyle name="Comma 15 5 4 2" xfId="12341" xr:uid="{2EA5C4B7-E588-4A20-8D19-D809B9E407DC}"/>
    <cellStyle name="Comma 15 5 4 3" xfId="19810" xr:uid="{AEA58185-41AE-4951-B0E3-513CE759CBF3}"/>
    <cellStyle name="Comma 15 5 4 4" xfId="27280" xr:uid="{F6E75AEB-9991-484D-8F1F-1997308ECD3F}"/>
    <cellStyle name="Comma 15 5 4 5" xfId="36149" xr:uid="{DA6CCFEF-6B10-4692-A513-865825C46456}"/>
    <cellStyle name="Comma 15 5 5" xfId="6116" xr:uid="{C88D660D-9370-4F78-AC4C-33888D63C9A2}"/>
    <cellStyle name="Comma 15 5 5 2" xfId="13585" xr:uid="{A4C396F6-A28E-4993-8BC7-F662B69DB12A}"/>
    <cellStyle name="Comma 15 5 5 3" xfId="21054" xr:uid="{E8890A99-4C62-46C2-A629-71C28DF54D11}"/>
    <cellStyle name="Comma 15 5 5 4" xfId="28524" xr:uid="{75F0E4A9-EC19-4F5A-B325-4EEC240B44C9}"/>
    <cellStyle name="Comma 15 5 5 5" xfId="37393" xr:uid="{5A555C6C-61EB-4CC2-85BB-1D46AD8AE130}"/>
    <cellStyle name="Comma 15 5 6" xfId="7242" xr:uid="{D8237F64-1EDD-4A84-BE9D-EAD57AC602A8}"/>
    <cellStyle name="Comma 15 5 6 2" xfId="14711" xr:uid="{9A794A0C-4727-48E1-B1B9-D8FB06974013}"/>
    <cellStyle name="Comma 15 5 6 3" xfId="22180" xr:uid="{B0DEB9B5-438F-4147-BA4F-3D40668BEC43}"/>
    <cellStyle name="Comma 15 5 6 4" xfId="29650" xr:uid="{1EF4CA7D-C448-4711-8608-E7A50E66170B}"/>
    <cellStyle name="Comma 15 5 6 5" xfId="38519" xr:uid="{A24CA870-B69F-429F-A5BD-26C0CE167BB6}"/>
    <cellStyle name="Comma 15 5 7" xfId="8713" xr:uid="{BE9A8BE0-749E-4EE2-A2E0-57BAB2DBF5E8}"/>
    <cellStyle name="Comma 15 5 8" xfId="16182" xr:uid="{62FF4485-D693-4879-9EB4-8E01D07E3BB5}"/>
    <cellStyle name="Comma 15 5 9" xfId="23652" xr:uid="{3179CB5D-BAB7-4849-A607-92E4E5C0930F}"/>
    <cellStyle name="Comma 15 6" xfId="1806" xr:uid="{511CC5B2-C79D-40F2-B2DC-9344EE61575B}"/>
    <cellStyle name="Comma 15 6 2" xfId="9281" xr:uid="{EB69B498-EC2A-46F1-892F-17FABEBA9590}"/>
    <cellStyle name="Comma 15 6 3" xfId="16750" xr:uid="{3F4C3F51-A240-425E-9600-38B0AAB36FFB}"/>
    <cellStyle name="Comma 15 6 4" xfId="24220" xr:uid="{4B891C53-5ED2-45A7-A9FF-4AE5FBC9A33C}"/>
    <cellStyle name="Comma 15 6 5" xfId="33089" xr:uid="{351D0998-5717-4B8D-8642-A80C61A8516B}"/>
    <cellStyle name="Comma 15 7" xfId="3037" xr:uid="{D869B1F4-4298-43DF-A8B1-9FB1FBE94DE5}"/>
    <cellStyle name="Comma 15 7 2" xfId="10510" xr:uid="{BE9604D3-28C2-4BB1-9DB8-815A9A8BC594}"/>
    <cellStyle name="Comma 15 7 3" xfId="17979" xr:uid="{3B802FFF-C9ED-47AB-BFAE-F8F3F82EFA12}"/>
    <cellStyle name="Comma 15 7 4" xfId="25449" xr:uid="{2EAE4ECF-ECA3-4413-B569-A513CABE3084}"/>
    <cellStyle name="Comma 15 7 5" xfId="34318" xr:uid="{0D257B0B-72B1-4318-B332-4513F5426C7F}"/>
    <cellStyle name="Comma 15 8" xfId="4250" xr:uid="{F1830F9C-9635-4499-B4AB-4161B906133E}"/>
    <cellStyle name="Comma 15 8 2" xfId="11721" xr:uid="{7528C5CB-46E9-417C-A320-FD2EB4314DF0}"/>
    <cellStyle name="Comma 15 8 3" xfId="19190" xr:uid="{A89F890B-2614-4CA5-847A-488217B8DB01}"/>
    <cellStyle name="Comma 15 8 4" xfId="26660" xr:uid="{ECDF8158-F393-4AD7-9159-8AE232AB38E2}"/>
    <cellStyle name="Comma 15 8 5" xfId="35529" xr:uid="{28AF91FE-4129-475B-8F47-5FD84E7A47ED}"/>
    <cellStyle name="Comma 15 9" xfId="5446" xr:uid="{7200EAE2-DDE5-4478-BC76-C6EDBEC42A78}"/>
    <cellStyle name="Comma 15 9 2" xfId="12914" xr:uid="{86BCC386-099B-45B2-B60B-345E75741623}"/>
    <cellStyle name="Comma 15 9 3" xfId="20383" xr:uid="{DD29F16E-21D3-4A12-B164-9219FD94766E}"/>
    <cellStyle name="Comma 15 9 4" xfId="27853" xr:uid="{A773B4C4-9415-4291-AB83-DD3A1E639D20}"/>
    <cellStyle name="Comma 15 9 5" xfId="36722" xr:uid="{A985E3D9-8CFC-4956-975D-042E9C7BB53C}"/>
    <cellStyle name="Comma 157" xfId="39370" xr:uid="{9292D19B-E946-4F6E-9B83-F541F94C9AAB}"/>
    <cellStyle name="Comma 158" xfId="39372" xr:uid="{1C7E90C6-FEA0-4887-802F-3DBE34268FFF}"/>
    <cellStyle name="Comma 16" xfId="54" xr:uid="{29702EDA-55C9-4980-ADE5-DA807F06817A}"/>
    <cellStyle name="Comma 16 10" xfId="6843" xr:uid="{9ABC434A-2427-4096-A20A-32AD61080566}"/>
    <cellStyle name="Comma 16 10 2" xfId="14312" xr:uid="{C5CF4080-D43C-4B5D-8859-955910EEA5DB}"/>
    <cellStyle name="Comma 16 10 3" xfId="21781" xr:uid="{A26CC517-85FF-4871-A92F-A76CCCEBEA86}"/>
    <cellStyle name="Comma 16 10 4" xfId="29251" xr:uid="{76A5E151-BF55-47F1-8049-9AA9C94F2D36}"/>
    <cellStyle name="Comma 16 10 5" xfId="38120" xr:uid="{88357732-7476-46E7-BB44-55BBBEED6D7F}"/>
    <cellStyle name="Comma 16 11" xfId="8054" xr:uid="{3E38B63B-6369-43D1-B563-946D50802862}"/>
    <cellStyle name="Comma 16 12" xfId="15523" xr:uid="{80B158F5-41E8-42B3-BA90-C1A09BEBF4A5}"/>
    <cellStyle name="Comma 16 13" xfId="22993" xr:uid="{11395405-6FD6-49BA-83A2-634E3CBBA8B6}"/>
    <cellStyle name="Comma 16 14" xfId="30481" xr:uid="{F840F18F-A940-4481-9A32-A1C06D5D04DD}"/>
    <cellStyle name="Comma 16 15" xfId="30633" xr:uid="{1CB9A631-9FF5-416C-88F5-6CB74DC63C58}"/>
    <cellStyle name="Comma 16 16" xfId="31862" xr:uid="{E8CF0635-EF8E-41C7-919F-53FE77AB65C8}"/>
    <cellStyle name="Comma 16 17" xfId="588" xr:uid="{4BF5AA0D-6B5D-425D-8504-765571085082}"/>
    <cellStyle name="Comma 16 2" xfId="153" xr:uid="{A1D6A098-3E8E-4E99-B3FE-617025CD3FC1}"/>
    <cellStyle name="Comma 16 2 10" xfId="23166" xr:uid="{EAB26D66-DC35-42DD-9B5A-F800ED592EFD}"/>
    <cellStyle name="Comma 16 2 11" xfId="30806" xr:uid="{23AD4487-C3DD-45DD-A909-A31A7D746004}"/>
    <cellStyle name="Comma 16 2 12" xfId="32035" xr:uid="{7E738928-DAE7-4995-A270-7EA401C70AE6}"/>
    <cellStyle name="Comma 16 2 13" xfId="761" xr:uid="{C4D8AA6C-5709-4B0E-B39B-1E0B102BC872}"/>
    <cellStyle name="Comma 16 2 2" xfId="1457" xr:uid="{E28A48B3-4F00-4B35-8F85-8D31350354AC}"/>
    <cellStyle name="Comma 16 2 2 10" xfId="31511" xr:uid="{3E309963-568D-470A-BB13-B55586BEA0C6}"/>
    <cellStyle name="Comma 16 2 2 11" xfId="32740" xr:uid="{E5657493-FC17-42FF-820D-8C6C75C2EF06}"/>
    <cellStyle name="Comma 16 2 2 2" xfId="2686" xr:uid="{C8EB8F97-2DDD-4B86-90B8-1CAA04FFE00D}"/>
    <cellStyle name="Comma 16 2 2 2 2" xfId="10161" xr:uid="{690938EE-F762-483C-A0C6-3F56F39E46E0}"/>
    <cellStyle name="Comma 16 2 2 2 3" xfId="17630" xr:uid="{0FF93055-5A55-46EF-80B6-B11F80235412}"/>
    <cellStyle name="Comma 16 2 2 2 4" xfId="25100" xr:uid="{51DD656B-7D66-4F67-AAE2-B2C52DE2765A}"/>
    <cellStyle name="Comma 16 2 2 2 5" xfId="33969" xr:uid="{451ACBDC-2845-45E6-800B-054E827F6AB4}"/>
    <cellStyle name="Comma 16 2 2 3" xfId="3918" xr:uid="{7B1C854E-DDDC-4A22-A137-F7F395D3348D}"/>
    <cellStyle name="Comma 16 2 2 3 2" xfId="11391" xr:uid="{6F075590-864C-4848-A3EE-9E05AD7DE17A}"/>
    <cellStyle name="Comma 16 2 2 3 3" xfId="18860" xr:uid="{A4929F51-AA62-4427-BC93-0DED3AE71B00}"/>
    <cellStyle name="Comma 16 2 2 3 4" xfId="26330" xr:uid="{1A796A15-FFB5-4619-8638-5DB26949A91A}"/>
    <cellStyle name="Comma 16 2 2 3 5" xfId="35199" xr:uid="{AB14A04B-D38F-4375-B14C-42F6B4D48BB4}"/>
    <cellStyle name="Comma 16 2 2 4" xfId="5080" xr:uid="{9AC92BEF-0A52-4C6C-AF8F-5FF4CDDBBB8D}"/>
    <cellStyle name="Comma 16 2 2 4 2" xfId="12548" xr:uid="{868FE2DD-1F52-4BE2-B62B-7DF61A07A9F7}"/>
    <cellStyle name="Comma 16 2 2 4 3" xfId="20017" xr:uid="{0DA439ED-6321-49BC-932A-8F91F447A1F6}"/>
    <cellStyle name="Comma 16 2 2 4 4" xfId="27487" xr:uid="{1CCB5EEE-59FB-4D7F-B404-D506AB736D6B}"/>
    <cellStyle name="Comma 16 2 2 4 5" xfId="36356" xr:uid="{13074B00-C967-40D0-902D-109231CFF080}"/>
    <cellStyle name="Comma 16 2 2 5" xfId="6338" xr:uid="{670C9B01-B88F-4FE0-8003-F652B1CCBD8B}"/>
    <cellStyle name="Comma 16 2 2 5 2" xfId="13807" xr:uid="{2E8C61C0-E73E-459B-A313-BA8D7109FB01}"/>
    <cellStyle name="Comma 16 2 2 5 3" xfId="21276" xr:uid="{0D433D35-A994-4B1A-B8F6-DE3DC05931E6}"/>
    <cellStyle name="Comma 16 2 2 5 4" xfId="28746" xr:uid="{E20C31BF-623E-4A77-A072-A605CD5F6F13}"/>
    <cellStyle name="Comma 16 2 2 5 5" xfId="37615" xr:uid="{97803F11-4A20-4C07-B29C-32BA03A2A113}"/>
    <cellStyle name="Comma 16 2 2 6" xfId="7449" xr:uid="{3E6013A0-0633-4B03-8E97-D04521BDBCEA}"/>
    <cellStyle name="Comma 16 2 2 6 2" xfId="14918" xr:uid="{97517341-A303-44F9-8827-FBD6F7ED98AF}"/>
    <cellStyle name="Comma 16 2 2 6 3" xfId="22387" xr:uid="{AD403D1B-6CE5-40A7-9F51-0334FB655371}"/>
    <cellStyle name="Comma 16 2 2 6 4" xfId="29857" xr:uid="{683B1AA7-E5A8-4D03-88C4-A7B137CEAE53}"/>
    <cellStyle name="Comma 16 2 2 6 5" xfId="38726" xr:uid="{07D8FD49-662F-45A3-AD95-9CE66F463EBC}"/>
    <cellStyle name="Comma 16 2 2 7" xfId="8932" xr:uid="{A15767AB-40CC-4E46-9058-2E80BA1602DD}"/>
    <cellStyle name="Comma 16 2 2 8" xfId="16401" xr:uid="{FA1E4077-959A-4FD0-859A-090029913952}"/>
    <cellStyle name="Comma 16 2 2 9" xfId="23871" xr:uid="{7E0E6659-6667-4764-904B-63E2212D0352}"/>
    <cellStyle name="Comma 16 2 3" xfId="1981" xr:uid="{BF9C5AE4-DC09-4671-9E52-30B272760E7B}"/>
    <cellStyle name="Comma 16 2 3 2" xfId="9456" xr:uid="{B9B3A8D5-1904-4BBF-9D42-4D811E76443F}"/>
    <cellStyle name="Comma 16 2 3 3" xfId="16925" xr:uid="{CCACCD82-71C8-4ECB-857D-216DDF8DF3BF}"/>
    <cellStyle name="Comma 16 2 3 4" xfId="24395" xr:uid="{B4C29E29-C453-4F07-9818-8EB65E73E4A2}"/>
    <cellStyle name="Comma 16 2 3 5" xfId="33264" xr:uid="{AD1638FF-68F9-4A14-8712-FD34E8F01B9C}"/>
    <cellStyle name="Comma 16 2 4" xfId="3213" xr:uid="{0B2B5448-4252-4E95-BE36-A794807E1177}"/>
    <cellStyle name="Comma 16 2 4 2" xfId="10686" xr:uid="{EA124A7C-2E24-46D2-9B36-2F09C78F3224}"/>
    <cellStyle name="Comma 16 2 4 3" xfId="18155" xr:uid="{DCB9B6D9-DA97-4DF4-BB58-6A43BA721E55}"/>
    <cellStyle name="Comma 16 2 4 4" xfId="25625" xr:uid="{00590C71-6B9C-452C-B950-8DE016E09904}"/>
    <cellStyle name="Comma 16 2 4 5" xfId="34494" xr:uid="{B5035DDF-68EA-405E-833E-290A9493DB86}"/>
    <cellStyle name="Comma 16 2 5" xfId="4419" xr:uid="{B9C79C3F-5FA6-4933-86FF-494A9ACB0743}"/>
    <cellStyle name="Comma 16 2 5 2" xfId="11887" xr:uid="{5B5661E2-69A2-4C25-9810-4EC1E006C949}"/>
    <cellStyle name="Comma 16 2 5 3" xfId="19356" xr:uid="{9D04BCA9-DF9A-4515-922A-AA78ACC12558}"/>
    <cellStyle name="Comma 16 2 5 4" xfId="26826" xr:uid="{AAEF1C42-F2F3-4D13-BCA0-FF3A99E405CC}"/>
    <cellStyle name="Comma 16 2 5 5" xfId="35695" xr:uid="{FAE5A45E-75D3-4941-85EC-02BD7DB7E5CE}"/>
    <cellStyle name="Comma 16 2 6" xfId="5629" xr:uid="{CDE65C3C-4F9E-48A3-9301-3FCBBCE8867D}"/>
    <cellStyle name="Comma 16 2 6 2" xfId="13097" xr:uid="{4B7455CB-AA82-4E87-8EF2-D7BD7CD88B0E}"/>
    <cellStyle name="Comma 16 2 6 3" xfId="20566" xr:uid="{6C0E119C-622B-49DB-86C5-0E228756F2CF}"/>
    <cellStyle name="Comma 16 2 6 4" xfId="28036" xr:uid="{505EB40B-1A75-4D89-AB7F-D8B5C881E814}"/>
    <cellStyle name="Comma 16 2 6 5" xfId="36905" xr:uid="{C8D522F4-0CBB-4C21-9F04-AE4AEDA3A41F}"/>
    <cellStyle name="Comma 16 2 7" xfId="6663" xr:uid="{131F6BED-CE27-4314-B2BE-F60B3E32BC12}"/>
    <cellStyle name="Comma 16 2 7 2" xfId="14132" xr:uid="{C0E1FF21-5359-4FAA-B2D5-9D5BB6BD8724}"/>
    <cellStyle name="Comma 16 2 7 3" xfId="21601" xr:uid="{B07F7BD2-4DEE-479F-ADA9-E11F3B2A567B}"/>
    <cellStyle name="Comma 16 2 7 4" xfId="29071" xr:uid="{176CD2A0-6954-46B1-89DE-0564907A567F}"/>
    <cellStyle name="Comma 16 2 7 5" xfId="37940" xr:uid="{0C7C52A1-3E4B-483E-93D4-0C36FD91F320}"/>
    <cellStyle name="Comma 16 2 8" xfId="8227" xr:uid="{2D541D9E-7BF3-4B42-B40C-61040D6058F4}"/>
    <cellStyle name="Comma 16 2 9" xfId="15696" xr:uid="{A9A35E12-C747-43CB-AEE0-AA6860D87787}"/>
    <cellStyle name="Comma 16 3" xfId="935" xr:uid="{734700D4-0E33-42D6-864E-52AF58F488EF}"/>
    <cellStyle name="Comma 16 3 10" xfId="23356" xr:uid="{9D5ED49B-2829-4154-A1DC-684782946D7B}"/>
    <cellStyle name="Comma 16 3 11" xfId="30996" xr:uid="{0E011BF7-17F6-4A1F-8605-A8AF28F4B678}"/>
    <cellStyle name="Comma 16 3 12" xfId="32225" xr:uid="{88303F61-F2CF-4EEC-B021-0B3191774223}"/>
    <cellStyle name="Comma 16 3 2" xfId="1647" xr:uid="{353A5D18-D315-424D-B393-E65FAD82B331}"/>
    <cellStyle name="Comma 16 3 2 10" xfId="31701" xr:uid="{D249564E-CCDE-4BF2-B544-4048272EC5ED}"/>
    <cellStyle name="Comma 16 3 2 11" xfId="32930" xr:uid="{59A7000C-323A-4D64-95A7-532192950862}"/>
    <cellStyle name="Comma 16 3 2 2" xfId="2876" xr:uid="{4EAF6C09-8CA6-4ADA-855D-81C4A66361A7}"/>
    <cellStyle name="Comma 16 3 2 2 2" xfId="10351" xr:uid="{367C190A-8767-429A-8E56-F0F35428179D}"/>
    <cellStyle name="Comma 16 3 2 2 3" xfId="17820" xr:uid="{126E1908-BC09-44A9-A35A-5E0BB64BE097}"/>
    <cellStyle name="Comma 16 3 2 2 4" xfId="25290" xr:uid="{A61092B1-470D-44EB-834C-5A06FFCD6001}"/>
    <cellStyle name="Comma 16 3 2 2 5" xfId="34159" xr:uid="{31E93CAE-57D5-4E74-9719-729D2AD39B18}"/>
    <cellStyle name="Comma 16 3 2 3" xfId="4108" xr:uid="{53C7B04E-E25E-44CA-AEC8-F4F403E2BD76}"/>
    <cellStyle name="Comma 16 3 2 3 2" xfId="11581" xr:uid="{0631C8E4-4410-48BA-9201-AB9BE4BEDAD3}"/>
    <cellStyle name="Comma 16 3 2 3 3" xfId="19050" xr:uid="{8A611973-24EC-4F3F-8B54-809887DEF589}"/>
    <cellStyle name="Comma 16 3 2 3 4" xfId="26520" xr:uid="{D9347923-A90B-4254-9B45-9E70B3290DD7}"/>
    <cellStyle name="Comma 16 3 2 3 5" xfId="35389" xr:uid="{9E705AF9-81DF-4122-92FF-F0C5FB900E67}"/>
    <cellStyle name="Comma 16 3 2 4" xfId="5255" xr:uid="{1AB9A0B7-098A-46B0-9B95-BF47BA3BCC45}"/>
    <cellStyle name="Comma 16 3 2 4 2" xfId="12723" xr:uid="{A1AB2076-17C1-4E8E-B261-E275019FF139}"/>
    <cellStyle name="Comma 16 3 2 4 3" xfId="20192" xr:uid="{0E4A9DE2-75E4-49A9-ACCA-2232C13B21AD}"/>
    <cellStyle name="Comma 16 3 2 4 4" xfId="27662" xr:uid="{5BFF7389-8415-4AE8-9B58-50BC4A090BD6}"/>
    <cellStyle name="Comma 16 3 2 4 5" xfId="36531" xr:uid="{F0A37DC3-FC78-4084-B488-970A088765C9}"/>
    <cellStyle name="Comma 16 3 2 5" xfId="6528" xr:uid="{699945E8-F16B-43CE-88C4-F1D63C6081D9}"/>
    <cellStyle name="Comma 16 3 2 5 2" xfId="13997" xr:uid="{E4EA61E2-BFC0-476E-8A7D-486A7EF18293}"/>
    <cellStyle name="Comma 16 3 2 5 3" xfId="21466" xr:uid="{ABE8AC8F-EE48-4E35-8F7F-69F3BAC7A3D0}"/>
    <cellStyle name="Comma 16 3 2 5 4" xfId="28936" xr:uid="{C53593B1-3890-4DB9-9F42-371D469F9E0A}"/>
    <cellStyle name="Comma 16 3 2 5 5" xfId="37805" xr:uid="{B3F5216E-C1DF-4E9E-A824-F0B0324340A5}"/>
    <cellStyle name="Comma 16 3 2 6" xfId="7624" xr:uid="{CAD65443-5CA2-47AB-B7C1-0DB695C40CF9}"/>
    <cellStyle name="Comma 16 3 2 6 2" xfId="15093" xr:uid="{81073DC1-9C84-46AC-BCB2-49A472409873}"/>
    <cellStyle name="Comma 16 3 2 6 3" xfId="22562" xr:uid="{FA5C92B1-0E09-497D-88B5-7DC386F7C5AD}"/>
    <cellStyle name="Comma 16 3 2 6 4" xfId="30032" xr:uid="{26EC395F-7E7F-4E08-BF3C-C68ABBE12340}"/>
    <cellStyle name="Comma 16 3 2 6 5" xfId="38901" xr:uid="{F0273326-1660-4B39-B02C-035DD50296D0}"/>
    <cellStyle name="Comma 16 3 2 7" xfId="9122" xr:uid="{9729E848-DC8C-421E-9F4C-C8E2DE12B826}"/>
    <cellStyle name="Comma 16 3 2 8" xfId="16591" xr:uid="{75F1D11D-DE8C-4941-AF44-871FF104B5CC}"/>
    <cellStyle name="Comma 16 3 2 9" xfId="24061" xr:uid="{DDD62AF2-FCB9-4535-8367-85DA0F1E04C8}"/>
    <cellStyle name="Comma 16 3 3" xfId="2171" xr:uid="{09A8A8B2-6CBF-49A8-BBDB-DD13596A701C}"/>
    <cellStyle name="Comma 16 3 3 2" xfId="9646" xr:uid="{90263F4D-4F11-4380-A968-BD0341E1E483}"/>
    <cellStyle name="Comma 16 3 3 3" xfId="17115" xr:uid="{578E4D05-64D3-496A-A86B-9C773E7B76AF}"/>
    <cellStyle name="Comma 16 3 3 4" xfId="24585" xr:uid="{BCFE8D97-8F75-4841-9CE8-F73829642BAC}"/>
    <cellStyle name="Comma 16 3 3 5" xfId="33454" xr:uid="{4C7B926D-2704-4CBF-B3FF-98EA7509A001}"/>
    <cellStyle name="Comma 16 3 4" xfId="3403" xr:uid="{6B129978-23F7-4409-B317-90E770C19921}"/>
    <cellStyle name="Comma 16 3 4 2" xfId="10876" xr:uid="{C8A2A382-D504-44EA-8B0E-4EB9EA05BCB7}"/>
    <cellStyle name="Comma 16 3 4 3" xfId="18345" xr:uid="{7F450B71-F5E4-48F0-BE55-6CF73A5B50E1}"/>
    <cellStyle name="Comma 16 3 4 4" xfId="25815" xr:uid="{7B035EBD-D249-4445-9155-B3B7ED767658}"/>
    <cellStyle name="Comma 16 3 4 5" xfId="34684" xr:uid="{AA0DA453-BBE5-4773-956E-A3BFF60C50B5}"/>
    <cellStyle name="Comma 16 3 5" xfId="4594" xr:uid="{FA478A99-48B3-4369-ABA0-226CD7F2E71E}"/>
    <cellStyle name="Comma 16 3 5 2" xfId="12062" xr:uid="{0A6D77B8-30CC-49CB-9704-749FC5D12E1B}"/>
    <cellStyle name="Comma 16 3 5 3" xfId="19531" xr:uid="{E47A8AC6-4BD7-4ADA-BA11-B2607E683641}"/>
    <cellStyle name="Comma 16 3 5 4" xfId="27001" xr:uid="{C06C56C9-0BB1-4FF9-96C6-A39D94B44BD0}"/>
    <cellStyle name="Comma 16 3 5 5" xfId="35870" xr:uid="{584C9609-5B90-46FC-ACA3-D0B1BEF7628B}"/>
    <cellStyle name="Comma 16 3 6" xfId="5821" xr:uid="{325334D8-D5CD-4383-845A-53EE196B7EA2}"/>
    <cellStyle name="Comma 16 3 6 2" xfId="13289" xr:uid="{D9735DE5-9DC3-4794-A071-58CF10614CE3}"/>
    <cellStyle name="Comma 16 3 6 3" xfId="20758" xr:uid="{88C10384-62F8-49BC-8450-EE47B0BD3574}"/>
    <cellStyle name="Comma 16 3 6 4" xfId="28228" xr:uid="{F565CB0D-7B0B-4BEC-99A1-98F35B441CA2}"/>
    <cellStyle name="Comma 16 3 6 5" xfId="37097" xr:uid="{11A8B5DF-4816-4656-82D7-2279B561DFAC}"/>
    <cellStyle name="Comma 16 3 7" xfId="6776" xr:uid="{4DD5D2C6-7074-4F38-B8DA-91DDB133D7A3}"/>
    <cellStyle name="Comma 16 3 7 2" xfId="14245" xr:uid="{FB8BC6BB-EA95-4175-BA1F-80186969501C}"/>
    <cellStyle name="Comma 16 3 7 3" xfId="21714" xr:uid="{D9C59BED-471A-4F64-B4E2-4011D7A85F0B}"/>
    <cellStyle name="Comma 16 3 7 4" xfId="29184" xr:uid="{77580CF3-5465-451B-B1AC-864C6C89EC03}"/>
    <cellStyle name="Comma 16 3 7 5" xfId="38053" xr:uid="{DA02E8D2-D86C-4A4F-B172-74329538DDF9}"/>
    <cellStyle name="Comma 16 3 8" xfId="8417" xr:uid="{02EE1993-C397-414D-A308-23B09DB1F64E}"/>
    <cellStyle name="Comma 16 3 9" xfId="15886" xr:uid="{995B5D8E-36D2-495E-839A-6E8DA3184A62}"/>
    <cellStyle name="Comma 16 4" xfId="1174" xr:uid="{71D9E84C-E505-44CA-A4B6-DA7DA3A7CC9A}"/>
    <cellStyle name="Comma 16 4 10" xfId="31234" xr:uid="{E4ED278A-B47F-41AB-B5E8-0167C86133CC}"/>
    <cellStyle name="Comma 16 4 11" xfId="32463" xr:uid="{04A422A3-C126-44AB-A698-816C94B943F4}"/>
    <cellStyle name="Comma 16 4 2" xfId="2409" xr:uid="{A8370F41-90D7-4017-8774-DA3AD22EB4E7}"/>
    <cellStyle name="Comma 16 4 2 2" xfId="9884" xr:uid="{D0141F3F-34DF-4EE0-A6B1-B9F123CB006A}"/>
    <cellStyle name="Comma 16 4 2 3" xfId="17353" xr:uid="{FB7E6C3A-40CF-4114-A43D-2F027F3C42CE}"/>
    <cellStyle name="Comma 16 4 2 4" xfId="24823" xr:uid="{E593B422-01F5-4500-9DC4-5F7EED54CECE}"/>
    <cellStyle name="Comma 16 4 2 5" xfId="33692" xr:uid="{004156D5-BD78-4A19-882F-509B11E068F1}"/>
    <cellStyle name="Comma 16 4 3" xfId="3641" xr:uid="{0C579973-C95D-40CC-BC67-8B83AF4A1F37}"/>
    <cellStyle name="Comma 16 4 3 2" xfId="11114" xr:uid="{4DEAF015-5C7B-4F0E-828E-C3EE957489FC}"/>
    <cellStyle name="Comma 16 4 3 3" xfId="18583" xr:uid="{4152A475-482A-428E-A6A0-0B08C75F1D82}"/>
    <cellStyle name="Comma 16 4 3 4" xfId="26053" xr:uid="{5FC8CCF5-89FA-4657-AB35-175C06BED811}"/>
    <cellStyle name="Comma 16 4 3 5" xfId="34922" xr:uid="{E89CB7D6-A8F4-4657-9375-54428E2115BB}"/>
    <cellStyle name="Comma 16 4 4" xfId="4816" xr:uid="{09D8006B-5D60-4537-9612-40698930E205}"/>
    <cellStyle name="Comma 16 4 4 2" xfId="12284" xr:uid="{87DC6010-A52D-4FE5-AE0C-D22D4B383831}"/>
    <cellStyle name="Comma 16 4 4 3" xfId="19753" xr:uid="{BC3EC928-BC0A-4156-9BD7-06A37A88A344}"/>
    <cellStyle name="Comma 16 4 4 4" xfId="27223" xr:uid="{D4C8EB6C-6333-450E-AAB3-E8BC0EBFF6B6}"/>
    <cellStyle name="Comma 16 4 4 5" xfId="36092" xr:uid="{6608C4D0-7F46-4F48-B470-035EF24ACD33}"/>
    <cellStyle name="Comma 16 4 5" xfId="6058" xr:uid="{84CE4795-2C40-463A-956C-B14913362567}"/>
    <cellStyle name="Comma 16 4 5 2" xfId="13527" xr:uid="{2C68509F-083B-4BA7-B5E1-151BDF6F421B}"/>
    <cellStyle name="Comma 16 4 5 3" xfId="20996" xr:uid="{207F78AD-3C39-4275-B2AD-2FCAC1BAD425}"/>
    <cellStyle name="Comma 16 4 5 4" xfId="28466" xr:uid="{C86849AC-73AA-4DA2-A980-38EC4391FCE6}"/>
    <cellStyle name="Comma 16 4 5 5" xfId="37335" xr:uid="{65C3DBC1-91BC-4688-BC3D-04B46E26031C}"/>
    <cellStyle name="Comma 16 4 6" xfId="7185" xr:uid="{CA8FC632-2B18-426D-BE87-B4AD5E500678}"/>
    <cellStyle name="Comma 16 4 6 2" xfId="14654" xr:uid="{55615938-C1D9-4088-A5C8-E5B3298F172F}"/>
    <cellStyle name="Comma 16 4 6 3" xfId="22123" xr:uid="{647FA512-589E-4F54-B1D4-B92E1E5175C7}"/>
    <cellStyle name="Comma 16 4 6 4" xfId="29593" xr:uid="{EA0C71CF-4882-42F3-B13B-F4A18219319E}"/>
    <cellStyle name="Comma 16 4 6 5" xfId="38462" xr:uid="{157630E5-9140-446B-B758-266B89F7EB8B}"/>
    <cellStyle name="Comma 16 4 7" xfId="8655" xr:uid="{5F406D10-5031-42E2-AED6-12C7BA437F88}"/>
    <cellStyle name="Comma 16 4 8" xfId="16124" xr:uid="{44DA3161-93C0-4918-B3ED-AE9BC1441897}"/>
    <cellStyle name="Comma 16 4 9" xfId="23594" xr:uid="{01546711-137E-415C-9A71-797FB082B1E3}"/>
    <cellStyle name="Comma 16 5" xfId="1334" xr:uid="{EB5D0F17-D499-4A28-A5A8-0FBE9CF30B5D}"/>
    <cellStyle name="Comma 16 5 10" xfId="31388" xr:uid="{758BBC75-8428-4B09-A090-A36FA00D2D68}"/>
    <cellStyle name="Comma 16 5 11" xfId="32617" xr:uid="{2212EF60-4510-4688-AB27-15FBDB0F16F0}"/>
    <cellStyle name="Comma 16 5 2" xfId="2563" xr:uid="{277D174D-1650-44E8-A135-94BF183291FA}"/>
    <cellStyle name="Comma 16 5 2 2" xfId="10038" xr:uid="{06002E5D-444E-400F-9452-019F9F2A4372}"/>
    <cellStyle name="Comma 16 5 2 3" xfId="17507" xr:uid="{6E9633F4-174D-497B-B885-29C9327C8C4D}"/>
    <cellStyle name="Comma 16 5 2 4" xfId="24977" xr:uid="{BD208C56-6A2B-4783-A635-54C7B1F2898E}"/>
    <cellStyle name="Comma 16 5 2 5" xfId="33846" xr:uid="{C737B98B-4E8A-4687-81D0-9D8F60DA0B44}"/>
    <cellStyle name="Comma 16 5 3" xfId="3795" xr:uid="{2F987345-DA42-4050-99CE-4A4366B33F4C}"/>
    <cellStyle name="Comma 16 5 3 2" xfId="11268" xr:uid="{FE500236-E027-46E2-AB05-A99F78BB035D}"/>
    <cellStyle name="Comma 16 5 3 3" xfId="18737" xr:uid="{0C25BFB5-47D4-4256-8A31-352AF1E56E88}"/>
    <cellStyle name="Comma 16 5 3 4" xfId="26207" xr:uid="{8D81C4FA-3570-4A86-876B-A9BE43FCA549}"/>
    <cellStyle name="Comma 16 5 3 5" xfId="35076" xr:uid="{7DA4F5B7-51A5-444C-85D7-866D4DF74320}"/>
    <cellStyle name="Comma 16 5 4" xfId="4969" xr:uid="{841B4D42-7119-4A84-B604-8F6686D83257}"/>
    <cellStyle name="Comma 16 5 4 2" xfId="12437" xr:uid="{5606D12A-16DF-4019-BAE2-D3ABE5DD6C6F}"/>
    <cellStyle name="Comma 16 5 4 3" xfId="19906" xr:uid="{C3D8C6D2-7568-4472-B499-F046489CBFAD}"/>
    <cellStyle name="Comma 16 5 4 4" xfId="27376" xr:uid="{08EADE60-B9BD-4A0D-89E7-971A5FFE0916}"/>
    <cellStyle name="Comma 16 5 4 5" xfId="36245" xr:uid="{4BBDE99B-6ED2-4E24-B1A2-7E54A9E7F089}"/>
    <cellStyle name="Comma 16 5 5" xfId="6215" xr:uid="{38C301E5-981D-48DB-AA72-13FF6728DC9E}"/>
    <cellStyle name="Comma 16 5 5 2" xfId="13684" xr:uid="{EA6F7C58-F0FF-4611-ADD1-9B5B1B6B1B96}"/>
    <cellStyle name="Comma 16 5 5 3" xfId="21153" xr:uid="{645E6D9C-DDA1-49EC-BD5B-74A942E5A0FC}"/>
    <cellStyle name="Comma 16 5 5 4" xfId="28623" xr:uid="{FD70578B-156F-4CA5-95BF-50A83B8FF466}"/>
    <cellStyle name="Comma 16 5 5 5" xfId="37492" xr:uid="{C19C37AE-A5E9-4280-B623-DD5707066D2A}"/>
    <cellStyle name="Comma 16 5 6" xfId="7338" xr:uid="{24C93915-8EA8-426B-A2CE-69FEF4773770}"/>
    <cellStyle name="Comma 16 5 6 2" xfId="14807" xr:uid="{A811760D-AE54-428E-BECE-76E7F0B49273}"/>
    <cellStyle name="Comma 16 5 6 3" xfId="22276" xr:uid="{D103112D-D2F4-4828-9963-FD79115F831E}"/>
    <cellStyle name="Comma 16 5 6 4" xfId="29746" xr:uid="{08CE6EEC-6A1B-4EFF-89D0-DAD7F6B2FBAE}"/>
    <cellStyle name="Comma 16 5 6 5" xfId="38615" xr:uid="{28B21241-C956-4191-821E-AFB3F58349D8}"/>
    <cellStyle name="Comma 16 5 7" xfId="8809" xr:uid="{F9942341-6955-49B0-9B8E-8088E26F772B}"/>
    <cellStyle name="Comma 16 5 8" xfId="16278" xr:uid="{0F4A6DCB-4169-4CBF-B75F-73E8E1CF6754}"/>
    <cellStyle name="Comma 16 5 9" xfId="23748" xr:uid="{06323924-1453-4780-8C99-D8657DA5D36F}"/>
    <cellStyle name="Comma 16 6" xfId="1808" xr:uid="{2056C2D5-725C-4592-94CA-BB1C6AA0109A}"/>
    <cellStyle name="Comma 16 6 2" xfId="9283" xr:uid="{FE48807A-3F00-4C7A-94ED-7F447BFF37DC}"/>
    <cellStyle name="Comma 16 6 3" xfId="16752" xr:uid="{D2CE0712-3BCC-460C-B112-E06AD933CA16}"/>
    <cellStyle name="Comma 16 6 4" xfId="24222" xr:uid="{99256645-2BBE-41C1-966F-DD8AED078A0F}"/>
    <cellStyle name="Comma 16 6 5" xfId="33091" xr:uid="{94E4F591-F263-4311-B1F0-9B8E79610A95}"/>
    <cellStyle name="Comma 16 7" xfId="3039" xr:uid="{84BA1E6A-838C-4C1D-964D-F8425C78F490}"/>
    <cellStyle name="Comma 16 7 2" xfId="10512" xr:uid="{421BED3E-70DD-42B0-B2FE-5E7D908DD820}"/>
    <cellStyle name="Comma 16 7 3" xfId="17981" xr:uid="{6E5E8C73-934D-49FF-AEBF-128CB34F3E3C}"/>
    <cellStyle name="Comma 16 7 4" xfId="25451" xr:uid="{5E534EBD-20CC-4DB9-BB17-C75BA378B6A2}"/>
    <cellStyle name="Comma 16 7 5" xfId="34320" xr:uid="{3AA98AF8-9932-43B2-BA78-CB4ED4CDC7DB}"/>
    <cellStyle name="Comma 16 8" xfId="4190" xr:uid="{E489D2CF-6BB5-4F7C-8FB6-33310873E23D}"/>
    <cellStyle name="Comma 16 8 2" xfId="11662" xr:uid="{2ABB2553-C136-4F4D-9C60-F018785281AD}"/>
    <cellStyle name="Comma 16 8 3" xfId="19131" xr:uid="{42719AEC-6288-4C5D-A970-BA89121E2403}"/>
    <cellStyle name="Comma 16 8 4" xfId="26601" xr:uid="{FAE14CDE-A526-4C74-AE1C-2934849A6BEC}"/>
    <cellStyle name="Comma 16 8 5" xfId="35470" xr:uid="{450A4E66-722A-4953-A60A-F9A3EE1E0756}"/>
    <cellStyle name="Comma 16 9" xfId="5449" xr:uid="{61BF102C-B438-427E-9456-2F3BA510DA74}"/>
    <cellStyle name="Comma 16 9 2" xfId="12917" xr:uid="{5336DFDD-EF4C-4C09-B63A-45B54AED43F1}"/>
    <cellStyle name="Comma 16 9 3" xfId="20386" xr:uid="{6F3AE7C0-3362-4267-8F82-EA36E4B952DB}"/>
    <cellStyle name="Comma 16 9 4" xfId="27856" xr:uid="{97491ACE-3C11-4942-947C-161080536CC2}"/>
    <cellStyle name="Comma 16 9 5" xfId="36725" xr:uid="{05014A13-5EB4-4B07-9640-8C33E572ED69}"/>
    <cellStyle name="Comma 17" xfId="55" xr:uid="{66BC9C2C-48B2-440E-B3F2-1D8E5A3F8DFF}"/>
    <cellStyle name="Comma 17 10" xfId="6900" xr:uid="{F9D42DF2-18EA-4DEF-833F-5F2A0EADE81A}"/>
    <cellStyle name="Comma 17 10 2" xfId="14369" xr:uid="{0002319C-89F7-4937-B94E-E040A292F83D}"/>
    <cellStyle name="Comma 17 10 3" xfId="21838" xr:uid="{F5A58529-39C4-401C-BA1F-BE8F01745466}"/>
    <cellStyle name="Comma 17 10 4" xfId="29308" xr:uid="{2B26F77B-29C1-42BF-9B6F-2661DA2F8676}"/>
    <cellStyle name="Comma 17 10 5" xfId="38177" xr:uid="{74B1E017-5134-43C1-B5EE-2BB81BE02891}"/>
    <cellStyle name="Comma 17 11" xfId="8058" xr:uid="{A9F055FD-2D3D-466B-9958-039C1C7D9982}"/>
    <cellStyle name="Comma 17 12" xfId="15527" xr:uid="{DEBD1BB1-43F1-44CD-A9FF-473609061807}"/>
    <cellStyle name="Comma 17 13" xfId="22997" xr:uid="{78DB53F7-0AB0-4C53-A15D-2483A0017EFA}"/>
    <cellStyle name="Comma 17 14" xfId="30485" xr:uid="{AA996FBB-B1C1-4313-BC4C-EEC32F169819}"/>
    <cellStyle name="Comma 17 15" xfId="30637" xr:uid="{7BC036C2-BD20-4F8D-A5ED-6B41E8FD02F6}"/>
    <cellStyle name="Comma 17 16" xfId="31866" xr:uid="{8A67878E-840B-4C4B-B07F-4D6BBB9AEDB2}"/>
    <cellStyle name="Comma 17 17" xfId="592" xr:uid="{82FDD5DE-4FAD-4EA3-8EE1-FA82981576E9}"/>
    <cellStyle name="Comma 17 2" xfId="765" xr:uid="{42B41CAA-A46D-4B27-A826-16147DD68EEB}"/>
    <cellStyle name="Comma 17 2 10" xfId="23170" xr:uid="{8E3B3D3C-8086-46BE-8939-3336CA4FE859}"/>
    <cellStyle name="Comma 17 2 11" xfId="30810" xr:uid="{21F3DF3F-8D8F-4F0E-9092-257278F9A47C}"/>
    <cellStyle name="Comma 17 2 12" xfId="32039" xr:uid="{2DD25AD7-EA87-4CD4-A282-8EF66E6DE5E2}"/>
    <cellStyle name="Comma 17 2 2" xfId="1461" xr:uid="{E3D8FE6E-8DC6-4F12-9EAF-9894E7379C9E}"/>
    <cellStyle name="Comma 17 2 2 10" xfId="31515" xr:uid="{1BE131BE-DC20-425A-BFC7-3C419FE99F8B}"/>
    <cellStyle name="Comma 17 2 2 11" xfId="32744" xr:uid="{5C132CAF-3664-4D8A-8FAD-77A6E2E40E70}"/>
    <cellStyle name="Comma 17 2 2 2" xfId="2690" xr:uid="{CDEF2119-D3F8-40E0-BC9A-9059751A77F9}"/>
    <cellStyle name="Comma 17 2 2 2 2" xfId="10165" xr:uid="{B9DB3F44-EB13-430E-9BB7-1353B0D6FF89}"/>
    <cellStyle name="Comma 17 2 2 2 3" xfId="17634" xr:uid="{8B7D89DC-2331-4C74-A2E0-119DC83B2F55}"/>
    <cellStyle name="Comma 17 2 2 2 4" xfId="25104" xr:uid="{DFC5690E-09D1-4E25-9B1A-DBE1F18D5E3A}"/>
    <cellStyle name="Comma 17 2 2 2 5" xfId="33973" xr:uid="{0DF49876-E3E9-4799-922A-CFD7AEFA629E}"/>
    <cellStyle name="Comma 17 2 2 3" xfId="3922" xr:uid="{A5811560-19CB-472F-9CCD-B91A52E0916B}"/>
    <cellStyle name="Comma 17 2 2 3 2" xfId="11395" xr:uid="{06F4A751-E535-4A1D-B298-38F44092B8C4}"/>
    <cellStyle name="Comma 17 2 2 3 3" xfId="18864" xr:uid="{10719A29-2674-44F3-B5EC-373CA4D6D0CB}"/>
    <cellStyle name="Comma 17 2 2 3 4" xfId="26334" xr:uid="{A2C4A176-1E57-49B3-8520-6198E2668D3A}"/>
    <cellStyle name="Comma 17 2 2 3 5" xfId="35203" xr:uid="{94CB4A31-FF6F-4BF1-B48D-E426B5E21EDA}"/>
    <cellStyle name="Comma 17 2 2 4" xfId="5084" xr:uid="{1FFE12D6-69EF-425A-8026-2F7F239406C8}"/>
    <cellStyle name="Comma 17 2 2 4 2" xfId="12552" xr:uid="{B9E01E80-30A8-44AE-97E2-54E96F084286}"/>
    <cellStyle name="Comma 17 2 2 4 3" xfId="20021" xr:uid="{ADA6D218-0783-4B70-B0EF-AD64D83FE62E}"/>
    <cellStyle name="Comma 17 2 2 4 4" xfId="27491" xr:uid="{EFAA2CCF-E212-46D6-910D-B15344DD7DC1}"/>
    <cellStyle name="Comma 17 2 2 4 5" xfId="36360" xr:uid="{7563476F-BC34-4DD9-96D6-F1EF924AB576}"/>
    <cellStyle name="Comma 17 2 2 5" xfId="6342" xr:uid="{428162C1-9FB7-4CA3-AFCC-82BC66293F3F}"/>
    <cellStyle name="Comma 17 2 2 5 2" xfId="13811" xr:uid="{EBB5F399-8D4A-4FF5-9692-702E15B91962}"/>
    <cellStyle name="Comma 17 2 2 5 3" xfId="21280" xr:uid="{3C2CBB8E-21C0-416A-9AC5-34EB0D90F2C8}"/>
    <cellStyle name="Comma 17 2 2 5 4" xfId="28750" xr:uid="{3015305E-CFF3-4A83-9CFE-C3BBAA35D253}"/>
    <cellStyle name="Comma 17 2 2 5 5" xfId="37619" xr:uid="{A9A49E7E-D03A-4085-BE5E-D66A2C038818}"/>
    <cellStyle name="Comma 17 2 2 6" xfId="7453" xr:uid="{99D02258-FABC-4F09-AE42-06FA6B0B3240}"/>
    <cellStyle name="Comma 17 2 2 6 2" xfId="14922" xr:uid="{5535103B-2107-4E7B-91F9-B6EEDFE149A1}"/>
    <cellStyle name="Comma 17 2 2 6 3" xfId="22391" xr:uid="{6EDC09A2-F228-4E9B-8F9D-E6567F80BACE}"/>
    <cellStyle name="Comma 17 2 2 6 4" xfId="29861" xr:uid="{9BE4F99F-1569-41C8-BD5C-33F28B4C4E6A}"/>
    <cellStyle name="Comma 17 2 2 6 5" xfId="38730" xr:uid="{073A5C16-05B1-49B5-9DD6-DCA6ABF72C64}"/>
    <cellStyle name="Comma 17 2 2 7" xfId="8936" xr:uid="{EE20C421-7FCA-4A43-B0C9-5EEBE7F4A23A}"/>
    <cellStyle name="Comma 17 2 2 8" xfId="16405" xr:uid="{3FCB1A63-1D06-4BB0-9F62-94041DD57F78}"/>
    <cellStyle name="Comma 17 2 2 9" xfId="23875" xr:uid="{B96B6149-A179-42CF-AB36-163AC852731C}"/>
    <cellStyle name="Comma 17 2 3" xfId="1985" xr:uid="{8EC34C34-E3A1-4CCF-BC01-61239DDEF0A7}"/>
    <cellStyle name="Comma 17 2 3 2" xfId="9460" xr:uid="{966126EE-93FE-413C-BEEB-EAC07A48FD73}"/>
    <cellStyle name="Comma 17 2 3 3" xfId="16929" xr:uid="{DA353FBC-F344-48DF-8D1A-B4DC95430AC4}"/>
    <cellStyle name="Comma 17 2 3 4" xfId="24399" xr:uid="{80F2D720-B1EC-4B73-9E37-6FC0FD68118D}"/>
    <cellStyle name="Comma 17 2 3 5" xfId="33268" xr:uid="{E241691F-5A82-4927-B421-62BD754FDD6A}"/>
    <cellStyle name="Comma 17 2 4" xfId="3217" xr:uid="{41F13557-8433-4D64-8C9B-A53C0FAF74AA}"/>
    <cellStyle name="Comma 17 2 4 2" xfId="10690" xr:uid="{932F1D98-BFFE-4030-8154-A4CBB16FEE5A}"/>
    <cellStyle name="Comma 17 2 4 3" xfId="18159" xr:uid="{ABCAEE8F-07E3-4243-BD42-836519FFD6ED}"/>
    <cellStyle name="Comma 17 2 4 4" xfId="25629" xr:uid="{2BBC5D4E-3F9E-4009-BC40-CF8068C8C5D3}"/>
    <cellStyle name="Comma 17 2 4 5" xfId="34498" xr:uid="{8F40FD1F-2D68-45AE-8CD3-479F8602F7DE}"/>
    <cellStyle name="Comma 17 2 5" xfId="4423" xr:uid="{5B76FAB7-209E-42A3-B578-52BE048D9550}"/>
    <cellStyle name="Comma 17 2 5 2" xfId="11891" xr:uid="{D55C251A-75BA-4E38-AF02-9DE6C0B28C1F}"/>
    <cellStyle name="Comma 17 2 5 3" xfId="19360" xr:uid="{8BFBC2DE-99DB-4F2F-BCBC-3BD7881DD07F}"/>
    <cellStyle name="Comma 17 2 5 4" xfId="26830" xr:uid="{05A7ED3D-A35F-4E01-8AD5-9D97435EF2F6}"/>
    <cellStyle name="Comma 17 2 5 5" xfId="35699" xr:uid="{E57A872B-B07F-4D14-BEFE-154217D589BF}"/>
    <cellStyle name="Comma 17 2 6" xfId="5633" xr:uid="{D843AE98-B6A5-4238-9B99-726694FB589A}"/>
    <cellStyle name="Comma 17 2 6 2" xfId="13101" xr:uid="{A4E96BB5-EDD9-42D6-AA65-16ABA18CBDC1}"/>
    <cellStyle name="Comma 17 2 6 3" xfId="20570" xr:uid="{65BACC3D-5F54-413A-951A-38A7B91E4439}"/>
    <cellStyle name="Comma 17 2 6 4" xfId="28040" xr:uid="{BFAA3F6A-1D43-4FC1-8327-C6C5E36B6488}"/>
    <cellStyle name="Comma 17 2 6 5" xfId="36909" xr:uid="{F5F3B770-EA6E-4215-A54D-47E6E3CEF0C6}"/>
    <cellStyle name="Comma 17 2 7" xfId="6971" xr:uid="{03B3B0DB-863D-4F23-A751-F50A6228AD13}"/>
    <cellStyle name="Comma 17 2 7 2" xfId="14440" xr:uid="{83CB9681-E257-42DD-8C38-37F2910B4652}"/>
    <cellStyle name="Comma 17 2 7 3" xfId="21909" xr:uid="{96639A9F-2B5B-40A2-8099-8FE47E77C9D6}"/>
    <cellStyle name="Comma 17 2 7 4" xfId="29379" xr:uid="{DD3885C5-CF94-458C-BB9F-61FF21725CB2}"/>
    <cellStyle name="Comma 17 2 7 5" xfId="38248" xr:uid="{9DD63F50-5BD9-4A40-A968-ADEA68BBE7F4}"/>
    <cellStyle name="Comma 17 2 8" xfId="8231" xr:uid="{94F81D88-788C-4EDA-A9A5-08E282934A08}"/>
    <cellStyle name="Comma 17 2 9" xfId="15700" xr:uid="{0340A0C0-CEC7-4645-9BA0-F6FADD09CE11}"/>
    <cellStyle name="Comma 17 3" xfId="939" xr:uid="{D28EB6F8-E1CD-4D32-9BD1-5C55F8DE11C0}"/>
    <cellStyle name="Comma 17 3 10" xfId="23360" xr:uid="{2EF9CA6B-446E-45D5-B0BA-EF84F20A333E}"/>
    <cellStyle name="Comma 17 3 11" xfId="31000" xr:uid="{8E54A4EE-44E6-49FC-8716-B93709D2109B}"/>
    <cellStyle name="Comma 17 3 12" xfId="32229" xr:uid="{F0C4FC33-25AF-4AF7-9817-DCC85B66AD82}"/>
    <cellStyle name="Comma 17 3 2" xfId="1651" xr:uid="{D9918F55-713A-41C3-B374-C863840E054C}"/>
    <cellStyle name="Comma 17 3 2 10" xfId="31705" xr:uid="{057E663F-4B10-48A1-B950-544F5CA8C723}"/>
    <cellStyle name="Comma 17 3 2 11" xfId="32934" xr:uid="{34CB8E22-5E6C-4B77-8EC8-4D6EC64D2027}"/>
    <cellStyle name="Comma 17 3 2 2" xfId="2880" xr:uid="{E3AA7B9D-74E5-4121-A0D3-42782ED77762}"/>
    <cellStyle name="Comma 17 3 2 2 2" xfId="10355" xr:uid="{5BA6FBCF-086B-47FE-83E7-7C393A7A5643}"/>
    <cellStyle name="Comma 17 3 2 2 3" xfId="17824" xr:uid="{6C3D97E5-0639-4D36-A3C1-858574D1AAAF}"/>
    <cellStyle name="Comma 17 3 2 2 4" xfId="25294" xr:uid="{E051B29A-998D-4AB4-933D-3E310B4BEF96}"/>
    <cellStyle name="Comma 17 3 2 2 5" xfId="34163" xr:uid="{EA8FDA7F-69AA-4B66-93F0-8474702DC45A}"/>
    <cellStyle name="Comma 17 3 2 3" xfId="4112" xr:uid="{70684209-840F-4B57-84DC-72F943EBFBA0}"/>
    <cellStyle name="Comma 17 3 2 3 2" xfId="11585" xr:uid="{9A06966B-D970-4D5B-8785-BD1852EB84FD}"/>
    <cellStyle name="Comma 17 3 2 3 3" xfId="19054" xr:uid="{8DC4F0A2-A728-473C-A488-E75FFE1A49B3}"/>
    <cellStyle name="Comma 17 3 2 3 4" xfId="26524" xr:uid="{0735EA24-3CBC-4813-9C4C-3E5446DCA774}"/>
    <cellStyle name="Comma 17 3 2 3 5" xfId="35393" xr:uid="{A6891E23-3F88-4FDD-AA80-041A5E78CD7A}"/>
    <cellStyle name="Comma 17 3 2 4" xfId="5259" xr:uid="{6CA3D2D5-E050-45AB-A2A5-E8A55F637E17}"/>
    <cellStyle name="Comma 17 3 2 4 2" xfId="12727" xr:uid="{B4E0A36F-1354-4E79-8A4F-94EB4D58828F}"/>
    <cellStyle name="Comma 17 3 2 4 3" xfId="20196" xr:uid="{E3C83427-873B-4609-9C3E-D21D186C698B}"/>
    <cellStyle name="Comma 17 3 2 4 4" xfId="27666" xr:uid="{02AE9E31-AF42-4DCA-85BD-ABA72FD63F2D}"/>
    <cellStyle name="Comma 17 3 2 4 5" xfId="36535" xr:uid="{DC383AFE-6780-47A1-B995-1750497EDAEE}"/>
    <cellStyle name="Comma 17 3 2 5" xfId="6532" xr:uid="{6A42A788-9732-465D-B517-FB0C3B229C6D}"/>
    <cellStyle name="Comma 17 3 2 5 2" xfId="14001" xr:uid="{33866100-867E-49B7-9C7E-30CAEFB50EC8}"/>
    <cellStyle name="Comma 17 3 2 5 3" xfId="21470" xr:uid="{D72EF647-FA7E-4BC1-834F-35DED77DA866}"/>
    <cellStyle name="Comma 17 3 2 5 4" xfId="28940" xr:uid="{4368CDA3-B147-438F-BE27-9C03F130224C}"/>
    <cellStyle name="Comma 17 3 2 5 5" xfId="37809" xr:uid="{6476753E-5E3F-46C8-BCB1-919F88BA2FEB}"/>
    <cellStyle name="Comma 17 3 2 6" xfId="7628" xr:uid="{614FD058-3C30-4594-949C-B6D0DC526D97}"/>
    <cellStyle name="Comma 17 3 2 6 2" xfId="15097" xr:uid="{3ED1F098-393E-4CD5-897C-36C31D41D942}"/>
    <cellStyle name="Comma 17 3 2 6 3" xfId="22566" xr:uid="{947D21F7-392F-4ECF-969B-AA5366D4989B}"/>
    <cellStyle name="Comma 17 3 2 6 4" xfId="30036" xr:uid="{7A6B43A0-DF74-4AD4-8FA4-C82E999D59EE}"/>
    <cellStyle name="Comma 17 3 2 6 5" xfId="38905" xr:uid="{A4216EAE-2640-4E61-8C73-376DFEBF6255}"/>
    <cellStyle name="Comma 17 3 2 7" xfId="9126" xr:uid="{CE61C7E0-1E84-445C-ADEA-970DE51FA254}"/>
    <cellStyle name="Comma 17 3 2 8" xfId="16595" xr:uid="{29E1D19A-A3D4-4F73-8D89-22B01F5A6330}"/>
    <cellStyle name="Comma 17 3 2 9" xfId="24065" xr:uid="{6DB316F5-5738-4CCE-B78C-B6B46EE5938F}"/>
    <cellStyle name="Comma 17 3 3" xfId="2175" xr:uid="{D848A040-55FF-4598-A9EC-61FF06C74E65}"/>
    <cellStyle name="Comma 17 3 3 2" xfId="9650" xr:uid="{41BBA58B-AEBA-4781-9AC6-97114F0A6A9C}"/>
    <cellStyle name="Comma 17 3 3 3" xfId="17119" xr:uid="{5AF22581-4F1B-4C92-854E-B4F361C43DDD}"/>
    <cellStyle name="Comma 17 3 3 4" xfId="24589" xr:uid="{B28822B3-4F38-4276-A6C2-998AC7FE4F25}"/>
    <cellStyle name="Comma 17 3 3 5" xfId="33458" xr:uid="{E4F5F499-2A2F-4C89-B09A-F1E5C9887BBF}"/>
    <cellStyle name="Comma 17 3 4" xfId="3407" xr:uid="{7BFEE065-E2D7-472F-B96A-0E3C422523C7}"/>
    <cellStyle name="Comma 17 3 4 2" xfId="10880" xr:uid="{59AA1454-6251-4A10-8810-78C28D96B9FF}"/>
    <cellStyle name="Comma 17 3 4 3" xfId="18349" xr:uid="{ABB9DF91-C3F2-4458-85B0-6E88EE27492C}"/>
    <cellStyle name="Comma 17 3 4 4" xfId="25819" xr:uid="{475D87A7-615C-4298-BDE0-493FBC4575DA}"/>
    <cellStyle name="Comma 17 3 4 5" xfId="34688" xr:uid="{87EB9181-96A5-4E56-8C44-627A7B1CB379}"/>
    <cellStyle name="Comma 17 3 5" xfId="4598" xr:uid="{2BB662BD-4DF8-41E2-A08A-AA59E28FD3C8}"/>
    <cellStyle name="Comma 17 3 5 2" xfId="12066" xr:uid="{D674139F-F3AD-4423-81A1-2648C1A8CCCD}"/>
    <cellStyle name="Comma 17 3 5 3" xfId="19535" xr:uid="{7A34DBC9-8801-4259-812A-29D15D6DE28E}"/>
    <cellStyle name="Comma 17 3 5 4" xfId="27005" xr:uid="{5AAFC2A9-08DF-46A1-B2FF-C454612612A2}"/>
    <cellStyle name="Comma 17 3 5 5" xfId="35874" xr:uid="{9B1B2682-BF4D-4CAC-B299-D8CEDDC2F086}"/>
    <cellStyle name="Comma 17 3 6" xfId="5825" xr:uid="{EF4A02E1-0EF6-49E8-AC60-DBAA9B45E3CF}"/>
    <cellStyle name="Comma 17 3 6 2" xfId="13293" xr:uid="{7EF2B952-F64C-4D76-A71A-D7513DA92684}"/>
    <cellStyle name="Comma 17 3 6 3" xfId="20762" xr:uid="{FEA82E3B-69D2-40B8-B15F-DD11C8690699}"/>
    <cellStyle name="Comma 17 3 6 4" xfId="28232" xr:uid="{70CF4522-2B3F-430B-8282-6515AC6A4770}"/>
    <cellStyle name="Comma 17 3 6 5" xfId="37101" xr:uid="{142B34CB-5BCC-4455-BEA7-90CF592E489F}"/>
    <cellStyle name="Comma 17 3 7" xfId="6865" xr:uid="{215377C9-C2F7-4CCA-A51F-2787D6FE6A1B}"/>
    <cellStyle name="Comma 17 3 7 2" xfId="14334" xr:uid="{C6613DD6-671B-4346-805A-72296E7834D1}"/>
    <cellStyle name="Comma 17 3 7 3" xfId="21803" xr:uid="{90D3E05A-6E47-4FEE-8922-C065C33950D1}"/>
    <cellStyle name="Comma 17 3 7 4" xfId="29273" xr:uid="{4FD38247-7EFB-48E8-AD9D-58D8AF48F1FC}"/>
    <cellStyle name="Comma 17 3 7 5" xfId="38142" xr:uid="{954CD597-9553-45EE-B977-79C067C38C2A}"/>
    <cellStyle name="Comma 17 3 8" xfId="8421" xr:uid="{668DF729-A6AC-4A21-BBD0-F9D688D3B649}"/>
    <cellStyle name="Comma 17 3 9" xfId="15890" xr:uid="{4201916E-26B8-458E-A722-D9176A86E319}"/>
    <cellStyle name="Comma 17 4" xfId="1178" xr:uid="{84BB2160-D777-42C2-8E66-26F982FC198D}"/>
    <cellStyle name="Comma 17 4 10" xfId="31238" xr:uid="{BB47CF40-EB38-45C7-A339-393785DFCE3D}"/>
    <cellStyle name="Comma 17 4 11" xfId="32467" xr:uid="{C15A81A6-988A-4ACC-8BE8-82C0CF518DCD}"/>
    <cellStyle name="Comma 17 4 2" xfId="2413" xr:uid="{FDDE1C5F-9AE2-469C-AC3C-CFD3653BF25F}"/>
    <cellStyle name="Comma 17 4 2 2" xfId="9888" xr:uid="{2458FFB5-5171-4726-BAD8-5A17D0C62508}"/>
    <cellStyle name="Comma 17 4 2 3" xfId="17357" xr:uid="{D9510CF2-4F72-4931-8D37-AA49F00A7E90}"/>
    <cellStyle name="Comma 17 4 2 4" xfId="24827" xr:uid="{858B6A6D-6147-488A-BB69-B1CA03D868C4}"/>
    <cellStyle name="Comma 17 4 2 5" xfId="33696" xr:uid="{430A187A-A788-485B-8C90-29EF1679F48A}"/>
    <cellStyle name="Comma 17 4 3" xfId="3645" xr:uid="{E01CDD6E-4858-43D6-8D8A-FC531616F2FB}"/>
    <cellStyle name="Comma 17 4 3 2" xfId="11118" xr:uid="{0D62A581-ACE7-49C5-89EB-873411BA0434}"/>
    <cellStyle name="Comma 17 4 3 3" xfId="18587" xr:uid="{17F012EB-78F3-4080-990B-594FA1F9B09A}"/>
    <cellStyle name="Comma 17 4 3 4" xfId="26057" xr:uid="{5847EE59-5515-43D8-9FE4-436D9808C779}"/>
    <cellStyle name="Comma 17 4 3 5" xfId="34926" xr:uid="{17ADEE89-B98D-482A-B72E-D2E93DFC8ECA}"/>
    <cellStyle name="Comma 17 4 4" xfId="4820" xr:uid="{1B512134-247D-4B72-BDDA-01B5E74EFEFD}"/>
    <cellStyle name="Comma 17 4 4 2" xfId="12288" xr:uid="{109DB233-D2A9-4813-AFA9-A761F68FAC8D}"/>
    <cellStyle name="Comma 17 4 4 3" xfId="19757" xr:uid="{55F9AE70-015B-4D8D-ADA8-62654F8CE8A9}"/>
    <cellStyle name="Comma 17 4 4 4" xfId="27227" xr:uid="{EAB306FE-557C-4CC6-97B3-5A05A3CE8A38}"/>
    <cellStyle name="Comma 17 4 4 5" xfId="36096" xr:uid="{E1F9D175-220B-4BC9-B294-1AB99E69E97B}"/>
    <cellStyle name="Comma 17 4 5" xfId="6062" xr:uid="{A12D28FF-C5DA-4B95-B511-D290BD206433}"/>
    <cellStyle name="Comma 17 4 5 2" xfId="13531" xr:uid="{9A138800-8888-4FE5-8A59-285F38A26745}"/>
    <cellStyle name="Comma 17 4 5 3" xfId="21000" xr:uid="{92FB7C39-1715-4886-A987-82684E915423}"/>
    <cellStyle name="Comma 17 4 5 4" xfId="28470" xr:uid="{91D6B731-5536-4A8F-9534-D49E8FCB3549}"/>
    <cellStyle name="Comma 17 4 5 5" xfId="37339" xr:uid="{EABCFF69-3A19-4C4F-9B19-552AB7F1CAAB}"/>
    <cellStyle name="Comma 17 4 6" xfId="7189" xr:uid="{0E3B6283-51AC-4CC5-9E71-02FBE89E8D47}"/>
    <cellStyle name="Comma 17 4 6 2" xfId="14658" xr:uid="{C35E6D85-BCAB-4062-AC89-48D9AEE7F650}"/>
    <cellStyle name="Comma 17 4 6 3" xfId="22127" xr:uid="{8C16C78E-3157-4721-B6FC-C7D85C99DD18}"/>
    <cellStyle name="Comma 17 4 6 4" xfId="29597" xr:uid="{8F038318-C981-4E78-9C23-4E7E1E603EC5}"/>
    <cellStyle name="Comma 17 4 6 5" xfId="38466" xr:uid="{E7C7D137-FE0A-49ED-93FB-44523FC27F2D}"/>
    <cellStyle name="Comma 17 4 7" xfId="8659" xr:uid="{18BBF035-CEA7-494D-B1C7-770ED3EE5C51}"/>
    <cellStyle name="Comma 17 4 8" xfId="16128" xr:uid="{A1526B45-02AB-4B5B-A934-366C7425EE07}"/>
    <cellStyle name="Comma 17 4 9" xfId="23598" xr:uid="{5F1BF4B0-F20E-47D2-9025-AD5907AB2188}"/>
    <cellStyle name="Comma 17 5" xfId="1254" xr:uid="{E672FFD5-97F4-476C-8896-B8128422D118}"/>
    <cellStyle name="Comma 17 5 10" xfId="31311" xr:uid="{A17287CC-425D-4B52-826B-10160090E1DF}"/>
    <cellStyle name="Comma 17 5 11" xfId="32540" xr:uid="{94A1DCEB-97B9-463C-907C-A499BC2CA4A6}"/>
    <cellStyle name="Comma 17 5 2" xfId="2486" xr:uid="{731FF296-C319-40D2-B6D7-18C1D976A299}"/>
    <cellStyle name="Comma 17 5 2 2" xfId="9961" xr:uid="{5935251E-D042-48C2-9557-C78B5ADCA876}"/>
    <cellStyle name="Comma 17 5 2 3" xfId="17430" xr:uid="{C9116E36-CF58-4CF7-AA07-0667CC4BFC13}"/>
    <cellStyle name="Comma 17 5 2 4" xfId="24900" xr:uid="{99AEC6A3-15B5-4F0F-970D-7FEB52B3A32B}"/>
    <cellStyle name="Comma 17 5 2 5" xfId="33769" xr:uid="{D736F6D7-6226-4A2A-AA3A-F0223D295C9D}"/>
    <cellStyle name="Comma 17 5 3" xfId="3718" xr:uid="{F2B15E1E-C274-404B-A3F1-1E4C4D46EBC4}"/>
    <cellStyle name="Comma 17 5 3 2" xfId="11191" xr:uid="{BDDCFC32-AC5C-48B4-B93E-AFD8099EEA35}"/>
    <cellStyle name="Comma 17 5 3 3" xfId="18660" xr:uid="{B6BBCFCB-60BF-46E5-9551-C8BAB2EBE135}"/>
    <cellStyle name="Comma 17 5 3 4" xfId="26130" xr:uid="{8AE80AFF-B797-4C99-A193-E3AD968204F9}"/>
    <cellStyle name="Comma 17 5 3 5" xfId="34999" xr:uid="{BF6C2832-F27E-4C4B-BC79-53DBD063B221}"/>
    <cellStyle name="Comma 17 5 4" xfId="4892" xr:uid="{96C0C010-66D6-4725-8715-EBD732D91233}"/>
    <cellStyle name="Comma 17 5 4 2" xfId="12360" xr:uid="{EFCC840C-519E-43EA-B508-253116B04DFA}"/>
    <cellStyle name="Comma 17 5 4 3" xfId="19829" xr:uid="{2D630D5B-9651-4D49-B034-E994CC50F9BB}"/>
    <cellStyle name="Comma 17 5 4 4" xfId="27299" xr:uid="{E6F0DE5B-4ED2-485D-915E-BC5B1B005F0F}"/>
    <cellStyle name="Comma 17 5 4 5" xfId="36168" xr:uid="{51BBD677-EB4D-47C9-BFA9-5E4297DF9F5B}"/>
    <cellStyle name="Comma 17 5 5" xfId="6137" xr:uid="{C5125F29-D89A-4989-B2E7-FC64928B662A}"/>
    <cellStyle name="Comma 17 5 5 2" xfId="13606" xr:uid="{FC704C01-C901-45DD-B298-E85BD8AE0858}"/>
    <cellStyle name="Comma 17 5 5 3" xfId="21075" xr:uid="{29337577-A2A4-4ECC-AE1B-C08F22369B29}"/>
    <cellStyle name="Comma 17 5 5 4" xfId="28545" xr:uid="{A478389A-0627-451C-A7A5-FDF1E4F1CCB3}"/>
    <cellStyle name="Comma 17 5 5 5" xfId="37414" xr:uid="{5D665E1D-A073-44F8-94C9-FA80EBBDD9DE}"/>
    <cellStyle name="Comma 17 5 6" xfId="7261" xr:uid="{D6E62B79-CA14-4F47-9310-50D7A05B055E}"/>
    <cellStyle name="Comma 17 5 6 2" xfId="14730" xr:uid="{040A0D69-B4A1-414B-A684-78970354D326}"/>
    <cellStyle name="Comma 17 5 6 3" xfId="22199" xr:uid="{504DE7F1-FED8-4E72-884A-3B507159B279}"/>
    <cellStyle name="Comma 17 5 6 4" xfId="29669" xr:uid="{03B48697-9CF4-42CA-8D2A-118904F3E9B4}"/>
    <cellStyle name="Comma 17 5 6 5" xfId="38538" xr:uid="{49DDB666-1FAE-49F7-B99C-BDBB93464EC0}"/>
    <cellStyle name="Comma 17 5 7" xfId="8732" xr:uid="{CD8D286B-9869-4821-9846-BEDF9C9AACD4}"/>
    <cellStyle name="Comma 17 5 8" xfId="16201" xr:uid="{F7E113D4-9488-4F1D-8443-0591A591D164}"/>
    <cellStyle name="Comma 17 5 9" xfId="23671" xr:uid="{49D3B1C2-529E-43C6-9D94-532EC4138FA5}"/>
    <cellStyle name="Comma 17 6" xfId="1812" xr:uid="{34892CD7-E3DD-4C45-9677-CB4AA9EAB16D}"/>
    <cellStyle name="Comma 17 6 2" xfId="9287" xr:uid="{2E874841-1FFA-4535-8894-B6BF3E2E1A27}"/>
    <cellStyle name="Comma 17 6 3" xfId="16756" xr:uid="{525BCC1F-38E0-44B0-AAA3-902CDA83CB04}"/>
    <cellStyle name="Comma 17 6 4" xfId="24226" xr:uid="{269B7448-FE67-485B-AAA4-6B0CDDA7B72E}"/>
    <cellStyle name="Comma 17 6 5" xfId="33095" xr:uid="{16B03E03-1EB8-4736-B26E-53D604D05A8D}"/>
    <cellStyle name="Comma 17 7" xfId="3043" xr:uid="{748A38F2-5276-417A-8801-9F080CEE9926}"/>
    <cellStyle name="Comma 17 7 2" xfId="10516" xr:uid="{0BD9A21B-E8D5-4608-9C23-AB1737144552}"/>
    <cellStyle name="Comma 17 7 3" xfId="17985" xr:uid="{2EB8B26B-2CCE-49A9-8F60-01E78FC119D1}"/>
    <cellStyle name="Comma 17 7 4" xfId="25455" xr:uid="{296C1D12-6B2D-4073-B5DF-6097899300AC}"/>
    <cellStyle name="Comma 17 7 5" xfId="34324" xr:uid="{567BEA3E-803B-423C-8CEF-50B8C7A588FC}"/>
    <cellStyle name="Comma 17 8" xfId="4326" xr:uid="{DC1389A8-59C2-46E6-B54D-2BE28F27EFA0}"/>
    <cellStyle name="Comma 17 8 2" xfId="11794" xr:uid="{50C32EB2-80D0-4B94-B86B-4B26DFCC7EDB}"/>
    <cellStyle name="Comma 17 8 3" xfId="19263" xr:uid="{C016735A-046B-4B6C-BF5D-82E19AA2838A}"/>
    <cellStyle name="Comma 17 8 4" xfId="26733" xr:uid="{3B4B3DD5-2738-4868-ADE7-391A9F6CB4C1}"/>
    <cellStyle name="Comma 17 8 5" xfId="35602" xr:uid="{92F76EA8-E9E4-4041-9EB4-7012B9047FC3}"/>
    <cellStyle name="Comma 17 9" xfId="5453" xr:uid="{A1DA9988-3668-42CF-8F82-B229F83BAB39}"/>
    <cellStyle name="Comma 17 9 2" xfId="12921" xr:uid="{6C49E3DD-2C25-4722-B82C-D95870385CCD}"/>
    <cellStyle name="Comma 17 9 3" xfId="20390" xr:uid="{FAF1BEAB-42BB-4019-B6D2-DB843B2DEB5D}"/>
    <cellStyle name="Comma 17 9 4" xfId="27860" xr:uid="{3F40A063-7F4A-4225-8F28-B00FB3DFB3E2}"/>
    <cellStyle name="Comma 17 9 5" xfId="36729" xr:uid="{BCFDF271-2C6C-4B8D-9BD8-FD571867DA32}"/>
    <cellStyle name="Comma 18" xfId="197" xr:uid="{B60FB31F-E624-4B0D-B18D-1C7D90211540}"/>
    <cellStyle name="Comma 18 10" xfId="8060" xr:uid="{1D7FB7C1-1965-420B-B8EF-38260E0D1232}"/>
    <cellStyle name="Comma 18 11" xfId="15529" xr:uid="{156F0D6B-E9E1-4B6E-B99F-2949474B4B87}"/>
    <cellStyle name="Comma 18 12" xfId="22999" xr:uid="{9D50FDE2-1887-4D04-8D36-FD0EB79510C4}"/>
    <cellStyle name="Comma 18 13" xfId="30487" xr:uid="{92D422EC-F4F4-435F-8D32-93BA02ED3FF1}"/>
    <cellStyle name="Comma 18 14" xfId="30639" xr:uid="{17D967F0-8BAE-4288-AFF8-69FBBED15986}"/>
    <cellStyle name="Comma 18 15" xfId="31868" xr:uid="{2116435E-A4EE-4E67-8644-C55F839C6D2D}"/>
    <cellStyle name="Comma 18 16" xfId="594" xr:uid="{D82D6A98-7306-47B8-9DD1-06B3236F1895}"/>
    <cellStyle name="Comma 18 17" xfId="39230" xr:uid="{76F9D7EE-4C36-4B41-A80A-98BC33B17E61}"/>
    <cellStyle name="Comma 18 2" xfId="231" xr:uid="{B72F0B2B-D13A-4803-8341-69947986E10C}"/>
    <cellStyle name="Comma 18 2 10" xfId="15540" xr:uid="{CFD03F94-37AB-4B23-AFB3-06EE10572745}"/>
    <cellStyle name="Comma 18 2 11" xfId="23010" xr:uid="{4F8BF802-6CF5-480D-88EA-E4347C0F5633}"/>
    <cellStyle name="Comma 18 2 12" xfId="30650" xr:uid="{D1B05636-34E1-41CB-B483-C3CB75D46023}"/>
    <cellStyle name="Comma 18 2 13" xfId="31879" xr:uid="{FE37CF2C-5A70-41AE-AE71-CCFD19DA26C4}"/>
    <cellStyle name="Comma 18 2 14" xfId="623" xr:uid="{097D6E57-0C37-4D87-943E-5B3A3DE83D39}"/>
    <cellStyle name="Comma 18 2 15" xfId="39248" xr:uid="{8D76D6FA-B00F-4F66-A6AC-7F796E99A649}"/>
    <cellStyle name="Comma 18 2 2" xfId="293" xr:uid="{3F1B953F-F036-41B1-87A3-85691335A587}"/>
    <cellStyle name="Comma 18 2 2 10" xfId="23745" xr:uid="{797354D2-7428-43B8-9A76-B25C6EB16BFF}"/>
    <cellStyle name="Comma 18 2 2 11" xfId="31385" xr:uid="{68448360-E0CA-4B6C-8045-55FAB1BC195F}"/>
    <cellStyle name="Comma 18 2 2 12" xfId="32614" xr:uid="{5A3911D8-65F8-4396-BAD8-234EE1842935}"/>
    <cellStyle name="Comma 18 2 2 13" xfId="1331" xr:uid="{17E490EC-A9AA-479A-BBAB-55CF10B120F2}"/>
    <cellStyle name="Comma 18 2 2 14" xfId="39295" xr:uid="{D06DF7CB-CEAA-4D6C-89FD-2F53F6954339}"/>
    <cellStyle name="Comma 18 2 2 2" xfId="2560" xr:uid="{7A483B74-C68A-47B0-8106-130AE26413DA}"/>
    <cellStyle name="Comma 18 2 2 2 2" xfId="10035" xr:uid="{0A1EDCD5-562B-45F7-BDB7-C9099653070C}"/>
    <cellStyle name="Comma 18 2 2 2 3" xfId="17504" xr:uid="{7628EB12-32C0-4BCF-8DE8-D2AE21E2DDE0}"/>
    <cellStyle name="Comma 18 2 2 2 4" xfId="24974" xr:uid="{DC958D7D-0E76-48FE-98FD-9A8E9DE2FAE0}"/>
    <cellStyle name="Comma 18 2 2 2 5" xfId="33843" xr:uid="{74AA7CA7-18AC-4931-B24A-8A18264C6062}"/>
    <cellStyle name="Comma 18 2 2 3" xfId="3792" xr:uid="{E6F11E20-9297-4773-8A9D-2D8AC503A0DA}"/>
    <cellStyle name="Comma 18 2 2 3 2" xfId="11265" xr:uid="{992F44F6-DB94-4035-A57D-2CDD88EAEBCE}"/>
    <cellStyle name="Comma 18 2 2 3 3" xfId="18734" xr:uid="{E943463B-5A6A-4493-BA46-83E7AE7EDB7B}"/>
    <cellStyle name="Comma 18 2 2 3 4" xfId="26204" xr:uid="{298AB04B-0AEF-4A21-9235-DF51FF384D8D}"/>
    <cellStyle name="Comma 18 2 2 3 5" xfId="35073" xr:uid="{359C2A9C-40DF-4A78-B64F-5F8162AB99F6}"/>
    <cellStyle name="Comma 18 2 2 4" xfId="4966" xr:uid="{365A1631-4D21-42A1-ACA4-CBF0FC3DA79A}"/>
    <cellStyle name="Comma 18 2 2 4 2" xfId="12434" xr:uid="{D5319B9D-7E7E-4C31-A83C-D8C9C1B42173}"/>
    <cellStyle name="Comma 18 2 2 4 3" xfId="19903" xr:uid="{4DA40707-1881-4568-AD07-7C4496949DD4}"/>
    <cellStyle name="Comma 18 2 2 4 4" xfId="27373" xr:uid="{E32578DD-F1DA-4AAE-A185-3C6798B80B0A}"/>
    <cellStyle name="Comma 18 2 2 4 5" xfId="36242" xr:uid="{D78BF306-322E-43AC-A24C-DA75A6E77E2E}"/>
    <cellStyle name="Comma 18 2 2 5" xfId="6212" xr:uid="{47CAAD56-2CEF-47B3-A403-C3355174DABF}"/>
    <cellStyle name="Comma 18 2 2 5 2" xfId="13681" xr:uid="{268C6B7E-7765-4E6E-A28A-AAB077C2D590}"/>
    <cellStyle name="Comma 18 2 2 5 3" xfId="21150" xr:uid="{204BDB72-CD4C-4911-B11A-9C577F200A3C}"/>
    <cellStyle name="Comma 18 2 2 5 4" xfId="28620" xr:uid="{2EAA269A-BA8D-43AC-AEF7-A750E90B9271}"/>
    <cellStyle name="Comma 18 2 2 5 5" xfId="37489" xr:uid="{E254C632-76E4-4ACC-B0F4-3E4427C546FB}"/>
    <cellStyle name="Comma 18 2 2 6" xfId="7335" xr:uid="{4049261F-0C27-4758-9979-24C39E03D3C1}"/>
    <cellStyle name="Comma 18 2 2 6 2" xfId="14804" xr:uid="{699F3C86-D2B0-47F9-B78C-E56E0F6A343B}"/>
    <cellStyle name="Comma 18 2 2 6 3" xfId="22273" xr:uid="{5F1FD9A3-F318-4B48-A99E-F2AE72487C76}"/>
    <cellStyle name="Comma 18 2 2 6 4" xfId="29743" xr:uid="{73D37915-E4DB-4D90-B296-23248F738F4B}"/>
    <cellStyle name="Comma 18 2 2 6 5" xfId="38612" xr:uid="{24A9E4CA-2A1C-4A69-9194-89F44EE13F25}"/>
    <cellStyle name="Comma 18 2 2 7" xfId="7847" xr:uid="{EFB8AFF6-0C4C-4444-B10F-1AB69BA21AD0}"/>
    <cellStyle name="Comma 18 2 2 7 2" xfId="15316" xr:uid="{33850953-ADE9-40C8-9EFC-A0E915BF9B75}"/>
    <cellStyle name="Comma 18 2 2 7 3" xfId="22785" xr:uid="{60559E41-10F7-45D7-BE6A-A47CA1099A43}"/>
    <cellStyle name="Comma 18 2 2 7 4" xfId="30255" xr:uid="{B14CED8B-90AA-44D8-B1D7-791EFD822E0B}"/>
    <cellStyle name="Comma 18 2 2 7 5" xfId="39124" xr:uid="{62E9EA06-F1B8-4D8B-B561-90F16BC7F00F}"/>
    <cellStyle name="Comma 18 2 2 8" xfId="8806" xr:uid="{77325F65-EB0E-4976-B566-9CAE74773BBA}"/>
    <cellStyle name="Comma 18 2 2 9" xfId="16275" xr:uid="{BDA4111B-9984-43A2-B35A-111043C46629}"/>
    <cellStyle name="Comma 18 2 3" xfId="1825" xr:uid="{D90EE735-F3F7-4D37-9E3B-8851CA993426}"/>
    <cellStyle name="Comma 18 2 3 2" xfId="9300" xr:uid="{2456A1E2-140D-4ABF-8E0B-EA29238D097B}"/>
    <cellStyle name="Comma 18 2 3 3" xfId="16769" xr:uid="{4356949B-0680-49BD-9D99-922B1940B30C}"/>
    <cellStyle name="Comma 18 2 3 4" xfId="24239" xr:uid="{886C781B-7AB5-439F-BAA2-5F4383742AB6}"/>
    <cellStyle name="Comma 18 2 3 5" xfId="33108" xr:uid="{950D0BA8-274D-4873-B1EE-C78ECA08E53E}"/>
    <cellStyle name="Comma 18 2 4" xfId="3056" xr:uid="{2B7BD816-B800-4BA6-B3BD-534B21611DA2}"/>
    <cellStyle name="Comma 18 2 4 2" xfId="10529" xr:uid="{0F4E87D5-4807-4FFE-9392-B7D22022B12C}"/>
    <cellStyle name="Comma 18 2 4 3" xfId="17998" xr:uid="{5C7703AB-01FD-4E94-A026-B9680FF94085}"/>
    <cellStyle name="Comma 18 2 4 4" xfId="25468" xr:uid="{ADEE0A13-AA5A-4AAA-B49F-9925C808DCFE}"/>
    <cellStyle name="Comma 18 2 4 5" xfId="34337" xr:uid="{38E81B52-63CA-4E85-ADD7-344D90C5AE73}"/>
    <cellStyle name="Comma 18 2 5" xfId="4193" xr:uid="{51424766-2EB9-4A56-AD9D-3D9EC6C9C060}"/>
    <cellStyle name="Comma 18 2 5 2" xfId="11665" xr:uid="{D9BA54F9-0016-4733-8E96-A4DE7453596C}"/>
    <cellStyle name="Comma 18 2 5 3" xfId="19134" xr:uid="{E7CB24DB-DF8C-4F74-BB41-F1A58BC46031}"/>
    <cellStyle name="Comma 18 2 5 4" xfId="26604" xr:uid="{7F7A546E-367A-4EFF-8C9F-80124B41481D}"/>
    <cellStyle name="Comma 18 2 5 5" xfId="35473" xr:uid="{D7AE6195-D4DE-4017-87BE-85501C11B5A2}"/>
    <cellStyle name="Comma 18 2 6" xfId="5466" xr:uid="{7A1F95ED-1913-4B26-84E8-47ED1B880DBD}"/>
    <cellStyle name="Comma 18 2 6 2" xfId="12934" xr:uid="{C509A541-5240-404B-A1BC-AD5FEF00ADB5}"/>
    <cellStyle name="Comma 18 2 6 3" xfId="20403" xr:uid="{981B25FB-FF49-44B2-BF07-38A3717448C7}"/>
    <cellStyle name="Comma 18 2 6 4" xfId="27873" xr:uid="{DC680E5C-869B-4B63-9134-3628586D7147}"/>
    <cellStyle name="Comma 18 2 6 5" xfId="36742" xr:uid="{F7893BB2-E4D8-4F8A-A320-A74B937BACB8}"/>
    <cellStyle name="Comma 18 2 7" xfId="394" xr:uid="{17484E09-5448-4F46-B5DE-965E280E7879}"/>
    <cellStyle name="Comma 18 2 7 2" xfId="14352" xr:uid="{92AD57AD-1265-4292-9428-C10AC4FB08A7}"/>
    <cellStyle name="Comma 18 2 7 3" xfId="21821" xr:uid="{B62EEF21-948B-464F-A4F2-B71A5AF36D3A}"/>
    <cellStyle name="Comma 18 2 7 4" xfId="29291" xr:uid="{A2FCF087-8E13-493F-983E-6CB46F7639C7}"/>
    <cellStyle name="Comma 18 2 7 5" xfId="38160" xr:uid="{80EE42F8-6C6E-46AA-8E8F-2454EBD6F502}"/>
    <cellStyle name="Comma 18 2 7 6" xfId="6883" xr:uid="{2A941930-04D2-4F27-BC8E-D34724396906}"/>
    <cellStyle name="Comma 18 2 7 7" xfId="369" xr:uid="{FB239141-61FC-481C-A75F-603C1964E019}"/>
    <cellStyle name="Comma 18 2 7 7 2" xfId="39208" xr:uid="{AB5AF506-C324-401D-B92C-B3707DAC6CEF}"/>
    <cellStyle name="Comma 18 2 7 7 3" xfId="39205" xr:uid="{AE42EB36-29D9-479B-87DE-DE5386C6453B}"/>
    <cellStyle name="Comma 18 2 8" xfId="7699" xr:uid="{770224A7-3928-4507-9B52-978C6ACC4E9C}"/>
    <cellStyle name="Comma 18 2 8 2" xfId="15168" xr:uid="{558ACF79-ED12-44AC-861A-BD5A2EF9535E}"/>
    <cellStyle name="Comma 18 2 8 3" xfId="22637" xr:uid="{7EE9C2AA-1AD2-4974-8E1F-C7601BBABD6C}"/>
    <cellStyle name="Comma 18 2 8 4" xfId="30107" xr:uid="{5BE4D112-E953-4151-990F-6DE08CDD79C5}"/>
    <cellStyle name="Comma 18 2 8 5" xfId="38976" xr:uid="{44CF2CC3-92F9-467C-9B20-AF439BC49A2E}"/>
    <cellStyle name="Comma 18 2 9" xfId="8071" xr:uid="{3A8C892E-5F78-4749-951C-4DC1B1F53C4F}"/>
    <cellStyle name="Comma 18 3" xfId="135" xr:uid="{4059F9BE-D462-4E51-A980-6EE15ED8444B}"/>
    <cellStyle name="Comma 18 3 10" xfId="15734" xr:uid="{98860EAC-8832-4B98-9E57-049779AD592E}"/>
    <cellStyle name="Comma 18 3 11" xfId="23204" xr:uid="{D8109CD2-290B-4D5D-8661-CC03CA70682F}"/>
    <cellStyle name="Comma 18 3 12" xfId="30844" xr:uid="{DAAA30B3-B967-4B1E-AAB8-DE0003DEB4DE}"/>
    <cellStyle name="Comma 18 3 13" xfId="32073" xr:uid="{F1E47BA6-4CB8-4D00-BB4B-3864F9E7A87A}"/>
    <cellStyle name="Comma 18 3 14" xfId="783" xr:uid="{5B48FC4F-489B-4CFF-AB68-D533E053AAAB}"/>
    <cellStyle name="Comma 18 3 15" xfId="39274" xr:uid="{1C426555-E9EE-4B38-8A56-44DD77AA6BAA}"/>
    <cellStyle name="Comma 18 3 16" xfId="270" xr:uid="{619D814C-90B1-40E6-98CD-1003F7EDF74E}"/>
    <cellStyle name="Comma 18 3 2" xfId="1495" xr:uid="{03D74486-E176-4510-9DA1-ADF489A0CCD2}"/>
    <cellStyle name="Comma 18 3 2 10" xfId="23909" xr:uid="{AF4DA095-85D1-4E3E-9946-D4F5DE171267}"/>
    <cellStyle name="Comma 18 3 2 11" xfId="31549" xr:uid="{B156C64D-7EC9-4427-9640-0E3007FA6723}"/>
    <cellStyle name="Comma 18 3 2 12" xfId="32778" xr:uid="{500EDD76-6F8E-4B9B-B952-D1F4C600DC38}"/>
    <cellStyle name="Comma 18 3 2 2" xfId="2724" xr:uid="{6E7E3CA0-DD6D-4835-8537-4BC3324CD43E}"/>
    <cellStyle name="Comma 18 3 2 2 2" xfId="10199" xr:uid="{D100FE48-4E20-4755-98D6-F05474933726}"/>
    <cellStyle name="Comma 18 3 2 2 3" xfId="17668" xr:uid="{F067CA58-D62A-4423-866F-98B17AFD23EF}"/>
    <cellStyle name="Comma 18 3 2 2 4" xfId="25138" xr:uid="{9F1D3E8A-BBA0-4905-A541-B2905A39AB4A}"/>
    <cellStyle name="Comma 18 3 2 2 5" xfId="34007" xr:uid="{F1FAC670-BD1D-46CE-A78D-8CCE6DD3F7AA}"/>
    <cellStyle name="Comma 18 3 2 3" xfId="3956" xr:uid="{DFAB9529-E9EE-4E24-B032-826BFFE751B7}"/>
    <cellStyle name="Comma 18 3 2 3 2" xfId="11429" xr:uid="{7A80275F-35AA-4D93-A441-D975AA890830}"/>
    <cellStyle name="Comma 18 3 2 3 3" xfId="18898" xr:uid="{07A03508-445C-404D-AD8C-D9517C97E921}"/>
    <cellStyle name="Comma 18 3 2 3 4" xfId="26368" xr:uid="{2297940F-FECF-4618-8C50-3CAF1A033A43}"/>
    <cellStyle name="Comma 18 3 2 3 5" xfId="35237" xr:uid="{537E00D2-2102-4163-938D-FB3BF10FED72}"/>
    <cellStyle name="Comma 18 3 2 4" xfId="5116" xr:uid="{A782CC05-3D75-4BF2-827D-28AB05410071}"/>
    <cellStyle name="Comma 18 3 2 4 2" xfId="12584" xr:uid="{EF23B99F-D56A-4D01-BA61-FD31D17F2EC2}"/>
    <cellStyle name="Comma 18 3 2 4 3" xfId="20053" xr:uid="{FB110137-DC9F-4F23-B1EF-614C4CC9397C}"/>
    <cellStyle name="Comma 18 3 2 4 4" xfId="27523" xr:uid="{480E866C-0D64-45A5-8160-AEF890F91FAA}"/>
    <cellStyle name="Comma 18 3 2 4 5" xfId="36392" xr:uid="{31DBE8B2-A1A3-4387-A3BD-EBB0FDF07E94}"/>
    <cellStyle name="Comma 18 3 2 5" xfId="6376" xr:uid="{FD66DAE2-84FB-43CE-BE06-52E747258165}"/>
    <cellStyle name="Comma 18 3 2 5 2" xfId="13845" xr:uid="{4669BC18-07F5-406B-82B5-9ADE690198E6}"/>
    <cellStyle name="Comma 18 3 2 5 3" xfId="21314" xr:uid="{FF3A2E67-5C0A-49F5-80F6-1BA327D5D634}"/>
    <cellStyle name="Comma 18 3 2 5 4" xfId="28784" xr:uid="{B38B5928-EA80-4DDD-82B0-5511F33F4A7D}"/>
    <cellStyle name="Comma 18 3 2 5 5" xfId="37653" xr:uid="{E239EA48-E157-4920-97A5-2B57541AA75E}"/>
    <cellStyle name="Comma 18 3 2 6" xfId="7485" xr:uid="{29EF612C-A0BE-4731-9159-49F4D2F2E323}"/>
    <cellStyle name="Comma 18 3 2 6 2" xfId="14954" xr:uid="{F81BE3BB-0719-4DCC-98BD-CD87EA2F9A74}"/>
    <cellStyle name="Comma 18 3 2 6 3" xfId="22423" xr:uid="{C74F2FA8-2F85-4347-85EA-BB2652E04BD3}"/>
    <cellStyle name="Comma 18 3 2 6 4" xfId="29893" xr:uid="{D31BE0EB-BA9C-44FD-A1B4-5145C24CD3AD}"/>
    <cellStyle name="Comma 18 3 2 6 5" xfId="38762" xr:uid="{145A14D6-CAFC-4CCF-87C5-930E9257382B}"/>
    <cellStyle name="Comma 18 3 2 7" xfId="7888" xr:uid="{4470DB2F-28D8-4899-A00C-DB5826965FCA}"/>
    <cellStyle name="Comma 18 3 2 7 2" xfId="15357" xr:uid="{FAF19980-E719-4C4A-B06D-E86BFF60F4A2}"/>
    <cellStyle name="Comma 18 3 2 7 3" xfId="22826" xr:uid="{B6AE3D64-DD53-46FC-98AE-E91959497624}"/>
    <cellStyle name="Comma 18 3 2 7 4" xfId="30296" xr:uid="{DDFF02B4-291A-428C-A35B-7BD5DE18FCA6}"/>
    <cellStyle name="Comma 18 3 2 7 5" xfId="39165" xr:uid="{8A59470A-EA9E-4170-8BD4-DAC14E1D33F2}"/>
    <cellStyle name="Comma 18 3 2 8" xfId="8970" xr:uid="{E2CF2333-7B48-4432-B9C9-55DD50B42888}"/>
    <cellStyle name="Comma 18 3 2 9" xfId="16439" xr:uid="{87F986CC-E14E-4C9A-873B-579DB394AE0B}"/>
    <cellStyle name="Comma 18 3 3" xfId="2019" xr:uid="{C901E07F-4856-46C4-AD6C-DBD5CC6B0443}"/>
    <cellStyle name="Comma 18 3 3 2" xfId="9494" xr:uid="{88DDB216-368A-4251-A54F-A45C9F24BCCD}"/>
    <cellStyle name="Comma 18 3 3 3" xfId="16963" xr:uid="{847E4457-D92E-497A-BB68-82205C594A24}"/>
    <cellStyle name="Comma 18 3 3 4" xfId="24433" xr:uid="{CA12B7E0-7896-432D-ACF6-F6ACA95E98C1}"/>
    <cellStyle name="Comma 18 3 3 5" xfId="33302" xr:uid="{FE18A83E-1BB6-4026-8112-99EA9F60E8CC}"/>
    <cellStyle name="Comma 18 3 4" xfId="3251" xr:uid="{187F2FE7-3C07-4114-BDD0-EA5C272A28CB}"/>
    <cellStyle name="Comma 18 3 4 2" xfId="10724" xr:uid="{61286A73-CD7E-4AD5-A704-DC02E78B47F3}"/>
    <cellStyle name="Comma 18 3 4 3" xfId="18193" xr:uid="{E4B4A28B-FE51-4296-A74B-52E1F887B739}"/>
    <cellStyle name="Comma 18 3 4 4" xfId="25663" xr:uid="{072D3E8D-6BDB-41C8-A58D-02577AE849D2}"/>
    <cellStyle name="Comma 18 3 4 5" xfId="34532" xr:uid="{3034005C-00E2-47ED-87C4-EA06FEACB79B}"/>
    <cellStyle name="Comma 18 3 5" xfId="4455" xr:uid="{8A4B403A-9384-49DD-8290-E9B038DE9C2E}"/>
    <cellStyle name="Comma 18 3 5 2" xfId="11923" xr:uid="{5DB4485E-B946-4F3D-8810-37B7744C3267}"/>
    <cellStyle name="Comma 18 3 5 3" xfId="19392" xr:uid="{259CC1D0-96E2-4B34-9162-7A8BE88799DD}"/>
    <cellStyle name="Comma 18 3 5 4" xfId="26862" xr:uid="{FC2AAC24-3148-4777-817E-D5D32B7CD690}"/>
    <cellStyle name="Comma 18 3 5 5" xfId="35731" xr:uid="{62D8FE9F-FE39-4163-A84A-27E24CE4082F}"/>
    <cellStyle name="Comma 18 3 6" xfId="5669" xr:uid="{C974656F-43F9-4E92-B7D4-6D8ECAE5B702}"/>
    <cellStyle name="Comma 18 3 6 2" xfId="13137" xr:uid="{F62A70F4-3A20-4D8F-BD87-5BB637846734}"/>
    <cellStyle name="Comma 18 3 6 3" xfId="20606" xr:uid="{3CFF85DF-3B1B-448D-896A-242AA418DA77}"/>
    <cellStyle name="Comma 18 3 6 4" xfId="28076" xr:uid="{AE34A1C0-F884-447B-B076-01A5BEB958EF}"/>
    <cellStyle name="Comma 18 3 6 5" xfId="36945" xr:uid="{265866CC-2C3D-4A1A-AD6D-068EBADEBA41}"/>
    <cellStyle name="Comma 18 3 7" xfId="6841" xr:uid="{38AAA287-B4EB-4E58-88A3-429A8059A1DD}"/>
    <cellStyle name="Comma 18 3 7 2" xfId="14310" xr:uid="{4A6E4A36-68D0-4262-8D9D-699F3F659A55}"/>
    <cellStyle name="Comma 18 3 7 3" xfId="21779" xr:uid="{D1BF7C32-6943-40DF-A8DC-3F6A6E2DD6B0}"/>
    <cellStyle name="Comma 18 3 7 4" xfId="29249" xr:uid="{1295EE7A-90EE-4128-9EBE-4D739C07D3AF}"/>
    <cellStyle name="Comma 18 3 7 5" xfId="38118" xr:uid="{2ABFB883-A824-4FF5-B660-F83FED910858}"/>
    <cellStyle name="Comma 18 3 8" xfId="7740" xr:uid="{1F815417-47A4-4331-9EDA-F4975CD46E32}"/>
    <cellStyle name="Comma 18 3 8 2" xfId="15209" xr:uid="{51216CBB-39B3-4E9A-8408-1BD21CB75E41}"/>
    <cellStyle name="Comma 18 3 8 3" xfId="22678" xr:uid="{1234B740-B1BF-429E-A204-1C0249D7BF6A}"/>
    <cellStyle name="Comma 18 3 8 4" xfId="30148" xr:uid="{D0700C4F-18AF-47FD-B7CF-AD9635D52852}"/>
    <cellStyle name="Comma 18 3 8 5" xfId="39017" xr:uid="{839C2C95-8B9A-4C0F-913D-BA2D355EDE73}"/>
    <cellStyle name="Comma 18 3 9" xfId="8265" xr:uid="{D63909F4-83C8-46F4-8AFE-27C556CCDDCA}"/>
    <cellStyle name="Comma 18 4" xfId="327" xr:uid="{031C708A-84EC-4AAE-A6FA-1C730EFA98BA}"/>
    <cellStyle name="Comma 18 4 10" xfId="15932" xr:uid="{638968DA-C5D2-49C5-A4B9-A5771C515F3A}"/>
    <cellStyle name="Comma 18 4 11" xfId="23402" xr:uid="{168C1791-BE19-4360-AE33-278892A2C4B7}"/>
    <cellStyle name="Comma 18 4 12" xfId="31042" xr:uid="{CC9FD2C7-68CA-4A03-8003-FA20E4750363}"/>
    <cellStyle name="Comma 18 4 13" xfId="32271" xr:uid="{52B1B1F1-3896-458A-9BF2-D8B732D95491}"/>
    <cellStyle name="Comma 18 4 14" xfId="981" xr:uid="{B0EA1DF9-026D-49E2-B2AE-C1D0E0966AC6}"/>
    <cellStyle name="Comma 18 4 15" xfId="39325" xr:uid="{9DFAA60D-DB6C-48F0-9153-83F5FF755AAB}"/>
    <cellStyle name="Comma 18 4 2" xfId="986" xr:uid="{2FAD87E0-AF56-4D13-B7B5-41FDDEC6D623}"/>
    <cellStyle name="Comma 18 4 2 10" xfId="23407" xr:uid="{5610542A-D8BA-4AA0-B613-69F49D419F51}"/>
    <cellStyle name="Comma 18 4 2 11" xfId="31047" xr:uid="{EB8A33C2-0599-4A90-9D72-5780DD5EDBC7}"/>
    <cellStyle name="Comma 18 4 2 12" xfId="32276" xr:uid="{7A7CE94B-0F31-4158-899A-65ED4FB27669}"/>
    <cellStyle name="Comma 18 4 2 2" xfId="2222" xr:uid="{F024A9EC-6501-4FC6-805E-63953398D020}"/>
    <cellStyle name="Comma 18 4 2 2 2" xfId="9697" xr:uid="{5E376DD6-ABD3-4481-8352-06C857412AA5}"/>
    <cellStyle name="Comma 18 4 2 2 3" xfId="17166" xr:uid="{E6CA8207-B86A-4A60-B141-14A94D2CFACE}"/>
    <cellStyle name="Comma 18 4 2 2 4" xfId="24636" xr:uid="{54BBC8C1-7367-440E-BD20-B93ADBBEBE69}"/>
    <cellStyle name="Comma 18 4 2 2 5" xfId="33505" xr:uid="{6D3A792D-FB13-4312-BFF3-0A65808938E0}"/>
    <cellStyle name="Comma 18 4 2 3" xfId="3454" xr:uid="{064047E3-5EF3-4608-BB1C-EFDA610374E8}"/>
    <cellStyle name="Comma 18 4 2 3 2" xfId="10927" xr:uid="{D3D3C3C1-9C23-4961-809E-158FB8B02861}"/>
    <cellStyle name="Comma 18 4 2 3 3" xfId="18396" xr:uid="{7C8C819E-B8C5-49FD-AF60-21C37F1E6DEF}"/>
    <cellStyle name="Comma 18 4 2 3 4" xfId="25866" xr:uid="{B5B32D63-F520-4A25-91B0-6D601D504529}"/>
    <cellStyle name="Comma 18 4 2 3 5" xfId="34735" xr:uid="{34FFCB54-DD5C-4489-A0BA-49147CE9D218}"/>
    <cellStyle name="Comma 18 4 2 4" xfId="4642" xr:uid="{C18FDD38-FA4A-4714-8BF2-2093006BF679}"/>
    <cellStyle name="Comma 18 4 2 4 2" xfId="12110" xr:uid="{01C477B4-EC79-4F63-AC64-7842755886DB}"/>
    <cellStyle name="Comma 18 4 2 4 3" xfId="19579" xr:uid="{4BAAAAC3-0B84-48EB-BCED-0C3FA9A320CC}"/>
    <cellStyle name="Comma 18 4 2 4 4" xfId="27049" xr:uid="{4BC79A8A-39BF-483F-8EF5-51F479D0FF8E}"/>
    <cellStyle name="Comma 18 4 2 4 5" xfId="35918" xr:uid="{FAF1151B-740A-4C7D-A61A-331E1654F978}"/>
    <cellStyle name="Comma 18 4 2 5" xfId="5871" xr:uid="{A92DB80F-42FE-4034-BEF5-CE782A617E24}"/>
    <cellStyle name="Comma 18 4 2 5 2" xfId="13340" xr:uid="{24C099E2-4219-46D2-8EE3-073D4D86FB82}"/>
    <cellStyle name="Comma 18 4 2 5 3" xfId="20809" xr:uid="{93F13A76-34DF-4E46-BA91-E89B331B762F}"/>
    <cellStyle name="Comma 18 4 2 5 4" xfId="28279" xr:uid="{18BE09AC-B11C-4FDE-8C21-C3B2A66AD9B2}"/>
    <cellStyle name="Comma 18 4 2 5 5" xfId="37148" xr:uid="{158B47B9-B820-436B-9472-6D531474D11B}"/>
    <cellStyle name="Comma 18 4 2 6" xfId="7011" xr:uid="{9E5A16B3-3CA9-4073-9904-BC8BDA017E4C}"/>
    <cellStyle name="Comma 18 4 2 6 2" xfId="14480" xr:uid="{940DED3B-469F-470F-9EC9-BD5C40EBBCD3}"/>
    <cellStyle name="Comma 18 4 2 6 3" xfId="21949" xr:uid="{89497F35-7E7D-42BB-BC84-1387AC3CAA00}"/>
    <cellStyle name="Comma 18 4 2 6 4" xfId="29419" xr:uid="{CFC043F6-5232-4611-B9C5-FA29A0BC0701}"/>
    <cellStyle name="Comma 18 4 2 6 5" xfId="38288" xr:uid="{415C6A30-ECD9-4E93-BBD2-11BA606DEBF1}"/>
    <cellStyle name="Comma 18 4 2 7" xfId="7784" xr:uid="{9A372B58-D633-46BF-BAF9-B9B35E7B7ADF}"/>
    <cellStyle name="Comma 18 4 2 7 2" xfId="15253" xr:uid="{FF163A8B-4FA4-4855-96C3-079826093821}"/>
    <cellStyle name="Comma 18 4 2 7 3" xfId="22722" xr:uid="{675EE080-889E-4376-BBB4-5FD1314DE2CE}"/>
    <cellStyle name="Comma 18 4 2 7 4" xfId="30192" xr:uid="{6DA4FBD8-0021-4EA4-BB53-61CBBCB0D067}"/>
    <cellStyle name="Comma 18 4 2 7 5" xfId="39061" xr:uid="{88F7DB35-5815-43BD-9711-B4D9F6A9A819}"/>
    <cellStyle name="Comma 18 4 2 8" xfId="8468" xr:uid="{B8FAF3D5-70A6-4209-B8E8-5CED0D98AAB2}"/>
    <cellStyle name="Comma 18 4 2 9" xfId="15937" xr:uid="{85BAAF83-929E-4C15-830E-1DF01B53D3CF}"/>
    <cellStyle name="Comma 18 4 3" xfId="2217" xr:uid="{EEEDF9AB-C143-446F-BA01-B6BA7BCFACBE}"/>
    <cellStyle name="Comma 18 4 3 2" xfId="9692" xr:uid="{A70C8DC2-95AE-4C41-8D08-00E7482C6D5C}"/>
    <cellStyle name="Comma 18 4 3 3" xfId="17161" xr:uid="{B33C481D-D03B-4503-AA3B-FD5C380B8D6C}"/>
    <cellStyle name="Comma 18 4 3 4" xfId="24631" xr:uid="{52E00D27-1160-429C-BCE3-C61CD1C8E11C}"/>
    <cellStyle name="Comma 18 4 3 5" xfId="33500" xr:uid="{2EDFB8D4-48BD-47A1-9767-85AADFE237E5}"/>
    <cellStyle name="Comma 18 4 4" xfId="3449" xr:uid="{92FCD443-A0DD-4910-BD22-650D17F4EA3A}"/>
    <cellStyle name="Comma 18 4 4 2" xfId="10922" xr:uid="{0AE69B9D-22AB-4DB4-87F7-5C5541B57F10}"/>
    <cellStyle name="Comma 18 4 4 3" xfId="18391" xr:uid="{A3B2C4D5-FFD6-45B2-9804-19F68859665C}"/>
    <cellStyle name="Comma 18 4 4 4" xfId="25861" xr:uid="{9FA347A8-78A3-492A-83F3-05B7F8CB27D8}"/>
    <cellStyle name="Comma 18 4 4 5" xfId="34730" xr:uid="{91FB9B5E-952D-48BA-867B-684D5D2DC1FC}"/>
    <cellStyle name="Comma 18 4 5" xfId="4637" xr:uid="{F88C1E09-0E97-4B02-9498-36DE74CE7E6F}"/>
    <cellStyle name="Comma 18 4 5 2" xfId="12105" xr:uid="{43DA3250-3F7D-47B6-A37A-218D1A5B12FC}"/>
    <cellStyle name="Comma 18 4 5 3" xfId="19574" xr:uid="{8136136A-0DE1-4EF1-8B25-3C3E219F762A}"/>
    <cellStyle name="Comma 18 4 5 4" xfId="27044" xr:uid="{95C1508B-637B-4BBF-8FB0-E81C9302B0E0}"/>
    <cellStyle name="Comma 18 4 5 5" xfId="35913" xr:uid="{DEBAD100-3DD9-43CA-85B5-EB41BDABC591}"/>
    <cellStyle name="Comma 18 4 6" xfId="5866" xr:uid="{2017FBD6-8EAD-450D-8228-21BC7E3E77EA}"/>
    <cellStyle name="Comma 18 4 6 2" xfId="13335" xr:uid="{88CF47D8-EF72-472E-A7BC-53FCBDA06579}"/>
    <cellStyle name="Comma 18 4 6 3" xfId="20804" xr:uid="{C880F2EE-34A5-4DEF-8784-14F91AC36B53}"/>
    <cellStyle name="Comma 18 4 6 4" xfId="28274" xr:uid="{94E1FE08-011A-4001-8D49-F4CC63FD282F}"/>
    <cellStyle name="Comma 18 4 6 5" xfId="37143" xr:uid="{8CDB91D8-964E-4575-9A37-C7C632E2130D}"/>
    <cellStyle name="Comma 18 4 7" xfId="6575" xr:uid="{25EA9984-95C7-4F50-BF0D-A0495552341A}"/>
    <cellStyle name="Comma 18 4 7 2" xfId="14044" xr:uid="{3A1D08EB-174B-4149-B91F-7FC097CDC25F}"/>
    <cellStyle name="Comma 18 4 7 3" xfId="21513" xr:uid="{7B85BBE1-5CFC-4C39-AF47-C68D882FCAA1}"/>
    <cellStyle name="Comma 18 4 7 4" xfId="28983" xr:uid="{0699FA14-6799-48E5-BD26-5A1ADE371E3C}"/>
    <cellStyle name="Comma 18 4 7 5" xfId="37852" xr:uid="{55925233-6C07-434E-A678-16196C5974E2}"/>
    <cellStyle name="Comma 18 4 8" xfId="7783" xr:uid="{AF6CC9AB-B094-48C5-AE2A-3F3BF9C612F9}"/>
    <cellStyle name="Comma 18 4 8 2" xfId="15252" xr:uid="{D3F25B69-43BF-46EA-B204-EAE6810AF7E9}"/>
    <cellStyle name="Comma 18 4 8 3" xfId="22721" xr:uid="{FA049617-0DCE-407C-8F90-47504F2D1593}"/>
    <cellStyle name="Comma 18 4 8 4" xfId="30191" xr:uid="{B71BACC8-8439-4389-AA55-78D6E2567E44}"/>
    <cellStyle name="Comma 18 4 8 5" xfId="39060" xr:uid="{44361A4B-406E-4046-AA6A-86DB5A837CBD}"/>
    <cellStyle name="Comma 18 4 9" xfId="8463" xr:uid="{44FDC563-4560-4DCA-B27C-51AAA99D0CAB}"/>
    <cellStyle name="Comma 18 5" xfId="1814" xr:uid="{E4D20E5A-5361-4B7E-8FC3-5FA007454CB2}"/>
    <cellStyle name="Comma 18 5 2" xfId="9289" xr:uid="{A3005FFC-5F80-42BC-A3CF-4508AD3E2A09}"/>
    <cellStyle name="Comma 18 5 3" xfId="16758" xr:uid="{1F623F4C-7A9D-4BD2-914C-365992DC59CD}"/>
    <cellStyle name="Comma 18 5 4" xfId="24228" xr:uid="{1F65F5CC-CE2D-48B2-9E6F-CB791D1FA007}"/>
    <cellStyle name="Comma 18 5 5" xfId="33097" xr:uid="{B4DA127A-6791-44D7-AE93-2C6A07BE2F23}"/>
    <cellStyle name="Comma 18 6" xfId="3045" xr:uid="{97E6A65F-160E-4219-9808-CBA3286309A6}"/>
    <cellStyle name="Comma 18 6 2" xfId="10518" xr:uid="{446966DB-5804-4A78-9155-BE199F16BE60}"/>
    <cellStyle name="Comma 18 6 3" xfId="17987" xr:uid="{E01EAE1E-FB86-4E94-B1C6-E644927DC107}"/>
    <cellStyle name="Comma 18 6 4" xfId="25457" xr:uid="{7DEABCF9-20D4-4F97-89F0-681A2BDEBEFF}"/>
    <cellStyle name="Comma 18 6 5" xfId="34326" xr:uid="{EDAF2840-544A-430A-87BC-00779FB7393F}"/>
    <cellStyle name="Comma 18 7" xfId="4292" xr:uid="{5DC23776-2BFB-46A0-B5FE-50AEFC450488}"/>
    <cellStyle name="Comma 18 7 2" xfId="11761" xr:uid="{036A645A-FD4B-4821-AC95-14696AF22F7D}"/>
    <cellStyle name="Comma 18 7 3" xfId="19230" xr:uid="{15373332-CEB1-44AD-BAD9-11BE3CB98DFA}"/>
    <cellStyle name="Comma 18 7 4" xfId="26700" xr:uid="{D3EEFC2F-0513-4D13-8EEF-7E772BCD177C}"/>
    <cellStyle name="Comma 18 7 5" xfId="35569" xr:uid="{D744A30B-F4C0-4F91-9CA6-466D4A266915}"/>
    <cellStyle name="Comma 18 8" xfId="5455" xr:uid="{858E674C-CD12-48F9-BD0A-44B2CA9A1F6C}"/>
    <cellStyle name="Comma 18 8 2" xfId="12923" xr:uid="{10674639-EC48-44D6-BE94-E12780707734}"/>
    <cellStyle name="Comma 18 8 3" xfId="20392" xr:uid="{89E1C0D0-7E90-4E6A-9FE4-C7EFDEFD597C}"/>
    <cellStyle name="Comma 18 8 4" xfId="27862" xr:uid="{FCCD3A9E-780A-4A3B-80ED-7502ADA0CE64}"/>
    <cellStyle name="Comma 18 8 5" xfId="36731" xr:uid="{07FFFE37-20D0-48A5-9AEE-4B94660E319A}"/>
    <cellStyle name="Comma 18 9" xfId="7695" xr:uid="{82CBAD99-238A-46DB-B26A-C508140E6FD8}"/>
    <cellStyle name="Comma 18 9 2" xfId="15164" xr:uid="{90AE1562-A10F-484D-ACE5-635435F965B5}"/>
    <cellStyle name="Comma 18 9 3" xfId="22633" xr:uid="{D1FD5686-CD15-4584-9E57-9BFC7D1773C3}"/>
    <cellStyle name="Comma 18 9 4" xfId="30103" xr:uid="{356A1E1E-59F9-464F-83A7-C74EA03661E6}"/>
    <cellStyle name="Comma 18 9 5" xfId="38972" xr:uid="{202B50C0-F6F9-4ACF-87F2-00E948020D57}"/>
    <cellStyle name="Comma 19" xfId="142" xr:uid="{3728186F-93B4-4D92-9312-C71EFE94B1F5}"/>
    <cellStyle name="Comma 19 10" xfId="6966" xr:uid="{E5F7D489-7B27-47B8-8156-3667379F10AD}"/>
    <cellStyle name="Comma 19 10 2" xfId="14435" xr:uid="{1D3FF907-CBF3-499B-87EA-A674B01E833F}"/>
    <cellStyle name="Comma 19 10 3" xfId="21904" xr:uid="{B71121A5-2A6F-46D8-9FBE-039E17206851}"/>
    <cellStyle name="Comma 19 10 4" xfId="29374" xr:uid="{7295CE72-312E-4889-AACC-357E23C32DA0}"/>
    <cellStyle name="Comma 19 10 5" xfId="38243" xr:uid="{6666A07C-C463-4BF6-912B-356A132256EE}"/>
    <cellStyle name="Comma 19 11" xfId="8062" xr:uid="{1D7F920A-1F02-499C-BA1E-2D4D3967A012}"/>
    <cellStyle name="Comma 19 12" xfId="15531" xr:uid="{C50C7682-B43D-4EEE-8E87-645091D72B13}"/>
    <cellStyle name="Comma 19 13" xfId="23001" xr:uid="{6EC53A86-C86D-4F64-AC71-9736980CEC86}"/>
    <cellStyle name="Comma 19 14" xfId="30356" xr:uid="{DBA77AE8-1381-4170-A2ED-AB4FF81FC955}"/>
    <cellStyle name="Comma 19 15" xfId="30641" xr:uid="{200E798B-42DD-4A6A-8E30-A30E7E17A884}"/>
    <cellStyle name="Comma 19 16" xfId="31870" xr:uid="{BF8CAAB0-687D-4AE6-A1BE-A5C02E091B6E}"/>
    <cellStyle name="Comma 19 17" xfId="617" xr:uid="{7CDC7AE9-A370-4AF0-BC30-05AFB3B0124F}"/>
    <cellStyle name="Comma 19 18" xfId="389" xr:uid="{C7E93AA3-F1B9-4CE7-A497-B24B05226426}"/>
    <cellStyle name="Comma 19 19" xfId="365" xr:uid="{05E15BBA-592B-4614-9719-4A43A838729A}"/>
    <cellStyle name="Comma 19 2" xfId="431" xr:uid="{10EF7173-D397-401E-AC90-658930B5A5C4}"/>
    <cellStyle name="Comma 19 2 10" xfId="23041" xr:uid="{71C30B36-A915-4F9A-93F5-F85B17112ECE}"/>
    <cellStyle name="Comma 19 2 11" xfId="30681" xr:uid="{BC0D6D31-5A6D-4329-9A86-06A69BF1F8A9}"/>
    <cellStyle name="Comma 19 2 12" xfId="31910" xr:uid="{C0490D6F-3BA7-43A9-BA87-36C5086B9668}"/>
    <cellStyle name="Comma 19 2 2" xfId="1005" xr:uid="{2AF3D3D4-80EB-41DE-8B34-EFFD4A435D3F}"/>
    <cellStyle name="Comma 19 2 2 10" xfId="31066" xr:uid="{E351863C-F88C-4A33-93B1-38AE0E7515E7}"/>
    <cellStyle name="Comma 19 2 2 11" xfId="32295" xr:uid="{2FEDCE40-EDCC-45F5-8667-9FA2A5753450}"/>
    <cellStyle name="Comma 19 2 2 2" xfId="2241" xr:uid="{2413E504-CBA0-4CF5-8D73-120F2E929BA1}"/>
    <cellStyle name="Comma 19 2 2 2 2" xfId="9716" xr:uid="{D63836CE-1A0E-4477-AC61-D06E3C85F791}"/>
    <cellStyle name="Comma 19 2 2 2 3" xfId="17185" xr:uid="{3779D013-58F3-4F75-9C82-7A4659FB7D31}"/>
    <cellStyle name="Comma 19 2 2 2 4" xfId="24655" xr:uid="{B3B91C3A-4AAD-4F34-B614-8D124B486601}"/>
    <cellStyle name="Comma 19 2 2 2 5" xfId="33524" xr:uid="{EA391EE2-D090-4B70-B43A-6E2671FE1AEE}"/>
    <cellStyle name="Comma 19 2 2 3" xfId="3473" xr:uid="{4924C10C-5298-40F8-A55F-54C1A8A1BB37}"/>
    <cellStyle name="Comma 19 2 2 3 2" xfId="10946" xr:uid="{3DA90065-E4D9-4690-B7AE-AEC316D07DE8}"/>
    <cellStyle name="Comma 19 2 2 3 3" xfId="18415" xr:uid="{80712DDF-39BD-4B5A-BBA0-895480DA19BD}"/>
    <cellStyle name="Comma 19 2 2 3 4" xfId="25885" xr:uid="{097680B2-DE0F-4D77-AC72-94E095205D56}"/>
    <cellStyle name="Comma 19 2 2 3 5" xfId="34754" xr:uid="{E96EBD37-58B7-4151-BEB7-CA3B64D01F90}"/>
    <cellStyle name="Comma 19 2 2 4" xfId="4661" xr:uid="{CC109FC0-07A1-418B-A707-5E5A6DA9E10D}"/>
    <cellStyle name="Comma 19 2 2 4 2" xfId="12129" xr:uid="{C34BC591-91DD-4800-A7A8-F3D6DAD5F27F}"/>
    <cellStyle name="Comma 19 2 2 4 3" xfId="19598" xr:uid="{4680F535-36F7-4549-BD02-D33309A6B819}"/>
    <cellStyle name="Comma 19 2 2 4 4" xfId="27068" xr:uid="{4131E6D1-75E1-49BA-BF2E-2A14A3DFB725}"/>
    <cellStyle name="Comma 19 2 2 4 5" xfId="35937" xr:uid="{60D50CD4-393B-458F-B378-3988DFA4AD1F}"/>
    <cellStyle name="Comma 19 2 2 5" xfId="5890" xr:uid="{B016C524-8022-4889-AC1D-54D269044FDB}"/>
    <cellStyle name="Comma 19 2 2 5 2" xfId="13359" xr:uid="{E58BE281-94FF-4E01-ACC3-6AD1E48B3ED7}"/>
    <cellStyle name="Comma 19 2 2 5 3" xfId="20828" xr:uid="{FCC211BD-5D43-47C6-8E9C-399A14D4020F}"/>
    <cellStyle name="Comma 19 2 2 5 4" xfId="28298" xr:uid="{F6D65D0F-6CF1-47CD-9CB2-3731D24647E0}"/>
    <cellStyle name="Comma 19 2 2 5 5" xfId="37167" xr:uid="{EB40F450-B558-48C3-A008-ED2499DEB5A2}"/>
    <cellStyle name="Comma 19 2 2 6" xfId="7030" xr:uid="{95769256-CEB5-42DF-ABF7-4CEBC838E1A4}"/>
    <cellStyle name="Comma 19 2 2 6 2" xfId="14499" xr:uid="{F41F12B3-2022-4F1E-9195-EA6A2DBF2917}"/>
    <cellStyle name="Comma 19 2 2 6 3" xfId="21968" xr:uid="{27AF86D8-497C-472C-9AC3-02A97771D2B0}"/>
    <cellStyle name="Comma 19 2 2 6 4" xfId="29438" xr:uid="{B07E55BD-0D08-4F06-8E6E-45A1A3A147E0}"/>
    <cellStyle name="Comma 19 2 2 6 5" xfId="38307" xr:uid="{B56F062B-EA9B-48CC-92B4-ABA7C45FCAC2}"/>
    <cellStyle name="Comma 19 2 2 7" xfId="8487" xr:uid="{E37ACCB4-D3BA-422E-B861-A47C35033FC2}"/>
    <cellStyle name="Comma 19 2 2 8" xfId="15956" xr:uid="{3D33393B-0B7C-4AB1-BF72-E603CB1DD7AB}"/>
    <cellStyle name="Comma 19 2 2 9" xfId="23426" xr:uid="{C800EE94-5A6F-403A-845A-84F4C7253491}"/>
    <cellStyle name="Comma 19 2 3" xfId="1856" xr:uid="{A4181233-ECBE-434F-BB5E-446C18148AFE}"/>
    <cellStyle name="Comma 19 2 3 2" xfId="9331" xr:uid="{5724D878-6207-42DB-8D27-0452B214E152}"/>
    <cellStyle name="Comma 19 2 3 3" xfId="16800" xr:uid="{AF81F225-4B30-40F5-8514-FF0463CAD71A}"/>
    <cellStyle name="Comma 19 2 3 4" xfId="24270" xr:uid="{7D140047-8B58-4F8F-BC11-F6A157ED7F75}"/>
    <cellStyle name="Comma 19 2 3 5" xfId="33139" xr:uid="{754FAFA8-3856-490E-B2E1-D85E781C1FA9}"/>
    <cellStyle name="Comma 19 2 4" xfId="3088" xr:uid="{7AC5B251-C5D4-4966-A8DB-173DCDB61CFE}"/>
    <cellStyle name="Comma 19 2 4 2" xfId="10561" xr:uid="{64FDBC9B-7A2D-4A70-8F47-F870951729C6}"/>
    <cellStyle name="Comma 19 2 4 3" xfId="18030" xr:uid="{D96C9FE9-10D7-4B70-BC3D-1ABE97C6F8E2}"/>
    <cellStyle name="Comma 19 2 4 4" xfId="25500" xr:uid="{2D2E840A-69E8-4C17-B3A9-BFDDAD9E8442}"/>
    <cellStyle name="Comma 19 2 4 5" xfId="34369" xr:uid="{81F1B6CF-9CAB-4856-BCBE-056F04EF6775}"/>
    <cellStyle name="Comma 19 2 5" xfId="4264" xr:uid="{A38881FD-6EAF-4C5C-AB1A-AE1A9F6AE615}"/>
    <cellStyle name="Comma 19 2 5 2" xfId="11733" xr:uid="{CABD4C0F-C52F-427C-A3AC-A0DD1A753ACB}"/>
    <cellStyle name="Comma 19 2 5 3" xfId="19202" xr:uid="{B74DCB8E-CD00-4AFC-BA61-6B06E92911B0}"/>
    <cellStyle name="Comma 19 2 5 4" xfId="26672" xr:uid="{24A16607-6FB7-4C5B-9E61-3E1C6C3389CA}"/>
    <cellStyle name="Comma 19 2 5 5" xfId="35541" xr:uid="{E7F89462-BD71-4CD4-A4E3-63B04A6580FA}"/>
    <cellStyle name="Comma 19 2 6" xfId="5500" xr:uid="{810E1616-3DCD-4BB6-AED7-5FD086E557E8}"/>
    <cellStyle name="Comma 19 2 6 2" xfId="12968" xr:uid="{EE3831DE-8C8F-4B56-B7DF-14E4F59DD8CD}"/>
    <cellStyle name="Comma 19 2 6 3" xfId="20437" xr:uid="{60FDE39C-FA2B-4D90-8A86-4DC424F43167}"/>
    <cellStyle name="Comma 19 2 6 4" xfId="27907" xr:uid="{02995C9D-D962-4B4E-9653-61C0414EEB1E}"/>
    <cellStyle name="Comma 19 2 6 5" xfId="36776" xr:uid="{C9D7EAE6-EE4B-4145-BD97-8CD2E2F01E26}"/>
    <cellStyle name="Comma 19 2 7" xfId="6574" xr:uid="{E6112F01-C120-4B91-8FFE-B6B2B7DF6C2A}"/>
    <cellStyle name="Comma 19 2 7 2" xfId="14043" xr:uid="{D413EBF4-A3A0-4D68-B3E6-A20F1CD86087}"/>
    <cellStyle name="Comma 19 2 7 3" xfId="21512" xr:uid="{8878C93A-0D68-4A3A-872B-DFE7AA4CF21E}"/>
    <cellStyle name="Comma 19 2 7 4" xfId="28982" xr:uid="{2235791E-305E-41B4-91D9-B92326736936}"/>
    <cellStyle name="Comma 19 2 7 5" xfId="37851" xr:uid="{B57AE041-A622-4F5F-84BE-007AC3C4977F}"/>
    <cellStyle name="Comma 19 2 8" xfId="8102" xr:uid="{44DF2035-E7CE-4C3F-97B6-02663B9577AB}"/>
    <cellStyle name="Comma 19 2 9" xfId="15571" xr:uid="{055A294D-758D-48C8-9BFB-184973EEDE5C}"/>
    <cellStyle name="Comma 19 3" xfId="812" xr:uid="{169A5F3F-3D6B-4752-86AB-4FCB3F00EDA1}"/>
    <cellStyle name="Comma 19 3 10" xfId="23233" xr:uid="{D0B3FCF8-7A18-4FFD-9030-D42DA8637F63}"/>
    <cellStyle name="Comma 19 3 11" xfId="30873" xr:uid="{8B731CD8-2A92-4545-8659-482D54639C83}"/>
    <cellStyle name="Comma 19 3 12" xfId="32102" xr:uid="{9DB5D38A-5096-41EE-8F57-185578A3EEBD}"/>
    <cellStyle name="Comma 19 3 2" xfId="1524" xr:uid="{8A9CF28A-8D31-4FEA-939F-7DADF09CE209}"/>
    <cellStyle name="Comma 19 3 2 10" xfId="31578" xr:uid="{69335F4E-3339-4368-B38A-9F6E5ACF9D4F}"/>
    <cellStyle name="Comma 19 3 2 11" xfId="32807" xr:uid="{DC673793-F3B7-473A-96B5-7B00F93DDE59}"/>
    <cellStyle name="Comma 19 3 2 2" xfId="2753" xr:uid="{235B17B7-5DAC-4467-BA40-9B753080CF50}"/>
    <cellStyle name="Comma 19 3 2 2 2" xfId="10228" xr:uid="{17778196-BBC9-4FC5-B8DB-13CD8A0FF75A}"/>
    <cellStyle name="Comma 19 3 2 2 3" xfId="17697" xr:uid="{D1BF6124-3430-454D-8E05-785289B08326}"/>
    <cellStyle name="Comma 19 3 2 2 4" xfId="25167" xr:uid="{FC043793-1FC4-4DC8-9918-A2D8839A598A}"/>
    <cellStyle name="Comma 19 3 2 2 5" xfId="34036" xr:uid="{0F7A8863-643C-4A86-9436-AC43119B8A5C}"/>
    <cellStyle name="Comma 19 3 2 3" xfId="3985" xr:uid="{B949F708-3F42-4FD1-A604-7A3640DC4191}"/>
    <cellStyle name="Comma 19 3 2 3 2" xfId="11458" xr:uid="{F6887D1B-7D3A-443D-BE5C-CB410E0E8D31}"/>
    <cellStyle name="Comma 19 3 2 3 3" xfId="18927" xr:uid="{B1F94184-0AC9-46EC-A103-E1C4CB6E5FE7}"/>
    <cellStyle name="Comma 19 3 2 3 4" xfId="26397" xr:uid="{B48EB280-C5E0-4C43-900E-26B6BDB6802D}"/>
    <cellStyle name="Comma 19 3 2 3 5" xfId="35266" xr:uid="{A007C20B-833B-4D37-ACE2-D9796FA324C6}"/>
    <cellStyle name="Comma 19 3 2 4" xfId="5145" xr:uid="{322C1031-8919-43F1-99E7-820F9C0AC9D9}"/>
    <cellStyle name="Comma 19 3 2 4 2" xfId="12613" xr:uid="{FEEF0EF0-8D76-452C-AB17-F3CF72F37751}"/>
    <cellStyle name="Comma 19 3 2 4 3" xfId="20082" xr:uid="{430AD128-6824-4BDB-92F2-D73248A26FB1}"/>
    <cellStyle name="Comma 19 3 2 4 4" xfId="27552" xr:uid="{6D07F786-C34C-4040-85C5-7B5714EA657F}"/>
    <cellStyle name="Comma 19 3 2 4 5" xfId="36421" xr:uid="{6A6571C8-216E-4B99-AF0D-C0C938CDA1D1}"/>
    <cellStyle name="Comma 19 3 2 5" xfId="6405" xr:uid="{0AA39F85-3AF2-4BF8-A9A3-536010F7DE3C}"/>
    <cellStyle name="Comma 19 3 2 5 2" xfId="13874" xr:uid="{3264129D-918D-4E3C-9B63-4CF2C0A16DB9}"/>
    <cellStyle name="Comma 19 3 2 5 3" xfId="21343" xr:uid="{FE28949C-EEA7-4C89-ADD1-5577317427CB}"/>
    <cellStyle name="Comma 19 3 2 5 4" xfId="28813" xr:uid="{E637FC16-5F33-42F2-A73F-B3BBCB8EA15E}"/>
    <cellStyle name="Comma 19 3 2 5 5" xfId="37682" xr:uid="{F5DD890B-ADC5-41AD-AE84-5906C28D7330}"/>
    <cellStyle name="Comma 19 3 2 6" xfId="7514" xr:uid="{9151FEF6-E5EC-4FA1-8F58-B9294A070E8D}"/>
    <cellStyle name="Comma 19 3 2 6 2" xfId="14983" xr:uid="{FDC1A6C1-E083-4A7A-B7AD-461A3ED5A949}"/>
    <cellStyle name="Comma 19 3 2 6 3" xfId="22452" xr:uid="{51396B17-D543-4796-907A-79B94C65674A}"/>
    <cellStyle name="Comma 19 3 2 6 4" xfId="29922" xr:uid="{593CAFDC-A5EB-4B29-A23A-F45B613BC0D8}"/>
    <cellStyle name="Comma 19 3 2 6 5" xfId="38791" xr:uid="{E9AADA04-D92A-40F2-908F-7895F77EF17E}"/>
    <cellStyle name="Comma 19 3 2 7" xfId="8999" xr:uid="{8654A5E5-22F2-4386-BFD6-78B337EB647D}"/>
    <cellStyle name="Comma 19 3 2 8" xfId="16468" xr:uid="{EA01B34F-EC53-483E-874A-C89867207EF5}"/>
    <cellStyle name="Comma 19 3 2 9" xfId="23938" xr:uid="{6E1A2A94-2F19-4418-8801-C94B3B9185E4}"/>
    <cellStyle name="Comma 19 3 3" xfId="2048" xr:uid="{FA361518-A4A0-43D7-AEE2-F0C07B8BBCA4}"/>
    <cellStyle name="Comma 19 3 3 2" xfId="9523" xr:uid="{8884ADD7-3C4E-4F87-8DCE-02E116F6D41D}"/>
    <cellStyle name="Comma 19 3 3 3" xfId="16992" xr:uid="{FAFF7E9E-05AB-44B0-8D17-0C904545FDA6}"/>
    <cellStyle name="Comma 19 3 3 4" xfId="24462" xr:uid="{E730DD38-9339-42AF-BFC5-A4099AC25320}"/>
    <cellStyle name="Comma 19 3 3 5" xfId="33331" xr:uid="{12CE6E8E-BC87-4C6F-A949-82DAF398C2A5}"/>
    <cellStyle name="Comma 19 3 4" xfId="3280" xr:uid="{5941DA14-1C11-49A1-BAFC-DC320F6B9A4A}"/>
    <cellStyle name="Comma 19 3 4 2" xfId="10753" xr:uid="{A76756C4-091B-4F9E-A587-5BA68E62E53F}"/>
    <cellStyle name="Comma 19 3 4 3" xfId="18222" xr:uid="{00BCE228-2358-484D-BA82-9D3C1575CE96}"/>
    <cellStyle name="Comma 19 3 4 4" xfId="25692" xr:uid="{1522CAF3-BB5F-4E1F-AC38-AD75996CA670}"/>
    <cellStyle name="Comma 19 3 4 5" xfId="34561" xr:uid="{9ECEB431-1D8E-4DFB-AB90-C0AF33993302}"/>
    <cellStyle name="Comma 19 3 5" xfId="4484" xr:uid="{A738D2BA-A3C9-4CD8-8566-B048C0D01393}"/>
    <cellStyle name="Comma 19 3 5 2" xfId="11952" xr:uid="{22738DA3-0F4A-42D6-A0A2-7FC23276D7B5}"/>
    <cellStyle name="Comma 19 3 5 3" xfId="19421" xr:uid="{6E6713D4-D4C5-4CC3-B037-ABA0B8AFC0DB}"/>
    <cellStyle name="Comma 19 3 5 4" xfId="26891" xr:uid="{976CBBF6-CE41-44AE-A0E7-8ED0D87F3823}"/>
    <cellStyle name="Comma 19 3 5 5" xfId="35760" xr:uid="{453C3174-6D62-45EE-8358-5971447B1942}"/>
    <cellStyle name="Comma 19 3 6" xfId="5698" xr:uid="{6EF33195-81C3-44AD-96BD-14631A2A2680}"/>
    <cellStyle name="Comma 19 3 6 2" xfId="13166" xr:uid="{6E2F8090-356F-4778-A9FB-DC7C1E20F09C}"/>
    <cellStyle name="Comma 19 3 6 3" xfId="20635" xr:uid="{95E30C2A-42EB-4396-95CE-D259AD44B639}"/>
    <cellStyle name="Comma 19 3 6 4" xfId="28105" xr:uid="{1C1BB2C7-0210-4C50-A485-D6857E5D0813}"/>
    <cellStyle name="Comma 19 3 6 5" xfId="36974" xr:uid="{EB84A3DF-2DE4-4EBF-839E-FBCA3A837D7B}"/>
    <cellStyle name="Comma 19 3 7" xfId="6778" xr:uid="{1D127A18-3BEF-46F7-84D2-13AD6A94C391}"/>
    <cellStyle name="Comma 19 3 7 2" xfId="14247" xr:uid="{81D0B519-021B-47B2-B864-856F0033882C}"/>
    <cellStyle name="Comma 19 3 7 3" xfId="21716" xr:uid="{905D4D6A-EA3E-4E51-9780-1094F734EDED}"/>
    <cellStyle name="Comma 19 3 7 4" xfId="29186" xr:uid="{335295F1-DD49-4694-8551-F9230A01D951}"/>
    <cellStyle name="Comma 19 3 7 5" xfId="38055" xr:uid="{43B51B2F-03FB-4C77-A07A-82EA160A71F4}"/>
    <cellStyle name="Comma 19 3 8" xfId="8294" xr:uid="{95B0E9AF-A758-4591-A024-CADCE300CC22}"/>
    <cellStyle name="Comma 19 3 9" xfId="15763" xr:uid="{FC1F17ED-7FA6-4013-A774-36ED847586CA}"/>
    <cellStyle name="Comma 19 4" xfId="1028" xr:uid="{F1916F87-481E-4A99-88AD-DD1BC29725DD}"/>
    <cellStyle name="Comma 19 4 10" xfId="31088" xr:uid="{626487B0-57FC-4231-99A2-E743701A86DF}"/>
    <cellStyle name="Comma 19 4 11" xfId="32317" xr:uid="{251FE26F-67E7-4E41-827B-DBC4B87FDD3B}"/>
    <cellStyle name="Comma 19 4 2" xfId="2263" xr:uid="{FB3626B2-D327-4183-83B3-11DA644DDA21}"/>
    <cellStyle name="Comma 19 4 2 2" xfId="9738" xr:uid="{A40F8821-D358-4B97-9F78-A78061515AFA}"/>
    <cellStyle name="Comma 19 4 2 3" xfId="17207" xr:uid="{13615489-C510-4BD5-BC0E-047A2D384366}"/>
    <cellStyle name="Comma 19 4 2 4" xfId="24677" xr:uid="{144A98A9-0334-46D3-B660-CAAD82A78BE4}"/>
    <cellStyle name="Comma 19 4 2 5" xfId="33546" xr:uid="{13D9793A-966D-4E40-B075-08B1038F9AD1}"/>
    <cellStyle name="Comma 19 4 3" xfId="3495" xr:uid="{24CF77F1-27BA-4F5B-8043-5DA90F5EF782}"/>
    <cellStyle name="Comma 19 4 3 2" xfId="10968" xr:uid="{828AEFC5-90B4-4D47-B146-6BF7961780B3}"/>
    <cellStyle name="Comma 19 4 3 3" xfId="18437" xr:uid="{7B734B95-AB99-473B-B1FF-0B0E2FB7FCDE}"/>
    <cellStyle name="Comma 19 4 3 4" xfId="25907" xr:uid="{F1FF6F7A-9EB4-48EB-8848-47A914333E22}"/>
    <cellStyle name="Comma 19 4 3 5" xfId="34776" xr:uid="{E0F17BA1-2307-4458-9C8D-23103AE17A34}"/>
    <cellStyle name="Comma 19 4 4" xfId="4683" xr:uid="{0AD7EF92-678E-44D8-96AA-382DB59B6CC9}"/>
    <cellStyle name="Comma 19 4 4 2" xfId="12151" xr:uid="{A325A9A8-9DDD-4FD6-8C02-D525167E0154}"/>
    <cellStyle name="Comma 19 4 4 3" xfId="19620" xr:uid="{2700295B-50A0-42D9-957C-962BE3A63754}"/>
    <cellStyle name="Comma 19 4 4 4" xfId="27090" xr:uid="{9893ED25-3906-4403-B8F1-204BC3F83F01}"/>
    <cellStyle name="Comma 19 4 4 5" xfId="35959" xr:uid="{DB878C93-8307-4587-A38B-5A5F6BBEEF46}"/>
    <cellStyle name="Comma 19 4 5" xfId="5912" xr:uid="{DA669129-03CC-4415-99DE-E23A5ED3364C}"/>
    <cellStyle name="Comma 19 4 5 2" xfId="13381" xr:uid="{01FE26B4-7FCF-483D-A3A9-A1D92E322C8E}"/>
    <cellStyle name="Comma 19 4 5 3" xfId="20850" xr:uid="{FA548F5F-C1F8-4679-B07F-3196E35396C5}"/>
    <cellStyle name="Comma 19 4 5 4" xfId="28320" xr:uid="{F65F3CBB-303A-484D-86C1-EEE1FCFC3875}"/>
    <cellStyle name="Comma 19 4 5 5" xfId="37189" xr:uid="{165F3674-CAFC-4587-81C1-BB01F23D5CCB}"/>
    <cellStyle name="Comma 19 4 6" xfId="7052" xr:uid="{1EF7579D-61A3-4F1B-804C-5B8DB3554F8C}"/>
    <cellStyle name="Comma 19 4 6 2" xfId="14521" xr:uid="{013D060D-31CE-4C0D-B4BE-F3E0D2D8BDA5}"/>
    <cellStyle name="Comma 19 4 6 3" xfId="21990" xr:uid="{B4820869-1FD0-47B8-8D53-CD00529A12D3}"/>
    <cellStyle name="Comma 19 4 6 4" xfId="29460" xr:uid="{62E29267-7348-4673-971B-9E8E053E4238}"/>
    <cellStyle name="Comma 19 4 6 5" xfId="38329" xr:uid="{8A130E88-F40F-4B92-8C54-77E3164D7795}"/>
    <cellStyle name="Comma 19 4 7" xfId="8509" xr:uid="{FFBA4684-FCD8-4F78-B8F6-C30DAFAF218A}"/>
    <cellStyle name="Comma 19 4 8" xfId="15978" xr:uid="{12D55586-4046-4953-891D-283131032B79}"/>
    <cellStyle name="Comma 19 4 9" xfId="23448" xr:uid="{9C1A7CF1-493C-46E0-A8FB-AF68F021AAF5}"/>
    <cellStyle name="Comma 19 5" xfId="1046" xr:uid="{71206939-1AA0-4616-B6A1-1F63E1B7A6D8}"/>
    <cellStyle name="Comma 19 5 10" xfId="31106" xr:uid="{93FE9912-12E6-431E-8E81-9C77EC07215B}"/>
    <cellStyle name="Comma 19 5 11" xfId="32335" xr:uid="{5C6B72D8-E744-4444-90CF-0671D2B2C430}"/>
    <cellStyle name="Comma 19 5 2" xfId="2281" xr:uid="{A706C1B2-FDAB-4CDA-9071-AA13E1CA9821}"/>
    <cellStyle name="Comma 19 5 2 2" xfId="9756" xr:uid="{76A5E1C1-19E4-4195-AD32-027937221A10}"/>
    <cellStyle name="Comma 19 5 2 3" xfId="17225" xr:uid="{A3FD300F-705C-4BD8-AD4C-1C6728695828}"/>
    <cellStyle name="Comma 19 5 2 4" xfId="24695" xr:uid="{946B7758-7718-476B-B4F0-7274C6BB51E4}"/>
    <cellStyle name="Comma 19 5 2 5" xfId="33564" xr:uid="{EA9ADF48-E272-4596-B9D0-D81519DAFCFF}"/>
    <cellStyle name="Comma 19 5 3" xfId="3513" xr:uid="{AD6B30BA-7B4F-44AD-BF72-7479866D07F7}"/>
    <cellStyle name="Comma 19 5 3 2" xfId="10986" xr:uid="{588BDA62-DC50-4013-BEF7-5E923EF76D7B}"/>
    <cellStyle name="Comma 19 5 3 3" xfId="18455" xr:uid="{8FA78478-78D2-4317-A6FB-E2A8F84D2F16}"/>
    <cellStyle name="Comma 19 5 3 4" xfId="25925" xr:uid="{2F6EAD1B-3A29-4F28-B2FC-383142747578}"/>
    <cellStyle name="Comma 19 5 3 5" xfId="34794" xr:uid="{D6345BEB-3373-4FCC-BBD7-705393AC8AA9}"/>
    <cellStyle name="Comma 19 5 4" xfId="4700" xr:uid="{FAD981C9-8650-4AA1-9542-15AD83AF8023}"/>
    <cellStyle name="Comma 19 5 4 2" xfId="12168" xr:uid="{A8504DFF-5C27-4AFB-ADB4-195A025CBEFE}"/>
    <cellStyle name="Comma 19 5 4 3" xfId="19637" xr:uid="{82C7512E-CF9E-44FF-84CF-D9EBB0C0C2BE}"/>
    <cellStyle name="Comma 19 5 4 4" xfId="27107" xr:uid="{7228B2CE-9B67-46D3-83FC-BC832EE85FE8}"/>
    <cellStyle name="Comma 19 5 4 5" xfId="35976" xr:uid="{6348C66C-F0EE-4EDA-A6A8-47C95F1B8289}"/>
    <cellStyle name="Comma 19 5 5" xfId="5930" xr:uid="{CFA45755-75A1-4CD6-93BF-E95259257983}"/>
    <cellStyle name="Comma 19 5 5 2" xfId="13399" xr:uid="{57D8DBED-F2B5-4AF4-86CB-33F60279F617}"/>
    <cellStyle name="Comma 19 5 5 3" xfId="20868" xr:uid="{5FDB3136-9777-4869-89F7-8E332A5F1287}"/>
    <cellStyle name="Comma 19 5 5 4" xfId="28338" xr:uid="{A0FFDC48-6834-4DDB-8925-AD6BAA6A39E0}"/>
    <cellStyle name="Comma 19 5 5 5" xfId="37207" xr:uid="{24A90603-4C3A-4A85-AE5D-1F49BE934356}"/>
    <cellStyle name="Comma 19 5 6" xfId="7069" xr:uid="{F8733EF9-51B9-4F36-A39A-4A25A5EB3ACF}"/>
    <cellStyle name="Comma 19 5 6 2" xfId="14538" xr:uid="{CCFD6B7B-FD3E-4A7B-B9A0-C50D06CC400C}"/>
    <cellStyle name="Comma 19 5 6 3" xfId="22007" xr:uid="{BF2FD916-A974-42BF-A8F7-A56B22A95F8D}"/>
    <cellStyle name="Comma 19 5 6 4" xfId="29477" xr:uid="{7DA542E9-ACAE-49AB-82B6-A88BB20163A2}"/>
    <cellStyle name="Comma 19 5 6 5" xfId="38346" xr:uid="{A0F7E96A-3326-4A53-A846-735EC5F04251}"/>
    <cellStyle name="Comma 19 5 7" xfId="8527" xr:uid="{C647E783-2BE8-418A-9C69-9E2E6B720CB7}"/>
    <cellStyle name="Comma 19 5 8" xfId="15996" xr:uid="{CD4CBDFF-F241-48E3-BEEC-3AA0D321A8A8}"/>
    <cellStyle name="Comma 19 5 9" xfId="23466" xr:uid="{3C86E0EF-3320-4465-938B-3F847EE9B93E}"/>
    <cellStyle name="Comma 19 6" xfId="1816" xr:uid="{B0D8CB66-335F-4180-9F05-C9E22F8215B2}"/>
    <cellStyle name="Comma 19 6 2" xfId="9291" xr:uid="{8C66EF4C-33D3-465C-827F-990ED6E5D4C1}"/>
    <cellStyle name="Comma 19 6 3" xfId="16760" xr:uid="{BF0AA09D-93BD-48FF-B3C3-8C6DBAA5C6BA}"/>
    <cellStyle name="Comma 19 6 4" xfId="24230" xr:uid="{55786269-D7F9-4C75-9357-7936433C7A93}"/>
    <cellStyle name="Comma 19 6 5" xfId="33099" xr:uid="{4B8846C9-A42D-47A5-8332-32AABFE27789}"/>
    <cellStyle name="Comma 19 7" xfId="3047" xr:uid="{4AB3AE23-34BB-4DBD-8C10-0B35EEA8486D}"/>
    <cellStyle name="Comma 19 7 2" xfId="10520" xr:uid="{2BD1B41E-CDA9-4871-9652-AD67E9F77E65}"/>
    <cellStyle name="Comma 19 7 3" xfId="17989" xr:uid="{37AD4442-BC22-429C-B618-40A481E3F908}"/>
    <cellStyle name="Comma 19 7 4" xfId="25459" xr:uid="{6D9BA54B-21B9-492A-B896-9473F0C27BB3}"/>
    <cellStyle name="Comma 19 7 5" xfId="34328" xr:uid="{B012EBC3-91CA-4392-B311-A466A70A4065}"/>
    <cellStyle name="Comma 19 8" xfId="4226" xr:uid="{21B91412-406A-4D88-8145-C9EB74A49905}"/>
    <cellStyle name="Comma 19 8 2" xfId="11697" xr:uid="{2370E199-7069-438A-82D4-B14B789CDA66}"/>
    <cellStyle name="Comma 19 8 3" xfId="19166" xr:uid="{4CAD9954-A3DF-4CE3-82C4-87E1DC66D537}"/>
    <cellStyle name="Comma 19 8 4" xfId="26636" xr:uid="{636D9CDC-A44A-4EFC-9100-B2FC01957869}"/>
    <cellStyle name="Comma 19 8 5" xfId="35505" xr:uid="{25AD3A35-AB81-4EB9-9596-2788ACAE9BA7}"/>
    <cellStyle name="Comma 19 9" xfId="5457" xr:uid="{161B5567-5805-4697-B10D-3490ED1324AA}"/>
    <cellStyle name="Comma 19 9 2" xfId="12925" xr:uid="{4970FB61-E5B6-405F-B0F8-315DBD191B4A}"/>
    <cellStyle name="Comma 19 9 3" xfId="20394" xr:uid="{0BB80A8F-0F97-493B-BC01-FBACCE3F434F}"/>
    <cellStyle name="Comma 19 9 4" xfId="27864" xr:uid="{E51367EF-6212-4271-B265-6248B7D336C3}"/>
    <cellStyle name="Comma 19 9 5" xfId="36733" xr:uid="{C55989A2-5EB4-42DA-96CB-453DAE4A20DC}"/>
    <cellStyle name="Comma 2" xfId="6" xr:uid="{FFBFC14D-F39D-49B5-AD9C-DF6101643448}"/>
    <cellStyle name="Comma 2 10" xfId="532" xr:uid="{F638AD10-7C66-4AFE-9A6E-07B003E23C50}"/>
    <cellStyle name="Comma 2 10 10" xfId="6687" xr:uid="{312BD24F-2B60-46E3-89D4-F85B2E467C63}"/>
    <cellStyle name="Comma 2 10 10 2" xfId="14156" xr:uid="{76CC172B-6282-438F-958D-9A795933E9F5}"/>
    <cellStyle name="Comma 2 10 10 3" xfId="21625" xr:uid="{0F4B0D9D-97D7-42C9-AC1D-085C98A0D32E}"/>
    <cellStyle name="Comma 2 10 10 4" xfId="29095" xr:uid="{71C1A98D-9833-4A16-8B3D-E54D0CA5A8D8}"/>
    <cellStyle name="Comma 2 10 10 5" xfId="37964" xr:uid="{B220B926-5B8F-4A1F-B289-D1F4B7CDC216}"/>
    <cellStyle name="Comma 2 10 11" xfId="8015" xr:uid="{A3062ADE-9473-45AF-8BD8-113E4F4CCDF2}"/>
    <cellStyle name="Comma 2 10 12" xfId="15484" xr:uid="{7196243F-8459-457E-8A80-D788F1D8806F}"/>
    <cellStyle name="Comma 2 10 13" xfId="22954" xr:uid="{B7830995-250E-4B7F-92DE-0072549909FC}"/>
    <cellStyle name="Comma 2 10 14" xfId="30442" xr:uid="{E911CF5A-F4D7-46BC-89FE-44DBA2D0D199}"/>
    <cellStyle name="Comma 2 10 15" xfId="30594" xr:uid="{9F46CA05-9725-4C23-99A6-8D6E7BA93B1E}"/>
    <cellStyle name="Comma 2 10 16" xfId="31823" xr:uid="{37960AEF-4918-4759-A0A8-08E7BFEF9395}"/>
    <cellStyle name="Comma 2 10 17" xfId="39386" xr:uid="{B0232D3A-72ED-4ACA-B7BE-0F818A8B073B}"/>
    <cellStyle name="Comma 2 10 2" xfId="726" xr:uid="{768DB9C5-3890-4702-A238-2287F45E95B0}"/>
    <cellStyle name="Comma 2 10 2 10" xfId="23127" xr:uid="{1162DC7B-F2F0-4261-8420-5C291DE92F28}"/>
    <cellStyle name="Comma 2 10 2 11" xfId="30767" xr:uid="{0BC11CBE-8045-4E0B-9EFC-8DDBD70ACF4F}"/>
    <cellStyle name="Comma 2 10 2 12" xfId="31996" xr:uid="{34778788-E070-41CC-8354-8624D5EB0DF3}"/>
    <cellStyle name="Comma 2 10 2 2" xfId="1418" xr:uid="{5E4979E5-0BDC-4CD8-B8D1-1AAA74EDA07D}"/>
    <cellStyle name="Comma 2 10 2 2 10" xfId="31472" xr:uid="{AE2CC2CA-0E94-4D2F-96FA-6954C614F750}"/>
    <cellStyle name="Comma 2 10 2 2 11" xfId="32701" xr:uid="{2F28B8D1-2B7D-4CA7-B012-A179E958F1F6}"/>
    <cellStyle name="Comma 2 10 2 2 2" xfId="2647" xr:uid="{4650C20B-E091-428E-9F9B-67F93B3125EE}"/>
    <cellStyle name="Comma 2 10 2 2 2 2" xfId="10122" xr:uid="{FC1D76D7-5F30-4044-8485-D8EED50C15F7}"/>
    <cellStyle name="Comma 2 10 2 2 2 3" xfId="17591" xr:uid="{1D78A872-501D-460A-B17C-55C3D11820F6}"/>
    <cellStyle name="Comma 2 10 2 2 2 4" xfId="25061" xr:uid="{07333460-FB52-42D8-B03F-506712647D9F}"/>
    <cellStyle name="Comma 2 10 2 2 2 5" xfId="33930" xr:uid="{9B297552-753E-46AC-948A-BB812571FCF0}"/>
    <cellStyle name="Comma 2 10 2 2 3" xfId="3879" xr:uid="{1B29A586-28DF-41F9-8961-C0A837759FEA}"/>
    <cellStyle name="Comma 2 10 2 2 3 2" xfId="11352" xr:uid="{F356D1FC-33E3-4020-B296-F893F71D5B24}"/>
    <cellStyle name="Comma 2 10 2 2 3 3" xfId="18821" xr:uid="{CC02089F-E69B-4519-AC73-B1D0DF80EA63}"/>
    <cellStyle name="Comma 2 10 2 2 3 4" xfId="26291" xr:uid="{25B31AE4-46B5-44CD-851A-18A75D8ACBD2}"/>
    <cellStyle name="Comma 2 10 2 2 3 5" xfId="35160" xr:uid="{925BA7D7-D2E8-4BBF-9B55-FF6C66CFECA6}"/>
    <cellStyle name="Comma 2 10 2 2 4" xfId="5042" xr:uid="{13DFDF5E-F29A-4D5B-95D7-668634106113}"/>
    <cellStyle name="Comma 2 10 2 2 4 2" xfId="12510" xr:uid="{171D6BB6-600C-47FD-9834-D89E39598A6C}"/>
    <cellStyle name="Comma 2 10 2 2 4 3" xfId="19979" xr:uid="{B16AFFEC-50CD-421E-9808-22C769AB73EC}"/>
    <cellStyle name="Comma 2 10 2 2 4 4" xfId="27449" xr:uid="{7C094F37-707F-4853-A6BC-285B4042BDEE}"/>
    <cellStyle name="Comma 2 10 2 2 4 5" xfId="36318" xr:uid="{9692A408-6A24-405E-B7E7-924D05319975}"/>
    <cellStyle name="Comma 2 10 2 2 5" xfId="6299" xr:uid="{7D7912E2-80AF-4BBA-919F-19609B8D841F}"/>
    <cellStyle name="Comma 2 10 2 2 5 2" xfId="13768" xr:uid="{77845F93-6E1D-49CA-B58D-783774070666}"/>
    <cellStyle name="Comma 2 10 2 2 5 3" xfId="21237" xr:uid="{8784B206-95AF-419C-A09A-AF7BFDBA00FE}"/>
    <cellStyle name="Comma 2 10 2 2 5 4" xfId="28707" xr:uid="{6A536784-0E46-4CE8-A32A-BD4599E49F64}"/>
    <cellStyle name="Comma 2 10 2 2 5 5" xfId="37576" xr:uid="{DD3F516C-538C-4C49-B550-E8F91CF6E2D0}"/>
    <cellStyle name="Comma 2 10 2 2 6" xfId="7411" xr:uid="{5A22F640-63F3-43CE-8E1C-EBFE01AA9743}"/>
    <cellStyle name="Comma 2 10 2 2 6 2" xfId="14880" xr:uid="{9B7976ED-95A3-4639-9F73-2C57B8B10FD1}"/>
    <cellStyle name="Comma 2 10 2 2 6 3" xfId="22349" xr:uid="{8E4A447C-190B-43FA-9E37-9247F0452ACA}"/>
    <cellStyle name="Comma 2 10 2 2 6 4" xfId="29819" xr:uid="{635CDF61-904D-430B-A5E0-C982CB692269}"/>
    <cellStyle name="Comma 2 10 2 2 6 5" xfId="38688" xr:uid="{D0C6A1AC-3CC1-453E-AA41-30515CF9AE44}"/>
    <cellStyle name="Comma 2 10 2 2 7" xfId="8893" xr:uid="{0EA7B0DB-50B2-42CC-9E77-B4158A38F22F}"/>
    <cellStyle name="Comma 2 10 2 2 8" xfId="16362" xr:uid="{FE5923D0-A885-4356-B805-90F62FC53589}"/>
    <cellStyle name="Comma 2 10 2 2 9" xfId="23832" xr:uid="{C3F49FEC-97E6-40A1-BF03-7FD1087E0F5B}"/>
    <cellStyle name="Comma 2 10 2 3" xfId="1942" xr:uid="{A565701F-9863-4A67-A683-1EA402A8C4A7}"/>
    <cellStyle name="Comma 2 10 2 3 2" xfId="9417" xr:uid="{58AA909C-0BCB-4778-BD0B-A19759F65D98}"/>
    <cellStyle name="Comma 2 10 2 3 3" xfId="16886" xr:uid="{B80B9A2D-7A83-4146-83A0-CB6917C4C3C6}"/>
    <cellStyle name="Comma 2 10 2 3 4" xfId="24356" xr:uid="{A5C6345A-1DD0-430D-87D8-0C719BDC558B}"/>
    <cellStyle name="Comma 2 10 2 3 5" xfId="33225" xr:uid="{7960C787-E3DF-4768-A6DA-DF2A34340A80}"/>
    <cellStyle name="Comma 2 10 2 4" xfId="3174" xr:uid="{A96428AC-AAE4-4473-B5F8-55BAFC4BA9AF}"/>
    <cellStyle name="Comma 2 10 2 4 2" xfId="10647" xr:uid="{3C172FD5-99D2-4C57-A46C-AC835F3142F4}"/>
    <cellStyle name="Comma 2 10 2 4 3" xfId="18116" xr:uid="{FE38835A-61FB-4C55-86A3-6BB15F9907F0}"/>
    <cellStyle name="Comma 2 10 2 4 4" xfId="25586" xr:uid="{F1760276-157A-4DDC-B9D5-E35358B94726}"/>
    <cellStyle name="Comma 2 10 2 4 5" xfId="34455" xr:uid="{D28AF83C-7EC3-4BFF-B899-85DB3EA3A92B}"/>
    <cellStyle name="Comma 2 10 2 5" xfId="4381" xr:uid="{CC1B15BB-EF8E-4C3F-9018-B2D5DDDFEDD6}"/>
    <cellStyle name="Comma 2 10 2 5 2" xfId="11849" xr:uid="{B922001F-66D3-4C14-B73A-9CB195C76933}"/>
    <cellStyle name="Comma 2 10 2 5 3" xfId="19318" xr:uid="{1E60DD00-BD7D-4C88-B21D-6E3745AD8BC7}"/>
    <cellStyle name="Comma 2 10 2 5 4" xfId="26788" xr:uid="{6F361CD0-B9C8-46E4-838A-D66BDEA4056C}"/>
    <cellStyle name="Comma 2 10 2 5 5" xfId="35657" xr:uid="{55366F84-B78B-424F-B6ED-683A53369360}"/>
    <cellStyle name="Comma 2 10 2 6" xfId="5589" xr:uid="{F062A0E7-D0F1-44BE-9439-B27ABE8F7F2E}"/>
    <cellStyle name="Comma 2 10 2 6 2" xfId="13057" xr:uid="{86E273D9-6636-424A-A882-F0CCD072A62F}"/>
    <cellStyle name="Comma 2 10 2 6 3" xfId="20526" xr:uid="{6033A505-7C85-4AFD-80F4-DD2DF76E56D6}"/>
    <cellStyle name="Comma 2 10 2 6 4" xfId="27996" xr:uid="{1F437C99-D050-4438-AA2C-A6F2C3E7D0A3}"/>
    <cellStyle name="Comma 2 10 2 6 5" xfId="36865" xr:uid="{70C90883-BE56-4160-BB96-027D1B505D30}"/>
    <cellStyle name="Comma 2 10 2 7" xfId="6792" xr:uid="{EBB30C58-EF5E-4580-BC59-9B891ECDC8E1}"/>
    <cellStyle name="Comma 2 10 2 7 2" xfId="14261" xr:uid="{E3C24F01-767F-4A0B-BE87-9B7CDD30054D}"/>
    <cellStyle name="Comma 2 10 2 7 3" xfId="21730" xr:uid="{86D5A406-70C0-4CFB-A872-F78BD486091D}"/>
    <cellStyle name="Comma 2 10 2 7 4" xfId="29200" xr:uid="{36C75007-F46D-4373-9969-3E58ACBE5798}"/>
    <cellStyle name="Comma 2 10 2 7 5" xfId="38069" xr:uid="{23B90A57-31C6-49CD-96BD-8F26A094B378}"/>
    <cellStyle name="Comma 2 10 2 8" xfId="8188" xr:uid="{56383107-4BE1-45D8-9501-39F919A93C88}"/>
    <cellStyle name="Comma 2 10 2 9" xfId="15657" xr:uid="{1C977C9F-A94A-42F1-852B-8759B3B2D1E6}"/>
    <cellStyle name="Comma 2 10 3" xfId="896" xr:uid="{6028BA1F-E75D-41D2-AFFA-F6199F4BEC32}"/>
    <cellStyle name="Comma 2 10 3 10" xfId="23317" xr:uid="{3AA8A85C-A50C-4D70-B3B2-4DB7181646EC}"/>
    <cellStyle name="Comma 2 10 3 11" xfId="30957" xr:uid="{C1626825-B60B-41C0-B402-110D30E5190F}"/>
    <cellStyle name="Comma 2 10 3 12" xfId="32186" xr:uid="{2F15514A-FFD3-4F7B-9ECA-0439F68DCAE1}"/>
    <cellStyle name="Comma 2 10 3 2" xfId="1608" xr:uid="{865070C7-09F6-4173-B17F-46210DF7DF6F}"/>
    <cellStyle name="Comma 2 10 3 2 10" xfId="31662" xr:uid="{92A301AF-F60E-41EF-A459-F79A2071800D}"/>
    <cellStyle name="Comma 2 10 3 2 11" xfId="32891" xr:uid="{58ECECA3-9B54-4989-ACB9-12C8C3AFDC2E}"/>
    <cellStyle name="Comma 2 10 3 2 2" xfId="2837" xr:uid="{06A002CE-2B7B-4E88-A546-E6503D88E974}"/>
    <cellStyle name="Comma 2 10 3 2 2 2" xfId="10312" xr:uid="{8D9F3668-33DD-42A8-A6B7-46F7E91415B2}"/>
    <cellStyle name="Comma 2 10 3 2 2 3" xfId="17781" xr:uid="{60D89C8F-EB9E-4435-93BE-BE5E2D2542AD}"/>
    <cellStyle name="Comma 2 10 3 2 2 4" xfId="25251" xr:uid="{B3F3062D-C682-41B2-B60A-D5670F48A122}"/>
    <cellStyle name="Comma 2 10 3 2 2 5" xfId="34120" xr:uid="{40C6075C-1B22-4E6E-884A-D3AA01593322}"/>
    <cellStyle name="Comma 2 10 3 2 3" xfId="4069" xr:uid="{F563AC44-B4B0-449D-A7AB-5A1B7B1272D8}"/>
    <cellStyle name="Comma 2 10 3 2 3 2" xfId="11542" xr:uid="{715421AA-0CB9-4417-9540-E73241E81DD2}"/>
    <cellStyle name="Comma 2 10 3 2 3 3" xfId="19011" xr:uid="{1E486F2C-9831-4AF2-A92B-1C87B7E20439}"/>
    <cellStyle name="Comma 2 10 3 2 3 4" xfId="26481" xr:uid="{D6415D93-755F-40FA-9682-1963D643C072}"/>
    <cellStyle name="Comma 2 10 3 2 3 5" xfId="35350" xr:uid="{06A29C7A-0BA1-4532-B197-79E6E2A82C86}"/>
    <cellStyle name="Comma 2 10 3 2 4" xfId="5217" xr:uid="{50672CBB-1AD9-4D3D-80CC-454CDFD6DA4E}"/>
    <cellStyle name="Comma 2 10 3 2 4 2" xfId="12685" xr:uid="{E67F8275-2BF1-469D-AF1E-BA5AFBB628EF}"/>
    <cellStyle name="Comma 2 10 3 2 4 3" xfId="20154" xr:uid="{74CC8ACD-BDD7-4CCD-92E8-03E2C5C656C7}"/>
    <cellStyle name="Comma 2 10 3 2 4 4" xfId="27624" xr:uid="{7556D8CC-0945-4572-B3BE-83150ABB84DC}"/>
    <cellStyle name="Comma 2 10 3 2 4 5" xfId="36493" xr:uid="{A333D6E1-8F41-485B-85CE-32D27780CF28}"/>
    <cellStyle name="Comma 2 10 3 2 5" xfId="6489" xr:uid="{0F866050-7409-49E7-BA12-D4FECB862123}"/>
    <cellStyle name="Comma 2 10 3 2 5 2" xfId="13958" xr:uid="{F91B2C0D-91EB-4B43-A67D-460943A82FCE}"/>
    <cellStyle name="Comma 2 10 3 2 5 3" xfId="21427" xr:uid="{1DF709AC-CBBF-4E8E-822E-220BFE8EFE03}"/>
    <cellStyle name="Comma 2 10 3 2 5 4" xfId="28897" xr:uid="{0D541FC6-9C5E-495D-AC75-B94CE3BE255D}"/>
    <cellStyle name="Comma 2 10 3 2 5 5" xfId="37766" xr:uid="{F48E59B7-02CB-4280-9749-F8B244AE9C55}"/>
    <cellStyle name="Comma 2 10 3 2 6" xfId="7586" xr:uid="{1A9D0F48-A673-4144-9230-B1A6E3A3042B}"/>
    <cellStyle name="Comma 2 10 3 2 6 2" xfId="15055" xr:uid="{7DCCCAB9-18A3-4813-AECC-BE32F642D11A}"/>
    <cellStyle name="Comma 2 10 3 2 6 3" xfId="22524" xr:uid="{3C8122BD-89F4-422A-99FE-EA08AFA92FF8}"/>
    <cellStyle name="Comma 2 10 3 2 6 4" xfId="29994" xr:uid="{0C63480B-92B3-470E-A446-2D80953DBDED}"/>
    <cellStyle name="Comma 2 10 3 2 6 5" xfId="38863" xr:uid="{AC256AAA-BEE7-4389-81C4-F5715472E3CB}"/>
    <cellStyle name="Comma 2 10 3 2 7" xfId="9083" xr:uid="{8B801F76-6151-4EB5-B7AC-9585519A89B3}"/>
    <cellStyle name="Comma 2 10 3 2 8" xfId="16552" xr:uid="{6AAE05AE-C43B-45DB-B859-854DBD5324D6}"/>
    <cellStyle name="Comma 2 10 3 2 9" xfId="24022" xr:uid="{D30BA5B9-3D10-4E87-B35C-7210FD5A268D}"/>
    <cellStyle name="Comma 2 10 3 3" xfId="2132" xr:uid="{5FF39735-D506-4670-B774-257C522DE4C0}"/>
    <cellStyle name="Comma 2 10 3 3 2" xfId="9607" xr:uid="{009B7EA6-9B26-4C2E-BD75-F1B613199A7D}"/>
    <cellStyle name="Comma 2 10 3 3 3" xfId="17076" xr:uid="{348EE22F-ABED-42FF-9903-6C4E41FBA831}"/>
    <cellStyle name="Comma 2 10 3 3 4" xfId="24546" xr:uid="{702D685A-8EF0-4E44-8D2E-11063BB72936}"/>
    <cellStyle name="Comma 2 10 3 3 5" xfId="33415" xr:uid="{05FE20DC-D3C2-470D-825A-990CEE1D161D}"/>
    <cellStyle name="Comma 2 10 3 4" xfId="3364" xr:uid="{7279439A-A886-4C38-AF8A-8FEEA224DC0D}"/>
    <cellStyle name="Comma 2 10 3 4 2" xfId="10837" xr:uid="{5DAF8C71-8926-42F2-AA41-E9D9B40B6E2F}"/>
    <cellStyle name="Comma 2 10 3 4 3" xfId="18306" xr:uid="{00916ACE-5F27-49D0-8482-D7ACD51C1DCA}"/>
    <cellStyle name="Comma 2 10 3 4 4" xfId="25776" xr:uid="{521A3A2D-2295-42A5-96D7-F5C484A51FAB}"/>
    <cellStyle name="Comma 2 10 3 4 5" xfId="34645" xr:uid="{DB67F656-3D08-448E-A268-F35603206907}"/>
    <cellStyle name="Comma 2 10 3 5" xfId="4556" xr:uid="{9916AD4D-8DD9-4EBD-9A1D-380D85124E60}"/>
    <cellStyle name="Comma 2 10 3 5 2" xfId="12024" xr:uid="{158E8EA7-0730-4CFA-8564-36E6E1535B87}"/>
    <cellStyle name="Comma 2 10 3 5 3" xfId="19493" xr:uid="{8336E5DD-AC25-4827-8823-D75E460C819A}"/>
    <cellStyle name="Comma 2 10 3 5 4" xfId="26963" xr:uid="{B1F44172-0601-4F31-96D1-0448D02F437F}"/>
    <cellStyle name="Comma 2 10 3 5 5" xfId="35832" xr:uid="{605CEA35-6912-45CD-98F1-5F10FC6B6C60}"/>
    <cellStyle name="Comma 2 10 3 6" xfId="5782" xr:uid="{E3EA59D1-8E4E-4D6E-915F-95B4A7EDA7EE}"/>
    <cellStyle name="Comma 2 10 3 6 2" xfId="13250" xr:uid="{DC2CCB9F-12F0-4B6D-80DA-6FEBF1F9C5DE}"/>
    <cellStyle name="Comma 2 10 3 6 3" xfId="20719" xr:uid="{D66EE0FF-7185-4F8D-B60E-89F26158AD6D}"/>
    <cellStyle name="Comma 2 10 3 6 4" xfId="28189" xr:uid="{1E171F91-0902-46D8-A535-724DAB166D18}"/>
    <cellStyle name="Comma 2 10 3 6 5" xfId="37058" xr:uid="{39D1607B-08B1-42D2-9F63-037E418BFF06}"/>
    <cellStyle name="Comma 2 10 3 7" xfId="6828" xr:uid="{F218AEB9-3A38-4302-8332-66829962F3D8}"/>
    <cellStyle name="Comma 2 10 3 7 2" xfId="14297" xr:uid="{863F978A-9528-4EDC-BB67-E942CFA64C7A}"/>
    <cellStyle name="Comma 2 10 3 7 3" xfId="21766" xr:uid="{4A83A126-1873-47B5-BE64-79D0C2F31841}"/>
    <cellStyle name="Comma 2 10 3 7 4" xfId="29236" xr:uid="{FD6FF203-7C72-480B-AFE1-E1C0B34353F6}"/>
    <cellStyle name="Comma 2 10 3 7 5" xfId="38105" xr:uid="{0B0A51FB-283F-4B50-9E07-5AD366EA9A95}"/>
    <cellStyle name="Comma 2 10 3 8" xfId="8378" xr:uid="{9EE65EF5-293F-457A-9ED3-B075869A13A3}"/>
    <cellStyle name="Comma 2 10 3 9" xfId="15847" xr:uid="{36894265-F29C-4350-95A9-A1603F704BE5}"/>
    <cellStyle name="Comma 2 10 4" xfId="1127" xr:uid="{B1B81484-6EC7-4892-A4A2-49594B04ABF5}"/>
    <cellStyle name="Comma 2 10 4 10" xfId="31187" xr:uid="{DCE79053-16A8-4571-A386-B9C0460745B1}"/>
    <cellStyle name="Comma 2 10 4 11" xfId="32416" xr:uid="{526E0011-34F0-4C20-8C54-55D4B51B0BD0}"/>
    <cellStyle name="Comma 2 10 4 2" xfId="2362" xr:uid="{28E25EF0-0871-409F-9464-EAC15406D685}"/>
    <cellStyle name="Comma 2 10 4 2 2" xfId="9837" xr:uid="{DB6CFB4B-D6C3-4E4F-AEAD-C1FA67C27508}"/>
    <cellStyle name="Comma 2 10 4 2 3" xfId="17306" xr:uid="{C6271394-99D7-4071-B87C-6CDB3252C129}"/>
    <cellStyle name="Comma 2 10 4 2 4" xfId="24776" xr:uid="{4465BFDD-3731-459F-A941-FF611F02A81E}"/>
    <cellStyle name="Comma 2 10 4 2 5" xfId="33645" xr:uid="{598446C8-908B-49E9-93C5-094B48746A7C}"/>
    <cellStyle name="Comma 2 10 4 3" xfId="3594" xr:uid="{1B0331D8-43BF-483B-A6F6-48E01A3AA0D0}"/>
    <cellStyle name="Comma 2 10 4 3 2" xfId="11067" xr:uid="{1FD9EC3A-7181-4126-8673-2598F0CB1E59}"/>
    <cellStyle name="Comma 2 10 4 3 3" xfId="18536" xr:uid="{AE273EC2-E7AE-4717-A57A-030BD6047F65}"/>
    <cellStyle name="Comma 2 10 4 3 4" xfId="26006" xr:uid="{1972A337-10D7-45A6-A0F1-FF3D6CE9EB20}"/>
    <cellStyle name="Comma 2 10 4 3 5" xfId="34875" xr:uid="{FF0B5B86-1A5F-4B91-9289-00967D297BB2}"/>
    <cellStyle name="Comma 2 10 4 4" xfId="4770" xr:uid="{5FFBD514-91A9-4C11-9F8E-76852F8A28ED}"/>
    <cellStyle name="Comma 2 10 4 4 2" xfId="12238" xr:uid="{C8D36314-46B1-44B4-8810-FC627BCC3558}"/>
    <cellStyle name="Comma 2 10 4 4 3" xfId="19707" xr:uid="{A70D3964-1A70-41D5-8B00-3985164824BE}"/>
    <cellStyle name="Comma 2 10 4 4 4" xfId="27177" xr:uid="{CBB635EC-2447-464F-9273-E1A12999E138}"/>
    <cellStyle name="Comma 2 10 4 4 5" xfId="36046" xr:uid="{26E37905-6DB3-4D65-A0A9-42C55CDDBB47}"/>
    <cellStyle name="Comma 2 10 4 5" xfId="6011" xr:uid="{F425B6E7-40F0-45BB-9684-979678974D09}"/>
    <cellStyle name="Comma 2 10 4 5 2" xfId="13480" xr:uid="{8E648625-C0FE-4E8D-952C-5463E1730F8C}"/>
    <cellStyle name="Comma 2 10 4 5 3" xfId="20949" xr:uid="{A037E68F-A41D-4EE1-870D-A8400FB0E09F}"/>
    <cellStyle name="Comma 2 10 4 5 4" xfId="28419" xr:uid="{4B03C5AA-EE57-4830-A664-617582F70AE4}"/>
    <cellStyle name="Comma 2 10 4 5 5" xfId="37288" xr:uid="{2CF40C36-B9A0-414C-AE70-7C538B84E868}"/>
    <cellStyle name="Comma 2 10 4 6" xfId="7139" xr:uid="{48AADFC6-4670-4275-843F-BBABBCAF47BF}"/>
    <cellStyle name="Comma 2 10 4 6 2" xfId="14608" xr:uid="{4D9873C5-6661-44E4-B2AE-CF88D02D0CD5}"/>
    <cellStyle name="Comma 2 10 4 6 3" xfId="22077" xr:uid="{8C6D33FA-A504-4A8E-AC00-44D854A24951}"/>
    <cellStyle name="Comma 2 10 4 6 4" xfId="29547" xr:uid="{3905FA0B-F2E6-4A49-9564-AF6152EC0192}"/>
    <cellStyle name="Comma 2 10 4 6 5" xfId="38416" xr:uid="{E447D4E5-04F7-4E2C-A405-B78F59EE7747}"/>
    <cellStyle name="Comma 2 10 4 7" xfId="8608" xr:uid="{23EB7EEB-5157-4E3E-B843-ADB081CE9037}"/>
    <cellStyle name="Comma 2 10 4 8" xfId="16077" xr:uid="{628D975D-367E-4B32-B0F3-8689B547FC4C}"/>
    <cellStyle name="Comma 2 10 4 9" xfId="23547" xr:uid="{F50A7864-928F-4CD1-A623-09EBE98F31FD}"/>
    <cellStyle name="Comma 2 10 5" xfId="989" xr:uid="{A0919CD2-3581-4964-847A-4BAFB563923B}"/>
    <cellStyle name="Comma 2 10 5 10" xfId="31050" xr:uid="{CC3A881A-3457-4FF2-B8DB-6B152EE7FE2F}"/>
    <cellStyle name="Comma 2 10 5 11" xfId="32279" xr:uid="{4D554328-721C-4D67-A116-98D227F37640}"/>
    <cellStyle name="Comma 2 10 5 2" xfId="2225" xr:uid="{2A92FCF4-FB5B-4556-B457-805459579C95}"/>
    <cellStyle name="Comma 2 10 5 2 2" xfId="9700" xr:uid="{A02E9C8E-D1AD-4F40-BAEA-2310DA4F07CA}"/>
    <cellStyle name="Comma 2 10 5 2 3" xfId="17169" xr:uid="{B9D36C6D-F2F3-4828-971E-0733CD3CF07D}"/>
    <cellStyle name="Comma 2 10 5 2 4" xfId="24639" xr:uid="{4723BF29-22D8-4335-8317-426C0CD9A845}"/>
    <cellStyle name="Comma 2 10 5 2 5" xfId="33508" xr:uid="{F311B115-F82D-4820-8C3F-2B8DEC0A6C09}"/>
    <cellStyle name="Comma 2 10 5 3" xfId="3457" xr:uid="{234EE8A2-E26C-4EF2-8883-E2F12BA6BC79}"/>
    <cellStyle name="Comma 2 10 5 3 2" xfId="10930" xr:uid="{BB48E00D-1168-4BEF-B581-50B93F53288A}"/>
    <cellStyle name="Comma 2 10 5 3 3" xfId="18399" xr:uid="{50CED9FE-1B8D-4432-9681-475F7F6E02FB}"/>
    <cellStyle name="Comma 2 10 5 3 4" xfId="25869" xr:uid="{BBD3FCB4-9762-4A0A-BA3F-50C3887DE3B6}"/>
    <cellStyle name="Comma 2 10 5 3 5" xfId="34738" xr:uid="{0FA6A7A9-6B71-49A6-BA90-31196185883A}"/>
    <cellStyle name="Comma 2 10 5 4" xfId="4645" xr:uid="{3F99C411-CC8C-46CC-B59B-F83A68197B17}"/>
    <cellStyle name="Comma 2 10 5 4 2" xfId="12113" xr:uid="{A166C808-E3F5-402B-9BA9-2A7F3EB794F9}"/>
    <cellStyle name="Comma 2 10 5 4 3" xfId="19582" xr:uid="{0B82DB05-2240-4A8E-B954-59F8CF3FFAC9}"/>
    <cellStyle name="Comma 2 10 5 4 4" xfId="27052" xr:uid="{A61035BC-E5E4-400C-A04D-173CE6E3B36E}"/>
    <cellStyle name="Comma 2 10 5 4 5" xfId="35921" xr:uid="{6A830FC0-7351-44D4-AC83-5AD8D06A1F4B}"/>
    <cellStyle name="Comma 2 10 5 5" xfId="5874" xr:uid="{A1712A0F-171C-49DA-9CAB-572117DA8701}"/>
    <cellStyle name="Comma 2 10 5 5 2" xfId="13343" xr:uid="{F8BA1502-5D0D-4871-AF0D-6AF827D753B8}"/>
    <cellStyle name="Comma 2 10 5 5 3" xfId="20812" xr:uid="{FCBBB5FC-E6A4-4076-A535-28E2E97B6701}"/>
    <cellStyle name="Comma 2 10 5 5 4" xfId="28282" xr:uid="{97AEAED1-460A-48F9-842D-A2A76161B698}"/>
    <cellStyle name="Comma 2 10 5 5 5" xfId="37151" xr:uid="{ADE82189-6DD0-45A0-85A2-CD73F3BBBC4B}"/>
    <cellStyle name="Comma 2 10 5 6" xfId="7014" xr:uid="{A4473E5F-2641-4F46-AAD3-034931E0DDDC}"/>
    <cellStyle name="Comma 2 10 5 6 2" xfId="14483" xr:uid="{0F9A3205-4633-422D-BADB-9726BB1E9922}"/>
    <cellStyle name="Comma 2 10 5 6 3" xfId="21952" xr:uid="{E7B3E3C9-253F-445E-848D-4E9188C4C44E}"/>
    <cellStyle name="Comma 2 10 5 6 4" xfId="29422" xr:uid="{E06BBAA0-1EE4-4A1C-A6E9-B0642231FBF3}"/>
    <cellStyle name="Comma 2 10 5 6 5" xfId="38291" xr:uid="{0324CC78-BBC5-461E-97C0-BDAD8797A4AD}"/>
    <cellStyle name="Comma 2 10 5 7" xfId="8471" xr:uid="{05490AEC-C83E-4676-A060-016FD79128F5}"/>
    <cellStyle name="Comma 2 10 5 8" xfId="15940" xr:uid="{27760E61-0096-419F-A4A6-EC66D0E2EBE1}"/>
    <cellStyle name="Comma 2 10 5 9" xfId="23410" xr:uid="{AD208EB1-9FDA-419B-98B0-A81D85E4293A}"/>
    <cellStyle name="Comma 2 10 6" xfId="1769" xr:uid="{1AE999F5-9110-4FF8-A779-429B122A9999}"/>
    <cellStyle name="Comma 2 10 6 2" xfId="9244" xr:uid="{04A701BC-A9FB-484D-A5E8-1AE756E5BB2B}"/>
    <cellStyle name="Comma 2 10 6 3" xfId="16713" xr:uid="{C4F0AA93-4B23-4022-A8B1-A8936E6F22DD}"/>
    <cellStyle name="Comma 2 10 6 4" xfId="24183" xr:uid="{DE55FF11-3511-4241-82F4-F479CC0F3F6D}"/>
    <cellStyle name="Comma 2 10 6 5" xfId="33052" xr:uid="{078A14F1-3E28-4AA5-BAC0-97E2BA5EC15E}"/>
    <cellStyle name="Comma 2 10 7" xfId="3000" xr:uid="{E369F5DD-2DA8-4095-A88F-805E99A1813D}"/>
    <cellStyle name="Comma 2 10 7 2" xfId="10473" xr:uid="{08039D00-C2B8-42EB-973B-36B3739B8A90}"/>
    <cellStyle name="Comma 2 10 7 3" xfId="17942" xr:uid="{CEFAC39A-3F57-43DE-84F6-907A61776B76}"/>
    <cellStyle name="Comma 2 10 7 4" xfId="25412" xr:uid="{1AD668F8-4374-40CC-9192-4008E6EDE625}"/>
    <cellStyle name="Comma 2 10 7 5" xfId="34281" xr:uid="{0D0A3C38-31E5-4C94-9A76-B61E49789254}"/>
    <cellStyle name="Comma 2 10 8" xfId="4297" xr:uid="{D61457C5-A9C3-4BC3-BD05-D526391D0389}"/>
    <cellStyle name="Comma 2 10 8 2" xfId="11766" xr:uid="{26CF579C-C4A2-41B9-BEBC-4B6192101554}"/>
    <cellStyle name="Comma 2 10 8 3" xfId="19235" xr:uid="{36F3EECE-0BA5-4C40-9DC2-992D7CBDA9E9}"/>
    <cellStyle name="Comma 2 10 8 4" xfId="26705" xr:uid="{63E9A088-B923-479D-BA25-BE6E89C80258}"/>
    <cellStyle name="Comma 2 10 8 5" xfId="35574" xr:uid="{AA6F5E8A-0C0C-4F4F-9968-A3CC72E37DA4}"/>
    <cellStyle name="Comma 2 10 9" xfId="5403" xr:uid="{9ED9FF18-DCD9-41C7-BA99-B524DFAC4BDF}"/>
    <cellStyle name="Comma 2 10 9 2" xfId="12871" xr:uid="{B2C21F88-E56B-4600-A33F-0D16523E9F9B}"/>
    <cellStyle name="Comma 2 10 9 3" xfId="20340" xr:uid="{80701447-E7DB-4538-A6A6-198948ADCEB8}"/>
    <cellStyle name="Comma 2 10 9 4" xfId="27810" xr:uid="{26591437-0F71-4460-8150-27AD0D5FDC3E}"/>
    <cellStyle name="Comma 2 10 9 5" xfId="36679" xr:uid="{6FD1DC03-BE26-4B06-B5A0-60B8AB4A0D14}"/>
    <cellStyle name="Comma 2 11" xfId="544" xr:uid="{7C8100CA-015D-4020-A89F-866F86B38E90}"/>
    <cellStyle name="Comma 2 11 10" xfId="6599" xr:uid="{1F01D735-6BFE-45EA-AFE1-C2D4814233C1}"/>
    <cellStyle name="Comma 2 11 10 2" xfId="14068" xr:uid="{4EA12C42-2138-4555-82A8-61917CF43C31}"/>
    <cellStyle name="Comma 2 11 10 3" xfId="21537" xr:uid="{47B6EDFE-A5C2-4EAD-88C0-E9BB1EDEF6D2}"/>
    <cellStyle name="Comma 2 11 10 4" xfId="29007" xr:uid="{DB98D6EE-4F34-4E25-9B62-7AAE6DD8047D}"/>
    <cellStyle name="Comma 2 11 10 5" xfId="37876" xr:uid="{A1C85823-E3BA-4387-9396-CA5AA4267935}"/>
    <cellStyle name="Comma 2 11 11" xfId="8027" xr:uid="{9D8A7AF2-704D-48EC-A13B-9138423C7E1D}"/>
    <cellStyle name="Comma 2 11 12" xfId="15496" xr:uid="{4A9CB4D6-8625-46D9-8290-7FA642ED0D6E}"/>
    <cellStyle name="Comma 2 11 13" xfId="22966" xr:uid="{D8511055-089A-48A3-AAFF-B405EE49A5FD}"/>
    <cellStyle name="Comma 2 11 14" xfId="30454" xr:uid="{4D77BEE1-0E29-4B0B-B175-08BAE0B184DE}"/>
    <cellStyle name="Comma 2 11 15" xfId="30606" xr:uid="{35109E4B-605B-41B8-ACFE-C893598A29C9}"/>
    <cellStyle name="Comma 2 11 16" xfId="31835" xr:uid="{68BB00AF-1B62-40B1-A904-32A27FDEC8CF}"/>
    <cellStyle name="Comma 2 11 2" xfId="738" xr:uid="{5242B75D-71E6-42D7-A93E-7679A606299A}"/>
    <cellStyle name="Comma 2 11 2 10" xfId="23139" xr:uid="{B21F0837-162A-422D-88E1-5E6D7FD58BA4}"/>
    <cellStyle name="Comma 2 11 2 11" xfId="30779" xr:uid="{235DFFF2-267A-4421-9A89-6FF12D72C9BC}"/>
    <cellStyle name="Comma 2 11 2 12" xfId="32008" xr:uid="{A03DCF9F-30B1-497C-89EA-FE1DD4753536}"/>
    <cellStyle name="Comma 2 11 2 2" xfId="1430" xr:uid="{646622D8-C44B-4ED6-A7EC-A7D7C12A8C06}"/>
    <cellStyle name="Comma 2 11 2 2 10" xfId="31484" xr:uid="{E6AAD5C8-68D0-41E2-98E8-F6EA3CA3D5E7}"/>
    <cellStyle name="Comma 2 11 2 2 11" xfId="32713" xr:uid="{99543C77-5678-49B8-BB42-CDE5E8817CEC}"/>
    <cellStyle name="Comma 2 11 2 2 2" xfId="2659" xr:uid="{8053493A-BE5A-4AEF-BD84-B2CCBE4D8E38}"/>
    <cellStyle name="Comma 2 11 2 2 2 2" xfId="10134" xr:uid="{3EA6F39C-D5DE-4731-BCC7-397C7279E249}"/>
    <cellStyle name="Comma 2 11 2 2 2 3" xfId="17603" xr:uid="{DFED30B1-8F46-4C93-9BEC-9D6B7EC99D2D}"/>
    <cellStyle name="Comma 2 11 2 2 2 4" xfId="25073" xr:uid="{F51FDB80-2585-42D4-869B-2DFD608AFD85}"/>
    <cellStyle name="Comma 2 11 2 2 2 5" xfId="33942" xr:uid="{D5797751-0C20-4E08-B0D9-F23CA411A2CD}"/>
    <cellStyle name="Comma 2 11 2 2 3" xfId="3891" xr:uid="{69DBBDA7-A2D1-4178-8566-8D9B2613D986}"/>
    <cellStyle name="Comma 2 11 2 2 3 2" xfId="11364" xr:uid="{9BC2AF3E-C241-474C-A725-2E9CEB35B3F9}"/>
    <cellStyle name="Comma 2 11 2 2 3 3" xfId="18833" xr:uid="{43B5696D-22CE-4C67-BFBE-5CCCFC5E343D}"/>
    <cellStyle name="Comma 2 11 2 2 3 4" xfId="26303" xr:uid="{ED6B3DCC-92DF-48D6-B43F-BBE72DA1DBBC}"/>
    <cellStyle name="Comma 2 11 2 2 3 5" xfId="35172" xr:uid="{EE3B61FD-2915-4A03-A777-AD4F3BF25D0B}"/>
    <cellStyle name="Comma 2 11 2 2 4" xfId="5054" xr:uid="{BA164AE3-2389-4255-8BB6-0D85CB0013EE}"/>
    <cellStyle name="Comma 2 11 2 2 4 2" xfId="12522" xr:uid="{141A9B7E-D2D4-4B02-86D5-0B2A613B7CF7}"/>
    <cellStyle name="Comma 2 11 2 2 4 3" xfId="19991" xr:uid="{7383E396-A9B7-4ADD-9315-8B7B107AA88D}"/>
    <cellStyle name="Comma 2 11 2 2 4 4" xfId="27461" xr:uid="{512265D6-C610-4A17-94E7-51501C16595B}"/>
    <cellStyle name="Comma 2 11 2 2 4 5" xfId="36330" xr:uid="{0F48A49E-6065-417C-B8C6-37D5AFD74ECC}"/>
    <cellStyle name="Comma 2 11 2 2 5" xfId="6311" xr:uid="{61438F56-7CCE-423F-85C7-4A032C524EF6}"/>
    <cellStyle name="Comma 2 11 2 2 5 2" xfId="13780" xr:uid="{A5EE7721-A90E-452C-BA93-0E9CA61EC5DA}"/>
    <cellStyle name="Comma 2 11 2 2 5 3" xfId="21249" xr:uid="{9CD615D3-6049-462D-B2A6-39CBDF527C81}"/>
    <cellStyle name="Comma 2 11 2 2 5 4" xfId="28719" xr:uid="{8BF13F17-0144-4B26-8D2D-B2D10EA24D06}"/>
    <cellStyle name="Comma 2 11 2 2 5 5" xfId="37588" xr:uid="{86411351-24C4-4C28-BB7F-CFB71F87ABA7}"/>
    <cellStyle name="Comma 2 11 2 2 6" xfId="7423" xr:uid="{C490F771-BCCB-4758-8612-F5C361F50D43}"/>
    <cellStyle name="Comma 2 11 2 2 6 2" xfId="14892" xr:uid="{E2509C50-00E1-47C6-B69B-499F0E18F7EE}"/>
    <cellStyle name="Comma 2 11 2 2 6 3" xfId="22361" xr:uid="{371FA9BC-5202-4857-B779-758C684BB1DB}"/>
    <cellStyle name="Comma 2 11 2 2 6 4" xfId="29831" xr:uid="{67306F92-9F5E-4A9E-A309-FD45F35A270F}"/>
    <cellStyle name="Comma 2 11 2 2 6 5" xfId="38700" xr:uid="{EB627D8B-4D57-4E9F-8361-7E883B763559}"/>
    <cellStyle name="Comma 2 11 2 2 7" xfId="8905" xr:uid="{4B8FA365-E8F3-41BE-BACE-899EE3C2EA42}"/>
    <cellStyle name="Comma 2 11 2 2 8" xfId="16374" xr:uid="{B3ADF9AF-F604-4EDC-9A2C-D0296C48BD23}"/>
    <cellStyle name="Comma 2 11 2 2 9" xfId="23844" xr:uid="{F572F2CB-9F24-4D8A-82A4-5F3444204367}"/>
    <cellStyle name="Comma 2 11 2 3" xfId="1954" xr:uid="{CA63DA18-4BBA-4392-A4AE-561DE7E7EF9C}"/>
    <cellStyle name="Comma 2 11 2 3 2" xfId="9429" xr:uid="{6BF66AEA-EFF6-49E3-AAEF-C2FC243BD357}"/>
    <cellStyle name="Comma 2 11 2 3 3" xfId="16898" xr:uid="{A7DB44D7-D066-4D23-B515-4B4E8CF6DEA1}"/>
    <cellStyle name="Comma 2 11 2 3 4" xfId="24368" xr:uid="{DDE1C5B3-18D9-4F95-881F-C1F4F729A79A}"/>
    <cellStyle name="Comma 2 11 2 3 5" xfId="33237" xr:uid="{EC6031B0-38A4-44F4-AD2D-6348D17A4FDF}"/>
    <cellStyle name="Comma 2 11 2 4" xfId="3186" xr:uid="{5D0CEFF2-16B3-4A80-952A-3B3C3C1AB594}"/>
    <cellStyle name="Comma 2 11 2 4 2" xfId="10659" xr:uid="{EAA5CE9E-121E-4755-B6D6-5C08E6FB0C72}"/>
    <cellStyle name="Comma 2 11 2 4 3" xfId="18128" xr:uid="{0391201A-4690-4282-94A0-976DDDAE9059}"/>
    <cellStyle name="Comma 2 11 2 4 4" xfId="25598" xr:uid="{1BDF5F2B-6017-4C62-A26D-BBE62D489CDC}"/>
    <cellStyle name="Comma 2 11 2 4 5" xfId="34467" xr:uid="{F6F52030-B109-48D8-B158-E39217AF498D}"/>
    <cellStyle name="Comma 2 11 2 5" xfId="4393" xr:uid="{D9DB1C03-D518-41AA-A2D7-A3E7F155ACBF}"/>
    <cellStyle name="Comma 2 11 2 5 2" xfId="11861" xr:uid="{6B0AB845-B60A-4D3F-8E2A-477D39BDD054}"/>
    <cellStyle name="Comma 2 11 2 5 3" xfId="19330" xr:uid="{696F582F-F532-4E75-9C8E-FE0D49870FF0}"/>
    <cellStyle name="Comma 2 11 2 5 4" xfId="26800" xr:uid="{1C7133DA-F995-4487-BC68-B25187221D23}"/>
    <cellStyle name="Comma 2 11 2 5 5" xfId="35669" xr:uid="{A5DD168F-0660-4282-8F55-59953C8B8F85}"/>
    <cellStyle name="Comma 2 11 2 6" xfId="5601" xr:uid="{4914AA83-78A1-46F2-8EE9-A6D019CF386F}"/>
    <cellStyle name="Comma 2 11 2 6 2" xfId="13069" xr:uid="{FBC302B7-D1B1-4600-B4BB-37B8A75EE8AC}"/>
    <cellStyle name="Comma 2 11 2 6 3" xfId="20538" xr:uid="{6D8A6EBB-BC17-4A85-A400-FC2CDC6EFA8E}"/>
    <cellStyle name="Comma 2 11 2 6 4" xfId="28008" xr:uid="{1FE7D9AE-1785-4C2C-9BA3-83131BD2B02C}"/>
    <cellStyle name="Comma 2 11 2 6 5" xfId="36877" xr:uid="{6BE69072-3DC7-4671-B395-2C0100232159}"/>
    <cellStyle name="Comma 2 11 2 7" xfId="6692" xr:uid="{276BE8F6-5FAA-4DEF-8898-ED0F50674E3C}"/>
    <cellStyle name="Comma 2 11 2 7 2" xfId="14161" xr:uid="{568285C1-4466-41DB-BFBB-A53CADBBE2C5}"/>
    <cellStyle name="Comma 2 11 2 7 3" xfId="21630" xr:uid="{B3A61A6E-711A-45B3-8BC6-A0EC40B851FD}"/>
    <cellStyle name="Comma 2 11 2 7 4" xfId="29100" xr:uid="{25FAFC11-6635-4F68-92F9-48DF43895B95}"/>
    <cellStyle name="Comma 2 11 2 7 5" xfId="37969" xr:uid="{CDCA1712-497F-4047-8E98-134594F5CD4D}"/>
    <cellStyle name="Comma 2 11 2 8" xfId="8200" xr:uid="{B37106BA-3963-4938-A211-C9E50B810A91}"/>
    <cellStyle name="Comma 2 11 2 9" xfId="15669" xr:uid="{1F065007-11BC-4F5E-A32C-98B88E3058E4}"/>
    <cellStyle name="Comma 2 11 3" xfId="908" xr:uid="{133DFE3A-DA51-4583-B80B-E9098EB080E8}"/>
    <cellStyle name="Comma 2 11 3 10" xfId="23329" xr:uid="{195B9217-FC6A-4FFC-8D88-7FCF66D99358}"/>
    <cellStyle name="Comma 2 11 3 11" xfId="30969" xr:uid="{6A7305F3-71ED-439C-86CF-633563584C2B}"/>
    <cellStyle name="Comma 2 11 3 12" xfId="32198" xr:uid="{004C8C18-4FF8-4B76-B8A8-37934B18E944}"/>
    <cellStyle name="Comma 2 11 3 2" xfId="1620" xr:uid="{74664935-4626-42D8-AFBF-74242BB3DCE5}"/>
    <cellStyle name="Comma 2 11 3 2 10" xfId="31674" xr:uid="{0537ECA9-191A-430A-A0DF-9A6D951E08CD}"/>
    <cellStyle name="Comma 2 11 3 2 11" xfId="32903" xr:uid="{AE0928A5-4788-4F59-86CE-4B792E07A4AA}"/>
    <cellStyle name="Comma 2 11 3 2 2" xfId="2849" xr:uid="{201EC274-E427-4084-A577-615AA7F19BA4}"/>
    <cellStyle name="Comma 2 11 3 2 2 2" xfId="10324" xr:uid="{268F3B64-36C0-4441-996C-0B0FDC74A5B4}"/>
    <cellStyle name="Comma 2 11 3 2 2 3" xfId="17793" xr:uid="{83AC80EE-FC2C-4B10-9A66-6BB9C494F6B2}"/>
    <cellStyle name="Comma 2 11 3 2 2 4" xfId="25263" xr:uid="{52E684BC-9E92-4115-9EDF-F1B2E6DB5CCD}"/>
    <cellStyle name="Comma 2 11 3 2 2 5" xfId="34132" xr:uid="{E2DFA3C7-1686-43B6-9D2F-C71540949AE1}"/>
    <cellStyle name="Comma 2 11 3 2 3" xfId="4081" xr:uid="{27A5C9C3-3DF7-49A2-9159-204EE5058A39}"/>
    <cellStyle name="Comma 2 11 3 2 3 2" xfId="11554" xr:uid="{BBAB6B10-775F-492C-8267-203FBBEBCC87}"/>
    <cellStyle name="Comma 2 11 3 2 3 3" xfId="19023" xr:uid="{F3206FCD-7898-4D3C-9CEC-FB8C17B56D65}"/>
    <cellStyle name="Comma 2 11 3 2 3 4" xfId="26493" xr:uid="{47715A1B-AC83-407E-86E3-E5E321CF8F6F}"/>
    <cellStyle name="Comma 2 11 3 2 3 5" xfId="35362" xr:uid="{FE459DAE-DEE4-4C1A-9E76-E9E59BF64D83}"/>
    <cellStyle name="Comma 2 11 3 2 4" xfId="5229" xr:uid="{6064CCE5-E191-4FCF-B282-945CA82BBFAA}"/>
    <cellStyle name="Comma 2 11 3 2 4 2" xfId="12697" xr:uid="{B35CB891-6024-4202-BDC2-FADAE2B863CC}"/>
    <cellStyle name="Comma 2 11 3 2 4 3" xfId="20166" xr:uid="{470441C7-B473-48B9-AC27-059A46411F29}"/>
    <cellStyle name="Comma 2 11 3 2 4 4" xfId="27636" xr:uid="{C028D611-2BB7-4A5C-8B7D-53FBD297E865}"/>
    <cellStyle name="Comma 2 11 3 2 4 5" xfId="36505" xr:uid="{D4B1390C-DBCE-4AC9-B52E-FB29D9C41410}"/>
    <cellStyle name="Comma 2 11 3 2 5" xfId="6501" xr:uid="{5BE8F13F-F21D-447C-A8D8-74FEC4E4A6DE}"/>
    <cellStyle name="Comma 2 11 3 2 5 2" xfId="13970" xr:uid="{93CEBFBE-C670-4AC5-8E91-5975B621EDD4}"/>
    <cellStyle name="Comma 2 11 3 2 5 3" xfId="21439" xr:uid="{F5E38189-B814-4B21-B29D-21C25D9D20B0}"/>
    <cellStyle name="Comma 2 11 3 2 5 4" xfId="28909" xr:uid="{A0A49350-A429-4B47-AC5D-3BBE6953714F}"/>
    <cellStyle name="Comma 2 11 3 2 5 5" xfId="37778" xr:uid="{4C096AEE-C4F6-4A7C-95AE-90D9033D401C}"/>
    <cellStyle name="Comma 2 11 3 2 6" xfId="7598" xr:uid="{917E04D8-A484-4642-BFD3-CF837D58820D}"/>
    <cellStyle name="Comma 2 11 3 2 6 2" xfId="15067" xr:uid="{99D59872-0BBD-43CE-84E5-E253A1086B17}"/>
    <cellStyle name="Comma 2 11 3 2 6 3" xfId="22536" xr:uid="{13FB775B-B0F7-4860-9C9F-EBB595E27643}"/>
    <cellStyle name="Comma 2 11 3 2 6 4" xfId="30006" xr:uid="{75916285-B983-419C-96EE-D4AD2192CD8D}"/>
    <cellStyle name="Comma 2 11 3 2 6 5" xfId="38875" xr:uid="{4545DBF6-FF11-4B03-9EA9-32FE20817A30}"/>
    <cellStyle name="Comma 2 11 3 2 7" xfId="9095" xr:uid="{7D31BDE8-F308-4AB4-8CBD-B2F5243ED6D0}"/>
    <cellStyle name="Comma 2 11 3 2 8" xfId="16564" xr:uid="{C31BE6C2-2E88-400F-BFBD-3FF233AA84F7}"/>
    <cellStyle name="Comma 2 11 3 2 9" xfId="24034" xr:uid="{E13957A5-7BA6-4E18-9DF8-4795274FD78C}"/>
    <cellStyle name="Comma 2 11 3 3" xfId="2144" xr:uid="{D49A12EA-B7E9-48FC-8E72-7707758189E7}"/>
    <cellStyle name="Comma 2 11 3 3 2" xfId="9619" xr:uid="{1E39233E-10EE-43FC-87C9-E78779FCAF9F}"/>
    <cellStyle name="Comma 2 11 3 3 3" xfId="17088" xr:uid="{EABF27FE-6F61-4D33-9E6E-1E08B2FD37F0}"/>
    <cellStyle name="Comma 2 11 3 3 4" xfId="24558" xr:uid="{3F393969-2D77-40C9-ABB4-0607860C1303}"/>
    <cellStyle name="Comma 2 11 3 3 5" xfId="33427" xr:uid="{92089A5F-8581-4295-BFDA-EDF352E4FC94}"/>
    <cellStyle name="Comma 2 11 3 4" xfId="3376" xr:uid="{82C22CE7-91B7-42DC-B1E1-B7CC19A5DA89}"/>
    <cellStyle name="Comma 2 11 3 4 2" xfId="10849" xr:uid="{4188DF29-5AC3-4709-AB0F-FF52AC953CF4}"/>
    <cellStyle name="Comma 2 11 3 4 3" xfId="18318" xr:uid="{0F646F88-4625-408E-960E-25B990F9C26C}"/>
    <cellStyle name="Comma 2 11 3 4 4" xfId="25788" xr:uid="{7A6483DA-EAB3-4F4F-B716-F43DD744DAE0}"/>
    <cellStyle name="Comma 2 11 3 4 5" xfId="34657" xr:uid="{DB607665-AB53-42C9-AC17-13BE653643F7}"/>
    <cellStyle name="Comma 2 11 3 5" xfId="4568" xr:uid="{69B34572-88EA-470D-8162-2F8177249351}"/>
    <cellStyle name="Comma 2 11 3 5 2" xfId="12036" xr:uid="{6FA31CFC-B998-4D35-A9C9-3CBACF32799A}"/>
    <cellStyle name="Comma 2 11 3 5 3" xfId="19505" xr:uid="{E8CDD364-8FFF-40EB-8511-CCFD484B8633}"/>
    <cellStyle name="Comma 2 11 3 5 4" xfId="26975" xr:uid="{C37C34A5-4C23-44AF-8B15-9208E0D80B93}"/>
    <cellStyle name="Comma 2 11 3 5 5" xfId="35844" xr:uid="{C2154DEF-C52A-423E-816B-891AC489982C}"/>
    <cellStyle name="Comma 2 11 3 6" xfId="5794" xr:uid="{85216B1A-6B49-4B75-A743-9C433A0CBFB7}"/>
    <cellStyle name="Comma 2 11 3 6 2" xfId="13262" xr:uid="{FBC9A453-0F06-4D2D-852B-1C3861D807A8}"/>
    <cellStyle name="Comma 2 11 3 6 3" xfId="20731" xr:uid="{51C6EFB9-38FD-4755-8820-6B5F51CD95C3}"/>
    <cellStyle name="Comma 2 11 3 6 4" xfId="28201" xr:uid="{3192C54B-2E0B-4913-8A26-B2224F962B2C}"/>
    <cellStyle name="Comma 2 11 3 6 5" xfId="37070" xr:uid="{36A6F961-2CC6-4508-9F58-2F5EF82B1941}"/>
    <cellStyle name="Comma 2 11 3 7" xfId="6746" xr:uid="{4187C22F-75D0-4B58-B4FD-CF1267CBC21F}"/>
    <cellStyle name="Comma 2 11 3 7 2" xfId="14215" xr:uid="{5DEC1A12-8C9F-44C0-930E-45741908715D}"/>
    <cellStyle name="Comma 2 11 3 7 3" xfId="21684" xr:uid="{9E479892-6929-4D87-A2DA-DE1981BD514F}"/>
    <cellStyle name="Comma 2 11 3 7 4" xfId="29154" xr:uid="{65007BEE-84FC-4D58-B328-EBC03996F6F7}"/>
    <cellStyle name="Comma 2 11 3 7 5" xfId="38023" xr:uid="{E372E6D6-91A1-45BF-BB64-E2BF0CCC5ABC}"/>
    <cellStyle name="Comma 2 11 3 8" xfId="8390" xr:uid="{BAA2E8F2-A7D0-4C87-88A8-24395A56E7AC}"/>
    <cellStyle name="Comma 2 11 3 9" xfId="15859" xr:uid="{90FB1FDD-6795-4538-AA23-7AD505676A64}"/>
    <cellStyle name="Comma 2 11 4" xfId="1139" xr:uid="{C502C356-9B91-4494-87F8-512D2F80237F}"/>
    <cellStyle name="Comma 2 11 4 10" xfId="31199" xr:uid="{E5074E4B-241A-4B87-8305-58740906250E}"/>
    <cellStyle name="Comma 2 11 4 11" xfId="32428" xr:uid="{8E7A373E-8CEA-4B7F-BFA0-DFD46BB2925E}"/>
    <cellStyle name="Comma 2 11 4 2" xfId="2374" xr:uid="{4FA2BE66-56B2-4E68-83EB-13B4B649B178}"/>
    <cellStyle name="Comma 2 11 4 2 2" xfId="9849" xr:uid="{C3B07BAF-092E-4206-ADFB-220635C1AF85}"/>
    <cellStyle name="Comma 2 11 4 2 3" xfId="17318" xr:uid="{1392BCF1-7993-46DB-B7FE-C11C0182F492}"/>
    <cellStyle name="Comma 2 11 4 2 4" xfId="24788" xr:uid="{9819A90D-FBA5-48C8-AFE3-47AD2DCD5C88}"/>
    <cellStyle name="Comma 2 11 4 2 5" xfId="33657" xr:uid="{07804C23-13BE-4256-B415-EF8D4AF43C20}"/>
    <cellStyle name="Comma 2 11 4 3" xfId="3606" xr:uid="{BB186D99-E6E6-42E0-9DC9-434B00B9EC9B}"/>
    <cellStyle name="Comma 2 11 4 3 2" xfId="11079" xr:uid="{4B7A2F30-FAE5-4C36-A43C-29429321EAB4}"/>
    <cellStyle name="Comma 2 11 4 3 3" xfId="18548" xr:uid="{AA0CE54D-EF9E-4569-A12D-098251969A92}"/>
    <cellStyle name="Comma 2 11 4 3 4" xfId="26018" xr:uid="{0E2C0660-45EA-4B3C-95FB-CE6D576E95D2}"/>
    <cellStyle name="Comma 2 11 4 3 5" xfId="34887" xr:uid="{0A34C3E6-469E-4167-8452-7085C612BA6B}"/>
    <cellStyle name="Comma 2 11 4 4" xfId="4782" xr:uid="{F114A91D-A23E-4953-8D48-CFBA6AF7EDE6}"/>
    <cellStyle name="Comma 2 11 4 4 2" xfId="12250" xr:uid="{FFB807E9-569A-41E9-A5D6-58F56FDA0FF4}"/>
    <cellStyle name="Comma 2 11 4 4 3" xfId="19719" xr:uid="{18308E86-605B-4CC3-BEC7-214293972E49}"/>
    <cellStyle name="Comma 2 11 4 4 4" xfId="27189" xr:uid="{5A5AB326-06A2-4B69-9F70-20DD9397C405}"/>
    <cellStyle name="Comma 2 11 4 4 5" xfId="36058" xr:uid="{AB6D602F-D295-4629-BB72-CFA942AE97D1}"/>
    <cellStyle name="Comma 2 11 4 5" xfId="6023" xr:uid="{1C38C442-C2FA-4748-990E-19B67E07BD8F}"/>
    <cellStyle name="Comma 2 11 4 5 2" xfId="13492" xr:uid="{EE3FF47D-5079-4B96-92A8-D29702606AB7}"/>
    <cellStyle name="Comma 2 11 4 5 3" xfId="20961" xr:uid="{9E22B617-2B86-419F-AD3E-0B8F0706EE12}"/>
    <cellStyle name="Comma 2 11 4 5 4" xfId="28431" xr:uid="{3462793E-863D-4625-AA3F-A610D9FB107A}"/>
    <cellStyle name="Comma 2 11 4 5 5" xfId="37300" xr:uid="{DE4146E0-9FC3-4B91-B702-941C5A2D4CFA}"/>
    <cellStyle name="Comma 2 11 4 6" xfId="7151" xr:uid="{7D11F038-4EB0-49D4-BE8D-30F54BAE9459}"/>
    <cellStyle name="Comma 2 11 4 6 2" xfId="14620" xr:uid="{8C07A610-5B0B-4E3E-8A49-BCACB568DA5F}"/>
    <cellStyle name="Comma 2 11 4 6 3" xfId="22089" xr:uid="{2E03E809-EB3D-4FA1-9E70-3DDC2D61CA4A}"/>
    <cellStyle name="Comma 2 11 4 6 4" xfId="29559" xr:uid="{194AA6A4-04CC-4A3F-A975-BCC0FA1B0021}"/>
    <cellStyle name="Comma 2 11 4 6 5" xfId="38428" xr:uid="{3FDB953B-6E0A-4E4F-BBA2-79DE8D80BEBF}"/>
    <cellStyle name="Comma 2 11 4 7" xfId="8620" xr:uid="{BF570559-21B2-4099-BD8C-136737CB47A1}"/>
    <cellStyle name="Comma 2 11 4 8" xfId="16089" xr:uid="{3D8A36E3-49BC-4F3F-A3AF-8FC9DD2A0622}"/>
    <cellStyle name="Comma 2 11 4 9" xfId="23559" xr:uid="{DD26A1A3-AE57-4579-B5E8-77E267D1E0E8}"/>
    <cellStyle name="Comma 2 11 5" xfId="1316" xr:uid="{5F6F814A-B6B1-4565-9F48-DFD0FBD49D5C}"/>
    <cellStyle name="Comma 2 11 5 10" xfId="31370" xr:uid="{988CF4DF-F84D-49EF-91CD-8B7D70437D2E}"/>
    <cellStyle name="Comma 2 11 5 11" xfId="32599" xr:uid="{8E25F658-A5EE-4857-A738-7FF70A9256A2}"/>
    <cellStyle name="Comma 2 11 5 2" xfId="2545" xr:uid="{95EAA4DA-FD60-4414-B9DC-307D0ADCDE6C}"/>
    <cellStyle name="Comma 2 11 5 2 2" xfId="10020" xr:uid="{E9B86A13-A1DB-4E15-BD22-1A21A92BE04F}"/>
    <cellStyle name="Comma 2 11 5 2 3" xfId="17489" xr:uid="{F1E58903-6387-4A1A-A7EE-5F6CAE2630E8}"/>
    <cellStyle name="Comma 2 11 5 2 4" xfId="24959" xr:uid="{FADE7C9C-4FB5-403C-80A8-39E99370C1C3}"/>
    <cellStyle name="Comma 2 11 5 2 5" xfId="33828" xr:uid="{8322CCF0-5F49-46C8-B64C-85629F0C1566}"/>
    <cellStyle name="Comma 2 11 5 3" xfId="3777" xr:uid="{09319DEB-0882-43BE-8C36-9B1A6102935B}"/>
    <cellStyle name="Comma 2 11 5 3 2" xfId="11250" xr:uid="{254BD59E-B7CA-4828-BD74-06C40AEE0C4D}"/>
    <cellStyle name="Comma 2 11 5 3 3" xfId="18719" xr:uid="{1EFBD49C-3DE8-415C-952D-B92450CFA156}"/>
    <cellStyle name="Comma 2 11 5 3 4" xfId="26189" xr:uid="{CA0D7A06-3544-48B4-A6F2-19666A8CFF5D}"/>
    <cellStyle name="Comma 2 11 5 3 5" xfId="35058" xr:uid="{79810A65-4FF5-4832-A1B1-57616F59675B}"/>
    <cellStyle name="Comma 2 11 5 4" xfId="4951" xr:uid="{3910CF11-711D-471A-838F-37F6AB641E81}"/>
    <cellStyle name="Comma 2 11 5 4 2" xfId="12419" xr:uid="{6EB198DF-A1DA-450C-A202-D4536E3B0AB0}"/>
    <cellStyle name="Comma 2 11 5 4 3" xfId="19888" xr:uid="{06FA17D0-1D50-4F86-B414-239F6982F507}"/>
    <cellStyle name="Comma 2 11 5 4 4" xfId="27358" xr:uid="{E716D6D2-1099-4075-9724-430840FCD188}"/>
    <cellStyle name="Comma 2 11 5 4 5" xfId="36227" xr:uid="{E831F72B-2532-4251-920B-24E43BDCE967}"/>
    <cellStyle name="Comma 2 11 5 5" xfId="6197" xr:uid="{1CA1D2A2-C739-419D-A89D-56BCCB40C8F0}"/>
    <cellStyle name="Comma 2 11 5 5 2" xfId="13666" xr:uid="{F691D614-24D6-4C62-B779-79F24B3E36F8}"/>
    <cellStyle name="Comma 2 11 5 5 3" xfId="21135" xr:uid="{F3042BD9-E102-4D34-ABFB-281EC63747AC}"/>
    <cellStyle name="Comma 2 11 5 5 4" xfId="28605" xr:uid="{AEDFF79B-1671-42DB-BDE5-06D3EEB044F6}"/>
    <cellStyle name="Comma 2 11 5 5 5" xfId="37474" xr:uid="{22E74735-1A7F-4DEF-8025-9093C8950FD2}"/>
    <cellStyle name="Comma 2 11 5 6" xfId="7320" xr:uid="{2F2E9462-4F9B-4AEA-810B-6E613C576B72}"/>
    <cellStyle name="Comma 2 11 5 6 2" xfId="14789" xr:uid="{0470D046-90A0-48C0-8361-4C339220FC76}"/>
    <cellStyle name="Comma 2 11 5 6 3" xfId="22258" xr:uid="{B8879DEC-5A1E-4588-BC12-BA709BCCD913}"/>
    <cellStyle name="Comma 2 11 5 6 4" xfId="29728" xr:uid="{9607922A-A0CC-44AC-9382-DF8E3DF62299}"/>
    <cellStyle name="Comma 2 11 5 6 5" xfId="38597" xr:uid="{3C4B2A35-B279-460E-8666-227903CBE0E2}"/>
    <cellStyle name="Comma 2 11 5 7" xfId="8791" xr:uid="{019F0277-1348-4E65-8EED-9F90899E5DC5}"/>
    <cellStyle name="Comma 2 11 5 8" xfId="16260" xr:uid="{4BDA1213-6FCD-4685-A558-9790E659DABC}"/>
    <cellStyle name="Comma 2 11 5 9" xfId="23730" xr:uid="{C0789B73-77DA-46BF-A662-3F3D3BF86426}"/>
    <cellStyle name="Comma 2 11 6" xfId="1781" xr:uid="{9394BB80-B9BC-452B-B47B-409E8203CB8C}"/>
    <cellStyle name="Comma 2 11 6 2" xfId="9256" xr:uid="{7FB2F95E-7B7F-4FC4-8C2B-D33EE76C40A0}"/>
    <cellStyle name="Comma 2 11 6 3" xfId="16725" xr:uid="{7A805677-CB6A-406E-8926-45DC7A1F055F}"/>
    <cellStyle name="Comma 2 11 6 4" xfId="24195" xr:uid="{7B734C29-3F5D-4117-96D1-A9BB39C58B28}"/>
    <cellStyle name="Comma 2 11 6 5" xfId="33064" xr:uid="{26C3E96A-FA17-498F-8804-F249C1A7324F}"/>
    <cellStyle name="Comma 2 11 7" xfId="3012" xr:uid="{2B574E4F-1FFE-4843-BC3E-418C4E3695BE}"/>
    <cellStyle name="Comma 2 11 7 2" xfId="10485" xr:uid="{099D10A5-07A1-44F3-89F1-57F10EE5A03C}"/>
    <cellStyle name="Comma 2 11 7 3" xfId="17954" xr:uid="{30D3135E-BB88-4B36-8ABA-2A33258D44CD}"/>
    <cellStyle name="Comma 2 11 7 4" xfId="25424" xr:uid="{7197E7AB-DA2D-4725-9AFD-CEAB4F4AA98C}"/>
    <cellStyle name="Comma 2 11 7 5" xfId="34293" xr:uid="{CEA26600-241B-4517-8B15-38F7D772BA4D}"/>
    <cellStyle name="Comma 2 11 8" xfId="4321" xr:uid="{11A48632-C9A8-4FD0-8DA4-452D08CA3335}"/>
    <cellStyle name="Comma 2 11 8 2" xfId="11789" xr:uid="{282987EF-825A-4E58-B4EC-D2747D62223E}"/>
    <cellStyle name="Comma 2 11 8 3" xfId="19258" xr:uid="{9D797998-A026-4532-96E2-EA9C6878BF57}"/>
    <cellStyle name="Comma 2 11 8 4" xfId="26728" xr:uid="{89F3595C-C98F-4145-8D8A-D3BD8179ACBA}"/>
    <cellStyle name="Comma 2 11 8 5" xfId="35597" xr:uid="{95D0D2AF-024A-4565-9A55-D261B8415C1E}"/>
    <cellStyle name="Comma 2 11 9" xfId="5415" xr:uid="{60D4CB56-D1D5-4DBE-B0A5-D7FF3AF373EB}"/>
    <cellStyle name="Comma 2 11 9 2" xfId="12883" xr:uid="{0B051085-CDCA-4E7C-87EC-AF7C3A623247}"/>
    <cellStyle name="Comma 2 11 9 3" xfId="20352" xr:uid="{201BE20E-A891-400C-BE39-3791B4C909A6}"/>
    <cellStyle name="Comma 2 11 9 4" xfId="27822" xr:uid="{326088F1-66BB-4E6A-8B32-698AE4A4D9BE}"/>
    <cellStyle name="Comma 2 11 9 5" xfId="36691" xr:uid="{3F001AD6-02FE-4782-A0B1-32246A5EBD6F}"/>
    <cellStyle name="Comma 2 12" xfId="437" xr:uid="{8E9E5B4B-9314-43C3-8E93-31D136ADF4ED}"/>
    <cellStyle name="Comma 2 12 10" xfId="8108" xr:uid="{1E0FC4E8-2471-4E7A-B012-5C790FCC8391}"/>
    <cellStyle name="Comma 2 12 11" xfId="15577" xr:uid="{1148DEF7-25F1-404C-9F15-5BA685C2EDD5}"/>
    <cellStyle name="Comma 2 12 12" xfId="23047" xr:uid="{BB49C511-4765-4D89-921D-95971A0423AE}"/>
    <cellStyle name="Comma 2 12 13" xfId="30362" xr:uid="{770AAD7D-D319-417C-A315-C0060BD16940}"/>
    <cellStyle name="Comma 2 12 14" xfId="30687" xr:uid="{11D1E37B-0F6C-4C4F-98CB-B0F5A7A6F49D}"/>
    <cellStyle name="Comma 2 12 15" xfId="31916" xr:uid="{3348B3E7-5184-4516-A475-306761973016}"/>
    <cellStyle name="Comma 2 12 2" xfId="816" xr:uid="{4A014B2C-07BD-421B-8B0B-723EDCCFC80F}"/>
    <cellStyle name="Comma 2 12 2 10" xfId="23237" xr:uid="{14F1B136-A185-4E2C-97F6-200A3ECFD3E6}"/>
    <cellStyle name="Comma 2 12 2 11" xfId="30877" xr:uid="{DBA20778-94F3-4504-BE4F-1D5BFAF9FAB9}"/>
    <cellStyle name="Comma 2 12 2 12" xfId="32106" xr:uid="{8BB67E43-9F2A-4671-8CAD-CA41EF1EA7B6}"/>
    <cellStyle name="Comma 2 12 2 2" xfId="1528" xr:uid="{745F232F-B245-4890-838C-5FB1CEF9681D}"/>
    <cellStyle name="Comma 2 12 2 2 10" xfId="31582" xr:uid="{27F0D038-11A1-4315-B55A-A5D9DC82CFB7}"/>
    <cellStyle name="Comma 2 12 2 2 11" xfId="32811" xr:uid="{59C15E67-610D-4925-B4AD-E029A16F315F}"/>
    <cellStyle name="Comma 2 12 2 2 2" xfId="2757" xr:uid="{E9B5DBAB-3885-4A9C-BD29-5CCFFC495526}"/>
    <cellStyle name="Comma 2 12 2 2 2 2" xfId="10232" xr:uid="{42CC69F1-04E1-4E89-8AA2-DD458DBBF2BC}"/>
    <cellStyle name="Comma 2 12 2 2 2 3" xfId="17701" xr:uid="{1820E3E7-D3ED-4576-95E3-246E58FE07D3}"/>
    <cellStyle name="Comma 2 12 2 2 2 4" xfId="25171" xr:uid="{AEE0B764-870C-4D76-8991-39EE97966C0E}"/>
    <cellStyle name="Comma 2 12 2 2 2 5" xfId="34040" xr:uid="{1CCD9130-D414-4A4D-86F1-9BE528E4040B}"/>
    <cellStyle name="Comma 2 12 2 2 3" xfId="3989" xr:uid="{68D9C8A5-F4A6-4849-A8A3-DB0DC682AA4D}"/>
    <cellStyle name="Comma 2 12 2 2 3 2" xfId="11462" xr:uid="{9512B27E-5675-43F3-AA57-346832C2FA0B}"/>
    <cellStyle name="Comma 2 12 2 2 3 3" xfId="18931" xr:uid="{B952F30A-D201-49A7-A119-1DA4D21B2C80}"/>
    <cellStyle name="Comma 2 12 2 2 3 4" xfId="26401" xr:uid="{B1CF598E-FF54-446F-AB1C-A5A1B7655BC4}"/>
    <cellStyle name="Comma 2 12 2 2 3 5" xfId="35270" xr:uid="{082A1064-2C67-4F4A-B493-8BE81FA62D59}"/>
    <cellStyle name="Comma 2 12 2 2 4" xfId="5149" xr:uid="{10B89D66-074D-4F63-955F-DE866EAF566B}"/>
    <cellStyle name="Comma 2 12 2 2 4 2" xfId="12617" xr:uid="{943DB6C9-9555-44D3-9711-F4FC6E828A85}"/>
    <cellStyle name="Comma 2 12 2 2 4 3" xfId="20086" xr:uid="{5622B642-BD6C-4A20-A749-F73EBE4A4D6F}"/>
    <cellStyle name="Comma 2 12 2 2 4 4" xfId="27556" xr:uid="{EAE8E04D-BBEE-4D57-BF80-FA8DBB5E84BD}"/>
    <cellStyle name="Comma 2 12 2 2 4 5" xfId="36425" xr:uid="{66DAB6FA-D308-4275-98DA-9A40FCFB96BF}"/>
    <cellStyle name="Comma 2 12 2 2 5" xfId="6409" xr:uid="{D1179C35-7D3F-420A-A7E8-BAF4A405A252}"/>
    <cellStyle name="Comma 2 12 2 2 5 2" xfId="13878" xr:uid="{C9068112-1BAA-470B-839E-014998AF7CCA}"/>
    <cellStyle name="Comma 2 12 2 2 5 3" xfId="21347" xr:uid="{49146F3F-6C32-40AB-8131-5D15AEDA413A}"/>
    <cellStyle name="Comma 2 12 2 2 5 4" xfId="28817" xr:uid="{B4E641EF-A3D6-4A84-88E3-A4F2D8955118}"/>
    <cellStyle name="Comma 2 12 2 2 5 5" xfId="37686" xr:uid="{1A979DEE-2233-48D1-9CE4-104DC70EBCA2}"/>
    <cellStyle name="Comma 2 12 2 2 6" xfId="7518" xr:uid="{C116B648-F4C5-4421-81B6-83943DC40B8D}"/>
    <cellStyle name="Comma 2 12 2 2 6 2" xfId="14987" xr:uid="{CECAA2BB-88CB-471C-8B7E-A1E2776CE778}"/>
    <cellStyle name="Comma 2 12 2 2 6 3" xfId="22456" xr:uid="{A9706257-CAEF-4629-988D-D265AB9A454A}"/>
    <cellStyle name="Comma 2 12 2 2 6 4" xfId="29926" xr:uid="{A0C0A9D7-E3F5-46BF-8512-597C18FCB61A}"/>
    <cellStyle name="Comma 2 12 2 2 6 5" xfId="38795" xr:uid="{5C6E8C9A-459B-41B6-9B8E-F69888D1F34E}"/>
    <cellStyle name="Comma 2 12 2 2 7" xfId="9003" xr:uid="{1E2CCF25-2424-40A3-9A4D-C01CF1C0B85E}"/>
    <cellStyle name="Comma 2 12 2 2 8" xfId="16472" xr:uid="{0C599EF0-892C-49BD-B8C5-38C17A8F16FB}"/>
    <cellStyle name="Comma 2 12 2 2 9" xfId="23942" xr:uid="{435BF4CC-F5C8-4D6A-B4E8-DA0B0E29A3C3}"/>
    <cellStyle name="Comma 2 12 2 3" xfId="2052" xr:uid="{BC5ED345-35E3-4BEF-BB6B-9AF8C6CDD0D9}"/>
    <cellStyle name="Comma 2 12 2 3 2" xfId="9527" xr:uid="{AA8E41AE-9BFB-426E-8786-95614A23845C}"/>
    <cellStyle name="Comma 2 12 2 3 3" xfId="16996" xr:uid="{065EBA77-A669-4F5D-8407-6F9A5CA548FB}"/>
    <cellStyle name="Comma 2 12 2 3 4" xfId="24466" xr:uid="{772A4A99-988D-41F1-B221-56FD9D328A17}"/>
    <cellStyle name="Comma 2 12 2 3 5" xfId="33335" xr:uid="{7EE97759-0492-416B-AC16-EC43BEC236E2}"/>
    <cellStyle name="Comma 2 12 2 4" xfId="3284" xr:uid="{564C79C5-CCAC-4312-B827-621CD3E577E7}"/>
    <cellStyle name="Comma 2 12 2 4 2" xfId="10757" xr:uid="{E153C1BB-93C7-40E8-A4AC-74B820D66072}"/>
    <cellStyle name="Comma 2 12 2 4 3" xfId="18226" xr:uid="{754D82B4-6BA4-473F-ACC8-B8D13623C20D}"/>
    <cellStyle name="Comma 2 12 2 4 4" xfId="25696" xr:uid="{9040E5E2-3BF6-4E9D-B6CA-911D4F4C13AD}"/>
    <cellStyle name="Comma 2 12 2 4 5" xfId="34565" xr:uid="{8770E8A5-17A5-4C27-89C0-F7331261E383}"/>
    <cellStyle name="Comma 2 12 2 5" xfId="4488" xr:uid="{5BD099BA-D6A5-4C1D-B394-CCAAEDA31237}"/>
    <cellStyle name="Comma 2 12 2 5 2" xfId="11956" xr:uid="{4829F623-3020-4934-96EE-45FAFCCD53D1}"/>
    <cellStyle name="Comma 2 12 2 5 3" xfId="19425" xr:uid="{CC72F4B6-4B16-42E9-BBB3-BFA6C67B4380}"/>
    <cellStyle name="Comma 2 12 2 5 4" xfId="26895" xr:uid="{3224C7C5-C573-4A77-AC74-8C3E815A83BB}"/>
    <cellStyle name="Comma 2 12 2 5 5" xfId="35764" xr:uid="{7E99BE28-3B2C-485A-BFD6-C35F494B7C46}"/>
    <cellStyle name="Comma 2 12 2 6" xfId="5702" xr:uid="{87EB7666-F2F4-4CC8-A3D2-3F39808DFA49}"/>
    <cellStyle name="Comma 2 12 2 6 2" xfId="13170" xr:uid="{B8C08724-7D31-4172-996E-1C6D28465AAD}"/>
    <cellStyle name="Comma 2 12 2 6 3" xfId="20639" xr:uid="{8B433FC4-A222-4357-95A8-5B141A112169}"/>
    <cellStyle name="Comma 2 12 2 6 4" xfId="28109" xr:uid="{E6CF07C0-43CA-45AF-9B1C-0D6D08211342}"/>
    <cellStyle name="Comma 2 12 2 6 5" xfId="36978" xr:uid="{1A08EFD8-4E6F-4138-ADB7-973558A6432B}"/>
    <cellStyle name="Comma 2 12 2 7" xfId="6933" xr:uid="{13958A77-8EE8-4FC6-8E5D-944B05BC47D2}"/>
    <cellStyle name="Comma 2 12 2 7 2" xfId="14402" xr:uid="{79FA5C03-5977-4B47-8B3D-C38589FA5E12}"/>
    <cellStyle name="Comma 2 12 2 7 3" xfId="21871" xr:uid="{135783AD-BE41-49FC-8322-BFC55304C10E}"/>
    <cellStyle name="Comma 2 12 2 7 4" xfId="29341" xr:uid="{BF3E3A44-D4BD-49EC-A5BB-7C19B3C1A0DA}"/>
    <cellStyle name="Comma 2 12 2 7 5" xfId="38210" xr:uid="{915037F7-0DB5-4884-8022-BF6E83C47C22}"/>
    <cellStyle name="Comma 2 12 2 8" xfId="8298" xr:uid="{DF6A6296-6C59-4907-9944-7695E372DD7E}"/>
    <cellStyle name="Comma 2 12 2 9" xfId="15767" xr:uid="{EDE3B4A5-3332-4C19-8B3C-7349C38B0565}"/>
    <cellStyle name="Comma 2 12 3" xfId="1034" xr:uid="{11197D26-94B5-459B-B1B7-FE960C74967D}"/>
    <cellStyle name="Comma 2 12 3 10" xfId="31094" xr:uid="{27A441D7-0927-484E-B2E3-2B81E4620B9D}"/>
    <cellStyle name="Comma 2 12 3 11" xfId="32323" xr:uid="{288CC7EF-2E56-4CBF-AAFE-97A836A55F8B}"/>
    <cellStyle name="Comma 2 12 3 2" xfId="2269" xr:uid="{DE11807D-E0F9-4E57-85F1-EEE15BD16BA7}"/>
    <cellStyle name="Comma 2 12 3 2 2" xfId="9744" xr:uid="{866BCD1C-C295-4FB0-8E36-3EC2A0F8F4A5}"/>
    <cellStyle name="Comma 2 12 3 2 3" xfId="17213" xr:uid="{A15E5E28-F9AF-4A13-A3C0-94B8926117CE}"/>
    <cellStyle name="Comma 2 12 3 2 4" xfId="24683" xr:uid="{FA3C54E7-AB46-42A4-9653-F9649B7A4250}"/>
    <cellStyle name="Comma 2 12 3 2 5" xfId="33552" xr:uid="{182A3B7F-3E6B-4118-85ED-CB6D0406F513}"/>
    <cellStyle name="Comma 2 12 3 3" xfId="3501" xr:uid="{3D8218EA-9D5A-44BF-98D1-9DB9C8B9106F}"/>
    <cellStyle name="Comma 2 12 3 3 2" xfId="10974" xr:uid="{4880960B-630F-42D5-AB44-593179EAA793}"/>
    <cellStyle name="Comma 2 12 3 3 3" xfId="18443" xr:uid="{AFCBB655-DB54-4118-B068-0EE89B8B0648}"/>
    <cellStyle name="Comma 2 12 3 3 4" xfId="25913" xr:uid="{830ABB1F-8678-41AA-815D-1D71DBCD8978}"/>
    <cellStyle name="Comma 2 12 3 3 5" xfId="34782" xr:uid="{9A3F3AE3-BDC1-45CA-BD27-BA09FC7B5101}"/>
    <cellStyle name="Comma 2 12 3 4" xfId="4689" xr:uid="{53BC89C4-5ADF-4E55-B699-8506D7A82ACE}"/>
    <cellStyle name="Comma 2 12 3 4 2" xfId="12157" xr:uid="{3F41B224-2E48-4C01-A355-AF3C78511582}"/>
    <cellStyle name="Comma 2 12 3 4 3" xfId="19626" xr:uid="{03FEDE5B-E9F5-4B8C-8DB8-437BD5F4A6D8}"/>
    <cellStyle name="Comma 2 12 3 4 4" xfId="27096" xr:uid="{AB7235CE-2D49-4369-A675-874045FF379E}"/>
    <cellStyle name="Comma 2 12 3 4 5" xfId="35965" xr:uid="{78B38842-2582-4E6A-827A-858578AAB1B4}"/>
    <cellStyle name="Comma 2 12 3 5" xfId="5918" xr:uid="{F7D09D93-61B4-4AFE-8090-72780E44A444}"/>
    <cellStyle name="Comma 2 12 3 5 2" xfId="13387" xr:uid="{91EF0695-53DB-4C32-AC37-0C982F85DF34}"/>
    <cellStyle name="Comma 2 12 3 5 3" xfId="20856" xr:uid="{1D08B910-596A-4558-BA42-2164D0435359}"/>
    <cellStyle name="Comma 2 12 3 5 4" xfId="28326" xr:uid="{B4EFD0D1-B9CA-4FA4-8644-1E6D30054D9B}"/>
    <cellStyle name="Comma 2 12 3 5 5" xfId="37195" xr:uid="{4A6B7685-C7D9-4EEA-8A47-9C2B5BFC1C59}"/>
    <cellStyle name="Comma 2 12 3 6" xfId="7058" xr:uid="{AAA9B385-FB0A-4C15-8775-350756AD890E}"/>
    <cellStyle name="Comma 2 12 3 6 2" xfId="14527" xr:uid="{92CCA10C-D545-4575-B15F-5C94BC57BF81}"/>
    <cellStyle name="Comma 2 12 3 6 3" xfId="21996" xr:uid="{B72BA06A-A4BA-4DC9-95D1-755BEFE35D2D}"/>
    <cellStyle name="Comma 2 12 3 6 4" xfId="29466" xr:uid="{06CAF428-AA32-4B1E-BF54-D0651F91A629}"/>
    <cellStyle name="Comma 2 12 3 6 5" xfId="38335" xr:uid="{E0978317-8BEA-4630-ADF1-AA566B72E50D}"/>
    <cellStyle name="Comma 2 12 3 7" xfId="8515" xr:uid="{F5688B43-1FC8-4206-80B4-8FB2199A31FE}"/>
    <cellStyle name="Comma 2 12 3 8" xfId="15984" xr:uid="{CE61525B-C358-490A-B9DC-41AAC7317317}"/>
    <cellStyle name="Comma 2 12 3 9" xfId="23454" xr:uid="{16AE7365-4B1E-4043-9F72-6848E516FB72}"/>
    <cellStyle name="Comma 2 12 4" xfId="1339" xr:uid="{EEB37DAB-B91F-4D09-A589-36ED8D893172}"/>
    <cellStyle name="Comma 2 12 4 10" xfId="31393" xr:uid="{D117C536-904C-497C-AF1C-F924C75A7272}"/>
    <cellStyle name="Comma 2 12 4 11" xfId="32622" xr:uid="{C0CCB796-649E-4F3F-AE2F-192DD3229BC5}"/>
    <cellStyle name="Comma 2 12 4 2" xfId="2568" xr:uid="{1492FDBB-0C65-4A86-8A10-1824896D1822}"/>
    <cellStyle name="Comma 2 12 4 2 2" xfId="10043" xr:uid="{43E32266-675C-4ED2-B1E3-ABF5D14DFEDD}"/>
    <cellStyle name="Comma 2 12 4 2 3" xfId="17512" xr:uid="{1FC48ADB-5597-440A-BEB6-69E9D14F133B}"/>
    <cellStyle name="Comma 2 12 4 2 4" xfId="24982" xr:uid="{4FFAEF36-2291-41A6-AA48-956F31AA1C60}"/>
    <cellStyle name="Comma 2 12 4 2 5" xfId="33851" xr:uid="{14189EE9-D550-42E5-9211-04BB29FB55DC}"/>
    <cellStyle name="Comma 2 12 4 3" xfId="3800" xr:uid="{10A0DD43-F3E2-4E8C-AF5C-F523D92AB9E6}"/>
    <cellStyle name="Comma 2 12 4 3 2" xfId="11273" xr:uid="{396F21D1-48B1-41BE-88FC-89EA9A8033B9}"/>
    <cellStyle name="Comma 2 12 4 3 3" xfId="18742" xr:uid="{D22816EB-8124-4C3B-8FCA-00CC67C1F225}"/>
    <cellStyle name="Comma 2 12 4 3 4" xfId="26212" xr:uid="{4FC26083-0670-4FCB-A17C-B1F66F7EE38B}"/>
    <cellStyle name="Comma 2 12 4 3 5" xfId="35081" xr:uid="{46FEF53D-2858-48E7-837A-549E75689A3E}"/>
    <cellStyle name="Comma 2 12 4 4" xfId="4974" xr:uid="{C18BDB5D-C585-4129-BD66-1BC853FDD3EA}"/>
    <cellStyle name="Comma 2 12 4 4 2" xfId="12442" xr:uid="{355952B4-9EB6-4821-9FB1-ECB54B7A0433}"/>
    <cellStyle name="Comma 2 12 4 4 3" xfId="19911" xr:uid="{F02EC88A-445F-4B24-B17B-045C1BA7BFF0}"/>
    <cellStyle name="Comma 2 12 4 4 4" xfId="27381" xr:uid="{9CC0EC5E-0D74-4F2F-BAF3-A0A0B71243FD}"/>
    <cellStyle name="Comma 2 12 4 4 5" xfId="36250" xr:uid="{68ECAF60-64A6-4DD3-842D-C3C94F239B46}"/>
    <cellStyle name="Comma 2 12 4 5" xfId="6220" xr:uid="{E48E2E1E-D6E3-499F-BEC3-0E55C1C0C2AC}"/>
    <cellStyle name="Comma 2 12 4 5 2" xfId="13689" xr:uid="{BC12D970-6602-4321-B076-B85216FD1827}"/>
    <cellStyle name="Comma 2 12 4 5 3" xfId="21158" xr:uid="{EB23D244-5E78-4D8B-9DA8-9D667A5FBE13}"/>
    <cellStyle name="Comma 2 12 4 5 4" xfId="28628" xr:uid="{8361F451-05D3-4B1A-9534-D91D83C2E274}"/>
    <cellStyle name="Comma 2 12 4 5 5" xfId="37497" xr:uid="{C4288112-14C8-49EB-8230-7F7C3E3C9128}"/>
    <cellStyle name="Comma 2 12 4 6" xfId="7343" xr:uid="{0D7B02DD-5AC6-4D87-90C4-C8FBC9CB7CD7}"/>
    <cellStyle name="Comma 2 12 4 6 2" xfId="14812" xr:uid="{5449B703-872A-438A-890E-7BD25711238E}"/>
    <cellStyle name="Comma 2 12 4 6 3" xfId="22281" xr:uid="{3F998C1D-6EF9-4482-9F3A-7FD4871FCAB1}"/>
    <cellStyle name="Comma 2 12 4 6 4" xfId="29751" xr:uid="{575DD9AD-D817-48A1-B02E-19A87577E0E2}"/>
    <cellStyle name="Comma 2 12 4 6 5" xfId="38620" xr:uid="{3848D614-3570-45BC-9645-866431287E27}"/>
    <cellStyle name="Comma 2 12 4 7" xfId="8814" xr:uid="{86741C7A-8E39-42E2-85ED-A42F9BE8EAF0}"/>
    <cellStyle name="Comma 2 12 4 8" xfId="16283" xr:uid="{25ECB9EB-B4B6-4651-AB4A-735EFE8472FB}"/>
    <cellStyle name="Comma 2 12 4 9" xfId="23753" xr:uid="{AC5C9031-A14C-47B9-BD89-E56A69A3C18A}"/>
    <cellStyle name="Comma 2 12 5" xfId="1862" xr:uid="{1F17AAC9-E91A-4F74-BEB5-6182336B3F83}"/>
    <cellStyle name="Comma 2 12 5 2" xfId="9337" xr:uid="{FDDE0D23-251E-422B-9EA1-AECD0199AB3C}"/>
    <cellStyle name="Comma 2 12 5 3" xfId="16806" xr:uid="{8251F9C8-2832-4756-B286-CD3953FDD3A6}"/>
    <cellStyle name="Comma 2 12 5 4" xfId="24276" xr:uid="{57407C48-C26F-4874-A97F-C875559C3186}"/>
    <cellStyle name="Comma 2 12 5 5" xfId="33145" xr:uid="{E1BC431C-031E-4546-9244-9F27C99766AB}"/>
    <cellStyle name="Comma 2 12 6" xfId="3094" xr:uid="{B9C26346-A3D2-4931-8A65-361AB59E5C93}"/>
    <cellStyle name="Comma 2 12 6 2" xfId="10567" xr:uid="{7B153A88-5ACD-4953-8A7B-57854589EAD8}"/>
    <cellStyle name="Comma 2 12 6 3" xfId="18036" xr:uid="{E6BAA69C-E680-4593-A62E-4EFC07417D0A}"/>
    <cellStyle name="Comma 2 12 6 4" xfId="25506" xr:uid="{DD1148ED-53FA-4443-93AF-E4193CDA16E3}"/>
    <cellStyle name="Comma 2 12 6 5" xfId="34375" xr:uid="{DF14ABEA-5B0A-4217-A33D-EFDE034569DF}"/>
    <cellStyle name="Comma 2 12 7" xfId="4151" xr:uid="{EDE6A105-3BFF-471D-8ACF-E305951A6C26}"/>
    <cellStyle name="Comma 2 12 7 2" xfId="11624" xr:uid="{DA05D56D-44A1-4556-8D3B-6D06BD9E485A}"/>
    <cellStyle name="Comma 2 12 7 3" xfId="19093" xr:uid="{BFB7B3FE-3AE6-4061-9E90-277E250CF1EC}"/>
    <cellStyle name="Comma 2 12 7 4" xfId="26563" xr:uid="{C0C9422F-03D4-48BE-84DD-7555475B09EA}"/>
    <cellStyle name="Comma 2 12 7 5" xfId="35432" xr:uid="{01CD7876-3AC2-4420-A0CD-36F8D7D4FC95}"/>
    <cellStyle name="Comma 2 12 8" xfId="5506" xr:uid="{33182F57-6ADF-4556-9B4C-66186C13A4D3}"/>
    <cellStyle name="Comma 2 12 8 2" xfId="12974" xr:uid="{482A94D5-98E5-4251-B4DE-CFF31B818642}"/>
    <cellStyle name="Comma 2 12 8 3" xfId="20443" xr:uid="{6D567E8E-018A-4443-895B-F33D3BD52A4A}"/>
    <cellStyle name="Comma 2 12 8 4" xfId="27913" xr:uid="{30F8C5AC-1615-48D9-A914-E881869D4E09}"/>
    <cellStyle name="Comma 2 12 8 5" xfId="36782" xr:uid="{3FA4B7E3-CC10-4EE8-ADF0-CBDA5DC5861B}"/>
    <cellStyle name="Comma 2 12 9" xfId="6651" xr:uid="{CE2CB618-B027-4A01-BE14-41B6DF08D3C0}"/>
    <cellStyle name="Comma 2 12 9 2" xfId="14120" xr:uid="{B4A673F1-1505-47F2-B5D4-CDD8BDA4E8C6}"/>
    <cellStyle name="Comma 2 12 9 3" xfId="21589" xr:uid="{50A6B4BF-F861-49DB-9553-AFDA9A849B58}"/>
    <cellStyle name="Comma 2 12 9 4" xfId="29059" xr:uid="{A3E8E767-9B87-4D7C-BD96-3D73BCEC247F}"/>
    <cellStyle name="Comma 2 12 9 5" xfId="37928" xr:uid="{3C047BCA-861A-4C42-B924-62BE1BCFA035}"/>
    <cellStyle name="Comma 2 13" xfId="606" xr:uid="{18FEC9EC-187F-4AA0-8227-0BC074A75FDF}"/>
    <cellStyle name="Comma 2 13 10" xfId="8242" xr:uid="{AFDACC61-FB63-41B2-ABCF-BC28AB1E11C9}"/>
    <cellStyle name="Comma 2 13 11" xfId="15711" xr:uid="{5B926585-A4B3-43C4-967E-945A34CCCE64}"/>
    <cellStyle name="Comma 2 13 12" xfId="23181" xr:uid="{84C950D5-D447-4228-A0E3-84FAAEB316AE}"/>
    <cellStyle name="Comma 2 13 13" xfId="30499" xr:uid="{9804ED73-E7D8-4CFB-B8CA-790E6F78F681}"/>
    <cellStyle name="Comma 2 13 14" xfId="30821" xr:uid="{A64BEBB1-2D13-4C30-AB59-EB3471B2DCBF}"/>
    <cellStyle name="Comma 2 13 15" xfId="32050" xr:uid="{DB901ED3-50E9-4DA4-BE23-1C0361FDD6E4}"/>
    <cellStyle name="Comma 2 13 2" xfId="951" xr:uid="{6A100783-719A-49D4-8557-B11FB065F617}"/>
    <cellStyle name="Comma 2 13 2 10" xfId="23372" xr:uid="{619ACEB0-2A9D-4988-A680-FBF975FB96A3}"/>
    <cellStyle name="Comma 2 13 2 11" xfId="31012" xr:uid="{EE0A2FB8-7B5F-4609-B2CC-9AA065D5D0F3}"/>
    <cellStyle name="Comma 2 13 2 12" xfId="32241" xr:uid="{FD3D5553-BFFA-4A7D-BC69-B499A3ED4882}"/>
    <cellStyle name="Comma 2 13 2 2" xfId="1663" xr:uid="{378F21AE-6B0B-43C0-B26F-EDD9581497D3}"/>
    <cellStyle name="Comma 2 13 2 2 10" xfId="31717" xr:uid="{9F4B2310-C0C3-4B87-AC16-1041FC938EE1}"/>
    <cellStyle name="Comma 2 13 2 2 11" xfId="32946" xr:uid="{43015FBB-271C-4DA8-9594-46E304CED2A9}"/>
    <cellStyle name="Comma 2 13 2 2 2" xfId="2892" xr:uid="{889A745C-11E4-4215-897C-A8B4D0E48C59}"/>
    <cellStyle name="Comma 2 13 2 2 2 2" xfId="10367" xr:uid="{D4046C33-1604-4801-A411-34985B8A220E}"/>
    <cellStyle name="Comma 2 13 2 2 2 3" xfId="17836" xr:uid="{74CCD6F6-01CA-48A3-958C-6DC070BFA9E5}"/>
    <cellStyle name="Comma 2 13 2 2 2 4" xfId="25306" xr:uid="{634234BA-1DCD-41CC-9824-6D2F2874E4C8}"/>
    <cellStyle name="Comma 2 13 2 2 2 5" xfId="34175" xr:uid="{E38E99CF-E9B9-424D-A6F3-BB3E54309D20}"/>
    <cellStyle name="Comma 2 13 2 2 3" xfId="4124" xr:uid="{86B61A5B-0620-4F5F-A271-70408223ACA6}"/>
    <cellStyle name="Comma 2 13 2 2 3 2" xfId="11597" xr:uid="{B0FA025F-3F8C-4CDC-BCC9-7571379063BD}"/>
    <cellStyle name="Comma 2 13 2 2 3 3" xfId="19066" xr:uid="{87DC75CC-9FB2-44F1-8E70-FE4518470DF3}"/>
    <cellStyle name="Comma 2 13 2 2 3 4" xfId="26536" xr:uid="{4EC7ADD3-E863-4CF3-B106-34E96204038C}"/>
    <cellStyle name="Comma 2 13 2 2 3 5" xfId="35405" xr:uid="{985D2712-0414-4F01-A5C6-2E30C78DCA7C}"/>
    <cellStyle name="Comma 2 13 2 2 4" xfId="5270" xr:uid="{EA2A70E0-61E8-422A-B65F-23C370CF1D6E}"/>
    <cellStyle name="Comma 2 13 2 2 4 2" xfId="12738" xr:uid="{8740E520-77DA-49FF-B160-8A8A94A91171}"/>
    <cellStyle name="Comma 2 13 2 2 4 3" xfId="20207" xr:uid="{544F6D4C-3C62-4985-B5B2-CE0498F18870}"/>
    <cellStyle name="Comma 2 13 2 2 4 4" xfId="27677" xr:uid="{3A843D38-16F2-4CEA-8F97-DA8A6167B2D0}"/>
    <cellStyle name="Comma 2 13 2 2 4 5" xfId="36546" xr:uid="{7409BC1F-D237-4E79-9D87-8C199A5CD16F}"/>
    <cellStyle name="Comma 2 13 2 2 5" xfId="6544" xr:uid="{F633391E-D5D4-449B-82FD-84DC3C5F9956}"/>
    <cellStyle name="Comma 2 13 2 2 5 2" xfId="14013" xr:uid="{5E941FD7-E94B-49B4-A93A-6737E5178B2A}"/>
    <cellStyle name="Comma 2 13 2 2 5 3" xfId="21482" xr:uid="{CF1A24C4-EC93-4864-A4FB-481DE8C03785}"/>
    <cellStyle name="Comma 2 13 2 2 5 4" xfId="28952" xr:uid="{6870CC34-CEBE-42D6-8C28-A8D08EAFD6FC}"/>
    <cellStyle name="Comma 2 13 2 2 5 5" xfId="37821" xr:uid="{93E412FC-BADE-4DC1-9AE3-03052D4B5734}"/>
    <cellStyle name="Comma 2 13 2 2 6" xfId="7639" xr:uid="{3C112FBC-2D37-423C-9069-71E1847E4D70}"/>
    <cellStyle name="Comma 2 13 2 2 6 2" xfId="15108" xr:uid="{52CEF613-AF0E-4274-AE7F-D598CBA73998}"/>
    <cellStyle name="Comma 2 13 2 2 6 3" xfId="22577" xr:uid="{605FF74E-BDC4-4AE4-B90F-3CA61AE250B6}"/>
    <cellStyle name="Comma 2 13 2 2 6 4" xfId="30047" xr:uid="{090119E5-28C4-4A1D-88F0-B0DBB3A5A92A}"/>
    <cellStyle name="Comma 2 13 2 2 6 5" xfId="38916" xr:uid="{4D9CBED3-99EE-4D90-9303-AF69F04417EA}"/>
    <cellStyle name="Comma 2 13 2 2 7" xfId="9138" xr:uid="{04A69AAA-0A66-4EA9-9CA8-3700B20A31F4}"/>
    <cellStyle name="Comma 2 13 2 2 8" xfId="16607" xr:uid="{A4B673C9-DEEB-424F-A4AA-D91648A679AF}"/>
    <cellStyle name="Comma 2 13 2 2 9" xfId="24077" xr:uid="{6C96803F-E55A-4337-86AC-BCE93D75B2DA}"/>
    <cellStyle name="Comma 2 13 2 3" xfId="2187" xr:uid="{C39D2D90-D0F8-439F-AEBE-EAE6C143E294}"/>
    <cellStyle name="Comma 2 13 2 3 2" xfId="9662" xr:uid="{83C1DF0F-D17C-44AF-9F50-345A2FDFE621}"/>
    <cellStyle name="Comma 2 13 2 3 3" xfId="17131" xr:uid="{AEB3780A-EF6A-48B0-B9C8-C5A8D4CBBDAD}"/>
    <cellStyle name="Comma 2 13 2 3 4" xfId="24601" xr:uid="{BFD9F5A7-BBCA-427C-B493-AFACDAF5B51A}"/>
    <cellStyle name="Comma 2 13 2 3 5" xfId="33470" xr:uid="{97E9AFC8-077C-4340-9DF8-ECD688C867CB}"/>
    <cellStyle name="Comma 2 13 2 4" xfId="3419" xr:uid="{F1ED8179-3C88-4EEB-83E5-37D62954669E}"/>
    <cellStyle name="Comma 2 13 2 4 2" xfId="10892" xr:uid="{F2E5D965-D874-45B4-9B0C-4B2A3116B894}"/>
    <cellStyle name="Comma 2 13 2 4 3" xfId="18361" xr:uid="{99AA7398-0258-486A-8DDF-01D02B173D6D}"/>
    <cellStyle name="Comma 2 13 2 4 4" xfId="25831" xr:uid="{A8EC1869-1CF5-4C50-A777-0ED80102482B}"/>
    <cellStyle name="Comma 2 13 2 4 5" xfId="34700" xr:uid="{DE5251B1-B92C-4202-AE33-C6AB9E12562E}"/>
    <cellStyle name="Comma 2 13 2 5" xfId="4609" xr:uid="{8DED55BA-F373-4635-B528-D6474E5FE999}"/>
    <cellStyle name="Comma 2 13 2 5 2" xfId="12077" xr:uid="{B55BD9EE-F77D-42CD-AC81-6CBF04F67B47}"/>
    <cellStyle name="Comma 2 13 2 5 3" xfId="19546" xr:uid="{296C60F2-291B-400F-BB7B-A4B507CB9C44}"/>
    <cellStyle name="Comma 2 13 2 5 4" xfId="27016" xr:uid="{F94BAB48-56BF-4704-9219-BB7FAEC6DABB}"/>
    <cellStyle name="Comma 2 13 2 5 5" xfId="35885" xr:uid="{F3990A3C-4E84-4440-9AD1-AC87E2F35EE8}"/>
    <cellStyle name="Comma 2 13 2 6" xfId="5837" xr:uid="{BDD27595-08E2-4958-A191-4F761F29A52A}"/>
    <cellStyle name="Comma 2 13 2 6 2" xfId="13305" xr:uid="{0679F9D5-A5A4-459E-96E1-7F1FA2511D14}"/>
    <cellStyle name="Comma 2 13 2 6 3" xfId="20774" xr:uid="{53CFD323-257B-4F2F-875B-83B653EF4EC1}"/>
    <cellStyle name="Comma 2 13 2 6 4" xfId="28244" xr:uid="{87BEB468-5F06-4C1D-B7C1-1A2109BF4906}"/>
    <cellStyle name="Comma 2 13 2 6 5" xfId="37113" xr:uid="{0D3AAE82-770C-4176-9D03-1A271F5F9DD6}"/>
    <cellStyle name="Comma 2 13 2 7" xfId="6645" xr:uid="{D3C291D1-6245-4504-BB87-40717C5DC264}"/>
    <cellStyle name="Comma 2 13 2 7 2" xfId="14114" xr:uid="{7A9FAEBC-936B-4578-B767-88FA86F7E617}"/>
    <cellStyle name="Comma 2 13 2 7 3" xfId="21583" xr:uid="{FCB30541-0274-4B67-A9E0-5CD84F9C2A5B}"/>
    <cellStyle name="Comma 2 13 2 7 4" xfId="29053" xr:uid="{625BDB75-2AEC-4BA9-A3B7-7B6BDC682C38}"/>
    <cellStyle name="Comma 2 13 2 7 5" xfId="37922" xr:uid="{A04EF898-9E4F-4BC1-8ACD-98239E3A798E}"/>
    <cellStyle name="Comma 2 13 2 8" xfId="8433" xr:uid="{A3DA5077-A2F1-4090-874B-FBFC07BC77F5}"/>
    <cellStyle name="Comma 2 13 2 9" xfId="15902" xr:uid="{1DE2A9B4-40C0-4697-871B-4E542148136C}"/>
    <cellStyle name="Comma 2 13 3" xfId="1191" xr:uid="{CF522035-3CBB-4D62-9197-A8D7A250A8A9}"/>
    <cellStyle name="Comma 2 13 3 10" xfId="31251" xr:uid="{694D9985-2B3F-4E5B-BE21-0BB0684F2EB3}"/>
    <cellStyle name="Comma 2 13 3 11" xfId="32480" xr:uid="{12D4C5DF-E35A-4236-9643-396639B4DA95}"/>
    <cellStyle name="Comma 2 13 3 2" xfId="2426" xr:uid="{E098C6DC-26D3-43A6-A527-84D10753F97D}"/>
    <cellStyle name="Comma 2 13 3 2 2" xfId="9901" xr:uid="{4E53EF89-F394-4776-85DD-0C0997F5A206}"/>
    <cellStyle name="Comma 2 13 3 2 3" xfId="17370" xr:uid="{A1A818F2-608E-4CCF-95B3-BF5CC239BABE}"/>
    <cellStyle name="Comma 2 13 3 2 4" xfId="24840" xr:uid="{66105CCD-6492-4076-A0FF-912364D6EA60}"/>
    <cellStyle name="Comma 2 13 3 2 5" xfId="33709" xr:uid="{143F3398-913E-467E-A902-2B899F4F4BFA}"/>
    <cellStyle name="Comma 2 13 3 3" xfId="3658" xr:uid="{C8121E28-F6C5-414D-8E6C-33D482778535}"/>
    <cellStyle name="Comma 2 13 3 3 2" xfId="11131" xr:uid="{B01DA2F3-45A9-468B-9CC6-8FD9B4FA3B9B}"/>
    <cellStyle name="Comma 2 13 3 3 3" xfId="18600" xr:uid="{6D282BED-0148-4065-ADD1-AC3AC34B2BB8}"/>
    <cellStyle name="Comma 2 13 3 3 4" xfId="26070" xr:uid="{F54F236F-412F-46D6-9191-D8CC626E3F34}"/>
    <cellStyle name="Comma 2 13 3 3 5" xfId="34939" xr:uid="{F1D5D3B8-8751-4F04-A2E4-0A9211B4E146}"/>
    <cellStyle name="Comma 2 13 3 4" xfId="4832" xr:uid="{C280C1AF-1E2F-4325-AF64-1517FBF4D704}"/>
    <cellStyle name="Comma 2 13 3 4 2" xfId="12300" xr:uid="{F0F98667-0271-4A3E-84D3-D8C6DD6A9596}"/>
    <cellStyle name="Comma 2 13 3 4 3" xfId="19769" xr:uid="{C2F26E63-0C99-49F9-8716-B71F30DC8249}"/>
    <cellStyle name="Comma 2 13 3 4 4" xfId="27239" xr:uid="{224BED1B-CCC1-41A3-B997-1497C08E0FB2}"/>
    <cellStyle name="Comma 2 13 3 4 5" xfId="36108" xr:uid="{446FD126-168E-447D-A6D6-7BEB3D61FDCA}"/>
    <cellStyle name="Comma 2 13 3 5" xfId="6075" xr:uid="{864DF7E0-6D93-47A7-9C2B-3B3370306DAE}"/>
    <cellStyle name="Comma 2 13 3 5 2" xfId="13544" xr:uid="{DEF3F5AC-FFF5-4831-8A8D-4E6A8A41A0B2}"/>
    <cellStyle name="Comma 2 13 3 5 3" xfId="21013" xr:uid="{9132FB16-475D-4009-9DD6-A1622BAD1DE3}"/>
    <cellStyle name="Comma 2 13 3 5 4" xfId="28483" xr:uid="{4B1A7E4E-FB36-41D7-823A-B5B0979B7848}"/>
    <cellStyle name="Comma 2 13 3 5 5" xfId="37352" xr:uid="{C4B2EF9C-76FB-4181-B38F-E140AF4E9462}"/>
    <cellStyle name="Comma 2 13 3 6" xfId="7201" xr:uid="{B3409E3B-01DC-4145-961E-698EBFFD38EB}"/>
    <cellStyle name="Comma 2 13 3 6 2" xfId="14670" xr:uid="{70486C31-EA73-46EB-A904-49BCEEB0BD15}"/>
    <cellStyle name="Comma 2 13 3 6 3" xfId="22139" xr:uid="{28A643BE-860B-4D39-9383-AC20252D9083}"/>
    <cellStyle name="Comma 2 13 3 6 4" xfId="29609" xr:uid="{A7EB958B-AD1A-4782-AD0C-1CA318FEDC6D}"/>
    <cellStyle name="Comma 2 13 3 6 5" xfId="38478" xr:uid="{A3967233-7A38-4A5E-850E-DB03F9DA2FD2}"/>
    <cellStyle name="Comma 2 13 3 7" xfId="8672" xr:uid="{0383E1C0-FEB3-4870-BA02-5B4EEC894FFA}"/>
    <cellStyle name="Comma 2 13 3 8" xfId="16141" xr:uid="{20470FF0-AD7B-455C-AFF2-3CEC5F269E86}"/>
    <cellStyle name="Comma 2 13 3 9" xfId="23611" xr:uid="{1696E1B7-D57E-4EE0-9E87-13B241E3444E}"/>
    <cellStyle name="Comma 2 13 4" xfId="1472" xr:uid="{05EB629F-5F4E-476F-B50A-57C6079CC007}"/>
    <cellStyle name="Comma 2 13 4 10" xfId="31526" xr:uid="{24D9D0D6-6FF9-40CC-9A77-E39D7594527B}"/>
    <cellStyle name="Comma 2 13 4 11" xfId="32755" xr:uid="{A8F6BBB5-5D65-4E52-9914-A2E944F35730}"/>
    <cellStyle name="Comma 2 13 4 2" xfId="2701" xr:uid="{813A00A1-D04C-4C2C-9BDD-AE1738E22BD1}"/>
    <cellStyle name="Comma 2 13 4 2 2" xfId="10176" xr:uid="{198F13DC-7628-4953-8AF9-D87D7403FCB1}"/>
    <cellStyle name="Comma 2 13 4 2 3" xfId="17645" xr:uid="{EAAB6CFB-61CF-43DB-9492-97F156F336C6}"/>
    <cellStyle name="Comma 2 13 4 2 4" xfId="25115" xr:uid="{45A658DC-94A3-4B42-A1F8-56621A61D5C7}"/>
    <cellStyle name="Comma 2 13 4 2 5" xfId="33984" xr:uid="{A23962BF-480E-4FDA-BB16-77D1156B3BC6}"/>
    <cellStyle name="Comma 2 13 4 3" xfId="3933" xr:uid="{373D7B1D-ADC1-4B45-9526-059749637493}"/>
    <cellStyle name="Comma 2 13 4 3 2" xfId="11406" xr:uid="{5F5EB814-F740-400D-8ACD-184D7A0A6818}"/>
    <cellStyle name="Comma 2 13 4 3 3" xfId="18875" xr:uid="{6A3C1DD8-0FFB-415D-AC69-CFF6E846F683}"/>
    <cellStyle name="Comma 2 13 4 3 4" xfId="26345" xr:uid="{019D6B80-216E-4921-9967-E0820DEC4CF3}"/>
    <cellStyle name="Comma 2 13 4 3 5" xfId="35214" xr:uid="{71E94410-DE61-423C-837A-5CE29780B663}"/>
    <cellStyle name="Comma 2 13 4 4" xfId="5094" xr:uid="{CB845D80-774E-46CD-B939-97FE6023E35C}"/>
    <cellStyle name="Comma 2 13 4 4 2" xfId="12562" xr:uid="{475B9B3D-2C9A-43FB-9156-387FCDB5F277}"/>
    <cellStyle name="Comma 2 13 4 4 3" xfId="20031" xr:uid="{E1A241D1-AAFF-4E39-A9EC-0A0D8D18B537}"/>
    <cellStyle name="Comma 2 13 4 4 4" xfId="27501" xr:uid="{5F93D43D-2C10-40A5-97E3-2923EFD5FE79}"/>
    <cellStyle name="Comma 2 13 4 4 5" xfId="36370" xr:uid="{617CDAF2-27B8-4D85-A403-D0111743E216}"/>
    <cellStyle name="Comma 2 13 4 5" xfId="6353" xr:uid="{A011092F-4BE7-4161-B889-618824053FDE}"/>
    <cellStyle name="Comma 2 13 4 5 2" xfId="13822" xr:uid="{A24F4636-B585-40BD-988F-7A0B37D243B0}"/>
    <cellStyle name="Comma 2 13 4 5 3" xfId="21291" xr:uid="{FB8B085B-E2B4-4BBE-BF58-54C377DCA59C}"/>
    <cellStyle name="Comma 2 13 4 5 4" xfId="28761" xr:uid="{B88F6073-DFD7-409C-ACEA-358456630128}"/>
    <cellStyle name="Comma 2 13 4 5 5" xfId="37630" xr:uid="{6CA14D43-4FAE-47C2-A3D0-095E5809C59D}"/>
    <cellStyle name="Comma 2 13 4 6" xfId="7463" xr:uid="{78A2DC16-1018-4918-94AD-B83FC89F3FFC}"/>
    <cellStyle name="Comma 2 13 4 6 2" xfId="14932" xr:uid="{0191652A-4C65-449D-8A9B-A256F33BACDC}"/>
    <cellStyle name="Comma 2 13 4 6 3" xfId="22401" xr:uid="{50D7063E-3187-449F-8BA7-0DBFFB3185B0}"/>
    <cellStyle name="Comma 2 13 4 6 4" xfId="29871" xr:uid="{32935254-70A2-4879-9AAC-ED21CA2677AB}"/>
    <cellStyle name="Comma 2 13 4 6 5" xfId="38740" xr:uid="{C3FB5CE9-03CB-4CE2-90B7-44730F1D6414}"/>
    <cellStyle name="Comma 2 13 4 7" xfId="8947" xr:uid="{3800975E-37A1-432B-B6FF-9BB8A49F9D48}"/>
    <cellStyle name="Comma 2 13 4 8" xfId="16416" xr:uid="{2F3C1556-4C06-4F05-9633-632524E85B9B}"/>
    <cellStyle name="Comma 2 13 4 9" xfId="23886" xr:uid="{20F98396-AA9C-4E47-A298-B75735B22B9D}"/>
    <cellStyle name="Comma 2 13 5" xfId="1996" xr:uid="{3F6EAEEE-16FC-48D2-81B8-06956C3968E0}"/>
    <cellStyle name="Comma 2 13 5 2" xfId="9471" xr:uid="{C62800A0-6121-49AA-A4EE-CD9C9F0D0371}"/>
    <cellStyle name="Comma 2 13 5 3" xfId="16940" xr:uid="{8371B590-56BC-4430-BF5A-63CD5FC75CCA}"/>
    <cellStyle name="Comma 2 13 5 4" xfId="24410" xr:uid="{C748E43C-33B8-4D87-9514-E15CA5C1110E}"/>
    <cellStyle name="Comma 2 13 5 5" xfId="33279" xr:uid="{35A20368-FEBB-4693-B7CA-ABBCB5171AA1}"/>
    <cellStyle name="Comma 2 13 6" xfId="3228" xr:uid="{4CDBB86F-9160-4A38-A3CA-2AA33E324BC9}"/>
    <cellStyle name="Comma 2 13 6 2" xfId="10701" xr:uid="{177E202A-0FF2-4DC7-BDB1-23A78395A7E8}"/>
    <cellStyle name="Comma 2 13 6 3" xfId="18170" xr:uid="{9B895DAD-576F-4DB2-92B9-7D849B3678B2}"/>
    <cellStyle name="Comma 2 13 6 4" xfId="25640" xr:uid="{035C2284-F5AE-498C-AC61-A917CE076A23}"/>
    <cellStyle name="Comma 2 13 6 5" xfId="34509" xr:uid="{0ADAD2A9-37F0-4627-B618-3B904A9FA3CA}"/>
    <cellStyle name="Comma 2 13 7" xfId="4433" xr:uid="{FF4CB729-BE54-48AB-B3FE-DA52DCBC6D52}"/>
    <cellStyle name="Comma 2 13 7 2" xfId="11901" xr:uid="{3978CDE3-2461-408A-BE2F-5C1E4E36CBD0}"/>
    <cellStyle name="Comma 2 13 7 3" xfId="19370" xr:uid="{A849A752-8123-4664-87DC-456C0EDC48FA}"/>
    <cellStyle name="Comma 2 13 7 4" xfId="26840" xr:uid="{BE54751A-4FFE-4AC2-A42F-E742C417305C}"/>
    <cellStyle name="Comma 2 13 7 5" xfId="35709" xr:uid="{347FAC94-5AD1-45F6-BDC5-85FD9EAB0455}"/>
    <cellStyle name="Comma 2 13 8" xfId="5645" xr:uid="{3E17A9E5-CF75-4A09-82CD-51C54EFB9808}"/>
    <cellStyle name="Comma 2 13 8 2" xfId="13113" xr:uid="{608081BA-FB01-48A5-BF33-689066413663}"/>
    <cellStyle name="Comma 2 13 8 3" xfId="20582" xr:uid="{7F3A2B9F-D0AF-4FDD-BAE5-EF375B3C20D5}"/>
    <cellStyle name="Comma 2 13 8 4" xfId="28052" xr:uid="{D693A3E5-82D0-4D32-A7C1-46DEDE8D819F}"/>
    <cellStyle name="Comma 2 13 8 5" xfId="36921" xr:uid="{EBFBF5DD-8A9A-4A41-A96B-2B079776AC90}"/>
    <cellStyle name="Comma 2 13 9" xfId="6857" xr:uid="{C0671B65-5D8B-4167-A059-AD5AA14C6D9E}"/>
    <cellStyle name="Comma 2 13 9 2" xfId="14326" xr:uid="{F9F74117-DDB4-45D9-A354-4B0B6AD6C230}"/>
    <cellStyle name="Comma 2 13 9 3" xfId="21795" xr:uid="{4B8516D3-9A0D-43F1-B671-31FC83822F46}"/>
    <cellStyle name="Comma 2 13 9 4" xfId="29265" xr:uid="{9BF422A7-AB0A-407F-A5C7-C9F723DE6FC7}"/>
    <cellStyle name="Comma 2 13 9 5" xfId="38134" xr:uid="{E2C28BCA-7178-4EC5-A015-52A87D388084}"/>
    <cellStyle name="Comma 2 14" xfId="768" xr:uid="{3E62F02B-2A43-4D2E-99C2-8F1A584021E5}"/>
    <cellStyle name="Comma 2 14 10" xfId="8250" xr:uid="{C9D36EF0-C3C1-41C3-A54B-8CA07CBA386E}"/>
    <cellStyle name="Comma 2 14 11" xfId="15719" xr:uid="{D6D1F573-8645-44F1-AB57-E401EB5AC987}"/>
    <cellStyle name="Comma 2 14 12" xfId="23189" xr:uid="{9FF36D38-B63C-4DB2-811D-2856CEAB89E8}"/>
    <cellStyle name="Comma 2 14 13" xfId="30829" xr:uid="{52C98499-771B-46CA-AAFE-BB558C603517}"/>
    <cellStyle name="Comma 2 14 14" xfId="32058" xr:uid="{C350EA34-AC7A-4A12-8D15-EA41836FDCED}"/>
    <cellStyle name="Comma 2 14 2" xfId="959" xr:uid="{5C233C9A-A918-422A-814F-4E1CC4D9178F}"/>
    <cellStyle name="Comma 2 14 2 10" xfId="23380" xr:uid="{D9B74123-C24A-4F3D-B64F-A11E27F735EB}"/>
    <cellStyle name="Comma 2 14 2 11" xfId="31020" xr:uid="{2878A8F4-DC01-49CA-B70D-F06C991392D1}"/>
    <cellStyle name="Comma 2 14 2 12" xfId="32249" xr:uid="{8F9CFB1A-591A-4B42-A0CF-2D8EFA055410}"/>
    <cellStyle name="Comma 2 14 2 2" xfId="1671" xr:uid="{BEBB02D5-FE96-44E1-B0AB-1960CA70F858}"/>
    <cellStyle name="Comma 2 14 2 2 10" xfId="31725" xr:uid="{9C674BA4-7DA7-4A8E-A784-6EEFE33451B7}"/>
    <cellStyle name="Comma 2 14 2 2 11" xfId="32954" xr:uid="{2B21E367-1B30-498E-A890-FFD3DB0FEF6C}"/>
    <cellStyle name="Comma 2 14 2 2 2" xfId="2900" xr:uid="{A431C1D2-7307-4980-8137-0A2FFAE58002}"/>
    <cellStyle name="Comma 2 14 2 2 2 2" xfId="10375" xr:uid="{2A0C98A7-147E-4853-AE2B-3F8589DC7FFF}"/>
    <cellStyle name="Comma 2 14 2 2 2 3" xfId="17844" xr:uid="{23F3193D-522E-4265-A7F0-1744DA2AC04F}"/>
    <cellStyle name="Comma 2 14 2 2 2 4" xfId="25314" xr:uid="{A33CE859-DD9E-4AAD-BF0A-5F3AA065663D}"/>
    <cellStyle name="Comma 2 14 2 2 2 5" xfId="34183" xr:uid="{43012D82-1530-4B03-8500-182C6E739815}"/>
    <cellStyle name="Comma 2 14 2 2 3" xfId="4132" xr:uid="{9FB26B31-FFB0-4465-973A-FEDC14E58840}"/>
    <cellStyle name="Comma 2 14 2 2 3 2" xfId="11605" xr:uid="{253DEC57-3A5E-4DE3-8693-3F2B46A5B1AB}"/>
    <cellStyle name="Comma 2 14 2 2 3 3" xfId="19074" xr:uid="{AC863C7A-2B6F-4EDB-9F24-11F8AD0A0B8B}"/>
    <cellStyle name="Comma 2 14 2 2 3 4" xfId="26544" xr:uid="{4C1DB442-57A1-495D-A2B4-17BA291F1E37}"/>
    <cellStyle name="Comma 2 14 2 2 3 5" xfId="35413" xr:uid="{C89739EE-7DF2-441B-8E1C-554B010E71E3}"/>
    <cellStyle name="Comma 2 14 2 2 4" xfId="5278" xr:uid="{A3DFC19F-EB97-4707-BAE6-6A8D109411BE}"/>
    <cellStyle name="Comma 2 14 2 2 4 2" xfId="12746" xr:uid="{EACF25A0-C3D2-4E75-9024-CEC4BC287376}"/>
    <cellStyle name="Comma 2 14 2 2 4 3" xfId="20215" xr:uid="{CF993E1C-D60D-449E-9ECE-C13CFB996795}"/>
    <cellStyle name="Comma 2 14 2 2 4 4" xfId="27685" xr:uid="{5E081B1B-6984-4B26-89EE-93876B8442EC}"/>
    <cellStyle name="Comma 2 14 2 2 4 5" xfId="36554" xr:uid="{E67C2E3A-B35A-4532-B9C7-77ECFB2E24E1}"/>
    <cellStyle name="Comma 2 14 2 2 5" xfId="6552" xr:uid="{94809FE1-0023-40A2-BDA9-EE01F2673116}"/>
    <cellStyle name="Comma 2 14 2 2 5 2" xfId="14021" xr:uid="{3F1997D6-6CB2-4B79-A876-50B414F2C436}"/>
    <cellStyle name="Comma 2 14 2 2 5 3" xfId="21490" xr:uid="{10B6F5E8-3430-4D11-AB11-30682DE2FC4A}"/>
    <cellStyle name="Comma 2 14 2 2 5 4" xfId="28960" xr:uid="{F5883586-81F2-408F-A8C1-F3772EF9CD7E}"/>
    <cellStyle name="Comma 2 14 2 2 5 5" xfId="37829" xr:uid="{13344012-139F-4DFF-904D-CA1D9E620D33}"/>
    <cellStyle name="Comma 2 14 2 2 6" xfId="7647" xr:uid="{BD973525-2013-4A06-A089-844050A30735}"/>
    <cellStyle name="Comma 2 14 2 2 6 2" xfId="15116" xr:uid="{448398AA-41C6-4423-9763-69D25D92D9E2}"/>
    <cellStyle name="Comma 2 14 2 2 6 3" xfId="22585" xr:uid="{BEA7FA7C-2AB8-45FE-8123-AB61DE0D41CC}"/>
    <cellStyle name="Comma 2 14 2 2 6 4" xfId="30055" xr:uid="{95932471-625B-48E3-A840-D30BC00FB292}"/>
    <cellStyle name="Comma 2 14 2 2 6 5" xfId="38924" xr:uid="{D9A18DC7-27AF-47D3-AA11-60D9238F2C10}"/>
    <cellStyle name="Comma 2 14 2 2 7" xfId="9146" xr:uid="{2B6A5886-0B3F-48E5-8A7C-F95C68859CB2}"/>
    <cellStyle name="Comma 2 14 2 2 8" xfId="16615" xr:uid="{F94DE07D-86FF-46BB-9DD2-278BC1FE2A1A}"/>
    <cellStyle name="Comma 2 14 2 2 9" xfId="24085" xr:uid="{C1BF5AC3-ACF8-42D3-BB00-FD04EE2150A3}"/>
    <cellStyle name="Comma 2 14 2 3" xfId="2195" xr:uid="{EF5A94DC-8291-4666-8141-93088C130E88}"/>
    <cellStyle name="Comma 2 14 2 3 2" xfId="9670" xr:uid="{702439A1-D99F-4741-9A86-1D07B819DE07}"/>
    <cellStyle name="Comma 2 14 2 3 3" xfId="17139" xr:uid="{B69DB1F1-10A7-4AF0-BCE9-3E069A042E36}"/>
    <cellStyle name="Comma 2 14 2 3 4" xfId="24609" xr:uid="{5C052F9F-13CC-4A1B-9B1C-F4008FB71432}"/>
    <cellStyle name="Comma 2 14 2 3 5" xfId="33478" xr:uid="{146BB6C2-918F-4A19-9C55-ADEC2EBF186F}"/>
    <cellStyle name="Comma 2 14 2 4" xfId="3427" xr:uid="{25C0DD05-618A-4AF8-A445-D392EC74A056}"/>
    <cellStyle name="Comma 2 14 2 4 2" xfId="10900" xr:uid="{B418460B-5F69-412A-92FF-377D4218FF9E}"/>
    <cellStyle name="Comma 2 14 2 4 3" xfId="18369" xr:uid="{B40FF839-1CA3-449F-9EDE-883D414F3E8E}"/>
    <cellStyle name="Comma 2 14 2 4 4" xfId="25839" xr:uid="{5933F533-0341-4E79-9B34-E0340BB1B365}"/>
    <cellStyle name="Comma 2 14 2 4 5" xfId="34708" xr:uid="{2ADE383A-7DC3-43BE-85F4-AB31E16E9573}"/>
    <cellStyle name="Comma 2 14 2 5" xfId="4617" xr:uid="{C8D8AC12-8C28-442F-B90B-150F986E8A41}"/>
    <cellStyle name="Comma 2 14 2 5 2" xfId="12085" xr:uid="{DA913CC5-ED52-4FEC-A7A1-967C4432472E}"/>
    <cellStyle name="Comma 2 14 2 5 3" xfId="19554" xr:uid="{71416960-F788-4716-B30A-E8BEFA9369D6}"/>
    <cellStyle name="Comma 2 14 2 5 4" xfId="27024" xr:uid="{5155DE55-00BD-4F2D-B61B-8921C065E6F9}"/>
    <cellStyle name="Comma 2 14 2 5 5" xfId="35893" xr:uid="{248BEE9C-83CD-4FE3-BDBD-03E733F9D5B1}"/>
    <cellStyle name="Comma 2 14 2 6" xfId="5845" xr:uid="{1D02813A-14B4-40DC-B973-191358549754}"/>
    <cellStyle name="Comma 2 14 2 6 2" xfId="13313" xr:uid="{81EF5A87-CBCE-4995-8AC2-57BF1FBD50E0}"/>
    <cellStyle name="Comma 2 14 2 6 3" xfId="20782" xr:uid="{283EF37C-53BF-4396-86FC-4BF9516A85AB}"/>
    <cellStyle name="Comma 2 14 2 6 4" xfId="28252" xr:uid="{5240907B-DE06-4AB8-8E60-BB97F79E4E49}"/>
    <cellStyle name="Comma 2 14 2 6 5" xfId="37121" xr:uid="{728BDB0C-BC3A-4A7A-9900-6A9E9B15BB4B}"/>
    <cellStyle name="Comma 2 14 2 7" xfId="6851" xr:uid="{E482BC55-16E4-4BAA-B438-EB55758BEE72}"/>
    <cellStyle name="Comma 2 14 2 7 2" xfId="14320" xr:uid="{6500C67F-A0F3-4514-8B2F-02A6A3DB204D}"/>
    <cellStyle name="Comma 2 14 2 7 3" xfId="21789" xr:uid="{DFAFBFC3-9D48-443E-9CC9-32D762CB0DCA}"/>
    <cellStyle name="Comma 2 14 2 7 4" xfId="29259" xr:uid="{9820ADA3-E42D-4E9E-B445-F92CDF390055}"/>
    <cellStyle name="Comma 2 14 2 7 5" xfId="38128" xr:uid="{6ED7E09E-D148-4304-A8B0-0D7D05DC4C56}"/>
    <cellStyle name="Comma 2 14 2 8" xfId="8441" xr:uid="{E3982178-5DEF-4713-91D3-985E1B4341D9}"/>
    <cellStyle name="Comma 2 14 2 9" xfId="15910" xr:uid="{DA8B1744-13FB-4EB0-A6FE-2B7EE87477B4}"/>
    <cellStyle name="Comma 2 14 3" xfId="1199" xr:uid="{4C1445F8-1BC6-4656-B2B1-8BAB1BE6206F}"/>
    <cellStyle name="Comma 2 14 3 10" xfId="31259" xr:uid="{4829E2EE-D925-43A9-9452-216E4E27E725}"/>
    <cellStyle name="Comma 2 14 3 11" xfId="32488" xr:uid="{E22BAE6C-C76F-427C-9421-B368DEB6BD18}"/>
    <cellStyle name="Comma 2 14 3 2" xfId="2434" xr:uid="{FEF1F84A-3413-49EF-ABAD-771171ECB1A3}"/>
    <cellStyle name="Comma 2 14 3 2 2" xfId="9909" xr:uid="{DDE7C4A3-6055-455A-B199-E3B9CC6D1C6F}"/>
    <cellStyle name="Comma 2 14 3 2 3" xfId="17378" xr:uid="{7EA0567B-837D-486E-B78A-7A10F5CFDB61}"/>
    <cellStyle name="Comma 2 14 3 2 4" xfId="24848" xr:uid="{82376F16-D7CA-45DA-BA80-A85F983401AE}"/>
    <cellStyle name="Comma 2 14 3 2 5" xfId="33717" xr:uid="{9F464F9F-0ECA-46E2-88A7-5DD0EF5D4387}"/>
    <cellStyle name="Comma 2 14 3 3" xfId="3666" xr:uid="{6ECDDE41-51AC-4AF4-AAAD-9F2140B3B547}"/>
    <cellStyle name="Comma 2 14 3 3 2" xfId="11139" xr:uid="{0CCFA5EF-4228-4034-9EB4-A6D4BC3F14C7}"/>
    <cellStyle name="Comma 2 14 3 3 3" xfId="18608" xr:uid="{5436EA73-AC77-4464-8535-297C972A91ED}"/>
    <cellStyle name="Comma 2 14 3 3 4" xfId="26078" xr:uid="{7B01B6EE-509D-4671-9797-2353703E4449}"/>
    <cellStyle name="Comma 2 14 3 3 5" xfId="34947" xr:uid="{C6C6436B-B714-4DC8-A912-6D53044F878B}"/>
    <cellStyle name="Comma 2 14 3 4" xfId="4840" xr:uid="{6B992E64-8B1A-493B-A984-65A6FFF34D63}"/>
    <cellStyle name="Comma 2 14 3 4 2" xfId="12308" xr:uid="{E09C00C4-9633-4DB3-A917-4A8000C1C2B6}"/>
    <cellStyle name="Comma 2 14 3 4 3" xfId="19777" xr:uid="{75FD8747-F5F8-4DC8-96A5-1E78AA8DFA13}"/>
    <cellStyle name="Comma 2 14 3 4 4" xfId="27247" xr:uid="{08CB2F13-76B4-4D9D-B67B-611F39BCB91B}"/>
    <cellStyle name="Comma 2 14 3 4 5" xfId="36116" xr:uid="{3DEBA388-B741-4970-9C6C-6B15BF8C8216}"/>
    <cellStyle name="Comma 2 14 3 5" xfId="6083" xr:uid="{F9BDB63A-8E50-4A2A-87F4-68CE9DC1627D}"/>
    <cellStyle name="Comma 2 14 3 5 2" xfId="13552" xr:uid="{1289956E-4560-4696-9FDE-FC7B4A65FD0B}"/>
    <cellStyle name="Comma 2 14 3 5 3" xfId="21021" xr:uid="{9B38B990-923F-4092-9F9D-F98871468831}"/>
    <cellStyle name="Comma 2 14 3 5 4" xfId="28491" xr:uid="{2FE61B72-4750-4087-BF19-324580C8FF26}"/>
    <cellStyle name="Comma 2 14 3 5 5" xfId="37360" xr:uid="{21D7CB07-8853-4787-92D4-DA049504D89B}"/>
    <cellStyle name="Comma 2 14 3 6" xfId="7209" xr:uid="{DB321226-561B-49E3-A84B-C2D7EB1267D9}"/>
    <cellStyle name="Comma 2 14 3 6 2" xfId="14678" xr:uid="{841A62B1-01DD-43D1-AEE3-4A3CF9B57FEB}"/>
    <cellStyle name="Comma 2 14 3 6 3" xfId="22147" xr:uid="{003332D2-3763-40CE-8E11-5141A84278FE}"/>
    <cellStyle name="Comma 2 14 3 6 4" xfId="29617" xr:uid="{02112A76-E7B0-4E0E-91A3-4C4AE4DEE52B}"/>
    <cellStyle name="Comma 2 14 3 6 5" xfId="38486" xr:uid="{87CF43C2-C645-480C-99EF-4C0F79379F37}"/>
    <cellStyle name="Comma 2 14 3 7" xfId="8680" xr:uid="{DA7B02FD-DF5F-4620-8DDC-B982A1C8C743}"/>
    <cellStyle name="Comma 2 14 3 8" xfId="16149" xr:uid="{A5FD30CC-9624-4E23-8998-1D5D90D7A6C9}"/>
    <cellStyle name="Comma 2 14 3 9" xfId="23619" xr:uid="{1DC3F701-77A1-4683-9CA5-E5FCC4A30D15}"/>
    <cellStyle name="Comma 2 14 4" xfId="1480" xr:uid="{B863D532-38DD-44E1-B904-994315FAF2C2}"/>
    <cellStyle name="Comma 2 14 4 10" xfId="31534" xr:uid="{A62CB779-5E39-42AD-853C-D71CA2A70C9A}"/>
    <cellStyle name="Comma 2 14 4 11" xfId="32763" xr:uid="{108DBDAF-2351-4D14-919F-436C26C1D979}"/>
    <cellStyle name="Comma 2 14 4 2" xfId="2709" xr:uid="{CEB58601-ACAE-47FC-A0A3-6578FD518DDF}"/>
    <cellStyle name="Comma 2 14 4 2 2" xfId="10184" xr:uid="{1B468C97-222F-4B16-8716-EA3990B0B184}"/>
    <cellStyle name="Comma 2 14 4 2 3" xfId="17653" xr:uid="{B5EED3B4-0F1D-4682-BAC9-CF4253D702C1}"/>
    <cellStyle name="Comma 2 14 4 2 4" xfId="25123" xr:uid="{DF9211B8-7F82-4C3E-82C8-2AF0347A64AE}"/>
    <cellStyle name="Comma 2 14 4 2 5" xfId="33992" xr:uid="{2000AFDB-FE93-4EC2-9BD8-623BC4C9ADBC}"/>
    <cellStyle name="Comma 2 14 4 3" xfId="3941" xr:uid="{8167FFF3-C145-4C55-A4D2-3C98C3D74FC9}"/>
    <cellStyle name="Comma 2 14 4 3 2" xfId="11414" xr:uid="{2057CB7F-F661-44E8-8498-72C9F4AC664B}"/>
    <cellStyle name="Comma 2 14 4 3 3" xfId="18883" xr:uid="{9F3D29DF-210D-481A-AED9-53F313D6E5A7}"/>
    <cellStyle name="Comma 2 14 4 3 4" xfId="26353" xr:uid="{0E8363C8-7805-477E-AFFF-8BED7F647923}"/>
    <cellStyle name="Comma 2 14 4 3 5" xfId="35222" xr:uid="{46D35E23-24E8-49B2-892C-9E61E4B44A4C}"/>
    <cellStyle name="Comma 2 14 4 4" xfId="5102" xr:uid="{5744DA76-C1AD-4503-9A35-A65651F75697}"/>
    <cellStyle name="Comma 2 14 4 4 2" xfId="12570" xr:uid="{D8F05556-EE26-4175-953B-313BA615609A}"/>
    <cellStyle name="Comma 2 14 4 4 3" xfId="20039" xr:uid="{57D2CE24-712B-42D4-9203-94CF1E84567C}"/>
    <cellStyle name="Comma 2 14 4 4 4" xfId="27509" xr:uid="{D650CC51-23A9-49EC-B59C-852B64C28B19}"/>
    <cellStyle name="Comma 2 14 4 4 5" xfId="36378" xr:uid="{96434328-38FC-4D83-AA65-2D5BE698957D}"/>
    <cellStyle name="Comma 2 14 4 5" xfId="6361" xr:uid="{7977CD75-BD89-4765-AB38-D50B0A92FC29}"/>
    <cellStyle name="Comma 2 14 4 5 2" xfId="13830" xr:uid="{6A9B2C1E-3513-4DC7-88B6-A816BBE3D40A}"/>
    <cellStyle name="Comma 2 14 4 5 3" xfId="21299" xr:uid="{191389FA-9FF5-423B-807A-9871241F1D2F}"/>
    <cellStyle name="Comma 2 14 4 5 4" xfId="28769" xr:uid="{0C251DE5-592D-4407-9D93-6B90913288EA}"/>
    <cellStyle name="Comma 2 14 4 5 5" xfId="37638" xr:uid="{ADA4D7A3-D11B-4B38-9060-A713533BB824}"/>
    <cellStyle name="Comma 2 14 4 6" xfId="7471" xr:uid="{ED96A65D-A349-433E-A17C-B614616EDF77}"/>
    <cellStyle name="Comma 2 14 4 6 2" xfId="14940" xr:uid="{89D14EB9-4D62-4009-8558-CF01F23A3045}"/>
    <cellStyle name="Comma 2 14 4 6 3" xfId="22409" xr:uid="{8C198DB5-4100-4D93-8969-3FEA14E3B06D}"/>
    <cellStyle name="Comma 2 14 4 6 4" xfId="29879" xr:uid="{8E26C3B3-D2B3-4AAF-8948-850F67A7762F}"/>
    <cellStyle name="Comma 2 14 4 6 5" xfId="38748" xr:uid="{73823148-8592-4DB9-B2AA-6B77FB355AF6}"/>
    <cellStyle name="Comma 2 14 4 7" xfId="8955" xr:uid="{38B90372-4771-445C-9F1D-3261D8082671}"/>
    <cellStyle name="Comma 2 14 4 8" xfId="16424" xr:uid="{1689DA92-1819-4AE2-A801-8C1D672551C9}"/>
    <cellStyle name="Comma 2 14 4 9" xfId="23894" xr:uid="{0FC0F3CC-DF19-4060-BF41-C72E89CDD24B}"/>
    <cellStyle name="Comma 2 14 5" xfId="2004" xr:uid="{9505DE0F-2483-4C8F-B12C-5563AE400E54}"/>
    <cellStyle name="Comma 2 14 5 2" xfId="9479" xr:uid="{F08C5D59-441C-4043-8D1A-8CAA5AC73145}"/>
    <cellStyle name="Comma 2 14 5 3" xfId="16948" xr:uid="{36DDFB59-3F5A-4077-873A-E40C6DAAB922}"/>
    <cellStyle name="Comma 2 14 5 4" xfId="24418" xr:uid="{8BEE8333-8579-4F6C-8B3B-3B4C047BB8A6}"/>
    <cellStyle name="Comma 2 14 5 5" xfId="33287" xr:uid="{7E654945-648D-49DD-8AA3-2293296F8E58}"/>
    <cellStyle name="Comma 2 14 6" xfId="3236" xr:uid="{2E42198E-9BD1-4A37-9C10-485F5B705CCF}"/>
    <cellStyle name="Comma 2 14 6 2" xfId="10709" xr:uid="{1C29EACB-E835-4435-9579-01A5A4D8DC83}"/>
    <cellStyle name="Comma 2 14 6 3" xfId="18178" xr:uid="{7ECF469A-5E38-4C25-BE63-0A581669C144}"/>
    <cellStyle name="Comma 2 14 6 4" xfId="25648" xr:uid="{744BF455-E866-4B55-BC9C-360E5BA6CBFB}"/>
    <cellStyle name="Comma 2 14 6 5" xfId="34517" xr:uid="{010C1C7C-3F7C-4BFB-B657-EEBF26FBC64E}"/>
    <cellStyle name="Comma 2 14 7" xfId="4441" xr:uid="{2E850FA0-06EE-4811-8EB5-87372417C256}"/>
    <cellStyle name="Comma 2 14 7 2" xfId="11909" xr:uid="{38120877-261E-4BA0-93EC-F5C9C80936A5}"/>
    <cellStyle name="Comma 2 14 7 3" xfId="19378" xr:uid="{9A3BC0E9-D476-4B00-B937-92F7CFBBA1CC}"/>
    <cellStyle name="Comma 2 14 7 4" xfId="26848" xr:uid="{1ACF24EF-027A-4F33-AE5A-747B711AF6C3}"/>
    <cellStyle name="Comma 2 14 7 5" xfId="35717" xr:uid="{137F4FEF-E653-4C1D-A129-71DBDAC50C69}"/>
    <cellStyle name="Comma 2 14 8" xfId="5654" xr:uid="{D1C46788-5137-44D0-8223-7A3BB8F53F10}"/>
    <cellStyle name="Comma 2 14 8 2" xfId="13122" xr:uid="{29796B2B-B978-4A8F-82A0-B13F65FC72E4}"/>
    <cellStyle name="Comma 2 14 8 3" xfId="20591" xr:uid="{F3B2AB09-C0EF-4701-8151-0B5007B7C550}"/>
    <cellStyle name="Comma 2 14 8 4" xfId="28061" xr:uid="{48878F39-527C-4BED-A56F-BF9F861C7AE3}"/>
    <cellStyle name="Comma 2 14 8 5" xfId="36930" xr:uid="{C64BE09E-CA4C-479E-B880-EBAB99EA43ED}"/>
    <cellStyle name="Comma 2 14 9" xfId="6635" xr:uid="{4914CE3F-FDEC-4D7B-A07A-6F9EDA0876B1}"/>
    <cellStyle name="Comma 2 14 9 2" xfId="14104" xr:uid="{EEAB4C75-8EDF-4CCD-A43D-BD31AB55DE52}"/>
    <cellStyle name="Comma 2 14 9 3" xfId="21573" xr:uid="{110D78A6-CFAD-4E7B-B983-BE2659A64442}"/>
    <cellStyle name="Comma 2 14 9 4" xfId="29043" xr:uid="{0B875D41-23CF-4543-AF76-E23738F4FEB7}"/>
    <cellStyle name="Comma 2 14 9 5" xfId="37912" xr:uid="{FEDC547E-57A3-4C69-AA77-557C6F1A326B}"/>
    <cellStyle name="Comma 2 15" xfId="1226" xr:uid="{AD7AEDD6-6F52-45C4-AC14-888A82BDCCF2}"/>
    <cellStyle name="Comma 2 16" xfId="1240" xr:uid="{67F5021C-8F94-4DC0-8391-15DF7C4FA00A}"/>
    <cellStyle name="Comma 2 16 10" xfId="31299" xr:uid="{6624AD7C-B982-4538-AD19-531F566E01B4}"/>
    <cellStyle name="Comma 2 16 11" xfId="32528" xr:uid="{E05D4E46-8FF9-458C-96F5-5BB112AD8782}"/>
    <cellStyle name="Comma 2 16 2" xfId="2474" xr:uid="{782E76B0-024E-472C-8320-07A167224C27}"/>
    <cellStyle name="Comma 2 16 2 2" xfId="9949" xr:uid="{C82F300A-CE65-48FA-8382-3688AA944D75}"/>
    <cellStyle name="Comma 2 16 2 3" xfId="17418" xr:uid="{2D316EBC-0D74-4F38-9AA1-AFD1D90AAFC3}"/>
    <cellStyle name="Comma 2 16 2 4" xfId="24888" xr:uid="{7507A0BF-55C3-4059-8030-1E25C7F6DD6B}"/>
    <cellStyle name="Comma 2 16 2 5" xfId="33757" xr:uid="{C3297F3A-5700-46A8-A1BD-3BD352B74490}"/>
    <cellStyle name="Comma 2 16 3" xfId="3706" xr:uid="{053AF990-4ECC-4DB5-98E7-A629D2BE7F75}"/>
    <cellStyle name="Comma 2 16 3 2" xfId="11179" xr:uid="{006B84D5-DEE7-4094-BE44-C455EF52EC2C}"/>
    <cellStyle name="Comma 2 16 3 3" xfId="18648" xr:uid="{6531FEB6-8044-4482-B639-B906D67F4721}"/>
    <cellStyle name="Comma 2 16 3 4" xfId="26118" xr:uid="{447EDA52-41ED-4A8B-85ED-4F0B069F3906}"/>
    <cellStyle name="Comma 2 16 3 5" xfId="34987" xr:uid="{FB5B40E8-0958-4AE2-86EF-9813073ACC80}"/>
    <cellStyle name="Comma 2 16 4" xfId="4880" xr:uid="{ADC99B6F-182F-4F96-BC9F-633E99FFD8EB}"/>
    <cellStyle name="Comma 2 16 4 2" xfId="12348" xr:uid="{4C2DC9D7-52F3-4EAF-9C50-4E4E18F5F3FE}"/>
    <cellStyle name="Comma 2 16 4 3" xfId="19817" xr:uid="{58FE48FC-0999-48F7-9A9A-0A8ED7265EE9}"/>
    <cellStyle name="Comma 2 16 4 4" xfId="27287" xr:uid="{DF3F892C-C2A4-4452-B645-38A720EF6A73}"/>
    <cellStyle name="Comma 2 16 4 5" xfId="36156" xr:uid="{0044BF21-AB18-4477-9124-2886F24CD7C2}"/>
    <cellStyle name="Comma 2 16 5" xfId="6123" xr:uid="{5C7E0BE5-2DE8-429E-8320-71C4AE940CBF}"/>
    <cellStyle name="Comma 2 16 5 2" xfId="13592" xr:uid="{773C5BFC-C411-499C-A0D5-9617F9E70C98}"/>
    <cellStyle name="Comma 2 16 5 3" xfId="21061" xr:uid="{8BC8C9C9-5F8D-4FFA-8D71-393E52C855EC}"/>
    <cellStyle name="Comma 2 16 5 4" xfId="28531" xr:uid="{565F2A2E-6F04-4A73-8780-34AAAF5D015C}"/>
    <cellStyle name="Comma 2 16 5 5" xfId="37400" xr:uid="{0BDE2EAF-B622-484B-95E4-1537414F415F}"/>
    <cellStyle name="Comma 2 16 6" xfId="7249" xr:uid="{B1273807-AABC-425F-A0DC-FBD787B3CBDA}"/>
    <cellStyle name="Comma 2 16 6 2" xfId="14718" xr:uid="{8B07ACFD-5E09-4062-869B-511DBCCDD3A8}"/>
    <cellStyle name="Comma 2 16 6 3" xfId="22187" xr:uid="{4831CCC2-BDF4-4804-B4A1-C7D1A8563147}"/>
    <cellStyle name="Comma 2 16 6 4" xfId="29657" xr:uid="{39FE1C40-3E20-438C-AC4B-768DA1CAEE50}"/>
    <cellStyle name="Comma 2 16 6 5" xfId="38526" xr:uid="{381B7D6F-D247-430F-98A7-92571F340246}"/>
    <cellStyle name="Comma 2 16 7" xfId="8720" xr:uid="{A0D5532D-F680-41A8-92BA-BA8CCAF55B94}"/>
    <cellStyle name="Comma 2 16 8" xfId="16189" xr:uid="{15FEEFB8-8AE7-4A33-90DC-0B32E24B7351}"/>
    <cellStyle name="Comma 2 16 9" xfId="23659" xr:uid="{17E19622-D32B-4EC9-8B65-F37ED7F728B0}"/>
    <cellStyle name="Comma 2 17" xfId="6598" xr:uid="{CC3CC57C-A682-4DB1-B610-4BE59B776508}"/>
    <cellStyle name="Comma 2 17 2" xfId="14067" xr:uid="{5D61A8F1-EA2C-40F3-82B2-B95BF31E6A79}"/>
    <cellStyle name="Comma 2 17 3" xfId="21536" xr:uid="{5D6CBE79-B473-431A-B6DB-BEE5B06B9833}"/>
    <cellStyle name="Comma 2 17 4" xfId="29006" xr:uid="{861CF157-F5A6-4E5A-89FC-1801DB86C424}"/>
    <cellStyle name="Comma 2 17 5" xfId="37875" xr:uid="{0099CECC-40A3-4023-A158-4C91B85A29A8}"/>
    <cellStyle name="Comma 2 18" xfId="39217" xr:uid="{64841FAA-D8ED-4ED3-949D-83D36317E9CD}"/>
    <cellStyle name="Comma 2 19" xfId="39340" xr:uid="{62E41216-F305-4F4C-ABEA-512251407058}"/>
    <cellStyle name="Comma 2 2" xfId="57" xr:uid="{E9413AB2-6939-4D09-A880-1B8262B296FD}"/>
    <cellStyle name="Comma 2 2 2" xfId="151" xr:uid="{0535470D-F3B5-4EEC-9B3F-4160C1801F71}"/>
    <cellStyle name="Comma 2 2 2 10" xfId="6959" xr:uid="{AE0EA256-2FE9-4E6C-A99C-D98629047889}"/>
    <cellStyle name="Comma 2 2 2 10 2" xfId="14428" xr:uid="{DAC2D5DF-A233-4C40-BB89-30C56BC44C71}"/>
    <cellStyle name="Comma 2 2 2 10 3" xfId="21897" xr:uid="{656ABD84-EC6E-41DD-A919-8C21CD06EDFA}"/>
    <cellStyle name="Comma 2 2 2 10 4" xfId="29367" xr:uid="{119AF42D-0D98-4A65-B458-813B7B648FB5}"/>
    <cellStyle name="Comma 2 2 2 10 5" xfId="38236" xr:uid="{E0D473B7-E0DA-4A27-9ED6-4EFED43DB908}"/>
    <cellStyle name="Comma 2 2 2 11" xfId="7977" xr:uid="{B3848501-74DE-4947-B12C-A840D9D9A6CE}"/>
    <cellStyle name="Comma 2 2 2 12" xfId="15446" xr:uid="{C852F7FF-A81E-46E0-AA8E-279043971D44}"/>
    <cellStyle name="Comma 2 2 2 13" xfId="22916" xr:uid="{FB03FFEC-1A2E-4ECE-9A1A-9084216D5939}"/>
    <cellStyle name="Comma 2 2 2 14" xfId="30404" xr:uid="{947CA678-9050-4B64-95C4-69D7150E8429}"/>
    <cellStyle name="Comma 2 2 2 15" xfId="30556" xr:uid="{56A55143-E185-414D-9304-E282D0446E93}"/>
    <cellStyle name="Comma 2 2 2 16" xfId="31785" xr:uid="{061F985E-77E1-4504-9AF5-80CA5BF2B644}"/>
    <cellStyle name="Comma 2 2 2 2" xfId="690" xr:uid="{4E7CA0E7-2E0F-4482-83B9-4479D812DE07}"/>
    <cellStyle name="Comma 2 2 2 2 10" xfId="23089" xr:uid="{4CE8927E-4F24-4CD5-A701-681741A5FC9D}"/>
    <cellStyle name="Comma 2 2 2 2 11" xfId="30729" xr:uid="{088BEB51-14F4-4D69-9DB6-480CCD5EFA2D}"/>
    <cellStyle name="Comma 2 2 2 2 12" xfId="31958" xr:uid="{E0B6D51B-9BBC-4A02-B1FF-ED9025106B8E}"/>
    <cellStyle name="Comma 2 2 2 2 2" xfId="1380" xr:uid="{ECA39C29-0CB1-4106-9C8B-3FFA8A14FA11}"/>
    <cellStyle name="Comma 2 2 2 2 2 10" xfId="31434" xr:uid="{1C98B50E-BE12-498F-B00F-E8C34B07F614}"/>
    <cellStyle name="Comma 2 2 2 2 2 11" xfId="32663" xr:uid="{E3B4B336-1DE0-4471-B6EA-8607D23B3142}"/>
    <cellStyle name="Comma 2 2 2 2 2 2" xfId="2609" xr:uid="{A7E1521D-1B44-4CDE-B27E-B99F7F13D396}"/>
    <cellStyle name="Comma 2 2 2 2 2 2 2" xfId="10084" xr:uid="{E8D7422C-D921-45C8-A7A6-55413A810531}"/>
    <cellStyle name="Comma 2 2 2 2 2 2 3" xfId="17553" xr:uid="{136F8E74-76B5-483E-A390-82A8939AE2D7}"/>
    <cellStyle name="Comma 2 2 2 2 2 2 4" xfId="25023" xr:uid="{D3E5BECC-92B0-4729-98E0-3F5ADA369695}"/>
    <cellStyle name="Comma 2 2 2 2 2 2 5" xfId="33892" xr:uid="{CFD1E356-476C-4214-B7A2-3D2A40839C49}"/>
    <cellStyle name="Comma 2 2 2 2 2 3" xfId="3841" xr:uid="{38ACD160-8FFB-43E9-A12F-2A841555519E}"/>
    <cellStyle name="Comma 2 2 2 2 2 3 2" xfId="11314" xr:uid="{EFC6FB39-6DEC-4A25-B2DE-3BABF12D86E3}"/>
    <cellStyle name="Comma 2 2 2 2 2 3 3" xfId="18783" xr:uid="{0BCC1806-10CD-4E2A-9B7E-F4263EBE11F2}"/>
    <cellStyle name="Comma 2 2 2 2 2 3 4" xfId="26253" xr:uid="{954A8AC3-BD08-4E7B-B5DF-7ECF643F7352}"/>
    <cellStyle name="Comma 2 2 2 2 2 3 5" xfId="35122" xr:uid="{7BD8A971-E067-4BDD-8456-54C564D56216}"/>
    <cellStyle name="Comma 2 2 2 2 2 4" xfId="5004" xr:uid="{6DD91CFA-F13F-4843-B98C-4A13DC69B8D2}"/>
    <cellStyle name="Comma 2 2 2 2 2 4 2" xfId="12472" xr:uid="{83138F4D-9C92-4496-8EB1-F98D0AB224B9}"/>
    <cellStyle name="Comma 2 2 2 2 2 4 3" xfId="19941" xr:uid="{0A85C1D9-3B2D-4DA3-B80D-04BD7FD3ED65}"/>
    <cellStyle name="Comma 2 2 2 2 2 4 4" xfId="27411" xr:uid="{66C3B562-4EA1-4BA8-9E31-2D6222BCC9C0}"/>
    <cellStyle name="Comma 2 2 2 2 2 4 5" xfId="36280" xr:uid="{29C514A2-57A7-4220-86D4-1774A24265DD}"/>
    <cellStyle name="Comma 2 2 2 2 2 5" xfId="6261" xr:uid="{D6879DF5-B886-4C9E-9502-7F28473507A3}"/>
    <cellStyle name="Comma 2 2 2 2 2 5 2" xfId="13730" xr:uid="{8A31CBD2-015E-4ECB-A3DA-986BD65B7D52}"/>
    <cellStyle name="Comma 2 2 2 2 2 5 3" xfId="21199" xr:uid="{167820BF-D0F8-4591-8068-22B674A22ECD}"/>
    <cellStyle name="Comma 2 2 2 2 2 5 4" xfId="28669" xr:uid="{03384555-7BC4-4846-9DB1-CCC800115294}"/>
    <cellStyle name="Comma 2 2 2 2 2 5 5" xfId="37538" xr:uid="{4D7A3155-939D-4551-A96D-EA808C9D92A6}"/>
    <cellStyle name="Comma 2 2 2 2 2 6" xfId="7373" xr:uid="{080FB173-5E6E-4CFD-B7C4-61B31655E502}"/>
    <cellStyle name="Comma 2 2 2 2 2 6 2" xfId="14842" xr:uid="{40828180-A774-4459-A8BB-1AC8FDF5D788}"/>
    <cellStyle name="Comma 2 2 2 2 2 6 3" xfId="22311" xr:uid="{9571ED42-7A06-457E-8B75-742031E02290}"/>
    <cellStyle name="Comma 2 2 2 2 2 6 4" xfId="29781" xr:uid="{32AA4F05-409A-48BE-9D19-7190845C4729}"/>
    <cellStyle name="Comma 2 2 2 2 2 6 5" xfId="38650" xr:uid="{F83D7680-E516-4EBB-9590-D8BD91B8FA62}"/>
    <cellStyle name="Comma 2 2 2 2 2 7" xfId="8855" xr:uid="{2E0A14F0-E952-4AE9-A30B-82629B8DD9BA}"/>
    <cellStyle name="Comma 2 2 2 2 2 8" xfId="16324" xr:uid="{4AA06CAA-637B-418E-8742-F0D6231B60AD}"/>
    <cellStyle name="Comma 2 2 2 2 2 9" xfId="23794" xr:uid="{DA021382-37A5-4D22-9170-4EF2424E2764}"/>
    <cellStyle name="Comma 2 2 2 2 3" xfId="1904" xr:uid="{79403A35-3C48-43A2-AFE9-A0B72B1E7669}"/>
    <cellStyle name="Comma 2 2 2 2 3 2" xfId="9379" xr:uid="{2642B15F-3241-4220-A221-2754A1974B08}"/>
    <cellStyle name="Comma 2 2 2 2 3 3" xfId="16848" xr:uid="{F54DBF87-A7F4-478E-BAC8-4202A7E63962}"/>
    <cellStyle name="Comma 2 2 2 2 3 4" xfId="24318" xr:uid="{883D6268-2354-40C2-A185-4EB32D107704}"/>
    <cellStyle name="Comma 2 2 2 2 3 5" xfId="33187" xr:uid="{2AF91B03-2F1C-4B4D-92EB-03729F65F4D7}"/>
    <cellStyle name="Comma 2 2 2 2 4" xfId="3136" xr:uid="{FCAE5736-1E44-484B-A3E4-0C58E851F013}"/>
    <cellStyle name="Comma 2 2 2 2 4 2" xfId="10609" xr:uid="{7B7BD5E3-E11A-4064-B61F-020838F233B2}"/>
    <cellStyle name="Comma 2 2 2 2 4 3" xfId="18078" xr:uid="{41710BE3-F5DA-4C87-A59D-C63E41E97964}"/>
    <cellStyle name="Comma 2 2 2 2 4 4" xfId="25548" xr:uid="{BF9B6959-D1B7-4DA5-B6C7-B07D25FD2CE1}"/>
    <cellStyle name="Comma 2 2 2 2 4 5" xfId="34417" xr:uid="{2318C431-DE5E-41DB-8267-AECA93E2DC66}"/>
    <cellStyle name="Comma 2 2 2 2 5" xfId="4343" xr:uid="{081D5498-811E-4E75-83AE-C38B4CF62941}"/>
    <cellStyle name="Comma 2 2 2 2 5 2" xfId="11811" xr:uid="{B703E044-7C75-4BF5-82AC-0AA49677D27D}"/>
    <cellStyle name="Comma 2 2 2 2 5 3" xfId="19280" xr:uid="{FDC94F16-30E6-468D-9A5B-DD3BC985D2B1}"/>
    <cellStyle name="Comma 2 2 2 2 5 4" xfId="26750" xr:uid="{39E98C5E-E05D-48FE-AB33-5B8BA92DA9EB}"/>
    <cellStyle name="Comma 2 2 2 2 5 5" xfId="35619" xr:uid="{4B4F427E-442D-4EA7-AED7-9A76B7FAE682}"/>
    <cellStyle name="Comma 2 2 2 2 6" xfId="5551" xr:uid="{EA758BED-84D3-4099-9368-39D55C7A6702}"/>
    <cellStyle name="Comma 2 2 2 2 6 2" xfId="13019" xr:uid="{1265EA59-A7AA-4A9D-A906-26B05BEBEA59}"/>
    <cellStyle name="Comma 2 2 2 2 6 3" xfId="20488" xr:uid="{0A002B76-7D98-45F4-BE14-AD59B28A1DA3}"/>
    <cellStyle name="Comma 2 2 2 2 6 4" xfId="27958" xr:uid="{25BA72B1-6792-44CE-B3C4-FC276D7FC27B}"/>
    <cellStyle name="Comma 2 2 2 2 6 5" xfId="36827" xr:uid="{35B64C88-61ED-448F-9165-6C7AE7C7A101}"/>
    <cellStyle name="Comma 2 2 2 2 7" xfId="6878" xr:uid="{3B77678F-F724-47FB-9389-78E2B85BB437}"/>
    <cellStyle name="Comma 2 2 2 2 7 2" xfId="14347" xr:uid="{D91E8185-6421-4B7F-B1E2-187B12B91194}"/>
    <cellStyle name="Comma 2 2 2 2 7 3" xfId="21816" xr:uid="{7FB8E153-5A7B-45E7-A5DD-11B6F8F376F5}"/>
    <cellStyle name="Comma 2 2 2 2 7 4" xfId="29286" xr:uid="{E7F93DE1-7C31-45DA-B316-07D40670D7D3}"/>
    <cellStyle name="Comma 2 2 2 2 7 5" xfId="38155" xr:uid="{467A2C4A-0F43-4EB9-BD78-947BEE4DDB73}"/>
    <cellStyle name="Comma 2 2 2 2 8" xfId="8150" xr:uid="{6907D5C7-CC45-4759-BEF5-A88E7BE9C0F8}"/>
    <cellStyle name="Comma 2 2 2 2 9" xfId="15619" xr:uid="{A97648FA-865E-45A3-8555-6AAAFB89A418}"/>
    <cellStyle name="Comma 2 2 2 3" xfId="858" xr:uid="{0AE9E2EE-3672-4124-B3E6-9C76DE908672}"/>
    <cellStyle name="Comma 2 2 2 3 10" xfId="23279" xr:uid="{8EADAA7E-36CF-4F64-B2B7-4AC8C239D7F4}"/>
    <cellStyle name="Comma 2 2 2 3 11" xfId="30919" xr:uid="{F33857DB-32C2-4DBD-B133-529C43E75479}"/>
    <cellStyle name="Comma 2 2 2 3 12" xfId="32148" xr:uid="{09632400-B53A-46EB-8399-F9A40919CE08}"/>
    <cellStyle name="Comma 2 2 2 3 2" xfId="1570" xr:uid="{9228EFDC-CC66-45FE-B14F-DC3582BD714C}"/>
    <cellStyle name="Comma 2 2 2 3 2 10" xfId="31624" xr:uid="{DAB3E65E-4799-46E9-B3DF-A3F81AF8904B}"/>
    <cellStyle name="Comma 2 2 2 3 2 11" xfId="32853" xr:uid="{789C8A21-3DB2-4161-A4F2-F535FB4AB510}"/>
    <cellStyle name="Comma 2 2 2 3 2 2" xfId="2799" xr:uid="{243E2DBA-D26A-48F7-99B3-A6DBDA076ADB}"/>
    <cellStyle name="Comma 2 2 2 3 2 2 2" xfId="10274" xr:uid="{426AA7E0-9412-448B-883E-3CE0EF0362AD}"/>
    <cellStyle name="Comma 2 2 2 3 2 2 3" xfId="17743" xr:uid="{6AEA68EA-7CA6-4F31-B528-B3E192F6435A}"/>
    <cellStyle name="Comma 2 2 2 3 2 2 4" xfId="25213" xr:uid="{DA00BB95-5774-427F-8391-FCB141A15DAC}"/>
    <cellStyle name="Comma 2 2 2 3 2 2 5" xfId="34082" xr:uid="{999AD95C-35F3-416F-BA12-CBD1BD94FD85}"/>
    <cellStyle name="Comma 2 2 2 3 2 3" xfId="4031" xr:uid="{6CFDFEBA-FCBD-48CF-8765-AA76FF5CFA92}"/>
    <cellStyle name="Comma 2 2 2 3 2 3 2" xfId="11504" xr:uid="{9CDB1141-1A52-4A41-8D5E-9EFE56DAFA48}"/>
    <cellStyle name="Comma 2 2 2 3 2 3 3" xfId="18973" xr:uid="{ACCFAD46-2F82-40B1-AB5B-F6C490E3506C}"/>
    <cellStyle name="Comma 2 2 2 3 2 3 4" xfId="26443" xr:uid="{66D13C8C-56D7-46A6-9940-88A4FA4A3BCA}"/>
    <cellStyle name="Comma 2 2 2 3 2 3 5" xfId="35312" xr:uid="{4C7B8F57-E779-4FDA-8D91-424EF72EEE97}"/>
    <cellStyle name="Comma 2 2 2 3 2 4" xfId="5179" xr:uid="{1541DC5F-E825-4F09-A69C-B25F04E10A4B}"/>
    <cellStyle name="Comma 2 2 2 3 2 4 2" xfId="12647" xr:uid="{6A487CEC-E867-450C-A3D0-443809F22C92}"/>
    <cellStyle name="Comma 2 2 2 3 2 4 3" xfId="20116" xr:uid="{C3E97689-1695-4D76-B415-326B3A41B2F5}"/>
    <cellStyle name="Comma 2 2 2 3 2 4 4" xfId="27586" xr:uid="{568E3829-D0FA-42DF-A235-B9EE636B629D}"/>
    <cellStyle name="Comma 2 2 2 3 2 4 5" xfId="36455" xr:uid="{5FDAF2DB-3576-4649-AA5C-424724D50B8A}"/>
    <cellStyle name="Comma 2 2 2 3 2 5" xfId="6451" xr:uid="{F8EC7CD0-54D6-41EB-B014-9995CB96412D}"/>
    <cellStyle name="Comma 2 2 2 3 2 5 2" xfId="13920" xr:uid="{CB5FC277-2412-4B9A-AA82-BEB7DEAA4048}"/>
    <cellStyle name="Comma 2 2 2 3 2 5 3" xfId="21389" xr:uid="{D5746F45-D7FB-491C-BF2D-DAD8899F3CFB}"/>
    <cellStyle name="Comma 2 2 2 3 2 5 4" xfId="28859" xr:uid="{A66F7BD7-1A68-40F7-BEAD-DEA321BAAB1F}"/>
    <cellStyle name="Comma 2 2 2 3 2 5 5" xfId="37728" xr:uid="{5EC6C652-1A21-4A79-9646-F9E372674263}"/>
    <cellStyle name="Comma 2 2 2 3 2 6" xfId="7548" xr:uid="{2EFDFE8D-85A5-40B6-94BD-DBA224B6C91A}"/>
    <cellStyle name="Comma 2 2 2 3 2 6 2" xfId="15017" xr:uid="{8EC78B1A-3FAD-4E29-A5FD-36AD38FB1C67}"/>
    <cellStyle name="Comma 2 2 2 3 2 6 3" xfId="22486" xr:uid="{CC3DFFC3-9E72-4EC8-852F-DD4CC634C40E}"/>
    <cellStyle name="Comma 2 2 2 3 2 6 4" xfId="29956" xr:uid="{601D4A85-CBDF-4B80-A2D0-205D9E825E2C}"/>
    <cellStyle name="Comma 2 2 2 3 2 6 5" xfId="38825" xr:uid="{C1107465-6574-41F5-8F67-C03C77D130A2}"/>
    <cellStyle name="Comma 2 2 2 3 2 7" xfId="9045" xr:uid="{E9B19ADE-DCB8-4E90-9AB6-9008E103DE62}"/>
    <cellStyle name="Comma 2 2 2 3 2 8" xfId="16514" xr:uid="{662FF104-9258-42CA-B431-B65A38BC5DD6}"/>
    <cellStyle name="Comma 2 2 2 3 2 9" xfId="23984" xr:uid="{996907E4-EA60-43B4-A076-91EEF0DDE384}"/>
    <cellStyle name="Comma 2 2 2 3 3" xfId="2094" xr:uid="{39E6C918-BA1F-42E8-925F-C37F4691DA84}"/>
    <cellStyle name="Comma 2 2 2 3 3 2" xfId="9569" xr:uid="{8CEE692E-3AA3-411D-A7FC-AD1949424913}"/>
    <cellStyle name="Comma 2 2 2 3 3 3" xfId="17038" xr:uid="{6BAE1EA2-B003-4379-AB96-719D5C3ED89C}"/>
    <cellStyle name="Comma 2 2 2 3 3 4" xfId="24508" xr:uid="{29C1A3AE-8654-4B37-89BA-F598CEC3678E}"/>
    <cellStyle name="Comma 2 2 2 3 3 5" xfId="33377" xr:uid="{E9C58D93-3F5E-49B3-9561-4E6D383C47A1}"/>
    <cellStyle name="Comma 2 2 2 3 4" xfId="3326" xr:uid="{553FE830-655A-45C4-94F9-31F9AF30C51B}"/>
    <cellStyle name="Comma 2 2 2 3 4 2" xfId="10799" xr:uid="{940A7D0E-32B2-45AA-AB0C-54EAB2D38458}"/>
    <cellStyle name="Comma 2 2 2 3 4 3" xfId="18268" xr:uid="{910A605E-75B7-43FB-87F4-E88BD3AF20AB}"/>
    <cellStyle name="Comma 2 2 2 3 4 4" xfId="25738" xr:uid="{2648A04B-0BF7-4851-A900-EE4187665DA5}"/>
    <cellStyle name="Comma 2 2 2 3 4 5" xfId="34607" xr:uid="{5F4B6788-7EDC-426E-A0EA-9EFDD2D8B780}"/>
    <cellStyle name="Comma 2 2 2 3 5" xfId="4518" xr:uid="{B0D2C39E-7BF4-42AC-95B8-540E4390E339}"/>
    <cellStyle name="Comma 2 2 2 3 5 2" xfId="11986" xr:uid="{3A844F64-70C0-4B48-9AD2-12C91BAA1C4F}"/>
    <cellStyle name="Comma 2 2 2 3 5 3" xfId="19455" xr:uid="{A1157F98-CE3C-4599-8C71-C9B948B91C4D}"/>
    <cellStyle name="Comma 2 2 2 3 5 4" xfId="26925" xr:uid="{2AEFE714-4E15-44B4-804D-04574018A3BB}"/>
    <cellStyle name="Comma 2 2 2 3 5 5" xfId="35794" xr:uid="{543A7361-B8D6-4536-94CF-8946625F807B}"/>
    <cellStyle name="Comma 2 2 2 3 6" xfId="5744" xr:uid="{25ACEFF2-37E1-4FBE-9561-B6C066483A53}"/>
    <cellStyle name="Comma 2 2 2 3 6 2" xfId="13212" xr:uid="{1FB0CA87-EB6F-4F78-8FE5-BEAEC8B4D7CE}"/>
    <cellStyle name="Comma 2 2 2 3 6 3" xfId="20681" xr:uid="{8D671501-A355-49C4-8987-2833067EE0CA}"/>
    <cellStyle name="Comma 2 2 2 3 6 4" xfId="28151" xr:uid="{957190AD-E6B5-4F1F-AA6C-99342D98A518}"/>
    <cellStyle name="Comma 2 2 2 3 6 5" xfId="37020" xr:uid="{C17CAA27-7F61-429D-B696-DC619615D439}"/>
    <cellStyle name="Comma 2 2 2 3 7" xfId="6728" xr:uid="{38921C03-5BFA-4E1A-B715-829DC3A8F264}"/>
    <cellStyle name="Comma 2 2 2 3 7 2" xfId="14197" xr:uid="{F0D8A07E-39BE-4D19-9EB0-7E95F20BBD3B}"/>
    <cellStyle name="Comma 2 2 2 3 7 3" xfId="21666" xr:uid="{05105342-FADD-4412-B1A5-403411EA3669}"/>
    <cellStyle name="Comma 2 2 2 3 7 4" xfId="29136" xr:uid="{D1D33EC1-50C8-4B14-A896-9454F1423477}"/>
    <cellStyle name="Comma 2 2 2 3 7 5" xfId="38005" xr:uid="{449F5D11-2705-49A5-B694-F9E32B6CBEED}"/>
    <cellStyle name="Comma 2 2 2 3 8" xfId="8340" xr:uid="{9B4A6FAF-7284-417B-9671-EFB2A6B40645}"/>
    <cellStyle name="Comma 2 2 2 3 9" xfId="15809" xr:uid="{BCC574BC-3ACE-493A-932C-A868294F41F7}"/>
    <cellStyle name="Comma 2 2 2 4" xfId="1086" xr:uid="{EDD0918F-B2BD-48BA-AF57-BDD1331221BA}"/>
    <cellStyle name="Comma 2 2 2 4 10" xfId="31146" xr:uid="{6D9FEA24-C413-41C1-843E-292592218259}"/>
    <cellStyle name="Comma 2 2 2 4 11" xfId="32375" xr:uid="{A3AD5CEF-F8DC-40D7-A54D-BEC1BCE93B5E}"/>
    <cellStyle name="Comma 2 2 2 4 2" xfId="2321" xr:uid="{0FF7C69E-066F-4CEF-9188-072F13ADEF01}"/>
    <cellStyle name="Comma 2 2 2 4 2 2" xfId="9796" xr:uid="{3EA4FDDC-15FF-44E2-A390-BD99A8EAAA70}"/>
    <cellStyle name="Comma 2 2 2 4 2 3" xfId="17265" xr:uid="{832B4E4B-B7F4-4D64-8668-E7E1A16CD319}"/>
    <cellStyle name="Comma 2 2 2 4 2 4" xfId="24735" xr:uid="{349BCD99-A05B-4470-9BA1-5E91F245B2CF}"/>
    <cellStyle name="Comma 2 2 2 4 2 5" xfId="33604" xr:uid="{0026644E-DC4A-46B8-80F5-23E382626124}"/>
    <cellStyle name="Comma 2 2 2 4 3" xfId="3553" xr:uid="{FD07BDA8-1255-46BF-AA5D-E38DF962031C}"/>
    <cellStyle name="Comma 2 2 2 4 3 2" xfId="11026" xr:uid="{7D674237-218F-455D-A91E-DC8D14C4BB00}"/>
    <cellStyle name="Comma 2 2 2 4 3 3" xfId="18495" xr:uid="{668D1806-80C0-405B-97D8-56D6D0398657}"/>
    <cellStyle name="Comma 2 2 2 4 3 4" xfId="25965" xr:uid="{2F9A64E4-546F-448E-95CC-E8142E916A34}"/>
    <cellStyle name="Comma 2 2 2 4 3 5" xfId="34834" xr:uid="{7978A70C-91F0-4B4A-A22C-D55F72E58D5E}"/>
    <cellStyle name="Comma 2 2 2 4 4" xfId="4729" xr:uid="{5AEBD881-9FD4-427F-B89E-53BD3AC00499}"/>
    <cellStyle name="Comma 2 2 2 4 4 2" xfId="12197" xr:uid="{F6B71352-27D2-4E08-A78C-D6807C11938D}"/>
    <cellStyle name="Comma 2 2 2 4 4 3" xfId="19666" xr:uid="{7AC9C470-04A5-467C-9945-76A454340C2D}"/>
    <cellStyle name="Comma 2 2 2 4 4 4" xfId="27136" xr:uid="{917BFB99-9603-4CA3-85E0-8F206A7C15AA}"/>
    <cellStyle name="Comma 2 2 2 4 4 5" xfId="36005" xr:uid="{6F3F6266-2C31-4DB2-BB6B-C19091D221AC}"/>
    <cellStyle name="Comma 2 2 2 4 5" xfId="5970" xr:uid="{777BCDBF-BF7C-42F4-808C-7611B1A10A6C}"/>
    <cellStyle name="Comma 2 2 2 4 5 2" xfId="13439" xr:uid="{C5A4E4AC-5B16-4079-AC6A-EA971247CBAB}"/>
    <cellStyle name="Comma 2 2 2 4 5 3" xfId="20908" xr:uid="{1FA8D8E6-BC1D-45AD-A40B-66A19F964A59}"/>
    <cellStyle name="Comma 2 2 2 4 5 4" xfId="28378" xr:uid="{F60F8EC2-8910-4139-B110-DE95E4DD78AF}"/>
    <cellStyle name="Comma 2 2 2 4 5 5" xfId="37247" xr:uid="{9B01A9B8-45E9-4ED7-BF16-7957B4DC0870}"/>
    <cellStyle name="Comma 2 2 2 4 6" xfId="7098" xr:uid="{6CB0B4F0-DE05-47C6-BBED-68588E4EFD7C}"/>
    <cellStyle name="Comma 2 2 2 4 6 2" xfId="14567" xr:uid="{F915291A-0FCF-4C5D-8F65-E2BC392FC646}"/>
    <cellStyle name="Comma 2 2 2 4 6 3" xfId="22036" xr:uid="{74C9AE1D-5C55-4297-9128-EE34180113D2}"/>
    <cellStyle name="Comma 2 2 2 4 6 4" xfId="29506" xr:uid="{88A0C008-6B57-435E-9A27-510D0C8F2D01}"/>
    <cellStyle name="Comma 2 2 2 4 6 5" xfId="38375" xr:uid="{7EECCDDD-3C13-47D9-AA92-47DC4AE7B4CF}"/>
    <cellStyle name="Comma 2 2 2 4 7" xfId="8567" xr:uid="{B1727BE8-DBCF-4346-90FD-B382B8DEC40F}"/>
    <cellStyle name="Comma 2 2 2 4 8" xfId="16036" xr:uid="{5CD7B51C-F1D0-4593-9749-5B8D263CCE33}"/>
    <cellStyle name="Comma 2 2 2 4 9" xfId="23506" xr:uid="{571F3057-81A9-4355-AEF4-7D07F7994CFE}"/>
    <cellStyle name="Comma 2 2 2 5" xfId="987" xr:uid="{CDB6D913-16E5-477E-A8D1-839464512735}"/>
    <cellStyle name="Comma 2 2 2 5 10" xfId="31048" xr:uid="{6900E809-2C53-43C4-A40A-7D87D179E761}"/>
    <cellStyle name="Comma 2 2 2 5 11" xfId="32277" xr:uid="{21B1EAD5-3EDE-4F56-834D-1F0E1A5E1298}"/>
    <cellStyle name="Comma 2 2 2 5 2" xfId="2223" xr:uid="{FF1BAD66-1BC0-4976-9DFE-C83942483082}"/>
    <cellStyle name="Comma 2 2 2 5 2 2" xfId="9698" xr:uid="{3C48965C-16E9-4B23-85D6-A44296DE55A5}"/>
    <cellStyle name="Comma 2 2 2 5 2 3" xfId="17167" xr:uid="{49776453-3413-4FB1-8EB9-9E6F2F1C4313}"/>
    <cellStyle name="Comma 2 2 2 5 2 4" xfId="24637" xr:uid="{A5791723-3581-4EEA-8DE0-06EE96734DA4}"/>
    <cellStyle name="Comma 2 2 2 5 2 5" xfId="33506" xr:uid="{5EBACB0D-1963-4BCF-B4F7-58ADA48D6734}"/>
    <cellStyle name="Comma 2 2 2 5 3" xfId="3455" xr:uid="{4D287EE3-B2FB-453B-B8A7-0A0178088A00}"/>
    <cellStyle name="Comma 2 2 2 5 3 2" xfId="10928" xr:uid="{E17A9026-D0D4-4974-9436-87B2132C2995}"/>
    <cellStyle name="Comma 2 2 2 5 3 3" xfId="18397" xr:uid="{B8451871-F9BE-4D6E-A173-3C96F2C510AB}"/>
    <cellStyle name="Comma 2 2 2 5 3 4" xfId="25867" xr:uid="{7B22D635-ADE1-45FA-8190-CE4807539FAE}"/>
    <cellStyle name="Comma 2 2 2 5 3 5" xfId="34736" xr:uid="{C8A9C2F9-0838-4E6F-8D5D-5AC34FF9C69C}"/>
    <cellStyle name="Comma 2 2 2 5 4" xfId="4643" xr:uid="{81894463-E705-44C6-A88C-99D78C0A173B}"/>
    <cellStyle name="Comma 2 2 2 5 4 2" xfId="12111" xr:uid="{4254B471-BBC7-4FA3-AF29-8A31BE7E206B}"/>
    <cellStyle name="Comma 2 2 2 5 4 3" xfId="19580" xr:uid="{81F69F74-D094-4E63-AD16-23132A35905D}"/>
    <cellStyle name="Comma 2 2 2 5 4 4" xfId="27050" xr:uid="{33F99B65-B5FC-4B7E-B3F0-5DE31318CA41}"/>
    <cellStyle name="Comma 2 2 2 5 4 5" xfId="35919" xr:uid="{8CA55EAA-3D3F-4B1E-A1C8-369F3FE68CCC}"/>
    <cellStyle name="Comma 2 2 2 5 5" xfId="5872" xr:uid="{DA71285E-46B7-4ED4-9798-9A0E0B71584D}"/>
    <cellStyle name="Comma 2 2 2 5 5 2" xfId="13341" xr:uid="{3289178C-1E91-4984-8444-DF0B2C46F01E}"/>
    <cellStyle name="Comma 2 2 2 5 5 3" xfId="20810" xr:uid="{227EB7F9-370F-486B-B826-D76A6F90746E}"/>
    <cellStyle name="Comma 2 2 2 5 5 4" xfId="28280" xr:uid="{B77AA519-A6AA-479C-8519-C78538122528}"/>
    <cellStyle name="Comma 2 2 2 5 5 5" xfId="37149" xr:uid="{394ADB06-BD8D-4292-8399-E446809A216A}"/>
    <cellStyle name="Comma 2 2 2 5 6" xfId="7012" xr:uid="{A85E7AE6-7535-4923-AC3B-4BAC62C00656}"/>
    <cellStyle name="Comma 2 2 2 5 6 2" xfId="14481" xr:uid="{CD0855D4-D5C7-4E63-A886-CAFC8F57EBB2}"/>
    <cellStyle name="Comma 2 2 2 5 6 3" xfId="21950" xr:uid="{476C7870-11D1-4170-8251-FF89DD87996B}"/>
    <cellStyle name="Comma 2 2 2 5 6 4" xfId="29420" xr:uid="{A5EA3622-24B8-4837-AB60-4BC83B6413AE}"/>
    <cellStyle name="Comma 2 2 2 5 6 5" xfId="38289" xr:uid="{788269EE-26C8-4A96-ADCE-E0E5E58FC4FE}"/>
    <cellStyle name="Comma 2 2 2 5 7" xfId="8469" xr:uid="{7C810770-8C68-45C6-8455-C6E743EEE772}"/>
    <cellStyle name="Comma 2 2 2 5 8" xfId="15938" xr:uid="{A695E105-130F-4C0D-9DB7-BC6D6DDE00A9}"/>
    <cellStyle name="Comma 2 2 2 5 9" xfId="23408" xr:uid="{18C321D3-0778-40B0-8A0A-8CA0D3BA9DB6}"/>
    <cellStyle name="Comma 2 2 2 6" xfId="1731" xr:uid="{45DAFC6C-663B-4F49-9809-4964DDE505AA}"/>
    <cellStyle name="Comma 2 2 2 6 2" xfId="9206" xr:uid="{1F9FC8D5-F9E1-40B5-BDD9-60433DB610E0}"/>
    <cellStyle name="Comma 2 2 2 6 3" xfId="16675" xr:uid="{DF416683-3F61-487C-944E-7670C2735A48}"/>
    <cellStyle name="Comma 2 2 2 6 4" xfId="24145" xr:uid="{F7D598AF-BACD-4791-8184-854773E85786}"/>
    <cellStyle name="Comma 2 2 2 6 5" xfId="33014" xr:uid="{B7CC1CF5-04FE-43F8-A55F-167059175481}"/>
    <cellStyle name="Comma 2 2 2 7" xfId="2962" xr:uid="{083F09F9-5D3F-4DE7-BA59-FBBB0EFCC71D}"/>
    <cellStyle name="Comma 2 2 2 7 2" xfId="10435" xr:uid="{C7309073-9A1D-4876-9CE8-DAE70260EACA}"/>
    <cellStyle name="Comma 2 2 2 7 3" xfId="17904" xr:uid="{FD5103CF-7724-4D1E-A673-C281EF23534F}"/>
    <cellStyle name="Comma 2 2 2 7 4" xfId="25374" xr:uid="{9F85BCE0-34B9-4608-9C33-95ADAA5B7984}"/>
    <cellStyle name="Comma 2 2 2 7 5" xfId="34243" xr:uid="{8CE46B29-48EA-4E2E-90EB-C1042AAF1C85}"/>
    <cellStyle name="Comma 2 2 2 8" xfId="4181" xr:uid="{64317B39-14AE-418E-A689-A38D9EBF3B8B}"/>
    <cellStyle name="Comma 2 2 2 8 2" xfId="11653" xr:uid="{7D0552DC-45A2-460C-8858-B38D4C5BB29D}"/>
    <cellStyle name="Comma 2 2 2 8 3" xfId="19122" xr:uid="{82C17C24-9D1F-4C11-AAD9-E3D38558C115}"/>
    <cellStyle name="Comma 2 2 2 8 4" xfId="26592" xr:uid="{DBCD9ACD-B55D-40F4-B970-019DB4A3E178}"/>
    <cellStyle name="Comma 2 2 2 8 5" xfId="35461" xr:uid="{8F4D42CC-2CD2-4843-BC86-2ACCFAD0225B}"/>
    <cellStyle name="Comma 2 2 2 9" xfId="5359" xr:uid="{D24741A4-0C4B-417A-9848-B107646ED974}"/>
    <cellStyle name="Comma 2 2 2 9 2" xfId="12827" xr:uid="{44A6E22F-3F8E-4EA7-BB5E-59281910020C}"/>
    <cellStyle name="Comma 2 2 2 9 3" xfId="20296" xr:uid="{BE1A2CFF-5EE4-4930-BCA1-EF8040D3D2D4}"/>
    <cellStyle name="Comma 2 2 2 9 4" xfId="27766" xr:uid="{A66B45C7-52AE-4EA8-BB5B-D4AE6DC8D252}"/>
    <cellStyle name="Comma 2 2 2 9 5" xfId="36635" xr:uid="{84DA301A-3761-4E1F-9343-B9D889F84BF3}"/>
    <cellStyle name="Comma 2 2 3" xfId="450" xr:uid="{63B547B3-513B-4CC7-9D73-CE94F21E7DFD}"/>
    <cellStyle name="Comma 2 2 4" xfId="643" xr:uid="{BF4F39CA-9D6D-4FFE-8D6D-9DB9398FA051}"/>
    <cellStyle name="Comma 2 2 4 10" xfId="8094" xr:uid="{79A28E83-D3D7-4089-9F9F-F44D024B00E8}"/>
    <cellStyle name="Comma 2 2 4 11" xfId="15563" xr:uid="{D7E3F079-1AFB-40D2-B4FD-98FC421A28BA}"/>
    <cellStyle name="Comma 2 2 4 12" xfId="23033" xr:uid="{6F0EC8A4-55A1-4510-83DA-BFFCE16A8F7A}"/>
    <cellStyle name="Comma 2 2 4 13" xfId="30673" xr:uid="{0C9C63CE-5247-41DB-8744-7B855347AC4F}"/>
    <cellStyle name="Comma 2 2 4 14" xfId="31902" xr:uid="{D6E5DE9F-A26A-43CE-9D53-AE0B46C5F686}"/>
    <cellStyle name="Comma 2 2 4 2" xfId="804" xr:uid="{AA577E57-9B7B-4726-8140-64A28E67CA19}"/>
    <cellStyle name="Comma 2 2 4 2 10" xfId="23225" xr:uid="{5C8D6E85-E6E2-4527-B33C-AB63B1B35642}"/>
    <cellStyle name="Comma 2 2 4 2 11" xfId="30865" xr:uid="{C559AB2A-214D-4145-BE9F-20B744E045C1}"/>
    <cellStyle name="Comma 2 2 4 2 12" xfId="32094" xr:uid="{6EC5F4CC-D653-48EC-A865-0C5A81E9E908}"/>
    <cellStyle name="Comma 2 2 4 2 2" xfId="1516" xr:uid="{37DB0C2D-1C62-44D1-8535-3C54C317F537}"/>
    <cellStyle name="Comma 2 2 4 2 2 10" xfId="31570" xr:uid="{F91F785A-D1E2-4B93-A5AB-F77C69B028D7}"/>
    <cellStyle name="Comma 2 2 4 2 2 11" xfId="32799" xr:uid="{3A65B250-DE51-4F5A-A2A9-225C715E6731}"/>
    <cellStyle name="Comma 2 2 4 2 2 2" xfId="2745" xr:uid="{281DF925-9E43-4871-AAED-C04E7442B2E1}"/>
    <cellStyle name="Comma 2 2 4 2 2 2 2" xfId="10220" xr:uid="{6AA0EC65-F757-4704-95A3-589050ED1B0D}"/>
    <cellStyle name="Comma 2 2 4 2 2 2 3" xfId="17689" xr:uid="{7E849445-97ED-446B-AD8F-335F581EE4E3}"/>
    <cellStyle name="Comma 2 2 4 2 2 2 4" xfId="25159" xr:uid="{6386F3E1-FD94-48FC-8260-7D3D4BABA5F6}"/>
    <cellStyle name="Comma 2 2 4 2 2 2 5" xfId="34028" xr:uid="{C52D23EE-9208-4D69-B5C6-1DD71203D4E7}"/>
    <cellStyle name="Comma 2 2 4 2 2 3" xfId="3977" xr:uid="{EA886B5F-4C0B-4327-A803-3847B0892758}"/>
    <cellStyle name="Comma 2 2 4 2 2 3 2" xfId="11450" xr:uid="{FE37AA3E-EE90-4E6B-A31B-3A240DA4057C}"/>
    <cellStyle name="Comma 2 2 4 2 2 3 3" xfId="18919" xr:uid="{0F862350-D84C-472C-B770-B5714E9BB0AA}"/>
    <cellStyle name="Comma 2 2 4 2 2 3 4" xfId="26389" xr:uid="{F6C6EE1C-1C4E-4CAD-A48E-9FDFCC4D5336}"/>
    <cellStyle name="Comma 2 2 4 2 2 3 5" xfId="35258" xr:uid="{9601E6F5-3F84-459E-825E-CDBBF2079990}"/>
    <cellStyle name="Comma 2 2 4 2 2 4" xfId="5137" xr:uid="{1B1780BF-B887-4EE2-9F50-D015373A138F}"/>
    <cellStyle name="Comma 2 2 4 2 2 4 2" xfId="12605" xr:uid="{B57FE172-9106-429A-93B2-F8DBA106D060}"/>
    <cellStyle name="Comma 2 2 4 2 2 4 3" xfId="20074" xr:uid="{8C9C47F5-2695-4A6B-B803-E26119C11F71}"/>
    <cellStyle name="Comma 2 2 4 2 2 4 4" xfId="27544" xr:uid="{724DD472-69BC-49F6-89BD-7E10B552D752}"/>
    <cellStyle name="Comma 2 2 4 2 2 4 5" xfId="36413" xr:uid="{DAAA1BF2-A74F-4B83-9E82-B9CCAF113CDE}"/>
    <cellStyle name="Comma 2 2 4 2 2 5" xfId="6397" xr:uid="{FEC72F2B-B368-42D3-A3F0-4229F6F961A9}"/>
    <cellStyle name="Comma 2 2 4 2 2 5 2" xfId="13866" xr:uid="{EAD1409C-1AEB-412F-BFCC-BEC658BA5874}"/>
    <cellStyle name="Comma 2 2 4 2 2 5 3" xfId="21335" xr:uid="{A7A721B0-E524-4E5B-B6E2-2B24FAF311F8}"/>
    <cellStyle name="Comma 2 2 4 2 2 5 4" xfId="28805" xr:uid="{A5FE18BE-87FC-49E9-AFC9-61CD733A8851}"/>
    <cellStyle name="Comma 2 2 4 2 2 5 5" xfId="37674" xr:uid="{FBDB331E-C910-44E2-867B-160F6512F31F}"/>
    <cellStyle name="Comma 2 2 4 2 2 6" xfId="7506" xr:uid="{DDA1CE97-25B9-4045-889A-C87B96F7E0EA}"/>
    <cellStyle name="Comma 2 2 4 2 2 6 2" xfId="14975" xr:uid="{9495019E-F5AB-4796-903E-0CF48E51D26F}"/>
    <cellStyle name="Comma 2 2 4 2 2 6 3" xfId="22444" xr:uid="{D0C15A27-0B64-4C79-8C9D-826B86549F63}"/>
    <cellStyle name="Comma 2 2 4 2 2 6 4" xfId="29914" xr:uid="{72A70492-BC50-4463-99C4-851454CA3F0B}"/>
    <cellStyle name="Comma 2 2 4 2 2 6 5" xfId="38783" xr:uid="{ACD8A934-176D-4E71-A819-C38F8B08D394}"/>
    <cellStyle name="Comma 2 2 4 2 2 7" xfId="8991" xr:uid="{6667956D-6776-4F03-BC26-C5FE674DF318}"/>
    <cellStyle name="Comma 2 2 4 2 2 8" xfId="16460" xr:uid="{0F8C2079-676F-424E-9FAC-F21EE2AE52DA}"/>
    <cellStyle name="Comma 2 2 4 2 2 9" xfId="23930" xr:uid="{6E29B024-6E2A-4779-B34A-53A62B68C17F}"/>
    <cellStyle name="Comma 2 2 4 2 3" xfId="2040" xr:uid="{A5FB7A95-3B01-4EE2-BF9E-E6601BF40FF1}"/>
    <cellStyle name="Comma 2 2 4 2 3 2" xfId="9515" xr:uid="{FD38D9BF-EF2F-48A1-9269-506B325A3EB7}"/>
    <cellStyle name="Comma 2 2 4 2 3 3" xfId="16984" xr:uid="{2A4CE494-E2DD-467F-824A-D72EE965519F}"/>
    <cellStyle name="Comma 2 2 4 2 3 4" xfId="24454" xr:uid="{038CD23C-B7F3-4571-A42D-1989C6DE706E}"/>
    <cellStyle name="Comma 2 2 4 2 3 5" xfId="33323" xr:uid="{F3DE23A3-C072-4AB2-AE57-D0C536E3240D}"/>
    <cellStyle name="Comma 2 2 4 2 4" xfId="3272" xr:uid="{58D02FF8-253E-45E2-8F30-A1F4D2902E23}"/>
    <cellStyle name="Comma 2 2 4 2 4 2" xfId="10745" xr:uid="{61BFD266-4697-4237-8F56-66E240F3A2D8}"/>
    <cellStyle name="Comma 2 2 4 2 4 3" xfId="18214" xr:uid="{38239B1C-265B-4BD2-98C3-35FE6294EA86}"/>
    <cellStyle name="Comma 2 2 4 2 4 4" xfId="25684" xr:uid="{F0C030ED-EAE7-4517-B2AF-C8C1CB0EE544}"/>
    <cellStyle name="Comma 2 2 4 2 4 5" xfId="34553" xr:uid="{C2706508-7FC9-42A0-ACA4-C4667AFA3CC7}"/>
    <cellStyle name="Comma 2 2 4 2 5" xfId="4476" xr:uid="{02FB40D1-F261-40B2-9A36-71DB0ACAD667}"/>
    <cellStyle name="Comma 2 2 4 2 5 2" xfId="11944" xr:uid="{75D0201C-6E8B-4FFC-BBAE-7D2F1D9BD07A}"/>
    <cellStyle name="Comma 2 2 4 2 5 3" xfId="19413" xr:uid="{B9A296B7-95D3-4334-82F3-9D10AAA9F9E4}"/>
    <cellStyle name="Comma 2 2 4 2 5 4" xfId="26883" xr:uid="{A800CACC-8233-469D-8BD0-124D3BE2D922}"/>
    <cellStyle name="Comma 2 2 4 2 5 5" xfId="35752" xr:uid="{2B00AC26-E442-4AA3-A57C-28A3E5686574}"/>
    <cellStyle name="Comma 2 2 4 2 6" xfId="5690" xr:uid="{EFCE1461-D9D6-4A35-B767-25086E2D9AC3}"/>
    <cellStyle name="Comma 2 2 4 2 6 2" xfId="13158" xr:uid="{D88F5674-690B-4439-A56F-22363340F55B}"/>
    <cellStyle name="Comma 2 2 4 2 6 3" xfId="20627" xr:uid="{6B8C1C9E-90DE-457F-8BED-741848E47BE7}"/>
    <cellStyle name="Comma 2 2 4 2 6 4" xfId="28097" xr:uid="{53834DD2-7637-4A08-AD14-CD56BF9B84A5}"/>
    <cellStyle name="Comma 2 2 4 2 6 5" xfId="36966" xr:uid="{C5CFCE78-0F15-43ED-BA02-7342ADF87D36}"/>
    <cellStyle name="Comma 2 2 4 2 7" xfId="6844" xr:uid="{9B5F0084-5848-443D-8C6F-E7BA4D756A17}"/>
    <cellStyle name="Comma 2 2 4 2 7 2" xfId="14313" xr:uid="{7BC1433E-AD49-441C-95B1-79127777BD41}"/>
    <cellStyle name="Comma 2 2 4 2 7 3" xfId="21782" xr:uid="{0B329864-1881-46A2-8971-0FFB10DE879B}"/>
    <cellStyle name="Comma 2 2 4 2 7 4" xfId="29252" xr:uid="{A31DD358-B33D-48A1-8417-2C0FAD491B52}"/>
    <cellStyle name="Comma 2 2 4 2 7 5" xfId="38121" xr:uid="{3C44E8AB-EC05-48D1-B2B2-5DD4D33BC5AB}"/>
    <cellStyle name="Comma 2 2 4 2 8" xfId="8286" xr:uid="{464E5594-944F-42DE-8694-8A08FF634199}"/>
    <cellStyle name="Comma 2 2 4 2 9" xfId="15755" xr:uid="{7699CC34-3955-4F3F-8725-4C588EFB3913}"/>
    <cellStyle name="Comma 2 2 4 3" xfId="1020" xr:uid="{90DA9521-1A5E-46E2-A5EC-780DC5ED9322}"/>
    <cellStyle name="Comma 2 2 4 3 10" xfId="31080" xr:uid="{754B5A71-B1B1-4B18-9EE4-B54C3D9A2FE9}"/>
    <cellStyle name="Comma 2 2 4 3 11" xfId="32309" xr:uid="{D5D0F7A3-65A4-4C03-8286-57AC4937CB4F}"/>
    <cellStyle name="Comma 2 2 4 3 2" xfId="2255" xr:uid="{41FF6C99-FBC8-419B-AE1F-FA1BF07CD37B}"/>
    <cellStyle name="Comma 2 2 4 3 2 2" xfId="9730" xr:uid="{3FDCAE4C-8E44-4582-BB45-814C86964F9E}"/>
    <cellStyle name="Comma 2 2 4 3 2 3" xfId="17199" xr:uid="{EB395ED5-B133-4319-A6DE-66D288EEB556}"/>
    <cellStyle name="Comma 2 2 4 3 2 4" xfId="24669" xr:uid="{3AC97A9A-CAF5-4FA3-8DE6-2E6639AF5A87}"/>
    <cellStyle name="Comma 2 2 4 3 2 5" xfId="33538" xr:uid="{224E581A-4CC8-4E85-8E5B-D17CA7E38510}"/>
    <cellStyle name="Comma 2 2 4 3 3" xfId="3487" xr:uid="{E7CABC04-A734-45E9-9571-CA3348999D50}"/>
    <cellStyle name="Comma 2 2 4 3 3 2" xfId="10960" xr:uid="{70B98374-E59B-45B4-A539-02499E92B962}"/>
    <cellStyle name="Comma 2 2 4 3 3 3" xfId="18429" xr:uid="{9906CF73-6826-4F3B-961E-AB6D4462A52B}"/>
    <cellStyle name="Comma 2 2 4 3 3 4" xfId="25899" xr:uid="{436A265B-33BE-4DDC-A9AE-DE4E8AF398CA}"/>
    <cellStyle name="Comma 2 2 4 3 3 5" xfId="34768" xr:uid="{DC4704D1-2684-4A6C-86FE-092B227EEA9F}"/>
    <cellStyle name="Comma 2 2 4 3 4" xfId="4675" xr:uid="{3F0751FD-AD03-4200-8A50-79C75E0D063B}"/>
    <cellStyle name="Comma 2 2 4 3 4 2" xfId="12143" xr:uid="{E0BBABEB-DD8C-4D57-89A1-611ABC8EC6E7}"/>
    <cellStyle name="Comma 2 2 4 3 4 3" xfId="19612" xr:uid="{74AA2281-6C68-4DDD-B400-9EBF78453A72}"/>
    <cellStyle name="Comma 2 2 4 3 4 4" xfId="27082" xr:uid="{791D5518-BE12-4C4A-B203-EA14A35E4FE8}"/>
    <cellStyle name="Comma 2 2 4 3 4 5" xfId="35951" xr:uid="{EF7DBE54-F871-487B-A86A-808E780C1652}"/>
    <cellStyle name="Comma 2 2 4 3 5" xfId="5904" xr:uid="{712131AA-1CEC-418F-BF37-932ED3967EED}"/>
    <cellStyle name="Comma 2 2 4 3 5 2" xfId="13373" xr:uid="{731683A0-132A-4383-98A4-6D1F95ACD469}"/>
    <cellStyle name="Comma 2 2 4 3 5 3" xfId="20842" xr:uid="{5ECD66F1-C801-4DD8-941B-7A279B366CE8}"/>
    <cellStyle name="Comma 2 2 4 3 5 4" xfId="28312" xr:uid="{CABFED7E-5A29-4D92-AFC7-A09BCDEFA161}"/>
    <cellStyle name="Comma 2 2 4 3 5 5" xfId="37181" xr:uid="{34971D51-90E8-4FE1-9C6D-1C6DF44ADED2}"/>
    <cellStyle name="Comma 2 2 4 3 6" xfId="7044" xr:uid="{339ADA2C-B84D-40D7-A032-C4A01434350D}"/>
    <cellStyle name="Comma 2 2 4 3 6 2" xfId="14513" xr:uid="{E224A87E-E4EE-414C-996E-2262E605482E}"/>
    <cellStyle name="Comma 2 2 4 3 6 3" xfId="21982" xr:uid="{21C20A93-1C21-43AC-A5A9-D7F207B202B6}"/>
    <cellStyle name="Comma 2 2 4 3 6 4" xfId="29452" xr:uid="{5767B052-197F-47FD-B8A2-E6974BAADBDB}"/>
    <cellStyle name="Comma 2 2 4 3 6 5" xfId="38321" xr:uid="{39D1B230-BBF7-447A-8BF4-38E09FCD7A99}"/>
    <cellStyle name="Comma 2 2 4 3 7" xfId="8501" xr:uid="{04CFA5C9-3F0F-4787-A7D3-E5BA54E59CA6}"/>
    <cellStyle name="Comma 2 2 4 3 8" xfId="15970" xr:uid="{5053C8E6-6ED6-496A-B34B-663DFEA7B824}"/>
    <cellStyle name="Comma 2 2 4 3 9" xfId="23440" xr:uid="{E4301C59-3C68-45A4-A8AE-06C23F938E62}"/>
    <cellStyle name="Comma 2 2 4 4" xfId="1083" xr:uid="{B437F721-D992-4D1B-8942-E858663F1C3F}"/>
    <cellStyle name="Comma 2 2 4 4 10" xfId="31143" xr:uid="{40F0681E-45CC-4981-A0B3-A0CB3AC4DD21}"/>
    <cellStyle name="Comma 2 2 4 4 11" xfId="32372" xr:uid="{FFD6D797-211C-43A5-94FF-FCCDD6692793}"/>
    <cellStyle name="Comma 2 2 4 4 2" xfId="2318" xr:uid="{F691DAA7-103E-44C3-A365-D317F7EB9095}"/>
    <cellStyle name="Comma 2 2 4 4 2 2" xfId="9793" xr:uid="{D8410F81-E80B-4ABC-85E9-E78A29D4B969}"/>
    <cellStyle name="Comma 2 2 4 4 2 3" xfId="17262" xr:uid="{8FFB567A-F40A-4AFC-A02A-DD542DEC4D82}"/>
    <cellStyle name="Comma 2 2 4 4 2 4" xfId="24732" xr:uid="{03CEFE5E-DB54-4C3D-81E6-D244BBA045A4}"/>
    <cellStyle name="Comma 2 2 4 4 2 5" xfId="33601" xr:uid="{EB10DBC1-B5A6-4D54-944A-804E52DE6F7A}"/>
    <cellStyle name="Comma 2 2 4 4 3" xfId="3550" xr:uid="{2CFC7B36-0DA4-4F98-9CF7-4D51B053927B}"/>
    <cellStyle name="Comma 2 2 4 4 3 2" xfId="11023" xr:uid="{EB0E3353-BDD0-4EAB-A349-A0632C89F929}"/>
    <cellStyle name="Comma 2 2 4 4 3 3" xfId="18492" xr:uid="{3FE3A695-2C49-46C7-8E17-5CCFD2DEC913}"/>
    <cellStyle name="Comma 2 2 4 4 3 4" xfId="25962" xr:uid="{441E95B6-6F7F-4E70-A5E1-F529A1A44766}"/>
    <cellStyle name="Comma 2 2 4 4 3 5" xfId="34831" xr:uid="{36B37F98-767E-451A-901E-C193692D2E0F}"/>
    <cellStyle name="Comma 2 2 4 4 4" xfId="4726" xr:uid="{2D396296-4D5F-41B3-B706-57B1C283FFFD}"/>
    <cellStyle name="Comma 2 2 4 4 4 2" xfId="12194" xr:uid="{BD53A92E-C0CC-44DC-8F28-5C1CED7F319C}"/>
    <cellStyle name="Comma 2 2 4 4 4 3" xfId="19663" xr:uid="{1EC8689D-EE5E-4867-BA3D-75EE26BEFE0A}"/>
    <cellStyle name="Comma 2 2 4 4 4 4" xfId="27133" xr:uid="{775663B8-E21A-4527-9430-047437643C19}"/>
    <cellStyle name="Comma 2 2 4 4 4 5" xfId="36002" xr:uid="{D789A10E-9C16-4B4F-A88E-E2F4B8157429}"/>
    <cellStyle name="Comma 2 2 4 4 5" xfId="5967" xr:uid="{207C6285-4CBD-475F-99F9-FE83AE68AB5A}"/>
    <cellStyle name="Comma 2 2 4 4 5 2" xfId="13436" xr:uid="{194B87A2-97B5-4CB9-93FE-7A09B0C4D138}"/>
    <cellStyle name="Comma 2 2 4 4 5 3" xfId="20905" xr:uid="{D6118A1D-D77B-42AB-B61A-2EEB0A16EBD0}"/>
    <cellStyle name="Comma 2 2 4 4 5 4" xfId="28375" xr:uid="{47701BC9-341E-4884-BE67-7E4C1B606D25}"/>
    <cellStyle name="Comma 2 2 4 4 5 5" xfId="37244" xr:uid="{702953E3-EA9F-4AEC-B484-002F5F29BF3C}"/>
    <cellStyle name="Comma 2 2 4 4 6" xfId="7095" xr:uid="{698AC4C0-8318-4FCC-B3CA-E6B03D11CD4E}"/>
    <cellStyle name="Comma 2 2 4 4 6 2" xfId="14564" xr:uid="{860CBDC3-0ED4-4326-AAE4-42236409CEF9}"/>
    <cellStyle name="Comma 2 2 4 4 6 3" xfId="22033" xr:uid="{8F62FB4E-8383-42ED-9687-DB81ED4A0963}"/>
    <cellStyle name="Comma 2 2 4 4 6 4" xfId="29503" xr:uid="{8E7B0CB7-82E7-41BC-999D-58A49DA554B0}"/>
    <cellStyle name="Comma 2 2 4 4 6 5" xfId="38372" xr:uid="{1394787A-FE44-43B3-9B4E-690C59DA7DE0}"/>
    <cellStyle name="Comma 2 2 4 4 7" xfId="8564" xr:uid="{AEC7B962-A2AC-4D1D-9057-342E75008627}"/>
    <cellStyle name="Comma 2 2 4 4 8" xfId="16033" xr:uid="{7A8CCCDC-8993-47EC-82E1-B90075864B21}"/>
    <cellStyle name="Comma 2 2 4 4 9" xfId="23503" xr:uid="{BD8D6D0F-0CD2-427A-B52A-D3961766BA1D}"/>
    <cellStyle name="Comma 2 2 4 5" xfId="1848" xr:uid="{82806FA0-6816-4265-BE05-A52875E97A84}"/>
    <cellStyle name="Comma 2 2 4 5 2" xfId="9323" xr:uid="{68211A56-9510-4868-A92E-9655BA8C43FC}"/>
    <cellStyle name="Comma 2 2 4 5 3" xfId="16792" xr:uid="{C35E7E75-BFD4-432C-A5A0-E1F49DA64E42}"/>
    <cellStyle name="Comma 2 2 4 5 4" xfId="24262" xr:uid="{266A4D73-0CD5-49B8-9AB4-648D742C11E1}"/>
    <cellStyle name="Comma 2 2 4 5 5" xfId="33131" xr:uid="{8F9725F4-C748-4BBB-A041-1D2CC85AB704}"/>
    <cellStyle name="Comma 2 2 4 6" xfId="3080" xr:uid="{42B56A70-03B2-4455-8164-538BB1B0B33B}"/>
    <cellStyle name="Comma 2 2 4 6 2" xfId="10553" xr:uid="{04C5D70A-C04F-40AD-B289-89D31DF79FC5}"/>
    <cellStyle name="Comma 2 2 4 6 3" xfId="18022" xr:uid="{4EF4DD5D-DB75-43C6-AD4A-24148D8CF683}"/>
    <cellStyle name="Comma 2 2 4 6 4" xfId="25492" xr:uid="{406C773D-0017-4EA9-B990-EA2C266F749C}"/>
    <cellStyle name="Comma 2 2 4 6 5" xfId="34361" xr:uid="{EA67285C-E51C-46BF-8FCA-8B28E1585BF5}"/>
    <cellStyle name="Comma 2 2 4 7" xfId="4188" xr:uid="{6B8A9850-600E-4811-8351-7B84A5C4A42E}"/>
    <cellStyle name="Comma 2 2 4 7 2" xfId="11660" xr:uid="{DAD7319C-0484-42BA-B2EE-FC2709A1688D}"/>
    <cellStyle name="Comma 2 2 4 7 3" xfId="19129" xr:uid="{6AE8BF5C-A728-4711-86C7-46D4BB5AC71F}"/>
    <cellStyle name="Comma 2 2 4 7 4" xfId="26599" xr:uid="{141738A1-8DA7-4A68-8973-7C5530E1CEDB}"/>
    <cellStyle name="Comma 2 2 4 7 5" xfId="35468" xr:uid="{6D2F2E34-89D9-4757-B921-36992FE72175}"/>
    <cellStyle name="Comma 2 2 4 8" xfId="5492" xr:uid="{FFF50B09-19C4-4C7F-A624-8DCA08A6B914}"/>
    <cellStyle name="Comma 2 2 4 8 2" xfId="12960" xr:uid="{1D4E93E5-9D1A-4B56-B91B-17646FEBBE88}"/>
    <cellStyle name="Comma 2 2 4 8 3" xfId="20429" xr:uid="{E7AE852E-9E1D-457C-88DB-45794948FF75}"/>
    <cellStyle name="Comma 2 2 4 8 4" xfId="27899" xr:uid="{8E8A55A3-13E9-4FE3-9C4B-0B9D3CD268FF}"/>
    <cellStyle name="Comma 2 2 4 8 5" xfId="36768" xr:uid="{BEB56392-311A-43FC-B006-DC668DF931D9}"/>
    <cellStyle name="Comma 2 2 4 9" xfId="6730" xr:uid="{08792B0E-B474-43FF-94EA-8F7E9A2D3CE6}"/>
    <cellStyle name="Comma 2 2 4 9 2" xfId="14199" xr:uid="{CD767785-39FC-459E-B95F-95205059629F}"/>
    <cellStyle name="Comma 2 2 4 9 3" xfId="21668" xr:uid="{4CF9ADD8-2990-4C77-8743-764E99F8B50F}"/>
    <cellStyle name="Comma 2 2 4 9 4" xfId="29138" xr:uid="{CC5FE4CF-34C3-4CF8-B157-8772E59627A8}"/>
    <cellStyle name="Comma 2 2 4 9 5" xfId="38007" xr:uid="{9E61EE21-87DA-454C-9BE6-4F6FF4375F9B}"/>
    <cellStyle name="Comma 2 2 5" xfId="624" xr:uid="{EC7A2C95-50C0-499A-B503-BA8475FCF75B}"/>
    <cellStyle name="Comma 2 2 5 10" xfId="23011" xr:uid="{5535F94A-D332-4919-9181-3A492154DB34}"/>
    <cellStyle name="Comma 2 2 5 11" xfId="30651" xr:uid="{70C3B7E9-0DF2-49F8-9432-BDEBEF17EC15}"/>
    <cellStyle name="Comma 2 2 5 12" xfId="31880" xr:uid="{B2221415-AD0B-4421-B441-84C6B26FE7DC}"/>
    <cellStyle name="Comma 2 2 5 2" xfId="975" xr:uid="{090568CE-6949-4192-8975-01784EE03A9C}"/>
    <cellStyle name="Comma 2 2 5 2 10" xfId="31036" xr:uid="{582EB0C9-C1EC-4A6E-AD05-AC8B908D4E68}"/>
    <cellStyle name="Comma 2 2 5 2 11" xfId="32265" xr:uid="{48BE5D4C-AE03-472F-8885-573319CEA2BA}"/>
    <cellStyle name="Comma 2 2 5 2 2" xfId="2211" xr:uid="{898BFD3E-CA0A-4463-8011-26F13E9EAD58}"/>
    <cellStyle name="Comma 2 2 5 2 2 2" xfId="9686" xr:uid="{4F04D059-DAF1-47D6-8744-1BA6DD3DC730}"/>
    <cellStyle name="Comma 2 2 5 2 2 3" xfId="17155" xr:uid="{CBA54B6A-9A79-4E41-9C27-2ED32ECF2DC1}"/>
    <cellStyle name="Comma 2 2 5 2 2 4" xfId="24625" xr:uid="{9B3D3D28-EC6F-4B51-8713-160183690A52}"/>
    <cellStyle name="Comma 2 2 5 2 2 5" xfId="33494" xr:uid="{0591D546-627C-42ED-91E8-131D89E604C9}"/>
    <cellStyle name="Comma 2 2 5 2 3" xfId="3443" xr:uid="{29BB3559-009F-4163-9DC1-83FE1E888FC5}"/>
    <cellStyle name="Comma 2 2 5 2 3 2" xfId="10916" xr:uid="{3AC438AF-3DFB-47E3-A050-F60EC0A70735}"/>
    <cellStyle name="Comma 2 2 5 2 3 3" xfId="18385" xr:uid="{813BEE8F-4306-43E4-9164-F50E19BD91C9}"/>
    <cellStyle name="Comma 2 2 5 2 3 4" xfId="25855" xr:uid="{ECCE35F5-5D13-4FFB-B145-3D6E61F58EEC}"/>
    <cellStyle name="Comma 2 2 5 2 3 5" xfId="34724" xr:uid="{A121E975-7A9B-4C6C-BFF3-F956BF58D441}"/>
    <cellStyle name="Comma 2 2 5 2 4" xfId="4632" xr:uid="{6F136E1D-5233-4168-9813-3D0D1A5F0DE6}"/>
    <cellStyle name="Comma 2 2 5 2 4 2" xfId="12100" xr:uid="{1702B994-588A-4F91-A2ED-2A72DB2A0E71}"/>
    <cellStyle name="Comma 2 2 5 2 4 3" xfId="19569" xr:uid="{1B3220A5-096D-4162-B974-0940EB0FA10F}"/>
    <cellStyle name="Comma 2 2 5 2 4 4" xfId="27039" xr:uid="{C0B32123-4C36-4ECF-82EF-99192C93D306}"/>
    <cellStyle name="Comma 2 2 5 2 4 5" xfId="35908" xr:uid="{AF391719-3786-4D3A-BF0E-D5823DED3C70}"/>
    <cellStyle name="Comma 2 2 5 2 5" xfId="5860" xr:uid="{5A0BE1C9-FA24-4265-A014-B475527DC17A}"/>
    <cellStyle name="Comma 2 2 5 2 5 2" xfId="13329" xr:uid="{053BBB56-E3BF-4340-B6B6-FCB80320B0D0}"/>
    <cellStyle name="Comma 2 2 5 2 5 3" xfId="20798" xr:uid="{E82BF0DE-60CD-4AA6-B3EE-B16715B9359E}"/>
    <cellStyle name="Comma 2 2 5 2 5 4" xfId="28268" xr:uid="{E45DF84E-BB60-4CB8-B9A0-16A0BC072D5A}"/>
    <cellStyle name="Comma 2 2 5 2 5 5" xfId="37137" xr:uid="{0BB8B1AE-29A9-4E01-BE92-A8E5271EE778}"/>
    <cellStyle name="Comma 2 2 5 2 6" xfId="7003" xr:uid="{50791FA7-8A02-4E02-921A-48C06E4CF503}"/>
    <cellStyle name="Comma 2 2 5 2 6 2" xfId="14472" xr:uid="{5FCC34C4-82DE-4827-8273-47407C2EAFFD}"/>
    <cellStyle name="Comma 2 2 5 2 6 3" xfId="21941" xr:uid="{35F50855-9700-45CB-8351-0525D5F89C8C}"/>
    <cellStyle name="Comma 2 2 5 2 6 4" xfId="29411" xr:uid="{C99B2988-0A5C-43BD-A1C0-5879AB94FD38}"/>
    <cellStyle name="Comma 2 2 5 2 6 5" xfId="38280" xr:uid="{E128857D-C489-4B78-8537-DE916073CE35}"/>
    <cellStyle name="Comma 2 2 5 2 7" xfId="8457" xr:uid="{D913FA9F-C912-4F65-B2B2-A513D02D851C}"/>
    <cellStyle name="Comma 2 2 5 2 8" xfId="15926" xr:uid="{453C5825-9D18-460B-9D48-54D0F148C783}"/>
    <cellStyle name="Comma 2 2 5 2 9" xfId="23396" xr:uid="{8EC7B314-1623-4A62-BF48-965C8E8E91E2}"/>
    <cellStyle name="Comma 2 2 5 3" xfId="1826" xr:uid="{FCDC5D6C-C86D-4396-8B6F-6E165A280C67}"/>
    <cellStyle name="Comma 2 2 5 3 2" xfId="9301" xr:uid="{08762397-E5B6-49FD-909C-6BEB0C97FA2B}"/>
    <cellStyle name="Comma 2 2 5 3 3" xfId="16770" xr:uid="{4C5FEDCB-B6BE-4C47-8B98-60A0FAFD6381}"/>
    <cellStyle name="Comma 2 2 5 3 4" xfId="24240" xr:uid="{9317E847-882A-4EBB-B404-400B200A3875}"/>
    <cellStyle name="Comma 2 2 5 3 5" xfId="33109" xr:uid="{60F7FA98-476B-43C3-ACEB-B90C3E791464}"/>
    <cellStyle name="Comma 2 2 5 4" xfId="3057" xr:uid="{AB1D325F-68E6-4CFE-A998-857B0968E2C8}"/>
    <cellStyle name="Comma 2 2 5 4 2" xfId="10530" xr:uid="{CFA8C316-0B0B-4FE0-BB40-0CFB55635374}"/>
    <cellStyle name="Comma 2 2 5 4 3" xfId="17999" xr:uid="{8C6DABA8-AC7E-401D-8B50-FF75A9636DB5}"/>
    <cellStyle name="Comma 2 2 5 4 4" xfId="25469" xr:uid="{55E7C1A7-8D50-4693-9C1F-D82439523F5D}"/>
    <cellStyle name="Comma 2 2 5 4 5" xfId="34338" xr:uid="{60E1F6BB-E692-4E43-8DAE-1C68880CB9A4}"/>
    <cellStyle name="Comma 2 2 5 5" xfId="4295" xr:uid="{3109B9C2-1248-484C-B75D-BB634CF76ADC}"/>
    <cellStyle name="Comma 2 2 5 5 2" xfId="11764" xr:uid="{81EBD89A-A242-4B09-A855-DA291596D7AC}"/>
    <cellStyle name="Comma 2 2 5 5 3" xfId="19233" xr:uid="{1A3B46EE-5859-4AAB-9AAB-579864AC843F}"/>
    <cellStyle name="Comma 2 2 5 5 4" xfId="26703" xr:uid="{D891CAE4-6ED4-46E3-989A-E53E398FA9FD}"/>
    <cellStyle name="Comma 2 2 5 5 5" xfId="35572" xr:uid="{FF5027D7-04E7-4437-B2E1-DDEC1B39CD2D}"/>
    <cellStyle name="Comma 2 2 5 6" xfId="5467" xr:uid="{D8799F9E-6FF9-49D7-8AAC-00B040E3FFFB}"/>
    <cellStyle name="Comma 2 2 5 6 2" xfId="12935" xr:uid="{47D675A0-2E84-43AC-B41A-7D700452B021}"/>
    <cellStyle name="Comma 2 2 5 6 3" xfId="20404" xr:uid="{E5CA725D-AD04-4CB8-AE10-623BBF8F1725}"/>
    <cellStyle name="Comma 2 2 5 6 4" xfId="27874" xr:uid="{6827C658-C332-4851-B819-94A510322ABA}"/>
    <cellStyle name="Comma 2 2 5 6 5" xfId="36743" xr:uid="{D81092B7-EB47-4E60-AAA4-409295CFE79A}"/>
    <cellStyle name="Comma 2 2 5 7" xfId="6644" xr:uid="{3187EE40-E436-4E96-840D-5CDA3B23E69C}"/>
    <cellStyle name="Comma 2 2 5 7 2" xfId="14113" xr:uid="{B0D4E9D5-98C9-45C7-96FC-B1EC48A0FCF9}"/>
    <cellStyle name="Comma 2 2 5 7 3" xfId="21582" xr:uid="{CFFF0957-87B9-4CCF-9B37-46D80BF789F8}"/>
    <cellStyle name="Comma 2 2 5 7 4" xfId="29052" xr:uid="{74ABD523-C072-4435-A071-A9BC1A93F8C5}"/>
    <cellStyle name="Comma 2 2 5 7 5" xfId="37921" xr:uid="{77880448-EEB2-4F18-997A-0EF552203F87}"/>
    <cellStyle name="Comma 2 2 5 8" xfId="8072" xr:uid="{7AEE4805-C8A9-472C-BF4C-9690C981F0D0}"/>
    <cellStyle name="Comma 2 2 5 9" xfId="15541" xr:uid="{EC90A4C3-A4E0-42FB-AD7D-C05CAEC7A810}"/>
    <cellStyle name="Comma 2 2 6" xfId="784" xr:uid="{F8D0BA8A-4CFB-4A62-8214-ADF89DBC159B}"/>
    <cellStyle name="Comma 2 2 6 10" xfId="23205" xr:uid="{372D241A-960E-4306-8F4F-7FC76B6762B3}"/>
    <cellStyle name="Comma 2 2 6 11" xfId="30845" xr:uid="{B6887713-437A-42D5-9DEA-4B3F5748727F}"/>
    <cellStyle name="Comma 2 2 6 12" xfId="32074" xr:uid="{F9FD00E9-0B45-45D5-805A-7E7D3DCFAE45}"/>
    <cellStyle name="Comma 2 2 6 2" xfId="1496" xr:uid="{93AB0E31-BF67-4A1C-AEF0-9FE93B76EC97}"/>
    <cellStyle name="Comma 2 2 6 2 10" xfId="31550" xr:uid="{53EC9B22-E5F1-47FC-BF0E-B620030C2EAB}"/>
    <cellStyle name="Comma 2 2 6 2 11" xfId="32779" xr:uid="{E7B0D3D7-0553-4101-A00A-8FF0C123515E}"/>
    <cellStyle name="Comma 2 2 6 2 2" xfId="2725" xr:uid="{DE563091-EB4F-4C62-81BE-3A5F4E3CAE1E}"/>
    <cellStyle name="Comma 2 2 6 2 2 2" xfId="10200" xr:uid="{5ABDDFA4-451D-4DF3-9498-C249906C4261}"/>
    <cellStyle name="Comma 2 2 6 2 2 3" xfId="17669" xr:uid="{9E13B515-BDFB-4C97-B963-A9F4E04D3F60}"/>
    <cellStyle name="Comma 2 2 6 2 2 4" xfId="25139" xr:uid="{6469D737-4A1A-4508-9B14-DF714E903192}"/>
    <cellStyle name="Comma 2 2 6 2 2 5" xfId="34008" xr:uid="{9E2D2A55-9A56-4230-8AFF-A4B928634A64}"/>
    <cellStyle name="Comma 2 2 6 2 3" xfId="3957" xr:uid="{4A5BA64E-79B2-4F18-8CA0-4586E85DFAFD}"/>
    <cellStyle name="Comma 2 2 6 2 3 2" xfId="11430" xr:uid="{3DB95057-4D2A-41B6-8C2D-5AFA2E21ABDF}"/>
    <cellStyle name="Comma 2 2 6 2 3 3" xfId="18899" xr:uid="{D8D69925-D034-4733-A514-661E952BBF92}"/>
    <cellStyle name="Comma 2 2 6 2 3 4" xfId="26369" xr:uid="{94BB4A6C-2D29-47A2-A46A-137FCD7E1B99}"/>
    <cellStyle name="Comma 2 2 6 2 3 5" xfId="35238" xr:uid="{C386423E-719C-41C1-A6A7-193A23076DAB}"/>
    <cellStyle name="Comma 2 2 6 2 4" xfId="5117" xr:uid="{949295E0-0A03-436A-86AB-1D868C031746}"/>
    <cellStyle name="Comma 2 2 6 2 4 2" xfId="12585" xr:uid="{ED4087E8-2198-4926-A356-A359FCE2DE2A}"/>
    <cellStyle name="Comma 2 2 6 2 4 3" xfId="20054" xr:uid="{4F516094-1ABF-4937-BDA1-35F8B7138472}"/>
    <cellStyle name="Comma 2 2 6 2 4 4" xfId="27524" xr:uid="{44020E10-D7B4-4CFB-9719-94F036FAB958}"/>
    <cellStyle name="Comma 2 2 6 2 4 5" xfId="36393" xr:uid="{38E7F305-E545-4641-B6A3-C009B6413E89}"/>
    <cellStyle name="Comma 2 2 6 2 5" xfId="6377" xr:uid="{F2BADE3D-21D1-423F-9AB9-AB0E17942D39}"/>
    <cellStyle name="Comma 2 2 6 2 5 2" xfId="13846" xr:uid="{36B59D06-6D2B-4390-A217-96F5F5EF0BBA}"/>
    <cellStyle name="Comma 2 2 6 2 5 3" xfId="21315" xr:uid="{648E32DF-D5DB-49C4-9C9E-EC386C080109}"/>
    <cellStyle name="Comma 2 2 6 2 5 4" xfId="28785" xr:uid="{1804305B-9E52-44C3-BC70-90D9DC790BB9}"/>
    <cellStyle name="Comma 2 2 6 2 5 5" xfId="37654" xr:uid="{051E7C5D-EC67-4F5C-8BEB-06973FD94A7E}"/>
    <cellStyle name="Comma 2 2 6 2 6" xfId="7486" xr:uid="{3ADA94A5-7DC8-4F55-9434-500C136FB010}"/>
    <cellStyle name="Comma 2 2 6 2 6 2" xfId="14955" xr:uid="{9026EAF1-CA33-4B3D-8E93-8397CDB7B608}"/>
    <cellStyle name="Comma 2 2 6 2 6 3" xfId="22424" xr:uid="{00B342DE-3BBB-4F71-80C4-23C82AF2AD15}"/>
    <cellStyle name="Comma 2 2 6 2 6 4" xfId="29894" xr:uid="{6ED4EFC7-1373-496A-B48F-50892F90409B}"/>
    <cellStyle name="Comma 2 2 6 2 6 5" xfId="38763" xr:uid="{D3CBD506-D069-4396-A713-3A561615C5F3}"/>
    <cellStyle name="Comma 2 2 6 2 7" xfId="8971" xr:uid="{29468CF3-5728-4873-B4BB-E965CD533980}"/>
    <cellStyle name="Comma 2 2 6 2 8" xfId="16440" xr:uid="{3FF6B961-888D-4891-802A-48E9A0EFD13C}"/>
    <cellStyle name="Comma 2 2 6 2 9" xfId="23910" xr:uid="{D5D3E6C3-376A-44CF-BF94-18DEE97A4958}"/>
    <cellStyle name="Comma 2 2 6 3" xfId="2020" xr:uid="{B89E2749-FC78-4917-9AE7-BB32E34C4D91}"/>
    <cellStyle name="Comma 2 2 6 3 2" xfId="9495" xr:uid="{A41832F4-8D75-492C-9219-7D8776E61F9C}"/>
    <cellStyle name="Comma 2 2 6 3 3" xfId="16964" xr:uid="{0D53632B-64DA-42F3-B631-922C3BDDDF79}"/>
    <cellStyle name="Comma 2 2 6 3 4" xfId="24434" xr:uid="{FAD43588-9B86-40BB-B4DC-883172B80401}"/>
    <cellStyle name="Comma 2 2 6 3 5" xfId="33303" xr:uid="{E6BDEB5D-5EE1-4524-B8B2-B211E4443E8F}"/>
    <cellStyle name="Comma 2 2 6 4" xfId="3252" xr:uid="{C89EFEDD-50D2-462F-B384-B65446B137B6}"/>
    <cellStyle name="Comma 2 2 6 4 2" xfId="10725" xr:uid="{E1321F9E-CFEB-4F6D-9419-82CB9F0D4F84}"/>
    <cellStyle name="Comma 2 2 6 4 3" xfId="18194" xr:uid="{20857827-9587-441F-A41B-6CA640704284}"/>
    <cellStyle name="Comma 2 2 6 4 4" xfId="25664" xr:uid="{55B9BECE-F20A-41C5-AD3F-3DA9456F3973}"/>
    <cellStyle name="Comma 2 2 6 4 5" xfId="34533" xr:uid="{9EFC2E3D-A316-488B-962A-70AC74D4CBD1}"/>
    <cellStyle name="Comma 2 2 6 5" xfId="4456" xr:uid="{3CE06CF2-FDA9-424D-AC33-6FDE5EEE58A4}"/>
    <cellStyle name="Comma 2 2 6 5 2" xfId="11924" xr:uid="{8C0B7DFF-EBC8-42C6-94CB-6D018EC49A5C}"/>
    <cellStyle name="Comma 2 2 6 5 3" xfId="19393" xr:uid="{AB1A9354-A162-4DE4-BB3A-156DA9E54DA7}"/>
    <cellStyle name="Comma 2 2 6 5 4" xfId="26863" xr:uid="{F6606A11-229E-4C38-A9EC-79CB803D4DED}"/>
    <cellStyle name="Comma 2 2 6 5 5" xfId="35732" xr:uid="{CB01A5E2-3D60-4EB3-8C70-BEBD7F691B97}"/>
    <cellStyle name="Comma 2 2 6 6" xfId="5670" xr:uid="{34BAE578-BD96-40E2-BEFE-10CDE38310D4}"/>
    <cellStyle name="Comma 2 2 6 6 2" xfId="13138" xr:uid="{050950BD-E619-4ECB-AE47-B354E1A6AC23}"/>
    <cellStyle name="Comma 2 2 6 6 3" xfId="20607" xr:uid="{80B913DA-90CA-4323-A5DF-A42239F9AC1E}"/>
    <cellStyle name="Comma 2 2 6 6 4" xfId="28077" xr:uid="{460D378F-8832-4268-9051-ED3B8ED779F4}"/>
    <cellStyle name="Comma 2 2 6 6 5" xfId="36946" xr:uid="{957DC317-F811-4127-89C9-4B8F799CD388}"/>
    <cellStyle name="Comma 2 2 6 7" xfId="6813" xr:uid="{1F4BBE90-6903-41C0-9B0E-C6609A281FF1}"/>
    <cellStyle name="Comma 2 2 6 7 2" xfId="14282" xr:uid="{F8ED3D3D-4FAE-4FBA-BD7F-C504108D4639}"/>
    <cellStyle name="Comma 2 2 6 7 3" xfId="21751" xr:uid="{95F83701-2695-48EA-B00D-A6DE407E6A9D}"/>
    <cellStyle name="Comma 2 2 6 7 4" xfId="29221" xr:uid="{23267A2C-7364-4D51-95DA-59AA9845BE8A}"/>
    <cellStyle name="Comma 2 2 6 7 5" xfId="38090" xr:uid="{C549812C-F8CD-4E08-A0CA-CC2405083C10}"/>
    <cellStyle name="Comma 2 2 6 8" xfId="8266" xr:uid="{47F566DE-1CF4-4E61-A51C-D58EE94CB8D6}"/>
    <cellStyle name="Comma 2 2 6 9" xfId="15735" xr:uid="{60FF1F76-90C3-457A-ADED-FB0130BA0C51}"/>
    <cellStyle name="Comma 2 2 7" xfId="983" xr:uid="{EFF4B36E-D8F9-4C42-AC82-1536156A3616}"/>
    <cellStyle name="Comma 2 2 7 10" xfId="31044" xr:uid="{0D607C2D-6B26-4F11-B4CD-A6F5E993FD80}"/>
    <cellStyle name="Comma 2 2 7 11" xfId="32273" xr:uid="{26F794CC-D646-4F83-A754-2E43152CEDE5}"/>
    <cellStyle name="Comma 2 2 7 2" xfId="2219" xr:uid="{2B931AA6-074B-4314-B3F2-E9461EC22788}"/>
    <cellStyle name="Comma 2 2 7 2 2" xfId="9694" xr:uid="{E928DC21-AD94-4C4B-B7FE-BA6E25992C12}"/>
    <cellStyle name="Comma 2 2 7 2 3" xfId="17163" xr:uid="{5143C9C5-2674-4475-8C81-D58B69691EED}"/>
    <cellStyle name="Comma 2 2 7 2 4" xfId="24633" xr:uid="{8C59DFA5-947B-4B82-9032-3BF429D79323}"/>
    <cellStyle name="Comma 2 2 7 2 5" xfId="33502" xr:uid="{A290B404-5925-400F-8C44-3B22649263CC}"/>
    <cellStyle name="Comma 2 2 7 3" xfId="3451" xr:uid="{B51F4C53-EB33-47AD-A4D9-4B27511AD95D}"/>
    <cellStyle name="Comma 2 2 7 3 2" xfId="10924" xr:uid="{8239A30A-5CAF-43F9-9C1D-64D6E168B135}"/>
    <cellStyle name="Comma 2 2 7 3 3" xfId="18393" xr:uid="{B8843103-D7CE-4EEC-9CF0-96FFF3C021E7}"/>
    <cellStyle name="Comma 2 2 7 3 4" xfId="25863" xr:uid="{02A871E7-8A56-429D-8BCB-D2B8189D0A5A}"/>
    <cellStyle name="Comma 2 2 7 3 5" xfId="34732" xr:uid="{A8FDACDC-042D-4137-833A-9B3C1FF66199}"/>
    <cellStyle name="Comma 2 2 7 4" xfId="4639" xr:uid="{CFCD90F2-268B-4154-B533-74F58110B042}"/>
    <cellStyle name="Comma 2 2 7 4 2" xfId="12107" xr:uid="{B4A78929-B923-4A19-9A6A-9B85674CA20A}"/>
    <cellStyle name="Comma 2 2 7 4 3" xfId="19576" xr:uid="{70532118-3200-4EBA-89EA-13CFA46AE730}"/>
    <cellStyle name="Comma 2 2 7 4 4" xfId="27046" xr:uid="{D09A4C54-D611-4551-A5B9-64058D397DD4}"/>
    <cellStyle name="Comma 2 2 7 4 5" xfId="35915" xr:uid="{D1D148B8-68C1-43DE-9B2E-60D30A89AEB2}"/>
    <cellStyle name="Comma 2 2 7 5" xfId="5868" xr:uid="{64B0B4CA-175E-4119-9515-01C272C1D79A}"/>
    <cellStyle name="Comma 2 2 7 5 2" xfId="13337" xr:uid="{4538D89B-03F7-4A31-A611-83362D381E15}"/>
    <cellStyle name="Comma 2 2 7 5 3" xfId="20806" xr:uid="{20D6F219-6040-4169-B229-14CD6705ADFD}"/>
    <cellStyle name="Comma 2 2 7 5 4" xfId="28276" xr:uid="{4397542B-61E2-4A2D-8D1B-1BF1B7B01F7A}"/>
    <cellStyle name="Comma 2 2 7 5 5" xfId="37145" xr:uid="{B74D2912-AC71-4EDE-ACF7-0E2A1BB68CF4}"/>
    <cellStyle name="Comma 2 2 7 6" xfId="7008" xr:uid="{5C661AA8-4E19-4720-9C7A-47BD515E443B}"/>
    <cellStyle name="Comma 2 2 7 6 2" xfId="14477" xr:uid="{84F9CE0F-9561-4130-8C19-06BE9E2A869D}"/>
    <cellStyle name="Comma 2 2 7 6 3" xfId="21946" xr:uid="{E82C4144-FFBF-4F74-BD66-5F73E39CEF28}"/>
    <cellStyle name="Comma 2 2 7 6 4" xfId="29416" xr:uid="{01880345-6CED-4AB1-AC8A-B35AD7206F61}"/>
    <cellStyle name="Comma 2 2 7 6 5" xfId="38285" xr:uid="{E31590E0-68F4-49D7-820F-7D1C82FF9553}"/>
    <cellStyle name="Comma 2 2 7 7" xfId="8465" xr:uid="{78D03C2C-03EB-450A-A40F-969CA8FC7D59}"/>
    <cellStyle name="Comma 2 2 7 8" xfId="15934" xr:uid="{48F70585-1835-4B4E-B8F3-88F0F0B39D9D}"/>
    <cellStyle name="Comma 2 2 7 9" xfId="23404" xr:uid="{753C9428-A898-43AB-9FD5-0C67AE867C3C}"/>
    <cellStyle name="Comma 2 2 8" xfId="30347" xr:uid="{778EE3BD-1653-4943-A53F-F042F090C4CC}"/>
    <cellStyle name="Comma 2 2 9" xfId="415" xr:uid="{D3F7C52B-B02F-4512-B58D-52530048C7F8}"/>
    <cellStyle name="Comma 2 20" xfId="159" xr:uid="{39499046-633E-4D7B-8D09-C76EEEDDA227}"/>
    <cellStyle name="Comma 2 21" xfId="130" xr:uid="{BDF3582E-0744-4E27-BF68-41191D91D8DF}"/>
    <cellStyle name="Comma 2 22" xfId="56" xr:uid="{59F533E0-2D16-4C27-BEA3-A39BCA404D24}"/>
    <cellStyle name="Comma 2 24" xfId="39375" xr:uid="{629C3642-FE98-4B1B-8469-85F4261683CF}"/>
    <cellStyle name="Comma 2 3" xfId="58" xr:uid="{0484C790-D488-4008-94D3-74FFB785F794}"/>
    <cellStyle name="Comma 2 3 10" xfId="1052" xr:uid="{B00DB364-7351-460A-A70B-F3F60828A580}"/>
    <cellStyle name="Comma 2 3 10 10" xfId="31112" xr:uid="{D3A4E595-70A2-40DF-86F0-D509BEC28B19}"/>
    <cellStyle name="Comma 2 3 10 11" xfId="32341" xr:uid="{9E76D799-08D2-4206-BB9D-6991CDAC92B5}"/>
    <cellStyle name="Comma 2 3 10 2" xfId="2287" xr:uid="{C46C00E6-00B9-4B31-B82C-6227681133EB}"/>
    <cellStyle name="Comma 2 3 10 2 2" xfId="9762" xr:uid="{62B00022-12DD-4A2D-B08B-C8CF568CC334}"/>
    <cellStyle name="Comma 2 3 10 2 3" xfId="17231" xr:uid="{80875D03-804E-4C7B-87C4-AED90EF891A1}"/>
    <cellStyle name="Comma 2 3 10 2 4" xfId="24701" xr:uid="{09F22D51-A475-498B-B52F-37C9D2CEA5F0}"/>
    <cellStyle name="Comma 2 3 10 2 5" xfId="33570" xr:uid="{D5F812BF-2A88-4431-9841-99A6B4E7588D}"/>
    <cellStyle name="Comma 2 3 10 3" xfId="3519" xr:uid="{54FFDB36-661B-4EB1-ADBA-1E100C06D7AC}"/>
    <cellStyle name="Comma 2 3 10 3 2" xfId="10992" xr:uid="{8242875F-C8E6-4629-9E90-0F8AF1E5AB6D}"/>
    <cellStyle name="Comma 2 3 10 3 3" xfId="18461" xr:uid="{289A9284-89CA-4C0C-9FDF-D83278C9DAFF}"/>
    <cellStyle name="Comma 2 3 10 3 4" xfId="25931" xr:uid="{11DF46E0-E03F-4E73-B349-6C95B529963A}"/>
    <cellStyle name="Comma 2 3 10 3 5" xfId="34800" xr:uid="{5DE498B1-5E13-4314-930B-98B52AF17786}"/>
    <cellStyle name="Comma 2 3 10 4" xfId="4704" xr:uid="{D6CD8301-139E-4954-8B03-3FA54C1E9C77}"/>
    <cellStyle name="Comma 2 3 10 4 2" xfId="12172" xr:uid="{277C5676-BE2B-4565-86B8-CCFDA1A85190}"/>
    <cellStyle name="Comma 2 3 10 4 3" xfId="19641" xr:uid="{B452A882-4989-4B61-ABD9-F2C033B5FB49}"/>
    <cellStyle name="Comma 2 3 10 4 4" xfId="27111" xr:uid="{4B9EABF1-7B0C-4766-8634-D67E977233C2}"/>
    <cellStyle name="Comma 2 3 10 4 5" xfId="35980" xr:uid="{18DEA687-9B4B-45B3-8A24-F12E02EAA163}"/>
    <cellStyle name="Comma 2 3 10 5" xfId="5936" xr:uid="{84745C57-3A15-4B5E-AA66-48CBB0CF0BB3}"/>
    <cellStyle name="Comma 2 3 10 5 2" xfId="13405" xr:uid="{0A65A2E0-4653-4B6D-9F3A-F327EA8C89F1}"/>
    <cellStyle name="Comma 2 3 10 5 3" xfId="20874" xr:uid="{33F33C97-12CA-4B2A-9B78-0C249B442353}"/>
    <cellStyle name="Comma 2 3 10 5 4" xfId="28344" xr:uid="{D4E9A900-2D43-43D1-BE2F-E75300B47800}"/>
    <cellStyle name="Comma 2 3 10 5 5" xfId="37213" xr:uid="{165502B8-4153-4D29-BF8F-2B215258CC58}"/>
    <cellStyle name="Comma 2 3 10 6" xfId="7073" xr:uid="{9BB41FB3-A1D2-49BF-A8BC-C8BEAC3222EA}"/>
    <cellStyle name="Comma 2 3 10 6 2" xfId="14542" xr:uid="{61265CB2-DBC8-454A-9DB6-6962FCCD28B0}"/>
    <cellStyle name="Comma 2 3 10 6 3" xfId="22011" xr:uid="{44A51B99-5C36-45E6-8B1F-AE48DAFCAA83}"/>
    <cellStyle name="Comma 2 3 10 6 4" xfId="29481" xr:uid="{3160FFA3-9AA3-4056-B71D-2712D7297300}"/>
    <cellStyle name="Comma 2 3 10 6 5" xfId="38350" xr:uid="{301146E2-C69E-47C2-9716-DA0D605E08D1}"/>
    <cellStyle name="Comma 2 3 10 7" xfId="8533" xr:uid="{436B0024-0B05-4BA2-AB0C-C1AE83B5D340}"/>
    <cellStyle name="Comma 2 3 10 8" xfId="16002" xr:uid="{B958AB60-D568-4B90-B599-1CC3C0B8A5BB}"/>
    <cellStyle name="Comma 2 3 10 9" xfId="23472" xr:uid="{EC2ADDCF-FD1C-4464-8F21-688EB7BB072D}"/>
    <cellStyle name="Comma 2 3 11" xfId="1266" xr:uid="{AE0B7B67-BC9F-4B8B-88CF-826A6C5F3B5A}"/>
    <cellStyle name="Comma 2 3 11 10" xfId="31323" xr:uid="{471A70F5-152D-4595-A3C7-3159DA415D2A}"/>
    <cellStyle name="Comma 2 3 11 11" xfId="32552" xr:uid="{9F9EAF84-05C5-4253-963F-45619B098A1C}"/>
    <cellStyle name="Comma 2 3 11 2" xfId="2498" xr:uid="{048C9869-C535-4192-A80B-8BF1C3CE01C8}"/>
    <cellStyle name="Comma 2 3 11 2 2" xfId="9973" xr:uid="{BE207851-F8EC-416F-8971-044A0CBB8ADD}"/>
    <cellStyle name="Comma 2 3 11 2 3" xfId="17442" xr:uid="{4CA31BE2-22A4-4C6B-BBD2-F2DE285A5783}"/>
    <cellStyle name="Comma 2 3 11 2 4" xfId="24912" xr:uid="{9E37E43F-2881-4708-B290-0782D41CD171}"/>
    <cellStyle name="Comma 2 3 11 2 5" xfId="33781" xr:uid="{8BC01890-901D-44CC-8BBB-0F9006F14D94}"/>
    <cellStyle name="Comma 2 3 11 3" xfId="3730" xr:uid="{EC60F3DB-0E49-4848-BA31-7A21A211C13F}"/>
    <cellStyle name="Comma 2 3 11 3 2" xfId="11203" xr:uid="{D4C1C8CF-6AEE-49DC-8FD2-3D3D4EBB0284}"/>
    <cellStyle name="Comma 2 3 11 3 3" xfId="18672" xr:uid="{B657BD20-D275-47AA-A11A-3A071C86D903}"/>
    <cellStyle name="Comma 2 3 11 3 4" xfId="26142" xr:uid="{9C4E8984-35BF-4F09-974B-EAD9FA75D010}"/>
    <cellStyle name="Comma 2 3 11 3 5" xfId="35011" xr:uid="{CBFABF4E-94E1-45C7-A8AA-F6DC776BF8A3}"/>
    <cellStyle name="Comma 2 3 11 4" xfId="4904" xr:uid="{854424E8-7096-4310-878F-F527D846EBD1}"/>
    <cellStyle name="Comma 2 3 11 4 2" xfId="12372" xr:uid="{ABC7D9C7-5B5E-45CD-94DB-3D181AA9E4CB}"/>
    <cellStyle name="Comma 2 3 11 4 3" xfId="19841" xr:uid="{52124A88-5CD9-4CB2-963A-261ED1739EB0}"/>
    <cellStyle name="Comma 2 3 11 4 4" xfId="27311" xr:uid="{8519E947-2548-4479-B193-6CBDB5F18960}"/>
    <cellStyle name="Comma 2 3 11 4 5" xfId="36180" xr:uid="{69A872A7-A797-4575-88F0-22FA6C29F443}"/>
    <cellStyle name="Comma 2 3 11 5" xfId="6149" xr:uid="{2B982DDE-4EDC-429F-A7D9-F1CF49ED66F8}"/>
    <cellStyle name="Comma 2 3 11 5 2" xfId="13618" xr:uid="{1AF62631-70A5-4329-9947-689291F73C3A}"/>
    <cellStyle name="Comma 2 3 11 5 3" xfId="21087" xr:uid="{57652613-C879-465E-8EDC-6FA59FE6D59B}"/>
    <cellStyle name="Comma 2 3 11 5 4" xfId="28557" xr:uid="{DB824237-4FBB-4A40-A7D6-A321C6A04A0F}"/>
    <cellStyle name="Comma 2 3 11 5 5" xfId="37426" xr:uid="{3675DAB8-04DA-443F-B597-3C9260950769}"/>
    <cellStyle name="Comma 2 3 11 6" xfId="7273" xr:uid="{501F286E-6AAE-45E8-B527-879E7AD2C15A}"/>
    <cellStyle name="Comma 2 3 11 6 2" xfId="14742" xr:uid="{519BAB48-E9DD-481F-9D46-FF5EE3074D87}"/>
    <cellStyle name="Comma 2 3 11 6 3" xfId="22211" xr:uid="{83B8841D-BA6E-42F0-AB52-1D34A338979F}"/>
    <cellStyle name="Comma 2 3 11 6 4" xfId="29681" xr:uid="{C44BB524-6E91-4DBE-9F53-981656435CE9}"/>
    <cellStyle name="Comma 2 3 11 6 5" xfId="38550" xr:uid="{4A0E42C9-AB21-4EC8-9A7A-14D043AAFB45}"/>
    <cellStyle name="Comma 2 3 11 7" xfId="8744" xr:uid="{DE7C5F8E-B664-4A69-9F25-96F4A28DE08E}"/>
    <cellStyle name="Comma 2 3 11 8" xfId="16213" xr:uid="{2E71D5A5-590B-40DF-929C-6DB7BC21B224}"/>
    <cellStyle name="Comma 2 3 11 9" xfId="23683" xr:uid="{3E93C30C-92D5-400C-B460-349B69B11207}"/>
    <cellStyle name="Comma 2 3 12" xfId="1702" xr:uid="{FF58BFAD-2364-4379-884F-92C08A588EEB}"/>
    <cellStyle name="Comma 2 3 12 2" xfId="9177" xr:uid="{BABA90EA-8259-48DB-A33B-C15FDFEBBB8F}"/>
    <cellStyle name="Comma 2 3 12 3" xfId="16646" xr:uid="{A064A9FB-BC4A-4CFF-8162-D62868B1D4E0}"/>
    <cellStyle name="Comma 2 3 12 4" xfId="24116" xr:uid="{57CC772C-2E28-4B88-AB1D-BDC20827B10B}"/>
    <cellStyle name="Comma 2 3 12 5" xfId="32985" xr:uid="{3A7619FD-689C-4918-B0C1-CA0BEBC0C566}"/>
    <cellStyle name="Comma 2 3 13" xfId="2933" xr:uid="{8646CD5B-BC04-467E-A648-AAD119F1FE3C}"/>
    <cellStyle name="Comma 2 3 13 2" xfId="10406" xr:uid="{39E9FAB4-FE6A-4058-9756-7A0F63B67461}"/>
    <cellStyle name="Comma 2 3 13 3" xfId="17875" xr:uid="{A6811E68-4AF1-4A0A-B388-C1B9D59EF556}"/>
    <cellStyle name="Comma 2 3 13 4" xfId="25345" xr:uid="{8855E350-AB82-44DA-9F60-DFA78257A249}"/>
    <cellStyle name="Comma 2 3 13 5" xfId="34214" xr:uid="{31AC996C-A0FA-48C1-AA81-5C1259223A92}"/>
    <cellStyle name="Comma 2 3 14" xfId="4273" xr:uid="{2403135F-21D2-47DD-927B-C06A5867F81E}"/>
    <cellStyle name="Comma 2 3 14 2" xfId="11742" xr:uid="{DA0C525A-642D-4328-9937-2D8C851CE8B2}"/>
    <cellStyle name="Comma 2 3 14 3" xfId="19211" xr:uid="{02D3A9D8-60E2-4172-BEB3-BF6E2D608820}"/>
    <cellStyle name="Comma 2 3 14 4" xfId="26681" xr:uid="{292C0DED-A8F7-4614-8050-053EEC9471DF}"/>
    <cellStyle name="Comma 2 3 14 5" xfId="35550" xr:uid="{2BB2C37D-9C1D-48A9-9D7C-88A5964BEE2A}"/>
    <cellStyle name="Comma 2 3 15" xfId="5326" xr:uid="{6D4B6099-A47C-41A0-B017-473D07284822}"/>
    <cellStyle name="Comma 2 3 15 2" xfId="12794" xr:uid="{76A248C6-88A8-415D-94B8-8756BC62383D}"/>
    <cellStyle name="Comma 2 3 15 3" xfId="20263" xr:uid="{80659F8E-0C18-454F-A3C6-7FAB0A85B64D}"/>
    <cellStyle name="Comma 2 3 15 4" xfId="27733" xr:uid="{7E14EF83-09C2-43C8-8C65-24486799A945}"/>
    <cellStyle name="Comma 2 3 15 5" xfId="36602" xr:uid="{07AEE042-B34C-48A0-BF30-44A1BFB2BEC2}"/>
    <cellStyle name="Comma 2 3 16" xfId="6642" xr:uid="{7B948827-C12D-406F-8B90-6630E68475BE}"/>
    <cellStyle name="Comma 2 3 16 2" xfId="14111" xr:uid="{F2DACE78-1647-4B48-9C2C-E030BC0D83D9}"/>
    <cellStyle name="Comma 2 3 16 3" xfId="21580" xr:uid="{529571B0-F3F4-4D13-9915-CEDDEF11B799}"/>
    <cellStyle name="Comma 2 3 16 4" xfId="29050" xr:uid="{568E51B3-98DD-44D6-95E0-3A8751B5B6EE}"/>
    <cellStyle name="Comma 2 3 16 5" xfId="37919" xr:uid="{7A10AC62-0339-49EA-A07D-081D8545E9C7}"/>
    <cellStyle name="Comma 2 3 16 6" xfId="39364" xr:uid="{B1BCF7A8-8DE1-4989-8900-597C136C6B91}"/>
    <cellStyle name="Comma 2 3 17" xfId="7948" xr:uid="{335A3F68-B767-405A-94F1-67F595F84ECF}"/>
    <cellStyle name="Comma 2 3 18" xfId="15417" xr:uid="{9F74850E-A91D-4D9F-B19D-63B996EB1ABE}"/>
    <cellStyle name="Comma 2 3 19" xfId="22887" xr:uid="{A8464E6B-946B-401C-92C9-E1DB2EEA23A5}"/>
    <cellStyle name="Comma 2 3 2" xfId="277" xr:uid="{71CE13F1-CD8C-44CC-85FC-3CDD43764CDB}"/>
    <cellStyle name="Comma 2 3 2 10" xfId="6954" xr:uid="{619091D0-649C-4309-BDB6-9325AEBDBC1C}"/>
    <cellStyle name="Comma 2 3 2 10 2" xfId="14423" xr:uid="{66637788-540B-4DF3-8AAD-E937CB916943}"/>
    <cellStyle name="Comma 2 3 2 10 3" xfId="21892" xr:uid="{4D85D4DC-71BB-447A-B060-963085BDA06C}"/>
    <cellStyle name="Comma 2 3 2 10 4" xfId="29362" xr:uid="{0C0B657F-613A-4004-A01A-77EA4E76E964}"/>
    <cellStyle name="Comma 2 3 2 10 5" xfId="38231" xr:uid="{58522C6E-6677-4769-BFA4-4929F02AF53C}"/>
    <cellStyle name="Comma 2 3 2 11" xfId="7967" xr:uid="{B7B7D995-6CD7-42E5-9543-6E068A2A4BAA}"/>
    <cellStyle name="Comma 2 3 2 12" xfId="15436" xr:uid="{2C45E047-F00B-4DB3-9A08-CF40C216162A}"/>
    <cellStyle name="Comma 2 3 2 13" xfId="22906" xr:uid="{2F7ECAF4-69AD-467F-B922-E1C51FCCDB26}"/>
    <cellStyle name="Comma 2 3 2 14" xfId="30394" xr:uid="{5969A47B-4E4D-4CE7-B9E1-A1BFD84ACC95}"/>
    <cellStyle name="Comma 2 3 2 15" xfId="30546" xr:uid="{4E0C6E2A-C90E-4136-BCBA-4431FB442879}"/>
    <cellStyle name="Comma 2 3 2 16" xfId="31775" xr:uid="{F13BFB25-9FAF-4007-BDF6-8C91ED83C238}"/>
    <cellStyle name="Comma 2 3 2 17" xfId="481" xr:uid="{35647E26-9DC5-4BF8-8377-70AF824DD995}"/>
    <cellStyle name="Comma 2 3 2 18" xfId="39280" xr:uid="{A4324F5C-DDE4-43C6-92DC-19B6B09DE452}"/>
    <cellStyle name="Comma 2 3 2 2" xfId="680" xr:uid="{EBF2A5A5-4610-4E60-B3B8-B852889B8D3F}"/>
    <cellStyle name="Comma 2 3 2 2 10" xfId="23079" xr:uid="{B3CCAA53-C632-4F87-AB27-1243A248D860}"/>
    <cellStyle name="Comma 2 3 2 2 11" xfId="30719" xr:uid="{5C642ADA-4E33-4D62-952F-73A351AD9613}"/>
    <cellStyle name="Comma 2 3 2 2 12" xfId="31948" xr:uid="{7066FEF6-CB73-4AD8-BDE1-4AFFE4C5A473}"/>
    <cellStyle name="Comma 2 3 2 2 2" xfId="1370" xr:uid="{96E14B61-4018-4D1F-83E8-553A0FC84E86}"/>
    <cellStyle name="Comma 2 3 2 2 2 10" xfId="31424" xr:uid="{8EE62CA9-9F62-451E-8E2A-21A5D4FB6AEF}"/>
    <cellStyle name="Comma 2 3 2 2 2 11" xfId="32653" xr:uid="{D19632AE-4C51-4437-BB35-507E028A1310}"/>
    <cellStyle name="Comma 2 3 2 2 2 2" xfId="2599" xr:uid="{341631C6-BE9C-498A-826B-334A5911BA31}"/>
    <cellStyle name="Comma 2 3 2 2 2 2 2" xfId="10074" xr:uid="{5D7CC376-B0E1-4933-A72A-882AB06D2B2D}"/>
    <cellStyle name="Comma 2 3 2 2 2 2 3" xfId="17543" xr:uid="{1C81CB93-316E-47F8-AED3-7F325DD92A45}"/>
    <cellStyle name="Comma 2 3 2 2 2 2 4" xfId="25013" xr:uid="{2A64EE5F-9B65-4671-B34A-7AFE7D1EDEC1}"/>
    <cellStyle name="Comma 2 3 2 2 2 2 5" xfId="33882" xr:uid="{7EAA66EB-67DA-4FF2-B568-3054F2D1F640}"/>
    <cellStyle name="Comma 2 3 2 2 2 3" xfId="3831" xr:uid="{A4194CBF-697F-48B2-B47E-92B937773C03}"/>
    <cellStyle name="Comma 2 3 2 2 2 3 2" xfId="11304" xr:uid="{97348590-EB5B-4BC2-AF28-A744A7F220CD}"/>
    <cellStyle name="Comma 2 3 2 2 2 3 3" xfId="18773" xr:uid="{78E89B41-038A-4722-BD54-CE62F408445D}"/>
    <cellStyle name="Comma 2 3 2 2 2 3 4" xfId="26243" xr:uid="{9C31EF67-19C4-46DB-89DE-BC57222ADEF4}"/>
    <cellStyle name="Comma 2 3 2 2 2 3 5" xfId="35112" xr:uid="{E5C79E12-FB83-4F18-8985-AE1C39E2399D}"/>
    <cellStyle name="Comma 2 3 2 2 2 4" xfId="4997" xr:uid="{4E575267-D310-4849-951C-B82512AC7FF4}"/>
    <cellStyle name="Comma 2 3 2 2 2 4 2" xfId="12465" xr:uid="{57BD5132-77AD-4D4E-8D58-F98AFCC10ED2}"/>
    <cellStyle name="Comma 2 3 2 2 2 4 3" xfId="19934" xr:uid="{B2C949A4-B28E-4040-935C-0543B60D2C3C}"/>
    <cellStyle name="Comma 2 3 2 2 2 4 4" xfId="27404" xr:uid="{EC947F81-A481-4C3D-A64A-E4EA8BED2352}"/>
    <cellStyle name="Comma 2 3 2 2 2 4 5" xfId="36273" xr:uid="{E37310B7-C8DA-4022-99CC-4861B93ADA18}"/>
    <cellStyle name="Comma 2 3 2 2 2 5" xfId="6251" xr:uid="{C5EBA8B4-8A6A-4492-9037-BE24B42B4E18}"/>
    <cellStyle name="Comma 2 3 2 2 2 5 2" xfId="13720" xr:uid="{8A355F77-BE9B-46EF-9B02-A3DC9F3974BF}"/>
    <cellStyle name="Comma 2 3 2 2 2 5 3" xfId="21189" xr:uid="{A46203F1-D25D-4287-A3CC-F8AA1504462B}"/>
    <cellStyle name="Comma 2 3 2 2 2 5 4" xfId="28659" xr:uid="{BAD0F0E7-2A1B-4368-B1BC-93391B00D56D}"/>
    <cellStyle name="Comma 2 3 2 2 2 5 5" xfId="37528" xr:uid="{0F524015-2D40-43AD-A027-23622A8F2F1F}"/>
    <cellStyle name="Comma 2 3 2 2 2 6" xfId="7366" xr:uid="{32753FEC-A7F0-4DFE-80BC-564E05F3C3F7}"/>
    <cellStyle name="Comma 2 3 2 2 2 6 2" xfId="14835" xr:uid="{98A52CDB-6B9A-42DF-8B97-2941F2ABB50E}"/>
    <cellStyle name="Comma 2 3 2 2 2 6 3" xfId="22304" xr:uid="{F3443D14-A4C8-40D7-AB19-B676A74B3453}"/>
    <cellStyle name="Comma 2 3 2 2 2 6 4" xfId="29774" xr:uid="{E197C70B-59C8-4BFF-BE0C-E023232E358E}"/>
    <cellStyle name="Comma 2 3 2 2 2 6 5" xfId="38643" xr:uid="{B2A26454-2462-41FB-AF8D-BEFEA730413C}"/>
    <cellStyle name="Comma 2 3 2 2 2 7" xfId="8845" xr:uid="{2A5EF45F-D7FD-4C0A-9FD4-9F56D7906890}"/>
    <cellStyle name="Comma 2 3 2 2 2 8" xfId="16314" xr:uid="{9488B96F-F92E-48F7-8727-76120D53C0AC}"/>
    <cellStyle name="Comma 2 3 2 2 2 9" xfId="23784" xr:uid="{6FDB7B55-4359-492C-9435-EB367A7AFC0D}"/>
    <cellStyle name="Comma 2 3 2 2 3" xfId="1894" xr:uid="{9FC74F08-920C-4129-A453-14C06824BCF5}"/>
    <cellStyle name="Comma 2 3 2 2 3 2" xfId="9369" xr:uid="{CBF9D3E5-C7EB-48B0-A1AE-E11E9400B8D4}"/>
    <cellStyle name="Comma 2 3 2 2 3 3" xfId="16838" xr:uid="{5996D623-6D0A-49BA-93BA-24B4D666E671}"/>
    <cellStyle name="Comma 2 3 2 2 3 4" xfId="24308" xr:uid="{C5524A35-0037-43CD-9D02-BAEA456359BA}"/>
    <cellStyle name="Comma 2 3 2 2 3 5" xfId="33177" xr:uid="{69425FF7-7D4A-40FC-AEE1-9F190456E40B}"/>
    <cellStyle name="Comma 2 3 2 2 4" xfId="3126" xr:uid="{5417535D-4B12-4AA6-B971-91616F589220}"/>
    <cellStyle name="Comma 2 3 2 2 4 2" xfId="10599" xr:uid="{FE6CFF94-C6C0-4202-8E29-C22D1BD84A2D}"/>
    <cellStyle name="Comma 2 3 2 2 4 3" xfId="18068" xr:uid="{F563803C-A9EE-4C7B-BAF8-384B1C53BF51}"/>
    <cellStyle name="Comma 2 3 2 2 4 4" xfId="25538" xr:uid="{5C4F1C65-2FE3-4AE0-9C92-AEF3E014A99C}"/>
    <cellStyle name="Comma 2 3 2 2 4 5" xfId="34407" xr:uid="{B1F84BCD-B2F0-4F9F-ACF7-5DD0126B6A10}"/>
    <cellStyle name="Comma 2 3 2 2 5" xfId="4336" xr:uid="{BA5DC409-C3E0-4EF9-89BD-DF841A9D82FD}"/>
    <cellStyle name="Comma 2 3 2 2 5 2" xfId="11804" xr:uid="{2C7AE3D3-484A-4222-9393-238E461D051B}"/>
    <cellStyle name="Comma 2 3 2 2 5 3" xfId="19273" xr:uid="{8BC98345-200E-4AEA-A3A3-B1C80AE3BAE1}"/>
    <cellStyle name="Comma 2 3 2 2 5 4" xfId="26743" xr:uid="{B7707100-AC60-4392-A114-5365705B45D1}"/>
    <cellStyle name="Comma 2 3 2 2 5 5" xfId="35612" xr:uid="{5D9A5F26-C2DE-486D-89AD-0ED7066FF779}"/>
    <cellStyle name="Comma 2 3 2 2 6" xfId="5541" xr:uid="{DF603DBC-193C-4407-B95E-9B7A63C4936E}"/>
    <cellStyle name="Comma 2 3 2 2 6 2" xfId="13009" xr:uid="{7905FB12-3FE9-4026-8CAC-5246DFE83556}"/>
    <cellStyle name="Comma 2 3 2 2 6 3" xfId="20478" xr:uid="{58D93957-DD65-470F-8257-B567F46DF275}"/>
    <cellStyle name="Comma 2 3 2 2 6 4" xfId="27948" xr:uid="{BF485F07-B0B5-4D8E-8853-BA82CE7E9AF3}"/>
    <cellStyle name="Comma 2 3 2 2 6 5" xfId="36817" xr:uid="{233C8906-DEDD-44FF-B519-7CDA245F8637}"/>
    <cellStyle name="Comma 2 3 2 2 7" xfId="6802" xr:uid="{5E1E4A12-8CCA-4DCF-817A-5B192C6DE7A8}"/>
    <cellStyle name="Comma 2 3 2 2 7 2" xfId="14271" xr:uid="{C47AA3A7-D93E-477D-8B30-B8DA77CDE78F}"/>
    <cellStyle name="Comma 2 3 2 2 7 3" xfId="21740" xr:uid="{72A4EF5A-44E8-4133-8BB6-0CBC7F4FC25C}"/>
    <cellStyle name="Comma 2 3 2 2 7 4" xfId="29210" xr:uid="{49304FEF-9C57-4563-98DB-AA0B5AC6F22A}"/>
    <cellStyle name="Comma 2 3 2 2 7 5" xfId="38079" xr:uid="{1BF74530-97A9-430C-A768-6F0AD719E90C}"/>
    <cellStyle name="Comma 2 3 2 2 8" xfId="8140" xr:uid="{B5A3EDF6-A01D-426B-9BD4-F2F9CD6DBC27}"/>
    <cellStyle name="Comma 2 3 2 2 9" xfId="15609" xr:uid="{8AF97D03-02EE-4742-9AD5-E5EEC0D222EA}"/>
    <cellStyle name="Comma 2 3 2 3" xfId="848" xr:uid="{9EE44913-9A5A-4E6C-8D3B-755A5DBE5EA0}"/>
    <cellStyle name="Comma 2 3 2 3 10" xfId="23269" xr:uid="{F01FDF56-8454-4870-873A-CB5F00A90E44}"/>
    <cellStyle name="Comma 2 3 2 3 11" xfId="30909" xr:uid="{6522E584-215B-4D00-A1C3-AF7765BCABE5}"/>
    <cellStyle name="Comma 2 3 2 3 12" xfId="32138" xr:uid="{C0C38E68-3C0C-4F3F-BE23-EAD3FFAF4C2B}"/>
    <cellStyle name="Comma 2 3 2 3 2" xfId="1560" xr:uid="{ACB33B21-66AF-4D9D-95A7-CBC4456ECE38}"/>
    <cellStyle name="Comma 2 3 2 3 2 10" xfId="31614" xr:uid="{D7D5D912-41D1-48C4-A1E9-E901FBFC016F}"/>
    <cellStyle name="Comma 2 3 2 3 2 11" xfId="32843" xr:uid="{5A6790ED-B27A-4364-8F9C-69EAAFA543A0}"/>
    <cellStyle name="Comma 2 3 2 3 2 2" xfId="2789" xr:uid="{ED036F64-886B-456D-B4B4-BE45D44596DC}"/>
    <cellStyle name="Comma 2 3 2 3 2 2 2" xfId="10264" xr:uid="{3D1194C4-6A1C-418C-9374-96AD6F8AF3EA}"/>
    <cellStyle name="Comma 2 3 2 3 2 2 3" xfId="17733" xr:uid="{9F96A824-2334-4731-8C4A-116517BEA20F}"/>
    <cellStyle name="Comma 2 3 2 3 2 2 4" xfId="25203" xr:uid="{46738987-5371-497C-9DCF-EB2D54894189}"/>
    <cellStyle name="Comma 2 3 2 3 2 2 5" xfId="34072" xr:uid="{42879EDC-3CDF-462F-8A62-145F9BCF5B2E}"/>
    <cellStyle name="Comma 2 3 2 3 2 3" xfId="4021" xr:uid="{CC8886F1-5F91-4486-A277-8625C3F01459}"/>
    <cellStyle name="Comma 2 3 2 3 2 3 2" xfId="11494" xr:uid="{4EC70E5B-120A-414F-9E69-F4A1A034DB5B}"/>
    <cellStyle name="Comma 2 3 2 3 2 3 3" xfId="18963" xr:uid="{5B1D0533-8784-46CF-A6B0-FB7FBA1B7219}"/>
    <cellStyle name="Comma 2 3 2 3 2 3 4" xfId="26433" xr:uid="{FF5F8854-4B23-4E6D-BA97-95FAFF6B5FAF}"/>
    <cellStyle name="Comma 2 3 2 3 2 3 5" xfId="35302" xr:uid="{231618C4-CE50-443C-B417-480AD806EBA6}"/>
    <cellStyle name="Comma 2 3 2 3 2 4" xfId="5172" xr:uid="{27A72ADE-A3EE-4CA6-8F57-90D0D288AA31}"/>
    <cellStyle name="Comma 2 3 2 3 2 4 2" xfId="12640" xr:uid="{BA40CBE2-0921-4575-A843-763353E550AB}"/>
    <cellStyle name="Comma 2 3 2 3 2 4 3" xfId="20109" xr:uid="{D5700AEC-CC3F-41EA-B36A-BB10D7F044CA}"/>
    <cellStyle name="Comma 2 3 2 3 2 4 4" xfId="27579" xr:uid="{BE6AF64E-7262-40F5-8640-AD0C7C83B41B}"/>
    <cellStyle name="Comma 2 3 2 3 2 4 5" xfId="36448" xr:uid="{688C76BE-184B-4EEB-833A-AB7352C78E19}"/>
    <cellStyle name="Comma 2 3 2 3 2 5" xfId="6441" xr:uid="{E852D5E9-8A88-4CF6-A4AE-533FABC3D3F5}"/>
    <cellStyle name="Comma 2 3 2 3 2 5 2" xfId="13910" xr:uid="{FA57B730-34C2-4993-8FB4-ADADE38990D7}"/>
    <cellStyle name="Comma 2 3 2 3 2 5 3" xfId="21379" xr:uid="{0606217D-5D4F-4C78-8311-6F1D070FAE03}"/>
    <cellStyle name="Comma 2 3 2 3 2 5 4" xfId="28849" xr:uid="{4998F6EF-E4F6-4AA7-BF16-C24D8375F166}"/>
    <cellStyle name="Comma 2 3 2 3 2 5 5" xfId="37718" xr:uid="{ED18D02B-3755-4C08-92D6-C82F04498137}"/>
    <cellStyle name="Comma 2 3 2 3 2 6" xfId="7541" xr:uid="{32EC877F-28ED-4890-8E2B-21198A3B7F68}"/>
    <cellStyle name="Comma 2 3 2 3 2 6 2" xfId="15010" xr:uid="{F2D205E2-43B2-4598-BD7D-EF66E801BBD9}"/>
    <cellStyle name="Comma 2 3 2 3 2 6 3" xfId="22479" xr:uid="{D834D514-E945-4D7F-A9DE-FBA6803078E0}"/>
    <cellStyle name="Comma 2 3 2 3 2 6 4" xfId="29949" xr:uid="{DA01A1B3-885E-4201-90D1-48F3B4D56D1F}"/>
    <cellStyle name="Comma 2 3 2 3 2 6 5" xfId="38818" xr:uid="{33158862-D860-4C4A-A372-8F1855A597E3}"/>
    <cellStyle name="Comma 2 3 2 3 2 7" xfId="9035" xr:uid="{A27E4460-02C3-4E5B-A28F-4E48A1B26B6C}"/>
    <cellStyle name="Comma 2 3 2 3 2 8" xfId="16504" xr:uid="{6B8DB844-A578-46F3-AAC5-C2A4B13B339A}"/>
    <cellStyle name="Comma 2 3 2 3 2 9" xfId="23974" xr:uid="{DD518D98-A030-4C77-BC18-8CEA46F370BC}"/>
    <cellStyle name="Comma 2 3 2 3 3" xfId="2084" xr:uid="{83FF7C9A-963F-4F6A-A4FA-8E6C02DA663F}"/>
    <cellStyle name="Comma 2 3 2 3 3 2" xfId="9559" xr:uid="{AC830F50-F845-4E84-8637-13A8A15D479E}"/>
    <cellStyle name="Comma 2 3 2 3 3 3" xfId="17028" xr:uid="{99C10920-7CCF-4571-A72D-B856629EDADC}"/>
    <cellStyle name="Comma 2 3 2 3 3 4" xfId="24498" xr:uid="{38BF32CA-DDB7-47F6-B6DB-482182C29489}"/>
    <cellStyle name="Comma 2 3 2 3 3 5" xfId="33367" xr:uid="{422B1C70-3D4E-4154-9B3C-A41C54FE12F0}"/>
    <cellStyle name="Comma 2 3 2 3 4" xfId="3316" xr:uid="{DFD5A702-8626-4349-A3A1-0979ACF4FACE}"/>
    <cellStyle name="Comma 2 3 2 3 4 2" xfId="10789" xr:uid="{691128F4-0FB3-414B-B774-B63A88700502}"/>
    <cellStyle name="Comma 2 3 2 3 4 3" xfId="18258" xr:uid="{0EA5FECF-4251-4C1B-8228-8F6076D038DA}"/>
    <cellStyle name="Comma 2 3 2 3 4 4" xfId="25728" xr:uid="{65654003-5802-4954-9DCF-E1A5FA8AF361}"/>
    <cellStyle name="Comma 2 3 2 3 4 5" xfId="34597" xr:uid="{E9DD9D16-E555-4F4C-BD63-EDCDEF92248D}"/>
    <cellStyle name="Comma 2 3 2 3 5" xfId="4511" xr:uid="{42A11A2A-526B-49F0-B89D-2341C016942C}"/>
    <cellStyle name="Comma 2 3 2 3 5 2" xfId="11979" xr:uid="{EBEF1A3F-0778-4549-8A82-F40AE52527EF}"/>
    <cellStyle name="Comma 2 3 2 3 5 3" xfId="19448" xr:uid="{59E58864-8BAA-4DC3-8992-6513B94EC292}"/>
    <cellStyle name="Comma 2 3 2 3 5 4" xfId="26918" xr:uid="{F624C13A-1215-48D7-8AF9-A78C9125AAE2}"/>
    <cellStyle name="Comma 2 3 2 3 5 5" xfId="35787" xr:uid="{17BAF1FE-D700-4386-AF83-0C1A313449F5}"/>
    <cellStyle name="Comma 2 3 2 3 6" xfId="5734" xr:uid="{D7E4A076-1DD1-414F-A980-BE08FB9EC206}"/>
    <cellStyle name="Comma 2 3 2 3 6 2" xfId="13202" xr:uid="{98A1409D-2F33-41D9-9089-B043585E741E}"/>
    <cellStyle name="Comma 2 3 2 3 6 3" xfId="20671" xr:uid="{61A5424B-CB5B-415F-B720-A7106EAA8534}"/>
    <cellStyle name="Comma 2 3 2 3 6 4" xfId="28141" xr:uid="{ECCA8860-D6B9-4A75-BB7E-A3B84DAFCF98}"/>
    <cellStyle name="Comma 2 3 2 3 6 5" xfId="37010" xr:uid="{FE3D6473-ECCB-433A-AC8C-5E410F4D86C4}"/>
    <cellStyle name="Comma 2 3 2 3 7" xfId="6774" xr:uid="{86E7349D-F6BF-4196-B741-FAD6756F863C}"/>
    <cellStyle name="Comma 2 3 2 3 7 2" xfId="14243" xr:uid="{8EC16017-5C5F-4E6B-AB73-4A0D34DEEA66}"/>
    <cellStyle name="Comma 2 3 2 3 7 3" xfId="21712" xr:uid="{DF4658DE-4177-40B2-97A3-A4271019A997}"/>
    <cellStyle name="Comma 2 3 2 3 7 4" xfId="29182" xr:uid="{BED104E7-B5D0-4D0B-A812-1512711FE3C6}"/>
    <cellStyle name="Comma 2 3 2 3 7 5" xfId="38051" xr:uid="{EA62C694-2B61-4BC3-BFD2-5B7E269862AC}"/>
    <cellStyle name="Comma 2 3 2 3 8" xfId="8330" xr:uid="{DCFF0420-7F36-4DEB-B94E-AF1FB5E9633E}"/>
    <cellStyle name="Comma 2 3 2 3 9" xfId="15799" xr:uid="{E782EEDF-6FC7-4499-975C-FDA6AC9A608F}"/>
    <cellStyle name="Comma 2 3 2 4" xfId="1075" xr:uid="{A37F124E-2B76-4275-92D7-1B4F798BDD85}"/>
    <cellStyle name="Comma 2 3 2 4 10" xfId="31135" xr:uid="{B2C93AF0-FE8C-4A11-8E02-BF5A0B205097}"/>
    <cellStyle name="Comma 2 3 2 4 11" xfId="32364" xr:uid="{FC78308F-4756-4D14-85A8-A8FB5DD61DF8}"/>
    <cellStyle name="Comma 2 3 2 4 2" xfId="2310" xr:uid="{4A6A7C26-2091-4DC4-BF42-DE39E66E4A68}"/>
    <cellStyle name="Comma 2 3 2 4 2 2" xfId="9785" xr:uid="{3DEFAD99-23AB-40AE-BAF2-751AB2E80744}"/>
    <cellStyle name="Comma 2 3 2 4 2 3" xfId="17254" xr:uid="{E13A3ACF-B0D5-4717-82AC-08E8FB935AF9}"/>
    <cellStyle name="Comma 2 3 2 4 2 4" xfId="24724" xr:uid="{6C41217F-8441-4CA8-9A22-AE4AD4C78702}"/>
    <cellStyle name="Comma 2 3 2 4 2 5" xfId="33593" xr:uid="{E1C245A0-753E-4C90-ADD0-85B7B35FBF53}"/>
    <cellStyle name="Comma 2 3 2 4 3" xfId="3542" xr:uid="{11A1FE9B-B590-4571-A330-32768BBCDBCD}"/>
    <cellStyle name="Comma 2 3 2 4 3 2" xfId="11015" xr:uid="{52AA63D9-736F-4FD4-B402-73F5374FDCD2}"/>
    <cellStyle name="Comma 2 3 2 4 3 3" xfId="18484" xr:uid="{86E8D497-DA40-4C74-AB2A-059B861AE4CE}"/>
    <cellStyle name="Comma 2 3 2 4 3 4" xfId="25954" xr:uid="{FD4C7BEF-2EAF-4394-98D8-D9439F9E1091}"/>
    <cellStyle name="Comma 2 3 2 4 3 5" xfId="34823" xr:uid="{5A6CF377-52FF-4B8A-AC97-A93046681CEE}"/>
    <cellStyle name="Comma 2 3 2 4 4" xfId="4721" xr:uid="{2A46B261-3AA6-4E29-B290-CA43D71804FB}"/>
    <cellStyle name="Comma 2 3 2 4 4 2" xfId="12189" xr:uid="{C1BE3481-0733-4C5D-B393-E52022691A69}"/>
    <cellStyle name="Comma 2 3 2 4 4 3" xfId="19658" xr:uid="{68756546-E894-461A-823F-8ED8DE9FAA71}"/>
    <cellStyle name="Comma 2 3 2 4 4 4" xfId="27128" xr:uid="{67944737-9AC7-4010-82B0-B8CE7E4CE6FC}"/>
    <cellStyle name="Comma 2 3 2 4 4 5" xfId="35997" xr:uid="{83DC96FF-B0FA-44C2-B762-95337EF1609A}"/>
    <cellStyle name="Comma 2 3 2 4 5" xfId="5959" xr:uid="{48CDC6F7-5926-4588-8637-1AF20A30012B}"/>
    <cellStyle name="Comma 2 3 2 4 5 2" xfId="13428" xr:uid="{E23BBFC3-5E41-44A4-9610-D87C5574BE13}"/>
    <cellStyle name="Comma 2 3 2 4 5 3" xfId="20897" xr:uid="{87FD94E7-2553-407B-A40F-98E21CA5557A}"/>
    <cellStyle name="Comma 2 3 2 4 5 4" xfId="28367" xr:uid="{0165D4DA-8D63-432D-BBE1-566EE783D1B8}"/>
    <cellStyle name="Comma 2 3 2 4 5 5" xfId="37236" xr:uid="{96AFCCBD-888E-4FB2-BE09-B67C6B7518D5}"/>
    <cellStyle name="Comma 2 3 2 4 6" xfId="7090" xr:uid="{C10B0331-173C-42AF-BA61-7BF3E36C28CE}"/>
    <cellStyle name="Comma 2 3 2 4 6 2" xfId="14559" xr:uid="{729B1E07-B553-4FCA-A762-21E6CE479D9E}"/>
    <cellStyle name="Comma 2 3 2 4 6 3" xfId="22028" xr:uid="{F2E08085-510A-4BC4-9890-FCA3CFD6D259}"/>
    <cellStyle name="Comma 2 3 2 4 6 4" xfId="29498" xr:uid="{C7C85846-5ADD-47D5-9933-3DE0E8B4528A}"/>
    <cellStyle name="Comma 2 3 2 4 6 5" xfId="38367" xr:uid="{E505E874-A278-4035-BC7A-A41C1971AB32}"/>
    <cellStyle name="Comma 2 3 2 4 7" xfId="8556" xr:uid="{39A16873-6A9B-47B5-9D23-C8A4C5969220}"/>
    <cellStyle name="Comma 2 3 2 4 8" xfId="16025" xr:uid="{66EE4670-6365-4C84-8054-B577AFCB080E}"/>
    <cellStyle name="Comma 2 3 2 4 9" xfId="23495" xr:uid="{F1F4E1CF-4269-45D5-AF15-76F8CE7A492C}"/>
    <cellStyle name="Comma 2 3 2 5" xfId="1278" xr:uid="{47E3C1B4-769E-41D3-BD60-BE577EBCE006}"/>
    <cellStyle name="Comma 2 3 2 5 10" xfId="31335" xr:uid="{D47720E4-EA80-4775-B3FB-D0D76C850AE4}"/>
    <cellStyle name="Comma 2 3 2 5 11" xfId="32564" xr:uid="{85ACBC40-3A70-4175-B49B-CD82EFA61428}"/>
    <cellStyle name="Comma 2 3 2 5 2" xfId="2510" xr:uid="{D4163D56-3D84-4433-8BD9-F0966E912233}"/>
    <cellStyle name="Comma 2 3 2 5 2 2" xfId="9985" xr:uid="{5A984C37-B59A-436E-BF06-392C62AC7B7B}"/>
    <cellStyle name="Comma 2 3 2 5 2 3" xfId="17454" xr:uid="{170916F3-63B7-4819-94C1-4DE73FCEF933}"/>
    <cellStyle name="Comma 2 3 2 5 2 4" xfId="24924" xr:uid="{CEEFF38C-419C-455B-A807-E2800C9F99EA}"/>
    <cellStyle name="Comma 2 3 2 5 2 5" xfId="33793" xr:uid="{DADB6E65-30BC-4BF7-8751-C0264BB34C97}"/>
    <cellStyle name="Comma 2 3 2 5 3" xfId="3742" xr:uid="{1FC62B68-3D61-42FD-A5C4-802E47E0A08A}"/>
    <cellStyle name="Comma 2 3 2 5 3 2" xfId="11215" xr:uid="{27594DD2-EBE3-4DB3-8958-7E11F5AAF822}"/>
    <cellStyle name="Comma 2 3 2 5 3 3" xfId="18684" xr:uid="{95DCE155-D1A4-478D-A610-B3205EEADA90}"/>
    <cellStyle name="Comma 2 3 2 5 3 4" xfId="26154" xr:uid="{55747D78-A725-4129-8232-18CBAAAFB16C}"/>
    <cellStyle name="Comma 2 3 2 5 3 5" xfId="35023" xr:uid="{445706C3-004E-41D9-B615-030C03CC7404}"/>
    <cellStyle name="Comma 2 3 2 5 4" xfId="4916" xr:uid="{0A723082-BD24-458C-BA98-8B9B0B218C98}"/>
    <cellStyle name="Comma 2 3 2 5 4 2" xfId="12384" xr:uid="{CD3C073A-74E6-4BAA-8442-D7FC323BE7D0}"/>
    <cellStyle name="Comma 2 3 2 5 4 3" xfId="19853" xr:uid="{CD602EE9-7F26-43A3-924E-D407201F6399}"/>
    <cellStyle name="Comma 2 3 2 5 4 4" xfId="27323" xr:uid="{2F0CC51C-69E5-45CE-8B37-A8272BE1A8BA}"/>
    <cellStyle name="Comma 2 3 2 5 4 5" xfId="36192" xr:uid="{CB3FF71E-3ACB-4AFA-8F3A-082170FED5FA}"/>
    <cellStyle name="Comma 2 3 2 5 5" xfId="6161" xr:uid="{48C4C71C-EB7C-4D96-BB56-474DC5BA4396}"/>
    <cellStyle name="Comma 2 3 2 5 5 2" xfId="13630" xr:uid="{1A7DC423-128A-45F8-93CC-7C37491F7B97}"/>
    <cellStyle name="Comma 2 3 2 5 5 3" xfId="21099" xr:uid="{66857285-AFC3-4AF3-8412-5C335A445319}"/>
    <cellStyle name="Comma 2 3 2 5 5 4" xfId="28569" xr:uid="{BFB8AB77-6BC2-4755-8E2A-015A8A50CB6F}"/>
    <cellStyle name="Comma 2 3 2 5 5 5" xfId="37438" xr:uid="{45C5E2D1-AC35-4409-9423-E98255DFB163}"/>
    <cellStyle name="Comma 2 3 2 5 6" xfId="7285" xr:uid="{4764F428-CB3C-4908-AF24-764F87074984}"/>
    <cellStyle name="Comma 2 3 2 5 6 2" xfId="14754" xr:uid="{E20D16C9-BE91-4ED8-8B75-E52AF7AB40FF}"/>
    <cellStyle name="Comma 2 3 2 5 6 3" xfId="22223" xr:uid="{B59AB25F-D45C-43F9-9B2D-F96DFC7EB82C}"/>
    <cellStyle name="Comma 2 3 2 5 6 4" xfId="29693" xr:uid="{41F925A8-C111-4EE0-A0B6-F1F5EA673E08}"/>
    <cellStyle name="Comma 2 3 2 5 6 5" xfId="38562" xr:uid="{98EEECA6-EBF4-4C3E-8BD3-39A6C8773FD9}"/>
    <cellStyle name="Comma 2 3 2 5 7" xfId="8756" xr:uid="{DBC92DDD-008F-441C-B35D-01DA6C3957ED}"/>
    <cellStyle name="Comma 2 3 2 5 8" xfId="16225" xr:uid="{D01EF397-8FF6-4AB1-BA87-ACBA601F8B61}"/>
    <cellStyle name="Comma 2 3 2 5 9" xfId="23695" xr:uid="{FB224435-6B47-43CC-9480-C7DDBCAD80CD}"/>
    <cellStyle name="Comma 2 3 2 6" xfId="1721" xr:uid="{7FDF060A-549A-44D5-A370-21D33E673F0B}"/>
    <cellStyle name="Comma 2 3 2 6 2" xfId="9196" xr:uid="{180BB28A-DCDB-4D76-92FE-EDE7220FE08A}"/>
    <cellStyle name="Comma 2 3 2 6 3" xfId="16665" xr:uid="{792611FF-7FA6-4C94-8CB9-11EA20CD3A3D}"/>
    <cellStyle name="Comma 2 3 2 6 4" xfId="24135" xr:uid="{8CE8464E-C354-48B2-B021-C9C651CFF2FE}"/>
    <cellStyle name="Comma 2 3 2 6 5" xfId="33004" xr:uid="{C7BEADAC-B38C-4611-92CE-FD0643383B68}"/>
    <cellStyle name="Comma 2 3 2 7" xfId="2952" xr:uid="{BAE579C7-6A6E-40D6-9ED0-207E43B89977}"/>
    <cellStyle name="Comma 2 3 2 7 2" xfId="10425" xr:uid="{F7AB7558-E4B8-497B-8355-D594D45B0347}"/>
    <cellStyle name="Comma 2 3 2 7 3" xfId="17894" xr:uid="{2B94F8BC-0D11-4F28-98AB-C303707F3B71}"/>
    <cellStyle name="Comma 2 3 2 7 4" xfId="25364" xr:uid="{2656CEEE-04AD-43EB-9BF7-3FC8C12AEAD1}"/>
    <cellStyle name="Comma 2 3 2 7 5" xfId="34233" xr:uid="{9D96A297-3A7D-4E09-9344-A10B75CABB2E}"/>
    <cellStyle name="Comma 2 3 2 8" xfId="4274" xr:uid="{CDC107B5-3DE2-4A4A-B125-FC24A1A642FA}"/>
    <cellStyle name="Comma 2 3 2 8 2" xfId="11743" xr:uid="{B55703CC-699A-4F30-BB53-E2991024D567}"/>
    <cellStyle name="Comma 2 3 2 8 3" xfId="19212" xr:uid="{190DEAFE-AB3E-4845-B9C7-4956F5CF81EC}"/>
    <cellStyle name="Comma 2 3 2 8 4" xfId="26682" xr:uid="{DD7F5F67-67E1-415E-90E3-D5CDB36501D9}"/>
    <cellStyle name="Comma 2 3 2 8 5" xfId="35551" xr:uid="{92682A0F-7E04-400F-BE19-BDAC393012B3}"/>
    <cellStyle name="Comma 2 3 2 9" xfId="5349" xr:uid="{597BB925-80C5-4C07-B523-C511304A6483}"/>
    <cellStyle name="Comma 2 3 2 9 2" xfId="12817" xr:uid="{384EAFB6-B4C0-437C-81D3-306048355765}"/>
    <cellStyle name="Comma 2 3 2 9 3" xfId="20286" xr:uid="{669B2C45-BD01-4637-82D0-735889D010ED}"/>
    <cellStyle name="Comma 2 3 2 9 4" xfId="27756" xr:uid="{67FB11D7-6D03-4A04-92D6-48240600A30C}"/>
    <cellStyle name="Comma 2 3 2 9 5" xfId="36625" xr:uid="{B8B96E24-CE6C-4FDA-AF4C-B8526D3DB51A}"/>
    <cellStyle name="Comma 2 3 20" xfId="30375" xr:uid="{808AD2AF-6DEA-4AA5-9EF8-C922DBFACD76}"/>
    <cellStyle name="Comma 2 3 21" xfId="30527" xr:uid="{37B7F62F-2E9A-4893-BC88-E416501A907B}"/>
    <cellStyle name="Comma 2 3 22" xfId="31756" xr:uid="{23CF832C-5224-411C-B584-3690C7C1B276}"/>
    <cellStyle name="Comma 2 3 23" xfId="458" xr:uid="{C6B53C94-1523-45CA-B581-B5DFCC56D18B}"/>
    <cellStyle name="Comma 2 3 24" xfId="39235" xr:uid="{AB6E0922-AA90-4590-93CC-C42DFDB64DAE}"/>
    <cellStyle name="Comma 2 3 25" xfId="207" xr:uid="{03B709AB-A4B1-468F-8520-F99B43BF8FBF}"/>
    <cellStyle name="Comma 2 3 26" xfId="138" xr:uid="{D45C22AF-91F3-4938-8CBA-0AF0F616B5C7}"/>
    <cellStyle name="Comma 2 3 3" xfId="504" xr:uid="{CDFFDC9E-C78C-4B79-8F37-D386CB544950}"/>
    <cellStyle name="Comma 2 3 3 10" xfId="6617" xr:uid="{B88C729E-020B-47E4-A092-DCE7EB8C1DF4}"/>
    <cellStyle name="Comma 2 3 3 10 2" xfId="14086" xr:uid="{29CC859D-5C62-4B1E-9333-ED70D9B36108}"/>
    <cellStyle name="Comma 2 3 3 10 3" xfId="21555" xr:uid="{C169E52E-6079-4862-8836-F97E43E64226}"/>
    <cellStyle name="Comma 2 3 3 10 4" xfId="29025" xr:uid="{907AC000-4F0B-4EAC-92D1-5F4BBB789F98}"/>
    <cellStyle name="Comma 2 3 3 10 5" xfId="37894" xr:uid="{EB4E3254-5733-4076-B4CA-8710C1DC66E4}"/>
    <cellStyle name="Comma 2 3 3 11" xfId="7988" xr:uid="{B8865F41-EEF4-47C1-BD84-852E3778A5E3}"/>
    <cellStyle name="Comma 2 3 3 12" xfId="15457" xr:uid="{09C93D7B-7164-4734-B262-ACF4009C6DFA}"/>
    <cellStyle name="Comma 2 3 3 13" xfId="22927" xr:uid="{B5661C81-549B-40D8-94AE-7E58D923B2B9}"/>
    <cellStyle name="Comma 2 3 3 14" xfId="30415" xr:uid="{B1A30300-84B8-4B39-BE98-6EEDFDFC8911}"/>
    <cellStyle name="Comma 2 3 3 15" xfId="30567" xr:uid="{A73BBD61-5801-4D97-94C7-ACC5706EE507}"/>
    <cellStyle name="Comma 2 3 3 16" xfId="31796" xr:uid="{ED627686-DCE7-4E97-8088-A07766DC2264}"/>
    <cellStyle name="Comma 2 3 3 2" xfId="149" xr:uid="{C7AEAB8A-632A-403C-84AF-5C00F1132342}"/>
    <cellStyle name="Comma 2 3 3 2 10" xfId="23100" xr:uid="{B3FB4A16-E3F5-418C-9B8E-17E5A4776F4A}"/>
    <cellStyle name="Comma 2 3 3 2 11" xfId="30740" xr:uid="{12EABA8D-2320-451A-85CE-192B7ADD7D05}"/>
    <cellStyle name="Comma 2 3 3 2 12" xfId="31969" xr:uid="{A12995C9-6AC9-4E26-87E6-4E22D87CAF7D}"/>
    <cellStyle name="Comma 2 3 3 2 13" xfId="699" xr:uid="{F093D28F-5CC8-4E1B-8A50-9BBED7128033}"/>
    <cellStyle name="Comma 2 3 3 2 2" xfId="1391" xr:uid="{192F2A60-EBC3-4A0A-BA61-FB85A91CE8F0}"/>
    <cellStyle name="Comma 2 3 3 2 2 10" xfId="31445" xr:uid="{B609E394-EC89-4B23-8DB9-AC01EAFB0407}"/>
    <cellStyle name="Comma 2 3 3 2 2 11" xfId="32674" xr:uid="{0E5875AB-0CD0-440A-8906-EE512119BB49}"/>
    <cellStyle name="Comma 2 3 3 2 2 2" xfId="2620" xr:uid="{7D8A27F3-57AD-45D0-9761-98270A237906}"/>
    <cellStyle name="Comma 2 3 3 2 2 2 2" xfId="10095" xr:uid="{AC59C004-DBB0-4AD0-A5E1-DDB23CCEFFAB}"/>
    <cellStyle name="Comma 2 3 3 2 2 2 3" xfId="17564" xr:uid="{217306A4-B990-4854-909B-927E307F4E0E}"/>
    <cellStyle name="Comma 2 3 3 2 2 2 4" xfId="25034" xr:uid="{C417EDF7-B0F2-463C-9B80-21BD0E9E6440}"/>
    <cellStyle name="Comma 2 3 3 2 2 2 5" xfId="33903" xr:uid="{688B1978-5B13-49BF-BB8C-80BBE2E5FD36}"/>
    <cellStyle name="Comma 2 3 3 2 2 3" xfId="3852" xr:uid="{83E113EA-85FF-451E-BE97-A5F96349C0B5}"/>
    <cellStyle name="Comma 2 3 3 2 2 3 2" xfId="11325" xr:uid="{779B4330-67DB-4C1E-A351-39EA2EBEDF7A}"/>
    <cellStyle name="Comma 2 3 3 2 2 3 3" xfId="18794" xr:uid="{EEEDD2D0-9BAE-4CF7-B6C1-6051368E2495}"/>
    <cellStyle name="Comma 2 3 3 2 2 3 4" xfId="26264" xr:uid="{16CD3EE8-F725-44D0-AB56-DAC727F69809}"/>
    <cellStyle name="Comma 2 3 3 2 2 3 5" xfId="35133" xr:uid="{6CED9CBF-EF8A-4776-9831-171814BF7FD9}"/>
    <cellStyle name="Comma 2 3 3 2 2 4" xfId="5015" xr:uid="{44459E9C-5C16-42D0-9B90-E977DCDB6EAF}"/>
    <cellStyle name="Comma 2 3 3 2 2 4 2" xfId="12483" xr:uid="{00F2903A-2AC6-47A8-869B-38A331CB95AD}"/>
    <cellStyle name="Comma 2 3 3 2 2 4 3" xfId="19952" xr:uid="{F2E01DB3-90AE-4421-B77B-0A735EA74DA4}"/>
    <cellStyle name="Comma 2 3 3 2 2 4 4" xfId="27422" xr:uid="{72B46B6E-93EE-4C5E-8DEB-9FECDC4EBAB9}"/>
    <cellStyle name="Comma 2 3 3 2 2 4 5" xfId="36291" xr:uid="{D5D52AE3-19E5-4935-A4A8-D5672FBF2C39}"/>
    <cellStyle name="Comma 2 3 3 2 2 5" xfId="6272" xr:uid="{E0AE7DF5-471F-42A9-B5F9-FA6A6F05D98E}"/>
    <cellStyle name="Comma 2 3 3 2 2 5 2" xfId="13741" xr:uid="{8AE649A6-826F-438A-A83A-DE5351123D45}"/>
    <cellStyle name="Comma 2 3 3 2 2 5 3" xfId="21210" xr:uid="{02FCE797-4954-406F-B886-BAF019C643F7}"/>
    <cellStyle name="Comma 2 3 3 2 2 5 4" xfId="28680" xr:uid="{4CD9F620-7F8F-460A-904F-14730DBAC457}"/>
    <cellStyle name="Comma 2 3 3 2 2 5 5" xfId="37549" xr:uid="{A64B00A8-E6D8-42BA-B669-DEBEBDC9D2F1}"/>
    <cellStyle name="Comma 2 3 3 2 2 6" xfId="7384" xr:uid="{E50550BC-5381-4738-B793-52D5BCA4610F}"/>
    <cellStyle name="Comma 2 3 3 2 2 6 2" xfId="14853" xr:uid="{608C174E-FE73-452D-B816-8ADFAE6F5E61}"/>
    <cellStyle name="Comma 2 3 3 2 2 6 3" xfId="22322" xr:uid="{158C0B80-727D-4DEE-AFF4-1C461BDBB0A6}"/>
    <cellStyle name="Comma 2 3 3 2 2 6 4" xfId="29792" xr:uid="{4218CF89-DC15-4748-8C6F-1DFDC7E27E52}"/>
    <cellStyle name="Comma 2 3 3 2 2 6 5" xfId="38661" xr:uid="{6232FBEB-6AF6-42DE-A923-B31707F94040}"/>
    <cellStyle name="Comma 2 3 3 2 2 7" xfId="8866" xr:uid="{5DFBC3BE-221F-4E68-9C39-813A50E92BF0}"/>
    <cellStyle name="Comma 2 3 3 2 2 8" xfId="16335" xr:uid="{0B586C00-BF4C-41FB-A1D0-9DCC75C35A9D}"/>
    <cellStyle name="Comma 2 3 3 2 2 9" xfId="23805" xr:uid="{4104764E-E8CA-46B0-B8FF-A77E1392B2BB}"/>
    <cellStyle name="Comma 2 3 3 2 3" xfId="1915" xr:uid="{3B4CBAA8-6672-463F-B26A-B3189A4BB9F8}"/>
    <cellStyle name="Comma 2 3 3 2 3 2" xfId="9390" xr:uid="{4FBA991D-4FCE-4D19-8A84-B945AECE2B6D}"/>
    <cellStyle name="Comma 2 3 3 2 3 3" xfId="16859" xr:uid="{B01CAC46-2AAD-4BF1-B113-93A49F0EADE3}"/>
    <cellStyle name="Comma 2 3 3 2 3 4" xfId="24329" xr:uid="{F7E4E445-0456-4381-BCD3-1E0E600BC5B4}"/>
    <cellStyle name="Comma 2 3 3 2 3 5" xfId="33198" xr:uid="{DCB7DDFC-0281-401C-997B-CE897DE2EDE2}"/>
    <cellStyle name="Comma 2 3 3 2 4" xfId="3147" xr:uid="{D5974061-9DE0-4861-AB57-70A38F960349}"/>
    <cellStyle name="Comma 2 3 3 2 4 2" xfId="10620" xr:uid="{33E3EAAC-2134-4428-847D-67F3294754FD}"/>
    <cellStyle name="Comma 2 3 3 2 4 3" xfId="18089" xr:uid="{19672FA5-38BB-46F1-8911-9765F9FB2124}"/>
    <cellStyle name="Comma 2 3 3 2 4 4" xfId="25559" xr:uid="{1A63F088-AE11-4349-9101-4D5DA0D63733}"/>
    <cellStyle name="Comma 2 3 3 2 4 5" xfId="34428" xr:uid="{78A4240F-5A7A-435F-B7AC-2D914A5FB39F}"/>
    <cellStyle name="Comma 2 3 3 2 5" xfId="4354" xr:uid="{79ED3A7D-085C-4D1B-BB73-C0BEE0E87A78}"/>
    <cellStyle name="Comma 2 3 3 2 5 2" xfId="11822" xr:uid="{538F14AA-167B-4B2B-AE56-1BBD4C18B120}"/>
    <cellStyle name="Comma 2 3 3 2 5 3" xfId="19291" xr:uid="{0EB2C15A-320B-4307-8F11-8853B2040337}"/>
    <cellStyle name="Comma 2 3 3 2 5 4" xfId="26761" xr:uid="{4FD323DA-DD5B-4070-B2E5-FD8B1F07976C}"/>
    <cellStyle name="Comma 2 3 3 2 5 5" xfId="35630" xr:uid="{122391EE-E583-468A-BAA9-028FB92A69F1}"/>
    <cellStyle name="Comma 2 3 3 2 6" xfId="5562" xr:uid="{75069DB2-B681-4018-B7C7-8D516EEFB204}"/>
    <cellStyle name="Comma 2 3 3 2 6 2" xfId="13030" xr:uid="{07AA2231-59AD-4077-A10F-5A65C6975A63}"/>
    <cellStyle name="Comma 2 3 3 2 6 3" xfId="20499" xr:uid="{CC6D582C-C8AF-40B0-8F3E-A54999B32681}"/>
    <cellStyle name="Comma 2 3 3 2 6 4" xfId="27969" xr:uid="{4DB788E8-657F-49D1-9C83-B26B55EC1357}"/>
    <cellStyle name="Comma 2 3 3 2 6 5" xfId="36838" xr:uid="{2EDD8F40-D1F5-4C88-ADEC-098103B78A4E}"/>
    <cellStyle name="Comma 2 3 3 2 7" xfId="6985" xr:uid="{DD055CD0-D4B1-46B3-BEEF-7B1D1E79F330}"/>
    <cellStyle name="Comma 2 3 3 2 7 2" xfId="14454" xr:uid="{8965AFA5-BC2F-458A-8BE2-DE1276200568}"/>
    <cellStyle name="Comma 2 3 3 2 7 3" xfId="21923" xr:uid="{1F218EA2-EEF4-4110-8356-9382EDDC7F1A}"/>
    <cellStyle name="Comma 2 3 3 2 7 4" xfId="29393" xr:uid="{457C65A5-9895-4FC2-92DF-CBF052E28496}"/>
    <cellStyle name="Comma 2 3 3 2 7 5" xfId="38262" xr:uid="{8A246736-AB1B-492B-B6DE-101B0616241D}"/>
    <cellStyle name="Comma 2 3 3 2 8" xfId="8161" xr:uid="{F137796F-4CE1-43C6-9C32-87A29184D57B}"/>
    <cellStyle name="Comma 2 3 3 2 9" xfId="15630" xr:uid="{EE0D9B45-07E8-4060-BC2B-405213050DA1}"/>
    <cellStyle name="Comma 2 3 3 3" xfId="869" xr:uid="{6D3B69F4-CCAC-4A02-839F-03CA15E600D8}"/>
    <cellStyle name="Comma 2 3 3 3 10" xfId="23290" xr:uid="{AB3C903F-D77E-4FC0-A1B6-293C39C046F3}"/>
    <cellStyle name="Comma 2 3 3 3 11" xfId="30930" xr:uid="{3094793F-E42C-419E-9626-67DBEFB733F4}"/>
    <cellStyle name="Comma 2 3 3 3 12" xfId="32159" xr:uid="{A6036BF4-C3A0-43CD-B113-B6BD06BA87C5}"/>
    <cellStyle name="Comma 2 3 3 3 2" xfId="1581" xr:uid="{FD8C72E2-D410-4BFB-993F-43B4BFC1B178}"/>
    <cellStyle name="Comma 2 3 3 3 2 10" xfId="31635" xr:uid="{7C96BC08-69EF-49CB-900C-8C7C8AA5FB96}"/>
    <cellStyle name="Comma 2 3 3 3 2 11" xfId="32864" xr:uid="{8C1A72C1-324E-4DC3-B737-6B1A78D888BD}"/>
    <cellStyle name="Comma 2 3 3 3 2 2" xfId="2810" xr:uid="{2D9209AD-0A6D-4270-8454-A31CD0F6A84A}"/>
    <cellStyle name="Comma 2 3 3 3 2 2 2" xfId="10285" xr:uid="{45B245CE-67D5-4FEC-9208-0DA4CBE9FDE2}"/>
    <cellStyle name="Comma 2 3 3 3 2 2 3" xfId="17754" xr:uid="{FAB4A4A0-95E2-409D-A0C1-ED76BE0E7A6A}"/>
    <cellStyle name="Comma 2 3 3 3 2 2 4" xfId="25224" xr:uid="{C5FCFF78-8A50-4536-9F86-82FCCA58EB45}"/>
    <cellStyle name="Comma 2 3 3 3 2 2 5" xfId="34093" xr:uid="{058DF69C-366A-4B05-8F32-6EF2C0973E5E}"/>
    <cellStyle name="Comma 2 3 3 3 2 3" xfId="4042" xr:uid="{3C7F6AB4-1659-46E2-B8EE-330224A009A8}"/>
    <cellStyle name="Comma 2 3 3 3 2 3 2" xfId="11515" xr:uid="{2B855B15-7DB5-4B9C-BC70-C4493A4E9516}"/>
    <cellStyle name="Comma 2 3 3 3 2 3 3" xfId="18984" xr:uid="{90147EC5-B00C-4A4B-9716-900554705A61}"/>
    <cellStyle name="Comma 2 3 3 3 2 3 4" xfId="26454" xr:uid="{003EA5EB-970D-4D98-B3AA-8A0581F5BE8D}"/>
    <cellStyle name="Comma 2 3 3 3 2 3 5" xfId="35323" xr:uid="{6A275D7F-5D14-428A-B20A-B23A1F2817C5}"/>
    <cellStyle name="Comma 2 3 3 3 2 4" xfId="5190" xr:uid="{8EFDA36B-9ED9-40D7-9D6F-9AC4DFB1A54A}"/>
    <cellStyle name="Comma 2 3 3 3 2 4 2" xfId="12658" xr:uid="{D7FA0AF9-C921-471E-BBE2-0BFA039F15C9}"/>
    <cellStyle name="Comma 2 3 3 3 2 4 3" xfId="20127" xr:uid="{ABAA199A-50DF-4488-BEF4-4314464BCDE3}"/>
    <cellStyle name="Comma 2 3 3 3 2 4 4" xfId="27597" xr:uid="{DEABF049-DC42-4F69-9A01-F7A71C4C8BD0}"/>
    <cellStyle name="Comma 2 3 3 3 2 4 5" xfId="36466" xr:uid="{6B206D63-072A-4959-B408-5940495B6F98}"/>
    <cellStyle name="Comma 2 3 3 3 2 5" xfId="6462" xr:uid="{2882F7B2-5D20-4C10-9DFE-732908E5DC7E}"/>
    <cellStyle name="Comma 2 3 3 3 2 5 2" xfId="13931" xr:uid="{8B37D723-62F6-4CC5-B585-E50F09370F58}"/>
    <cellStyle name="Comma 2 3 3 3 2 5 3" xfId="21400" xr:uid="{50B7E7B4-5DD7-4B7D-8E81-294BE1728954}"/>
    <cellStyle name="Comma 2 3 3 3 2 5 4" xfId="28870" xr:uid="{AB4C6CF7-DBC1-43AE-AAA1-D24FF8BB4C3C}"/>
    <cellStyle name="Comma 2 3 3 3 2 5 5" xfId="37739" xr:uid="{8A0D8E79-CD5D-4B52-9960-82A125C2C96F}"/>
    <cellStyle name="Comma 2 3 3 3 2 6" xfId="7559" xr:uid="{6FD898F6-EF8C-4632-87C4-51B77D0A2544}"/>
    <cellStyle name="Comma 2 3 3 3 2 6 2" xfId="15028" xr:uid="{B25D6313-02F9-45AC-9CC5-44D1251CB5B0}"/>
    <cellStyle name="Comma 2 3 3 3 2 6 3" xfId="22497" xr:uid="{2E38D604-D296-4068-BDCD-4CF31D12E11E}"/>
    <cellStyle name="Comma 2 3 3 3 2 6 4" xfId="29967" xr:uid="{6409D57A-D68C-4F78-85EB-C607A216A1F9}"/>
    <cellStyle name="Comma 2 3 3 3 2 6 5" xfId="38836" xr:uid="{B2C39DF7-0036-46E6-B5D8-3A1A75352A5E}"/>
    <cellStyle name="Comma 2 3 3 3 2 7" xfId="9056" xr:uid="{4D04F156-97A9-4F57-9AD9-13B9B9C43EAB}"/>
    <cellStyle name="Comma 2 3 3 3 2 8" xfId="16525" xr:uid="{865A489A-F22D-4F97-BFD1-47AD7121A926}"/>
    <cellStyle name="Comma 2 3 3 3 2 9" xfId="23995" xr:uid="{2E8E4007-8220-4BB9-85F7-514316D110D6}"/>
    <cellStyle name="Comma 2 3 3 3 3" xfId="2105" xr:uid="{4322AB16-8C27-4F4E-9329-C9AE14D4BD76}"/>
    <cellStyle name="Comma 2 3 3 3 3 2" xfId="9580" xr:uid="{069DE044-0A9E-4605-A92C-3284556BB8EE}"/>
    <cellStyle name="Comma 2 3 3 3 3 3" xfId="17049" xr:uid="{6DAE91AA-F6F1-414F-81F8-F006E9E63279}"/>
    <cellStyle name="Comma 2 3 3 3 3 4" xfId="24519" xr:uid="{1976A5CA-A72D-498D-BBBE-B3ECAB864F21}"/>
    <cellStyle name="Comma 2 3 3 3 3 5" xfId="33388" xr:uid="{920A7751-3A5B-4458-8E79-23651A64000F}"/>
    <cellStyle name="Comma 2 3 3 3 4" xfId="3337" xr:uid="{CEE66089-60EF-42D6-857E-E5E7F89EA730}"/>
    <cellStyle name="Comma 2 3 3 3 4 2" xfId="10810" xr:uid="{1A8A1E48-08C5-4EB7-B31F-7A7EF364DE28}"/>
    <cellStyle name="Comma 2 3 3 3 4 3" xfId="18279" xr:uid="{E575B009-D5FC-4D21-B10E-A3CBE72DF181}"/>
    <cellStyle name="Comma 2 3 3 3 4 4" xfId="25749" xr:uid="{FCE19B2D-1640-48AB-8AF1-95A76525E748}"/>
    <cellStyle name="Comma 2 3 3 3 4 5" xfId="34618" xr:uid="{7F5B3630-39B6-4086-9243-0015D46651B3}"/>
    <cellStyle name="Comma 2 3 3 3 5" xfId="4529" xr:uid="{605D498B-9ED1-423E-A722-B9F146011B82}"/>
    <cellStyle name="Comma 2 3 3 3 5 2" xfId="11997" xr:uid="{49C623EF-8ACC-4EBD-A482-D0EB6F7D2177}"/>
    <cellStyle name="Comma 2 3 3 3 5 3" xfId="19466" xr:uid="{8B531F2C-4157-4777-A4B7-79C1447F11B5}"/>
    <cellStyle name="Comma 2 3 3 3 5 4" xfId="26936" xr:uid="{3220EC30-A0BD-42D1-9081-954CBF89BCAE}"/>
    <cellStyle name="Comma 2 3 3 3 5 5" xfId="35805" xr:uid="{D4CA6ED4-466B-4E4D-9C75-6217C0CAB86D}"/>
    <cellStyle name="Comma 2 3 3 3 6" xfId="5755" xr:uid="{1241904B-5030-433F-8FB1-3D33127A04CE}"/>
    <cellStyle name="Comma 2 3 3 3 6 2" xfId="13223" xr:uid="{F3C178DC-D159-4AC8-8212-6DA7F84B67B3}"/>
    <cellStyle name="Comma 2 3 3 3 6 3" xfId="20692" xr:uid="{8F1BFC4E-8FFE-4F0F-98D2-660C5C1A442D}"/>
    <cellStyle name="Comma 2 3 3 3 6 4" xfId="28162" xr:uid="{9E838B42-7DDD-4DAA-BCCE-56CCBDA2A4F7}"/>
    <cellStyle name="Comma 2 3 3 3 6 5" xfId="37031" xr:uid="{0FBFD681-69E2-40BB-9231-F387C9F32296}"/>
    <cellStyle name="Comma 2 3 3 3 7" xfId="6855" xr:uid="{3069D5F2-197E-4669-B8EA-9D4CB4CB4957}"/>
    <cellStyle name="Comma 2 3 3 3 7 2" xfId="14324" xr:uid="{692D197A-FB34-4F19-BE15-20418E5DFCBC}"/>
    <cellStyle name="Comma 2 3 3 3 7 3" xfId="21793" xr:uid="{87120390-490D-43D0-A7E5-14A19F4074EA}"/>
    <cellStyle name="Comma 2 3 3 3 7 4" xfId="29263" xr:uid="{281806F2-756F-4CBB-AD9A-E76D02125C92}"/>
    <cellStyle name="Comma 2 3 3 3 7 5" xfId="38132" xr:uid="{7153A0DC-22E8-42B6-994C-03601C700D58}"/>
    <cellStyle name="Comma 2 3 3 3 8" xfId="8351" xr:uid="{8C8233DE-167F-477D-9E9A-8EF9E519C249}"/>
    <cellStyle name="Comma 2 3 3 3 9" xfId="15820" xr:uid="{ADA74489-D8DB-4DB6-A85E-8AF744B26232}"/>
    <cellStyle name="Comma 2 3 3 4" xfId="1098" xr:uid="{FCD67375-3185-4556-8DFE-9006DD5F5B8B}"/>
    <cellStyle name="Comma 2 3 3 4 10" xfId="31158" xr:uid="{6C66624B-D50A-492E-9064-3DC9F6EFFA6E}"/>
    <cellStyle name="Comma 2 3 3 4 11" xfId="32387" xr:uid="{93E812B0-984C-4D36-8165-C2A1D1A85D5F}"/>
    <cellStyle name="Comma 2 3 3 4 2" xfId="2333" xr:uid="{8EF396B0-154E-422D-AE07-64226437BDA8}"/>
    <cellStyle name="Comma 2 3 3 4 2 2" xfId="9808" xr:uid="{DF4D6AB9-70A7-476D-81A6-677A18E9CC5B}"/>
    <cellStyle name="Comma 2 3 3 4 2 3" xfId="17277" xr:uid="{80EB9028-0825-454C-8573-C25DF881E660}"/>
    <cellStyle name="Comma 2 3 3 4 2 4" xfId="24747" xr:uid="{5B633E3E-DECE-4750-9B09-2A26929A048B}"/>
    <cellStyle name="Comma 2 3 3 4 2 5" xfId="33616" xr:uid="{1F2683F7-2C7D-47A6-A88B-AA69F6B15EB9}"/>
    <cellStyle name="Comma 2 3 3 4 3" xfId="3565" xr:uid="{C8677E35-F83B-4632-9FC3-32B4732F51CB}"/>
    <cellStyle name="Comma 2 3 3 4 3 2" xfId="11038" xr:uid="{E382BA4B-8BC7-4445-96DE-206F5E67C893}"/>
    <cellStyle name="Comma 2 3 3 4 3 3" xfId="18507" xr:uid="{6CF788D7-36A8-40CC-9160-151FC9E4786D}"/>
    <cellStyle name="Comma 2 3 3 4 3 4" xfId="25977" xr:uid="{50C2927E-6F04-41FF-A876-406AB2BAC596}"/>
    <cellStyle name="Comma 2 3 3 4 3 5" xfId="34846" xr:uid="{FA9F02A7-B5A4-479D-AFBE-59D41CF9829F}"/>
    <cellStyle name="Comma 2 3 3 4 4" xfId="4741" xr:uid="{C4133E9E-9EAD-4D8D-9BD6-F0DA934FAC74}"/>
    <cellStyle name="Comma 2 3 3 4 4 2" xfId="12209" xr:uid="{FD431832-B6DD-4684-AEAE-AAF181066B98}"/>
    <cellStyle name="Comma 2 3 3 4 4 3" xfId="19678" xr:uid="{B77F2316-1A00-4CE6-82DD-DF344C3496FE}"/>
    <cellStyle name="Comma 2 3 3 4 4 4" xfId="27148" xr:uid="{F72B239E-22F0-46BF-9C85-1F1FF17ECD47}"/>
    <cellStyle name="Comma 2 3 3 4 4 5" xfId="36017" xr:uid="{F932392F-E8AB-42E2-A88C-669940361464}"/>
    <cellStyle name="Comma 2 3 3 4 5" xfId="5982" xr:uid="{8CBCBDC4-593B-42DB-BABF-6AF913B49200}"/>
    <cellStyle name="Comma 2 3 3 4 5 2" xfId="13451" xr:uid="{B8F94E9C-EF86-4E80-99B5-9FAB4AD000B3}"/>
    <cellStyle name="Comma 2 3 3 4 5 3" xfId="20920" xr:uid="{150520B6-3590-42E1-AD77-4596D31F4CCE}"/>
    <cellStyle name="Comma 2 3 3 4 5 4" xfId="28390" xr:uid="{43708B14-F968-4AD9-8547-FC828FB0722B}"/>
    <cellStyle name="Comma 2 3 3 4 5 5" xfId="37259" xr:uid="{853A291C-EFCF-4240-BF70-020A4C450F59}"/>
    <cellStyle name="Comma 2 3 3 4 6" xfId="7110" xr:uid="{663B7CCC-F788-42A2-B70B-8413AB33BB44}"/>
    <cellStyle name="Comma 2 3 3 4 6 2" xfId="14579" xr:uid="{A42CC5AD-DD2A-40C1-A482-D9792DDBCAED}"/>
    <cellStyle name="Comma 2 3 3 4 6 3" xfId="22048" xr:uid="{F2728E3C-1F8C-4987-9105-378A6E1C8B3D}"/>
    <cellStyle name="Comma 2 3 3 4 6 4" xfId="29518" xr:uid="{ADD6419A-A7A5-4E0D-A1E0-9A8AE3DC60F0}"/>
    <cellStyle name="Comma 2 3 3 4 6 5" xfId="38387" xr:uid="{7A7B08C8-03DF-4BCE-9E4F-99ACAE8D83D5}"/>
    <cellStyle name="Comma 2 3 3 4 7" xfId="8579" xr:uid="{2A64479A-B4CF-47E2-B241-F53F2DA64A67}"/>
    <cellStyle name="Comma 2 3 3 4 8" xfId="16048" xr:uid="{E7FC22D7-EA28-4F34-B0DC-6B6211CA9DD3}"/>
    <cellStyle name="Comma 2 3 3 4 9" xfId="23518" xr:uid="{687E15A3-A81F-4BBD-8831-DE077F526B60}"/>
    <cellStyle name="Comma 2 3 3 5" xfId="1243" xr:uid="{3FAE2486-0027-4E1B-AEB6-278E700FB36C}"/>
    <cellStyle name="Comma 2 3 3 5 10" xfId="31302" xr:uid="{A5521BAA-21DD-4CDD-96A7-4594E9994BAD}"/>
    <cellStyle name="Comma 2 3 3 5 11" xfId="32531" xr:uid="{B23BEDB6-8757-43A2-AD57-40DC5C6D921B}"/>
    <cellStyle name="Comma 2 3 3 5 2" xfId="2477" xr:uid="{2CA02087-6B1F-4344-8AF0-4C88D73F1CF7}"/>
    <cellStyle name="Comma 2 3 3 5 2 2" xfId="9952" xr:uid="{65231F29-62B7-45D5-95B9-967796BD529B}"/>
    <cellStyle name="Comma 2 3 3 5 2 3" xfId="17421" xr:uid="{E52D935C-2A51-4DD0-A2B1-1ACB56323AD2}"/>
    <cellStyle name="Comma 2 3 3 5 2 4" xfId="24891" xr:uid="{58043B95-639A-4A6C-AC6C-79D3A1599701}"/>
    <cellStyle name="Comma 2 3 3 5 2 5" xfId="33760" xr:uid="{B14B9566-9C00-4CC7-B105-E3E5F818F165}"/>
    <cellStyle name="Comma 2 3 3 5 3" xfId="3709" xr:uid="{FC313C8B-3FEF-49A4-ADA7-202838E045C4}"/>
    <cellStyle name="Comma 2 3 3 5 3 2" xfId="11182" xr:uid="{BDC3E5DB-1964-4684-9AAE-CED1F42E0F50}"/>
    <cellStyle name="Comma 2 3 3 5 3 3" xfId="18651" xr:uid="{43D8CAF8-F1EC-43A5-8B19-37E62BA4A628}"/>
    <cellStyle name="Comma 2 3 3 5 3 4" xfId="26121" xr:uid="{1591A31D-766B-40AF-91F7-80D18A81F955}"/>
    <cellStyle name="Comma 2 3 3 5 3 5" xfId="34990" xr:uid="{2A98615A-9A4B-4ED7-A077-C438B68AB9A5}"/>
    <cellStyle name="Comma 2 3 3 5 4" xfId="4883" xr:uid="{ED0EE7E7-F16B-4CAF-A77B-E9B1B6382D87}"/>
    <cellStyle name="Comma 2 3 3 5 4 2" xfId="12351" xr:uid="{A0C9C8A0-ADBD-4D89-A4E2-AB32D28CA3F3}"/>
    <cellStyle name="Comma 2 3 3 5 4 3" xfId="19820" xr:uid="{92B07082-FF1E-4663-A148-130C1DD503B3}"/>
    <cellStyle name="Comma 2 3 3 5 4 4" xfId="27290" xr:uid="{69125DC8-1672-40FA-A60D-454A5982BA3B}"/>
    <cellStyle name="Comma 2 3 3 5 4 5" xfId="36159" xr:uid="{23BC1C20-016D-4AB9-BA3D-7D75438C5A02}"/>
    <cellStyle name="Comma 2 3 3 5 5" xfId="6126" xr:uid="{93E9D2F6-9043-4F5B-9C65-9881D1788FEF}"/>
    <cellStyle name="Comma 2 3 3 5 5 2" xfId="13595" xr:uid="{662D2B85-D778-4393-BD3B-9117CFD2915C}"/>
    <cellStyle name="Comma 2 3 3 5 5 3" xfId="21064" xr:uid="{9F8770DC-B242-485F-9A8F-55754D4A8BC0}"/>
    <cellStyle name="Comma 2 3 3 5 5 4" xfId="28534" xr:uid="{42C918C2-5428-4A05-97BA-E8F1DFD4FFC7}"/>
    <cellStyle name="Comma 2 3 3 5 5 5" xfId="37403" xr:uid="{E2F5B509-C8FB-4180-B695-5E3753282E05}"/>
    <cellStyle name="Comma 2 3 3 5 6" xfId="7252" xr:uid="{7055A572-625C-406E-93E7-F8EDC4222E41}"/>
    <cellStyle name="Comma 2 3 3 5 6 2" xfId="14721" xr:uid="{70F925C1-AFE5-48E0-83B0-4C5F6E78DC52}"/>
    <cellStyle name="Comma 2 3 3 5 6 3" xfId="22190" xr:uid="{22A0320F-9FE4-4793-8F32-3D0A4CBC1949}"/>
    <cellStyle name="Comma 2 3 3 5 6 4" xfId="29660" xr:uid="{2A2F2885-7E2B-432E-AA7C-0A808A614C6B}"/>
    <cellStyle name="Comma 2 3 3 5 6 5" xfId="38529" xr:uid="{E5652107-0042-4126-8A59-594F413E1806}"/>
    <cellStyle name="Comma 2 3 3 5 7" xfId="8723" xr:uid="{C84F4008-0E1B-4968-84FE-C7A3108186C3}"/>
    <cellStyle name="Comma 2 3 3 5 8" xfId="16192" xr:uid="{37D19801-942E-4926-ACD7-D2A237060351}"/>
    <cellStyle name="Comma 2 3 3 5 9" xfId="23662" xr:uid="{324C3C74-BEAC-4D91-B5DD-D15DD53E3BD2}"/>
    <cellStyle name="Comma 2 3 3 6" xfId="1742" xr:uid="{D31DA2D8-F082-4597-8779-043787436FE7}"/>
    <cellStyle name="Comma 2 3 3 6 2" xfId="9217" xr:uid="{41C15416-D9DF-4DE4-AF84-9645F297D428}"/>
    <cellStyle name="Comma 2 3 3 6 3" xfId="16686" xr:uid="{F2E30A52-AFA9-4AF4-8574-60DEFE3A79FE}"/>
    <cellStyle name="Comma 2 3 3 6 4" xfId="24156" xr:uid="{50E8F0CD-8590-4986-88D0-DA08A29BFC48}"/>
    <cellStyle name="Comma 2 3 3 6 5" xfId="33025" xr:uid="{095FC3ED-A4DC-4285-A97C-903AAC66FB48}"/>
    <cellStyle name="Comma 2 3 3 7" xfId="2973" xr:uid="{C8B0E917-C1B8-4594-9C93-6961239330B7}"/>
    <cellStyle name="Comma 2 3 3 7 2" xfId="10446" xr:uid="{AE35548B-CF0B-4B02-ADF1-47681EA3266B}"/>
    <cellStyle name="Comma 2 3 3 7 3" xfId="17915" xr:uid="{5A220583-61DF-41EB-9C67-4A28FFB0B4E8}"/>
    <cellStyle name="Comma 2 3 3 7 4" xfId="25385" xr:uid="{73A42043-FBC3-468B-BFB9-B6333E352008}"/>
    <cellStyle name="Comma 2 3 3 7 5" xfId="34254" xr:uid="{5F85E381-598E-49FB-AB54-D69FA2BCDAD7}"/>
    <cellStyle name="Comma 2 3 3 8" xfId="4270" xr:uid="{7DF552C6-7FB9-4BBD-8AD0-1CF9DF049428}"/>
    <cellStyle name="Comma 2 3 3 8 2" xfId="11739" xr:uid="{3FEEF704-7CB9-4CF0-BC2B-F7CCB71076A1}"/>
    <cellStyle name="Comma 2 3 3 8 3" xfId="19208" xr:uid="{F737539F-AC32-4C9E-8339-5C28AD520A17}"/>
    <cellStyle name="Comma 2 3 3 8 4" xfId="26678" xr:uid="{D11397A5-7C82-4663-9E69-B6C06D835A8D}"/>
    <cellStyle name="Comma 2 3 3 8 5" xfId="35547" xr:uid="{C0D445CC-5AD6-414C-839F-664B7932F2EA}"/>
    <cellStyle name="Comma 2 3 3 9" xfId="5374" xr:uid="{CEA445AC-8A84-42F9-9F70-6B0F5C851B6E}"/>
    <cellStyle name="Comma 2 3 3 9 2" xfId="12842" xr:uid="{37048511-1774-4B50-985A-BD1E9EB1CF72}"/>
    <cellStyle name="Comma 2 3 3 9 3" xfId="20311" xr:uid="{61CB805F-FC77-4CD3-9D4A-C59B3BA9DCAF}"/>
    <cellStyle name="Comma 2 3 3 9 4" xfId="27781" xr:uid="{03C5A951-8BC8-4A28-91D2-6A21DC50684A}"/>
    <cellStyle name="Comma 2 3 3 9 5" xfId="36650" xr:uid="{A2CE7B99-794B-4387-B725-3C9090EDB42B}"/>
    <cellStyle name="Comma 2 3 4" xfId="515" xr:uid="{5BDB6642-2C90-4F48-9013-BD76BA757DC2}"/>
    <cellStyle name="Comma 2 3 4 10" xfId="5518" xr:uid="{D058BD0F-9F88-4BD1-81D5-A47781A08AB0}"/>
    <cellStyle name="Comma 2 3 4 10 2" xfId="12986" xr:uid="{6CF73591-D972-4E3C-ADF6-E1C714913EEA}"/>
    <cellStyle name="Comma 2 3 4 10 3" xfId="20455" xr:uid="{2B238EB9-09B7-4E06-871D-0A448ECE3F8C}"/>
    <cellStyle name="Comma 2 3 4 10 4" xfId="27925" xr:uid="{580EA64D-E818-4F5F-83CE-77A5EA040805}"/>
    <cellStyle name="Comma 2 3 4 10 5" xfId="36794" xr:uid="{F3C86272-A166-4536-BD78-94CC3C4A55BD}"/>
    <cellStyle name="Comma 2 3 4 11" xfId="7999" xr:uid="{89AF8BC6-9586-4387-9F3E-6F36B60EDBAD}"/>
    <cellStyle name="Comma 2 3 4 12" xfId="15468" xr:uid="{364209F7-AEAE-437F-A9B0-3214F504A515}"/>
    <cellStyle name="Comma 2 3 4 13" xfId="22938" xr:uid="{61AB78E0-B541-4C9C-919D-77F8C3DE9FA4}"/>
    <cellStyle name="Comma 2 3 4 14" xfId="30426" xr:uid="{768D00A5-D8F9-40C3-8130-BB60DAB2826F}"/>
    <cellStyle name="Comma 2 3 4 15" xfId="30578" xr:uid="{2E3964FC-0272-4EC5-A72E-BA9EFAF4D277}"/>
    <cellStyle name="Comma 2 3 4 16" xfId="31807" xr:uid="{0E96BCB9-AEAD-4488-8BFC-96445F7A711E}"/>
    <cellStyle name="Comma 2 3 4 2" xfId="710" xr:uid="{B3C98A23-F7E6-497D-BF8A-7CA04DC4B1C8}"/>
    <cellStyle name="Comma 2 3 4 2 10" xfId="23111" xr:uid="{A77ADF00-8B3E-492B-990A-01530E560CE2}"/>
    <cellStyle name="Comma 2 3 4 2 11" xfId="30751" xr:uid="{B91D66FD-0070-4EC1-9C3A-75EAD9C1CB4F}"/>
    <cellStyle name="Comma 2 3 4 2 12" xfId="31980" xr:uid="{BE92A408-9D01-43CF-B21F-EC7F94E91A45}"/>
    <cellStyle name="Comma 2 3 4 2 2" xfId="1402" xr:uid="{3438C92F-E326-43DC-8C16-C8A4A62D72B1}"/>
    <cellStyle name="Comma 2 3 4 2 2 10" xfId="31456" xr:uid="{36F4F9F3-DCD3-4F56-A370-619F34DD6147}"/>
    <cellStyle name="Comma 2 3 4 2 2 11" xfId="32685" xr:uid="{086B9476-B635-40B6-9040-49D2694A2167}"/>
    <cellStyle name="Comma 2 3 4 2 2 2" xfId="2631" xr:uid="{4EAB3614-C2EA-4509-8936-6BE9FD00298B}"/>
    <cellStyle name="Comma 2 3 4 2 2 2 2" xfId="10106" xr:uid="{BAA8E16D-0A9D-4D2C-B731-4EC958956863}"/>
    <cellStyle name="Comma 2 3 4 2 2 2 3" xfId="17575" xr:uid="{D40B67A8-CED2-4F26-9937-A8679D306BCF}"/>
    <cellStyle name="Comma 2 3 4 2 2 2 4" xfId="25045" xr:uid="{193E5606-9853-4989-94CF-BFDD50A94F30}"/>
    <cellStyle name="Comma 2 3 4 2 2 2 5" xfId="33914" xr:uid="{BBC54FE9-1283-482F-B1F2-9FB192AF7E11}"/>
    <cellStyle name="Comma 2 3 4 2 2 3" xfId="3863" xr:uid="{92E1A234-6F29-4766-8910-5583DCADB54A}"/>
    <cellStyle name="Comma 2 3 4 2 2 3 2" xfId="11336" xr:uid="{1A1F6911-852B-447D-94B3-BFD69BCF4B47}"/>
    <cellStyle name="Comma 2 3 4 2 2 3 3" xfId="18805" xr:uid="{BEC7B2C6-A5B5-4A67-8A97-EE289EBA4C17}"/>
    <cellStyle name="Comma 2 3 4 2 2 3 4" xfId="26275" xr:uid="{1D6FE729-38CE-4ECD-A3E4-14E5C9658A98}"/>
    <cellStyle name="Comma 2 3 4 2 2 3 5" xfId="35144" xr:uid="{FDD06C08-723D-4D76-A26A-4AAF091896F9}"/>
    <cellStyle name="Comma 2 3 4 2 2 4" xfId="5026" xr:uid="{88E266D3-6B59-46E3-9541-6E3D349B7BE8}"/>
    <cellStyle name="Comma 2 3 4 2 2 4 2" xfId="12494" xr:uid="{A1A19314-DE87-47DC-9FE6-17C595F83FBC}"/>
    <cellStyle name="Comma 2 3 4 2 2 4 3" xfId="19963" xr:uid="{DD364040-C9CD-46D3-8FA5-0FD2440E95CD}"/>
    <cellStyle name="Comma 2 3 4 2 2 4 4" xfId="27433" xr:uid="{1A7E128E-CC04-4C85-A4E8-B5D4CC894806}"/>
    <cellStyle name="Comma 2 3 4 2 2 4 5" xfId="36302" xr:uid="{0DFEA36E-A80D-442F-BA00-E530ECF3E79A}"/>
    <cellStyle name="Comma 2 3 4 2 2 5" xfId="6283" xr:uid="{4D7A90C5-DB28-4826-A3CD-1711AF7AB45D}"/>
    <cellStyle name="Comma 2 3 4 2 2 5 2" xfId="13752" xr:uid="{01F1EF64-A1C9-4CDF-8994-608512511A8F}"/>
    <cellStyle name="Comma 2 3 4 2 2 5 3" xfId="21221" xr:uid="{D250556B-9A1F-4BE9-B9DA-DD9F22029E01}"/>
    <cellStyle name="Comma 2 3 4 2 2 5 4" xfId="28691" xr:uid="{8D645D64-050E-4C05-A0D8-858065F61DF5}"/>
    <cellStyle name="Comma 2 3 4 2 2 5 5" xfId="37560" xr:uid="{CCB6F557-003B-44BD-BAB8-AD005EA3D378}"/>
    <cellStyle name="Comma 2 3 4 2 2 6" xfId="7395" xr:uid="{F36F8601-7390-4AE6-8094-A281F7733EA8}"/>
    <cellStyle name="Comma 2 3 4 2 2 6 2" xfId="14864" xr:uid="{F49D8763-51E3-4E51-B6D7-4690D8DC994B}"/>
    <cellStyle name="Comma 2 3 4 2 2 6 3" xfId="22333" xr:uid="{E7DB26B7-F773-4CAE-AD49-F5EE14A04BBB}"/>
    <cellStyle name="Comma 2 3 4 2 2 6 4" xfId="29803" xr:uid="{4E0DE755-A52F-45C0-B89F-809B57583A97}"/>
    <cellStyle name="Comma 2 3 4 2 2 6 5" xfId="38672" xr:uid="{0C38A86C-6B5A-4B6F-8418-9D056799C39D}"/>
    <cellStyle name="Comma 2 3 4 2 2 7" xfId="8877" xr:uid="{1D2E0C33-FE6E-4B23-98EF-348A791CD6A3}"/>
    <cellStyle name="Comma 2 3 4 2 2 8" xfId="16346" xr:uid="{A3D8A023-8CC4-43E6-B486-EF687DEF87B8}"/>
    <cellStyle name="Comma 2 3 4 2 2 9" xfId="23816" xr:uid="{22F99968-043A-46E5-91CE-6698ABEF15BB}"/>
    <cellStyle name="Comma 2 3 4 2 3" xfId="1926" xr:uid="{2AD6194C-D9BB-4DB2-91DB-C0A3743D1AB0}"/>
    <cellStyle name="Comma 2 3 4 2 3 2" xfId="9401" xr:uid="{6289754D-6708-4E10-9F49-09A5D3C64998}"/>
    <cellStyle name="Comma 2 3 4 2 3 3" xfId="16870" xr:uid="{50A05E2F-4DAD-4D37-B5D1-6EA00C5E7775}"/>
    <cellStyle name="Comma 2 3 4 2 3 4" xfId="24340" xr:uid="{8F19C4AA-8234-4522-BB75-EF862463B7C4}"/>
    <cellStyle name="Comma 2 3 4 2 3 5" xfId="33209" xr:uid="{65494C9A-5368-432B-846C-637FCE3275AC}"/>
    <cellStyle name="Comma 2 3 4 2 4" xfId="3158" xr:uid="{47FACDB7-2721-4BDD-864A-855B202B3408}"/>
    <cellStyle name="Comma 2 3 4 2 4 2" xfId="10631" xr:uid="{442C2BE6-F878-4504-B176-6DA4C6BE0C47}"/>
    <cellStyle name="Comma 2 3 4 2 4 3" xfId="18100" xr:uid="{8B735830-46E8-4450-8F40-0C01E7B3E08E}"/>
    <cellStyle name="Comma 2 3 4 2 4 4" xfId="25570" xr:uid="{7706A510-43D5-4C94-8D96-D35526FB8272}"/>
    <cellStyle name="Comma 2 3 4 2 4 5" xfId="34439" xr:uid="{F5C4B255-F3C4-42B6-9388-2A4C9B3C51B8}"/>
    <cellStyle name="Comma 2 3 4 2 5" xfId="4365" xr:uid="{20A143BE-AAA1-46D9-81B6-CA924370919C}"/>
    <cellStyle name="Comma 2 3 4 2 5 2" xfId="11833" xr:uid="{612B2E28-9AD3-44A6-9ECB-178536CABBE6}"/>
    <cellStyle name="Comma 2 3 4 2 5 3" xfId="19302" xr:uid="{316FD82B-F010-4895-A355-33571E5E76FF}"/>
    <cellStyle name="Comma 2 3 4 2 5 4" xfId="26772" xr:uid="{6E345718-E6CE-4D6E-A93A-6C7FDC1937C8}"/>
    <cellStyle name="Comma 2 3 4 2 5 5" xfId="35641" xr:uid="{1C109A58-9A76-457B-82EC-CC47EBD57F6C}"/>
    <cellStyle name="Comma 2 3 4 2 6" xfId="5573" xr:uid="{28B43361-81A4-4499-94E0-D8EEB01ADE67}"/>
    <cellStyle name="Comma 2 3 4 2 6 2" xfId="13041" xr:uid="{8B247AD6-5298-471D-891B-79F14EABB10D}"/>
    <cellStyle name="Comma 2 3 4 2 6 3" xfId="20510" xr:uid="{F42E1C2D-F5E2-4DAE-BB8E-F71F0FA1A217}"/>
    <cellStyle name="Comma 2 3 4 2 6 4" xfId="27980" xr:uid="{B380D779-2B24-4F6A-B001-40490FA51B5F}"/>
    <cellStyle name="Comma 2 3 4 2 6 5" xfId="36849" xr:uid="{2D14AF8A-00CF-4EFE-92A2-77184840D637}"/>
    <cellStyle name="Comma 2 3 4 2 7" xfId="6583" xr:uid="{189363B1-F046-4119-81E2-EA4B7BE109A5}"/>
    <cellStyle name="Comma 2 3 4 2 7 2" xfId="14052" xr:uid="{E6257D9F-2F51-4EB9-B3B8-B611AAC4F9B4}"/>
    <cellStyle name="Comma 2 3 4 2 7 3" xfId="21521" xr:uid="{C2018817-2802-4754-ADAB-5B2B78CEE1B7}"/>
    <cellStyle name="Comma 2 3 4 2 7 4" xfId="28991" xr:uid="{769785F9-20B7-420C-BFC0-ECDA3B61C9F1}"/>
    <cellStyle name="Comma 2 3 4 2 7 5" xfId="37860" xr:uid="{E76380AD-82B4-4BE9-8B3E-7B3A4DEF43DE}"/>
    <cellStyle name="Comma 2 3 4 2 8" xfId="8172" xr:uid="{3AF32322-1347-440B-AE91-D99D86AAD7E1}"/>
    <cellStyle name="Comma 2 3 4 2 9" xfId="15641" xr:uid="{8822469B-4CD1-43F5-B326-EFAA88472C24}"/>
    <cellStyle name="Comma 2 3 4 3" xfId="880" xr:uid="{5727443E-4221-4C38-8C88-DB7B960407F5}"/>
    <cellStyle name="Comma 2 3 4 3 10" xfId="23301" xr:uid="{65DA6C6D-9A69-4FBB-ADED-64AD973F22E6}"/>
    <cellStyle name="Comma 2 3 4 3 11" xfId="30941" xr:uid="{3AB921AE-7D1A-4258-A061-2CB79F881E44}"/>
    <cellStyle name="Comma 2 3 4 3 12" xfId="32170" xr:uid="{D2FEA345-E9B0-4053-922E-519277F29060}"/>
    <cellStyle name="Comma 2 3 4 3 2" xfId="1592" xr:uid="{2EF76CB9-683A-4A21-8252-61CDDB3D2D14}"/>
    <cellStyle name="Comma 2 3 4 3 2 10" xfId="31646" xr:uid="{80AF17C3-7A5B-4471-85BC-734C97CF5A47}"/>
    <cellStyle name="Comma 2 3 4 3 2 11" xfId="32875" xr:uid="{96F109EA-7BD9-40A1-BD74-4C3BD54D75CF}"/>
    <cellStyle name="Comma 2 3 4 3 2 2" xfId="2821" xr:uid="{A9A4530D-A46B-4E86-91F2-A061D0200A67}"/>
    <cellStyle name="Comma 2 3 4 3 2 2 2" xfId="10296" xr:uid="{9853D3AE-8584-4FEC-B86C-6012CE489553}"/>
    <cellStyle name="Comma 2 3 4 3 2 2 3" xfId="17765" xr:uid="{6FBC3261-B182-4DDD-A95F-77048B3BA3FB}"/>
    <cellStyle name="Comma 2 3 4 3 2 2 4" xfId="25235" xr:uid="{B7185F75-5137-4DD8-8FF5-1384DA616953}"/>
    <cellStyle name="Comma 2 3 4 3 2 2 5" xfId="34104" xr:uid="{91616CFC-DAD1-47D7-B8AA-86E2E61535BE}"/>
    <cellStyle name="Comma 2 3 4 3 2 3" xfId="4053" xr:uid="{742DAB51-393D-4A86-B548-29465825F89B}"/>
    <cellStyle name="Comma 2 3 4 3 2 3 2" xfId="11526" xr:uid="{F3E16A2E-AE68-40B7-80D5-13795128B427}"/>
    <cellStyle name="Comma 2 3 4 3 2 3 3" xfId="18995" xr:uid="{43A02051-C428-48B5-A12C-9BDC942D51F0}"/>
    <cellStyle name="Comma 2 3 4 3 2 3 4" xfId="26465" xr:uid="{535B6158-9C0E-487A-8FB6-13DE9E15CD0A}"/>
    <cellStyle name="Comma 2 3 4 3 2 3 5" xfId="35334" xr:uid="{81BBAD98-4E5D-48DE-B372-B104B1B0B41F}"/>
    <cellStyle name="Comma 2 3 4 3 2 4" xfId="5201" xr:uid="{562F7AAE-9FC7-4BE7-9D56-55FCE62F3AD0}"/>
    <cellStyle name="Comma 2 3 4 3 2 4 2" xfId="12669" xr:uid="{F190010B-25CC-4BA9-81BF-0AE07B4BE509}"/>
    <cellStyle name="Comma 2 3 4 3 2 4 3" xfId="20138" xr:uid="{6E064E08-C9BA-43AB-816C-0B8B27DFE86C}"/>
    <cellStyle name="Comma 2 3 4 3 2 4 4" xfId="27608" xr:uid="{613E849E-4DF4-4D21-8120-9CF4CBD9C01D}"/>
    <cellStyle name="Comma 2 3 4 3 2 4 5" xfId="36477" xr:uid="{F9BCDEE7-6934-446D-B342-DAEA0A1115FB}"/>
    <cellStyle name="Comma 2 3 4 3 2 5" xfId="6473" xr:uid="{95EA0081-56BA-42B0-A0C3-AF83B7239251}"/>
    <cellStyle name="Comma 2 3 4 3 2 5 2" xfId="13942" xr:uid="{7396C70E-DDCF-482C-8B10-7F7C12959575}"/>
    <cellStyle name="Comma 2 3 4 3 2 5 3" xfId="21411" xr:uid="{5A155AF5-9A9F-43EC-9288-7324061A75BF}"/>
    <cellStyle name="Comma 2 3 4 3 2 5 4" xfId="28881" xr:uid="{72EC3E0D-902E-4888-9B69-4A1809135CCA}"/>
    <cellStyle name="Comma 2 3 4 3 2 5 5" xfId="37750" xr:uid="{EC4B5AA8-9B7E-4E6A-9233-315056B630E2}"/>
    <cellStyle name="Comma 2 3 4 3 2 6" xfId="7570" xr:uid="{C5B5D150-22AA-4421-9D11-38B2ADD7ECEF}"/>
    <cellStyle name="Comma 2 3 4 3 2 6 2" xfId="15039" xr:uid="{C7572B39-4985-4FAE-97C5-E31180DBAA7C}"/>
    <cellStyle name="Comma 2 3 4 3 2 6 3" xfId="22508" xr:uid="{D8EF84D4-80E9-4FEC-9F0A-41B0CE5CA47B}"/>
    <cellStyle name="Comma 2 3 4 3 2 6 4" xfId="29978" xr:uid="{0685465E-049B-48F4-A72D-4F72D3EBF9C4}"/>
    <cellStyle name="Comma 2 3 4 3 2 6 5" xfId="38847" xr:uid="{BF9306FF-C187-4075-8ECE-F0C97B190C0C}"/>
    <cellStyle name="Comma 2 3 4 3 2 7" xfId="9067" xr:uid="{326D53AA-05B6-4080-A148-D1EB1C2F4A80}"/>
    <cellStyle name="Comma 2 3 4 3 2 8" xfId="16536" xr:uid="{9D84337D-CF5E-4401-91D7-2D7C6CBE25E6}"/>
    <cellStyle name="Comma 2 3 4 3 2 9" xfId="24006" xr:uid="{63BECA64-72A9-4FAB-8019-F229D34A85DE}"/>
    <cellStyle name="Comma 2 3 4 3 3" xfId="2116" xr:uid="{5EF5DC11-FC3A-40B0-869E-C1D0847FB120}"/>
    <cellStyle name="Comma 2 3 4 3 3 2" xfId="9591" xr:uid="{76AED257-D596-49E0-8223-84805331FC23}"/>
    <cellStyle name="Comma 2 3 4 3 3 3" xfId="17060" xr:uid="{383E9D1A-7CE5-495B-BC88-DEA8B1978C3E}"/>
    <cellStyle name="Comma 2 3 4 3 3 4" xfId="24530" xr:uid="{A588A824-1A68-4C05-B569-364998E40904}"/>
    <cellStyle name="Comma 2 3 4 3 3 5" xfId="33399" xr:uid="{EAB1D3C8-E37A-487B-A2C9-E103E0F2239E}"/>
    <cellStyle name="Comma 2 3 4 3 4" xfId="3348" xr:uid="{155A54A6-FB93-40BB-86D3-A411ED601086}"/>
    <cellStyle name="Comma 2 3 4 3 4 2" xfId="10821" xr:uid="{8FA3E976-26D3-4FA3-98B0-FB9C0DF18122}"/>
    <cellStyle name="Comma 2 3 4 3 4 3" xfId="18290" xr:uid="{7E075C81-546B-476F-BC0E-C4C548036C4C}"/>
    <cellStyle name="Comma 2 3 4 3 4 4" xfId="25760" xr:uid="{A49D69D6-B5D0-44F5-8B81-200AA10889D2}"/>
    <cellStyle name="Comma 2 3 4 3 4 5" xfId="34629" xr:uid="{6EB385C4-C992-464A-884F-380D569030C3}"/>
    <cellStyle name="Comma 2 3 4 3 5" xfId="4540" xr:uid="{49CCA2A3-3803-4C8D-B99A-1FA640CCAF85}"/>
    <cellStyle name="Comma 2 3 4 3 5 2" xfId="12008" xr:uid="{F4EA7A4B-C35D-4185-88DD-799873ED470A}"/>
    <cellStyle name="Comma 2 3 4 3 5 3" xfId="19477" xr:uid="{1E930E72-E7BE-4CE5-B2BB-6AC6B6E47283}"/>
    <cellStyle name="Comma 2 3 4 3 5 4" xfId="26947" xr:uid="{1A4C3038-E3C2-402F-9DB1-55822B1771CA}"/>
    <cellStyle name="Comma 2 3 4 3 5 5" xfId="35816" xr:uid="{5C94FA52-6FDD-4D79-B502-DC5505A7A073}"/>
    <cellStyle name="Comma 2 3 4 3 6" xfId="5766" xr:uid="{131E686C-02E7-4A77-BA01-10B31A914A51}"/>
    <cellStyle name="Comma 2 3 4 3 6 2" xfId="13234" xr:uid="{A881729A-BB0A-4459-AC83-E2CFF1F01621}"/>
    <cellStyle name="Comma 2 3 4 3 6 3" xfId="20703" xr:uid="{7372DA76-8FA6-4C76-AF13-2BF3C7E49874}"/>
    <cellStyle name="Comma 2 3 4 3 6 4" xfId="28173" xr:uid="{904E66C1-A9A1-4827-AC93-45DBA5C397B1}"/>
    <cellStyle name="Comma 2 3 4 3 6 5" xfId="37042" xr:uid="{8BC05B31-85A4-4EE0-BC0F-DCE4BCD556D7}"/>
    <cellStyle name="Comma 2 3 4 3 7" xfId="6881" xr:uid="{389D6F0C-650A-4192-B99F-BD01411D9403}"/>
    <cellStyle name="Comma 2 3 4 3 7 2" xfId="14350" xr:uid="{54FC0CB2-DF76-439D-A075-79079A8AB177}"/>
    <cellStyle name="Comma 2 3 4 3 7 3" xfId="21819" xr:uid="{F04906E5-3BBB-46A2-B433-713D2E936095}"/>
    <cellStyle name="Comma 2 3 4 3 7 4" xfId="29289" xr:uid="{FA81AF2B-4CB9-4855-9F6E-04F9E3139947}"/>
    <cellStyle name="Comma 2 3 4 3 7 5" xfId="38158" xr:uid="{58B4C9AA-B883-44AF-9F0B-355C220CB883}"/>
    <cellStyle name="Comma 2 3 4 3 8" xfId="8362" xr:uid="{75FFE2FD-9393-496E-8C69-FC9BADA146E6}"/>
    <cellStyle name="Comma 2 3 4 3 9" xfId="15831" xr:uid="{75FD8DC3-0CEF-46CF-B79B-20A6163003DE}"/>
    <cellStyle name="Comma 2 3 4 4" xfId="1110" xr:uid="{5B3790AB-0E60-4135-8177-4A6487594516}"/>
    <cellStyle name="Comma 2 3 4 4 10" xfId="31170" xr:uid="{90C01888-5721-4023-BB1D-CB166D6A5E2A}"/>
    <cellStyle name="Comma 2 3 4 4 11" xfId="32399" xr:uid="{1C626B9E-D502-4E46-A36B-1B8037768C23}"/>
    <cellStyle name="Comma 2 3 4 4 2" xfId="2345" xr:uid="{9BFA1C7A-EA84-40C8-9B0B-F2243DCEB5B1}"/>
    <cellStyle name="Comma 2 3 4 4 2 2" xfId="9820" xr:uid="{15A18CCE-87BD-4EC2-85C6-23892796C63B}"/>
    <cellStyle name="Comma 2 3 4 4 2 3" xfId="17289" xr:uid="{CF7F979D-1AF3-4179-82A6-2FF3AC37F688}"/>
    <cellStyle name="Comma 2 3 4 4 2 4" xfId="24759" xr:uid="{A3A32E9E-1B90-435C-B636-7008E1DCEB7C}"/>
    <cellStyle name="Comma 2 3 4 4 2 5" xfId="33628" xr:uid="{0DF59F1E-B2A9-4086-972B-B31CE3E6E7E6}"/>
    <cellStyle name="Comma 2 3 4 4 3" xfId="3577" xr:uid="{A309747E-03B1-416C-9E15-9A1C2746C86A}"/>
    <cellStyle name="Comma 2 3 4 4 3 2" xfId="11050" xr:uid="{1523578D-FA2B-4EC8-96D4-E954F0A25D11}"/>
    <cellStyle name="Comma 2 3 4 4 3 3" xfId="18519" xr:uid="{EEFEC4B8-0432-45FE-A801-944E2B264C2C}"/>
    <cellStyle name="Comma 2 3 4 4 3 4" xfId="25989" xr:uid="{050C13BF-69A1-498C-8C64-888B3AA91C82}"/>
    <cellStyle name="Comma 2 3 4 4 3 5" xfId="34858" xr:uid="{7162542A-D26F-4B7F-A234-888FD6572BD1}"/>
    <cellStyle name="Comma 2 3 4 4 4" xfId="4753" xr:uid="{8C72DDA0-CCE7-4CBB-B607-F5378F54D080}"/>
    <cellStyle name="Comma 2 3 4 4 4 2" xfId="12221" xr:uid="{8066EF37-B936-46C3-90A0-0897DAD58346}"/>
    <cellStyle name="Comma 2 3 4 4 4 3" xfId="19690" xr:uid="{A2B65282-373F-4FDB-889D-CA2FBD2D6299}"/>
    <cellStyle name="Comma 2 3 4 4 4 4" xfId="27160" xr:uid="{6F55C908-B370-46AD-8F8A-C358FA811C33}"/>
    <cellStyle name="Comma 2 3 4 4 4 5" xfId="36029" xr:uid="{AB34271E-C4DE-4509-BC09-CB9A045815D1}"/>
    <cellStyle name="Comma 2 3 4 4 5" xfId="5994" xr:uid="{11D56C3E-0962-483F-831A-5AF9D2515D42}"/>
    <cellStyle name="Comma 2 3 4 4 5 2" xfId="13463" xr:uid="{B1022A75-CA5F-4D82-9C66-C5B1EDB7FF4A}"/>
    <cellStyle name="Comma 2 3 4 4 5 3" xfId="20932" xr:uid="{B7D8A0C7-E71D-4E2C-85AF-BACCD72CDC53}"/>
    <cellStyle name="Comma 2 3 4 4 5 4" xfId="28402" xr:uid="{451C9D65-C934-4FAF-AA3E-DD3CFA9ADF8A}"/>
    <cellStyle name="Comma 2 3 4 4 5 5" xfId="37271" xr:uid="{F8414EBA-2E5D-45BF-B1D8-10A50D023689}"/>
    <cellStyle name="Comma 2 3 4 4 6" xfId="7122" xr:uid="{6C30F1F3-AD87-4FCF-A1B3-FD8601CD56FD}"/>
    <cellStyle name="Comma 2 3 4 4 6 2" xfId="14591" xr:uid="{DAFFF8E3-5335-4B08-8AE0-21A6A1993FFF}"/>
    <cellStyle name="Comma 2 3 4 4 6 3" xfId="22060" xr:uid="{BF5E5FA1-2221-460A-9922-C0C3BB6CF3A3}"/>
    <cellStyle name="Comma 2 3 4 4 6 4" xfId="29530" xr:uid="{685F7833-0064-407B-A32E-5B4F69EA3734}"/>
    <cellStyle name="Comma 2 3 4 4 6 5" xfId="38399" xr:uid="{5DDD161A-8856-47AC-9453-B3826EFD2C59}"/>
    <cellStyle name="Comma 2 3 4 4 7" xfId="8591" xr:uid="{65502EFC-F27E-40B0-B1F6-B32D00C7B331}"/>
    <cellStyle name="Comma 2 3 4 4 8" xfId="16060" xr:uid="{5FA1DB04-F9DE-436E-9C3E-C103ED7D8127}"/>
    <cellStyle name="Comma 2 3 4 4 9" xfId="23530" xr:uid="{4416665F-00A5-4E7F-B273-695FDD588CD5}"/>
    <cellStyle name="Comma 2 3 4 5" xfId="1235" xr:uid="{3CEC49ED-23F7-4A30-8CA3-CB3338791ECC}"/>
    <cellStyle name="Comma 2 3 4 5 10" xfId="31294" xr:uid="{74B03EBC-A40C-4CD9-A49B-A9C2C96A6F0B}"/>
    <cellStyle name="Comma 2 3 4 5 11" xfId="32523" xr:uid="{D32B6E0A-D7FD-414D-9810-1062F316C86F}"/>
    <cellStyle name="Comma 2 3 4 5 2" xfId="2469" xr:uid="{F6F28F0F-BF81-4AEE-81E8-0BC23A3B89CB}"/>
    <cellStyle name="Comma 2 3 4 5 2 2" xfId="9944" xr:uid="{AC7255DF-45B5-45D6-B3D5-919D46BC102D}"/>
    <cellStyle name="Comma 2 3 4 5 2 3" xfId="17413" xr:uid="{EF62E53E-0879-4C22-A76C-57B862FE4CD0}"/>
    <cellStyle name="Comma 2 3 4 5 2 4" xfId="24883" xr:uid="{9CFFA512-F461-4065-A6D9-16547D3036D6}"/>
    <cellStyle name="Comma 2 3 4 5 2 5" xfId="33752" xr:uid="{ECAAA423-1F67-4D1B-9AA2-5D46CA9C9EB2}"/>
    <cellStyle name="Comma 2 3 4 5 3" xfId="3701" xr:uid="{263E791D-698B-48CC-B307-E69F128894B3}"/>
    <cellStyle name="Comma 2 3 4 5 3 2" xfId="11174" xr:uid="{C66D3153-0EA0-49F3-8627-73377740E52C}"/>
    <cellStyle name="Comma 2 3 4 5 3 3" xfId="18643" xr:uid="{6D4193AA-16F5-4B60-8BEB-7F7147279727}"/>
    <cellStyle name="Comma 2 3 4 5 3 4" xfId="26113" xr:uid="{C32D1E3A-3FFC-4A99-B96F-65D35AE94208}"/>
    <cellStyle name="Comma 2 3 4 5 3 5" xfId="34982" xr:uid="{A64CD326-2D52-43A8-96CD-79EE10DD255F}"/>
    <cellStyle name="Comma 2 3 4 5 4" xfId="4875" xr:uid="{35E08D17-93FA-4449-BE69-062674215EF6}"/>
    <cellStyle name="Comma 2 3 4 5 4 2" xfId="12343" xr:uid="{0A5DCF94-CDC6-4166-94D0-C10B1169FCDF}"/>
    <cellStyle name="Comma 2 3 4 5 4 3" xfId="19812" xr:uid="{CAD43F84-2DD3-4D99-A77A-9D341B75344F}"/>
    <cellStyle name="Comma 2 3 4 5 4 4" xfId="27282" xr:uid="{9ACA05EF-73BC-4F3D-997B-73789D11931F}"/>
    <cellStyle name="Comma 2 3 4 5 4 5" xfId="36151" xr:uid="{9B47A44B-3563-48DD-B2C5-CF68464FA9C7}"/>
    <cellStyle name="Comma 2 3 4 5 5" xfId="6118" xr:uid="{D849793B-D6BA-4C5A-9939-F08EEDC5EEED}"/>
    <cellStyle name="Comma 2 3 4 5 5 2" xfId="13587" xr:uid="{93565877-B13B-4538-9676-E27AACF751D4}"/>
    <cellStyle name="Comma 2 3 4 5 5 3" xfId="21056" xr:uid="{0D1D0C44-8CFF-42A8-B249-01131196897F}"/>
    <cellStyle name="Comma 2 3 4 5 5 4" xfId="28526" xr:uid="{35DAECF9-57DD-4F22-8F5D-63B365675ACA}"/>
    <cellStyle name="Comma 2 3 4 5 5 5" xfId="37395" xr:uid="{2E58B3ED-1B78-4AF7-B838-FE1236EECB09}"/>
    <cellStyle name="Comma 2 3 4 5 6" xfId="7244" xr:uid="{E41F1C02-A470-4671-AACB-4B916190554C}"/>
    <cellStyle name="Comma 2 3 4 5 6 2" xfId="14713" xr:uid="{3907E6D2-1579-4739-80B8-0A434CBCE3B6}"/>
    <cellStyle name="Comma 2 3 4 5 6 3" xfId="22182" xr:uid="{75E4309F-8772-4362-B5FF-C1628617E750}"/>
    <cellStyle name="Comma 2 3 4 5 6 4" xfId="29652" xr:uid="{D42F240B-D4D5-4123-81A4-C0BD064DC219}"/>
    <cellStyle name="Comma 2 3 4 5 6 5" xfId="38521" xr:uid="{D799F56D-40D5-4520-A370-3B023A9CA301}"/>
    <cellStyle name="Comma 2 3 4 5 7" xfId="8715" xr:uid="{02F58235-0BED-4E6D-9B46-25F396A151D6}"/>
    <cellStyle name="Comma 2 3 4 5 8" xfId="16184" xr:uid="{1250AA6B-7363-466A-B607-8E4F5CEF7FE8}"/>
    <cellStyle name="Comma 2 3 4 5 9" xfId="23654" xr:uid="{04C5EAB6-3ECA-467D-A4A1-C1F146883745}"/>
    <cellStyle name="Comma 2 3 4 6" xfId="1753" xr:uid="{1781313E-BF7B-4887-A10C-39CA69803F82}"/>
    <cellStyle name="Comma 2 3 4 6 2" xfId="9228" xr:uid="{3D53DFF2-28C0-4C42-8ECF-6D03AC35953D}"/>
    <cellStyle name="Comma 2 3 4 6 3" xfId="16697" xr:uid="{64A90E47-98A4-4391-B7A1-440637FADCB5}"/>
    <cellStyle name="Comma 2 3 4 6 4" xfId="24167" xr:uid="{BE665A70-F5BD-4FC4-9A6B-D2C2273A053E}"/>
    <cellStyle name="Comma 2 3 4 6 5" xfId="33036" xr:uid="{1BE707D6-A93A-4BB7-8E64-1DF7E3C0DD3B}"/>
    <cellStyle name="Comma 2 3 4 7" xfId="2984" xr:uid="{DC671AB5-B3A7-4E3C-990C-9D6F6FEA48F4}"/>
    <cellStyle name="Comma 2 3 4 7 2" xfId="10457" xr:uid="{DC8F9CD2-C1F5-48B2-AC9E-2654C8C2A6F1}"/>
    <cellStyle name="Comma 2 3 4 7 3" xfId="17926" xr:uid="{CAA029E8-8AB6-4D33-923B-CC6D15A807A0}"/>
    <cellStyle name="Comma 2 3 4 7 4" xfId="25396" xr:uid="{14489E6B-D14E-4B7F-977D-451B96E9D61C}"/>
    <cellStyle name="Comma 2 3 4 7 5" xfId="34265" xr:uid="{6411E89B-9425-440A-8328-C4B6238D825A}"/>
    <cellStyle name="Comma 2 3 4 8" xfId="4174" xr:uid="{2831F452-C2BC-4D02-9F10-46BB5B04554C}"/>
    <cellStyle name="Comma 2 3 4 8 2" xfId="11646" xr:uid="{4527803F-3FDD-446F-AB54-4178865A7C9A}"/>
    <cellStyle name="Comma 2 3 4 8 3" xfId="19115" xr:uid="{F397CA44-C689-406D-9898-24B4C96C639D}"/>
    <cellStyle name="Comma 2 3 4 8 4" xfId="26585" xr:uid="{CFBB1C05-2C85-457C-A69F-C35BC796E464}"/>
    <cellStyle name="Comma 2 3 4 8 5" xfId="35454" xr:uid="{1225687C-8F0E-4DD8-8FB4-F67155E1EE08}"/>
    <cellStyle name="Comma 2 3 4 9" xfId="5386" xr:uid="{A6D69398-E2E1-4FB3-8E08-F5F5741BEF91}"/>
    <cellStyle name="Comma 2 3 4 9 2" xfId="12854" xr:uid="{968D7AD7-0A9B-4647-BB79-28FA5ECA9DC7}"/>
    <cellStyle name="Comma 2 3 4 9 3" xfId="20323" xr:uid="{548E6746-4DF3-4BE4-AF40-3A46B66D3BCC}"/>
    <cellStyle name="Comma 2 3 4 9 4" xfId="27793" xr:uid="{729C949C-61BB-4561-8BEC-A52976BCCF5B}"/>
    <cellStyle name="Comma 2 3 4 9 5" xfId="36662" xr:uid="{5536B93E-5989-4F0C-B6A4-2174148F0834}"/>
    <cellStyle name="Comma 2 3 5" xfId="526" xr:uid="{97EF4C3D-DA01-4769-9B6F-9FE8759EC785}"/>
    <cellStyle name="Comma 2 3 5 10" xfId="6585" xr:uid="{985BED80-2405-4CA6-B077-5F5579DDD329}"/>
    <cellStyle name="Comma 2 3 5 10 2" xfId="14054" xr:uid="{1D84FDA4-3D87-418F-B5BE-DAD2B13A2024}"/>
    <cellStyle name="Comma 2 3 5 10 3" xfId="21523" xr:uid="{2C88269F-DD04-4CC7-B081-1996BA96A854}"/>
    <cellStyle name="Comma 2 3 5 10 4" xfId="28993" xr:uid="{EF76FC85-90F8-4D3F-9207-1B438406C989}"/>
    <cellStyle name="Comma 2 3 5 10 5" xfId="37862" xr:uid="{0F79526C-1A55-4C7B-8C33-8FFD4F2C1FD1}"/>
    <cellStyle name="Comma 2 3 5 11" xfId="8010" xr:uid="{93721EC5-0752-49D4-9878-AAC9683B31C6}"/>
    <cellStyle name="Comma 2 3 5 12" xfId="15479" xr:uid="{01AAD4B5-D010-4D06-A7D6-76C80B5FE226}"/>
    <cellStyle name="Comma 2 3 5 13" xfId="22949" xr:uid="{4729FE00-667B-4B76-9A08-A118B3DCD305}"/>
    <cellStyle name="Comma 2 3 5 14" xfId="30437" xr:uid="{85D19A8E-E59A-48A3-A034-4739CCF12CC1}"/>
    <cellStyle name="Comma 2 3 5 15" xfId="30589" xr:uid="{0A9ACEA4-DAD1-49A4-BE90-C67BE5CE8021}"/>
    <cellStyle name="Comma 2 3 5 16" xfId="31818" xr:uid="{362B4B3B-C413-4C92-8790-85FB3839159C}"/>
    <cellStyle name="Comma 2 3 5 2" xfId="721" xr:uid="{D1986C99-136E-4980-8AEA-8E3DF7282DA2}"/>
    <cellStyle name="Comma 2 3 5 2 10" xfId="23122" xr:uid="{D50CAF83-3CB2-4E9D-8D8B-F954DFEF8077}"/>
    <cellStyle name="Comma 2 3 5 2 11" xfId="30762" xr:uid="{C25B9B02-29D2-466C-91CA-CE83AF2EAF1A}"/>
    <cellStyle name="Comma 2 3 5 2 12" xfId="31991" xr:uid="{64DAAC4B-5889-482C-A062-7A2C56A0CD0D}"/>
    <cellStyle name="Comma 2 3 5 2 2" xfId="1413" xr:uid="{DD8E4526-892A-41D6-9FAE-A568605798E6}"/>
    <cellStyle name="Comma 2 3 5 2 2 10" xfId="31467" xr:uid="{7C4251F5-920C-45E6-81C4-DC284A4421DA}"/>
    <cellStyle name="Comma 2 3 5 2 2 11" xfId="32696" xr:uid="{C2A70762-783D-46C7-8EE1-32DF834BC2F5}"/>
    <cellStyle name="Comma 2 3 5 2 2 2" xfId="2642" xr:uid="{29D4437D-3FCB-430B-836D-102D3325A4D6}"/>
    <cellStyle name="Comma 2 3 5 2 2 2 2" xfId="10117" xr:uid="{805CD2E4-A557-495C-96E6-F7EDF15ED45C}"/>
    <cellStyle name="Comma 2 3 5 2 2 2 3" xfId="17586" xr:uid="{B6703284-F9FF-4A04-BAC6-94FC169BBE21}"/>
    <cellStyle name="Comma 2 3 5 2 2 2 4" xfId="25056" xr:uid="{B9ACF14D-9B8E-4354-9C1C-AF114B62A0B7}"/>
    <cellStyle name="Comma 2 3 5 2 2 2 5" xfId="33925" xr:uid="{EE184E3E-B4BE-4BB3-BD7C-2D60C61EC1ED}"/>
    <cellStyle name="Comma 2 3 5 2 2 3" xfId="3874" xr:uid="{C94286BF-5EA2-4F9F-B89B-EBE9B9C5183D}"/>
    <cellStyle name="Comma 2 3 5 2 2 3 2" xfId="11347" xr:uid="{077DC9C6-CF4D-4FE9-BDBA-CD400D4CB9E0}"/>
    <cellStyle name="Comma 2 3 5 2 2 3 3" xfId="18816" xr:uid="{406CCB9B-B646-45BE-9DB3-A0B4ED608376}"/>
    <cellStyle name="Comma 2 3 5 2 2 3 4" xfId="26286" xr:uid="{6ED7C576-B199-490E-BB77-B7DF89234DEC}"/>
    <cellStyle name="Comma 2 3 5 2 2 3 5" xfId="35155" xr:uid="{6A5C7FAE-E504-4248-8199-53633147D28B}"/>
    <cellStyle name="Comma 2 3 5 2 2 4" xfId="5037" xr:uid="{AEEA7E7C-47B9-4100-A845-E7D06DF01E62}"/>
    <cellStyle name="Comma 2 3 5 2 2 4 2" xfId="12505" xr:uid="{82BFD020-43DD-4501-8B34-096CDAA13F7C}"/>
    <cellStyle name="Comma 2 3 5 2 2 4 3" xfId="19974" xr:uid="{71954E03-C6B6-4D4A-9B97-6DAAB2E5BC20}"/>
    <cellStyle name="Comma 2 3 5 2 2 4 4" xfId="27444" xr:uid="{2D99E44E-C5F0-4613-8AB0-9081E94F2000}"/>
    <cellStyle name="Comma 2 3 5 2 2 4 5" xfId="36313" xr:uid="{0153A7AF-0890-4C5C-9060-F3D4CC4E3D45}"/>
    <cellStyle name="Comma 2 3 5 2 2 5" xfId="6294" xr:uid="{013AF165-8B77-4CF0-996D-C6D0D2ECC561}"/>
    <cellStyle name="Comma 2 3 5 2 2 5 2" xfId="13763" xr:uid="{C0EE7229-7109-473A-8A42-73F858118FDF}"/>
    <cellStyle name="Comma 2 3 5 2 2 5 3" xfId="21232" xr:uid="{67142B43-FE17-49EB-9EEF-3270C52B53FC}"/>
    <cellStyle name="Comma 2 3 5 2 2 5 4" xfId="28702" xr:uid="{C2B3E1B1-F681-48C6-B1E5-1B58C20BD13B}"/>
    <cellStyle name="Comma 2 3 5 2 2 5 5" xfId="37571" xr:uid="{55FC9271-24C6-4996-A7D7-32888D93EF59}"/>
    <cellStyle name="Comma 2 3 5 2 2 6" xfId="7406" xr:uid="{DB322C16-1CA4-4A29-8BB8-C17133B28C00}"/>
    <cellStyle name="Comma 2 3 5 2 2 6 2" xfId="14875" xr:uid="{10966221-9769-43CD-BE86-B6DC6E13005B}"/>
    <cellStyle name="Comma 2 3 5 2 2 6 3" xfId="22344" xr:uid="{C3D53D68-B037-4AD1-ABC2-EAEB61A77D14}"/>
    <cellStyle name="Comma 2 3 5 2 2 6 4" xfId="29814" xr:uid="{EE1ECC8C-52F7-499B-8D2A-D51B96ACC4DC}"/>
    <cellStyle name="Comma 2 3 5 2 2 6 5" xfId="38683" xr:uid="{FE604CAD-AE67-487A-845C-931A07F5BEE7}"/>
    <cellStyle name="Comma 2 3 5 2 2 7" xfId="8888" xr:uid="{A5413A6D-2C86-49CB-9993-10D4D87D2BBA}"/>
    <cellStyle name="Comma 2 3 5 2 2 8" xfId="16357" xr:uid="{05F32786-8A63-4DB7-B838-82B02BE2623F}"/>
    <cellStyle name="Comma 2 3 5 2 2 9" xfId="23827" xr:uid="{6ABD0590-9A36-4B41-BE38-A4AF5B55C245}"/>
    <cellStyle name="Comma 2 3 5 2 3" xfId="1937" xr:uid="{CCA436A0-476B-4EF2-AABC-73B9AA3D2C82}"/>
    <cellStyle name="Comma 2 3 5 2 3 2" xfId="9412" xr:uid="{4C479AA2-1301-4813-B419-DC10F61A9471}"/>
    <cellStyle name="Comma 2 3 5 2 3 3" xfId="16881" xr:uid="{30FABC7F-9750-40B7-9D7B-C09D96CF7070}"/>
    <cellStyle name="Comma 2 3 5 2 3 4" xfId="24351" xr:uid="{22247CD8-5F08-44B4-A311-2A31E3DAD1FD}"/>
    <cellStyle name="Comma 2 3 5 2 3 5" xfId="33220" xr:uid="{0333B6AD-84E3-40F3-8A02-698F27D26EFD}"/>
    <cellStyle name="Comma 2 3 5 2 4" xfId="3169" xr:uid="{BA610C22-664A-44BA-A5BF-3BBA01FFFE04}"/>
    <cellStyle name="Comma 2 3 5 2 4 2" xfId="10642" xr:uid="{36A9D9C2-E456-461C-8B34-D29EB5FD2172}"/>
    <cellStyle name="Comma 2 3 5 2 4 3" xfId="18111" xr:uid="{C047899D-41DF-49D4-9CCA-2EA1441D4565}"/>
    <cellStyle name="Comma 2 3 5 2 4 4" xfId="25581" xr:uid="{603DA385-E9EB-4C1E-BC01-5786336373AB}"/>
    <cellStyle name="Comma 2 3 5 2 4 5" xfId="34450" xr:uid="{FBE8216B-5297-4E09-A1F5-FBE068398B0F}"/>
    <cellStyle name="Comma 2 3 5 2 5" xfId="4376" xr:uid="{38618EA3-13A9-42C4-9331-6488BB3BCC61}"/>
    <cellStyle name="Comma 2 3 5 2 5 2" xfId="11844" xr:uid="{3CF93D35-E4B1-4A4A-9ABE-373CA89B683E}"/>
    <cellStyle name="Comma 2 3 5 2 5 3" xfId="19313" xr:uid="{4F158697-62F7-4E0E-8899-4EED89A7CEA7}"/>
    <cellStyle name="Comma 2 3 5 2 5 4" xfId="26783" xr:uid="{AD95F6B0-1CB8-4995-BE05-8D0EE0F4689B}"/>
    <cellStyle name="Comma 2 3 5 2 5 5" xfId="35652" xr:uid="{DD07CDAB-0795-4652-B399-1474425F4F53}"/>
    <cellStyle name="Comma 2 3 5 2 6" xfId="5584" xr:uid="{EAB5A0D2-AA8A-4521-9FB6-A96D8E6E2421}"/>
    <cellStyle name="Comma 2 3 5 2 6 2" xfId="13052" xr:uid="{1468848B-2196-40AB-8330-A0731BD1E004}"/>
    <cellStyle name="Comma 2 3 5 2 6 3" xfId="20521" xr:uid="{37D6879E-E4B8-4CFB-B1A9-42421E9AA047}"/>
    <cellStyle name="Comma 2 3 5 2 6 4" xfId="27991" xr:uid="{CF2E4330-A22D-4A17-8805-32756CF46F60}"/>
    <cellStyle name="Comma 2 3 5 2 6 5" xfId="36860" xr:uid="{9FA1DEE5-9312-4360-8BD1-7743368820F6}"/>
    <cellStyle name="Comma 2 3 5 2 7" xfId="6720" xr:uid="{50BCB2DF-A513-4037-B872-A8A811CC824A}"/>
    <cellStyle name="Comma 2 3 5 2 7 2" xfId="14189" xr:uid="{8BBB8A5D-CDB9-458A-9A69-4963359A9F3F}"/>
    <cellStyle name="Comma 2 3 5 2 7 3" xfId="21658" xr:uid="{07E1BC02-044C-44C7-837A-5CA9D8030264}"/>
    <cellStyle name="Comma 2 3 5 2 7 4" xfId="29128" xr:uid="{B49471FF-7746-4BE2-BD1E-FAA0F3236E09}"/>
    <cellStyle name="Comma 2 3 5 2 7 5" xfId="37997" xr:uid="{7E25EDAF-C1F4-4E7D-8BE8-D2F1C118974D}"/>
    <cellStyle name="Comma 2 3 5 2 8" xfId="8183" xr:uid="{B6E1AFC8-AA4B-49D4-8F8D-CAB39B684AB8}"/>
    <cellStyle name="Comma 2 3 5 2 9" xfId="15652" xr:uid="{C464592C-914C-435E-B1F6-C68CCAE5AE5B}"/>
    <cellStyle name="Comma 2 3 5 3" xfId="891" xr:uid="{4597CDB9-4934-45A5-BEFF-F86C1FE2DA9F}"/>
    <cellStyle name="Comma 2 3 5 3 10" xfId="23312" xr:uid="{08213259-EB42-4148-89EC-D67907C4C4B1}"/>
    <cellStyle name="Comma 2 3 5 3 11" xfId="30952" xr:uid="{6B070AFD-A0EF-4145-8B32-F282ED317962}"/>
    <cellStyle name="Comma 2 3 5 3 12" xfId="32181" xr:uid="{4C266009-5373-4A57-825F-F42D4D59E6BD}"/>
    <cellStyle name="Comma 2 3 5 3 2" xfId="1603" xr:uid="{C4A96C5B-05D4-4203-A47E-6F9E6EA6222E}"/>
    <cellStyle name="Comma 2 3 5 3 2 10" xfId="31657" xr:uid="{81981B3C-5295-4A63-B653-99CFEE1D55B7}"/>
    <cellStyle name="Comma 2 3 5 3 2 11" xfId="32886" xr:uid="{F5DBA972-6191-4DF6-9D24-FC209DA21224}"/>
    <cellStyle name="Comma 2 3 5 3 2 2" xfId="2832" xr:uid="{DFE03335-223E-436E-AD6B-72F765CBD7AA}"/>
    <cellStyle name="Comma 2 3 5 3 2 2 2" xfId="10307" xr:uid="{561DD691-EA70-4E75-B391-FEBA5296C08F}"/>
    <cellStyle name="Comma 2 3 5 3 2 2 3" xfId="17776" xr:uid="{FABBD2F4-6FD4-4C3E-87DF-D1F8C2948E46}"/>
    <cellStyle name="Comma 2 3 5 3 2 2 4" xfId="25246" xr:uid="{FB991394-7B53-40C1-90C7-104229772785}"/>
    <cellStyle name="Comma 2 3 5 3 2 2 5" xfId="34115" xr:uid="{C97F2FA0-2400-42F3-B59D-61EB82ACD058}"/>
    <cellStyle name="Comma 2 3 5 3 2 3" xfId="4064" xr:uid="{B48A1563-C51C-41AC-8D55-42C493414AD9}"/>
    <cellStyle name="Comma 2 3 5 3 2 3 2" xfId="11537" xr:uid="{9CBB8680-25E7-4D53-AD41-1A071462F3B5}"/>
    <cellStyle name="Comma 2 3 5 3 2 3 3" xfId="19006" xr:uid="{C2BBCDCA-95E3-4E35-8380-5F65D63718F5}"/>
    <cellStyle name="Comma 2 3 5 3 2 3 4" xfId="26476" xr:uid="{EF22BABE-CB5A-4261-AACE-92DC78101576}"/>
    <cellStyle name="Comma 2 3 5 3 2 3 5" xfId="35345" xr:uid="{EB73A7EC-5A6E-49D7-AF1A-DE31DCDD2470}"/>
    <cellStyle name="Comma 2 3 5 3 2 4" xfId="5212" xr:uid="{E4B40276-A552-4668-9D39-83F2C0833CCE}"/>
    <cellStyle name="Comma 2 3 5 3 2 4 2" xfId="12680" xr:uid="{AE9D09E4-4C48-4A5B-9B26-8FCAEB127D08}"/>
    <cellStyle name="Comma 2 3 5 3 2 4 3" xfId="20149" xr:uid="{788C7A4D-76CF-4FE3-B343-CFDE6A101659}"/>
    <cellStyle name="Comma 2 3 5 3 2 4 4" xfId="27619" xr:uid="{7662D3D2-E07E-4590-A955-88C296F2F813}"/>
    <cellStyle name="Comma 2 3 5 3 2 4 5" xfId="36488" xr:uid="{C6A95333-5AFB-4BE7-8F05-6BE565E70F68}"/>
    <cellStyle name="Comma 2 3 5 3 2 5" xfId="6484" xr:uid="{A7E589E0-F1CF-4C75-8CEB-3F6E6D4B1D35}"/>
    <cellStyle name="Comma 2 3 5 3 2 5 2" xfId="13953" xr:uid="{C1DF46CE-6E52-4933-B998-0CBEDA05F8BE}"/>
    <cellStyle name="Comma 2 3 5 3 2 5 3" xfId="21422" xr:uid="{7C9C8E5D-604E-4858-8392-A5BEEE0C9476}"/>
    <cellStyle name="Comma 2 3 5 3 2 5 4" xfId="28892" xr:uid="{7192FA63-912E-47E4-8AAC-F48EFA5C85D1}"/>
    <cellStyle name="Comma 2 3 5 3 2 5 5" xfId="37761" xr:uid="{CBD60CF5-EAE4-4707-9A9F-076D2F848B18}"/>
    <cellStyle name="Comma 2 3 5 3 2 6" xfId="7581" xr:uid="{62393546-AF8C-4D31-9468-03F76E483382}"/>
    <cellStyle name="Comma 2 3 5 3 2 6 2" xfId="15050" xr:uid="{6999CA8A-42BF-4002-BF63-3F5542F160F8}"/>
    <cellStyle name="Comma 2 3 5 3 2 6 3" xfId="22519" xr:uid="{0EC39C5E-1A62-468E-9FD2-BC134F0FDEA7}"/>
    <cellStyle name="Comma 2 3 5 3 2 6 4" xfId="29989" xr:uid="{B0D0B72E-CD8E-4EA5-B0D3-E756BBD090E9}"/>
    <cellStyle name="Comma 2 3 5 3 2 6 5" xfId="38858" xr:uid="{DA314D00-7EFC-47CF-9EAD-CE42541E723B}"/>
    <cellStyle name="Comma 2 3 5 3 2 7" xfId="9078" xr:uid="{6E9A3F99-AE59-4052-9B1D-C9CFEF184CE5}"/>
    <cellStyle name="Comma 2 3 5 3 2 8" xfId="16547" xr:uid="{3E90492C-6DA0-4A81-A669-CC7B3D906054}"/>
    <cellStyle name="Comma 2 3 5 3 2 9" xfId="24017" xr:uid="{D527E9A7-23DD-4EDE-B5B7-6EA07F1120E8}"/>
    <cellStyle name="Comma 2 3 5 3 3" xfId="2127" xr:uid="{724EB08C-9EC1-4A17-804E-0FA6EBE7640C}"/>
    <cellStyle name="Comma 2 3 5 3 3 2" xfId="9602" xr:uid="{5B2BBF0A-22DA-4337-95E1-584CD34709EF}"/>
    <cellStyle name="Comma 2 3 5 3 3 3" xfId="17071" xr:uid="{627C381F-1BAE-4751-8FBC-3ED7497B206E}"/>
    <cellStyle name="Comma 2 3 5 3 3 4" xfId="24541" xr:uid="{F725B74C-6FE6-44CF-86C3-F5837F03463D}"/>
    <cellStyle name="Comma 2 3 5 3 3 5" xfId="33410" xr:uid="{3A00B1E9-6CB4-4583-BC1C-E46D635D8C9B}"/>
    <cellStyle name="Comma 2 3 5 3 4" xfId="3359" xr:uid="{D9537C0C-A8B5-4EF2-B346-9627A3BE0C49}"/>
    <cellStyle name="Comma 2 3 5 3 4 2" xfId="10832" xr:uid="{8F23014D-0E8A-4065-A3BB-18E28B629431}"/>
    <cellStyle name="Comma 2 3 5 3 4 3" xfId="18301" xr:uid="{9D8ABD87-4F8A-42C4-80EE-2E740341C71F}"/>
    <cellStyle name="Comma 2 3 5 3 4 4" xfId="25771" xr:uid="{2FC4291C-7D6B-42E5-8EDA-AB0E2CF878BC}"/>
    <cellStyle name="Comma 2 3 5 3 4 5" xfId="34640" xr:uid="{5F040EB5-1938-4000-AF66-FF19B5DA4D89}"/>
    <cellStyle name="Comma 2 3 5 3 5" xfId="4551" xr:uid="{9F9FE223-FD4E-423A-8029-08B00E016CE4}"/>
    <cellStyle name="Comma 2 3 5 3 5 2" xfId="12019" xr:uid="{4F7DEDAB-EF9D-40F6-9F4D-D6112E3DDD64}"/>
    <cellStyle name="Comma 2 3 5 3 5 3" xfId="19488" xr:uid="{7A17FAAB-B3D2-4079-9D90-72CABC04D928}"/>
    <cellStyle name="Comma 2 3 5 3 5 4" xfId="26958" xr:uid="{A7F4FCF8-0774-4689-B9E3-1929CDF96594}"/>
    <cellStyle name="Comma 2 3 5 3 5 5" xfId="35827" xr:uid="{4C7561C7-B0F8-4E8F-92E3-57D8838AD1C8}"/>
    <cellStyle name="Comma 2 3 5 3 6" xfId="5777" xr:uid="{5531AFED-C910-4D0E-B595-2A556A01E4B8}"/>
    <cellStyle name="Comma 2 3 5 3 6 2" xfId="13245" xr:uid="{9DDA4F23-2A58-48CF-A08D-CF0F03E25F58}"/>
    <cellStyle name="Comma 2 3 5 3 6 3" xfId="20714" xr:uid="{CCF1DA67-03B5-40B2-A4CF-52EE0A200A5C}"/>
    <cellStyle name="Comma 2 3 5 3 6 4" xfId="28184" xr:uid="{9835819D-94CF-4411-BFCD-4699DB3C1563}"/>
    <cellStyle name="Comma 2 3 5 3 6 5" xfId="37053" xr:uid="{02A7F736-D9DE-427E-9D17-9B7B35675C9D}"/>
    <cellStyle name="Comma 2 3 5 3 7" xfId="6935" xr:uid="{74C96D79-81E8-4B24-A498-3410EE68FBDC}"/>
    <cellStyle name="Comma 2 3 5 3 7 2" xfId="14404" xr:uid="{208F2793-8780-462C-8C2C-5DAD1C69F383}"/>
    <cellStyle name="Comma 2 3 5 3 7 3" xfId="21873" xr:uid="{6AAB3AB8-6866-4028-8882-46EF3DAC00A6}"/>
    <cellStyle name="Comma 2 3 5 3 7 4" xfId="29343" xr:uid="{A8205B0C-063A-4BFC-9CC3-B59FA7315B97}"/>
    <cellStyle name="Comma 2 3 5 3 7 5" xfId="38212" xr:uid="{F35C1F2D-EC91-42CA-A7AA-435680A4723C}"/>
    <cellStyle name="Comma 2 3 5 3 8" xfId="8373" xr:uid="{A3D63A5D-C50C-4597-8A8D-E97B37F3C364}"/>
    <cellStyle name="Comma 2 3 5 3 9" xfId="15842" xr:uid="{B1FA1960-A09B-43E8-86A2-AFB770F74D79}"/>
    <cellStyle name="Comma 2 3 5 4" xfId="1121" xr:uid="{9CB5D5FC-479F-44A3-BFF7-F4C89B5AC3BF}"/>
    <cellStyle name="Comma 2 3 5 4 10" xfId="31181" xr:uid="{1031C380-A887-4C14-B5EB-B844E9E9D3F6}"/>
    <cellStyle name="Comma 2 3 5 4 11" xfId="32410" xr:uid="{E1FA9AEA-684A-4FB3-9E56-4AC686FAF425}"/>
    <cellStyle name="Comma 2 3 5 4 2" xfId="2356" xr:uid="{2E91987F-9BED-458B-8ABA-8C5DBDFBB239}"/>
    <cellStyle name="Comma 2 3 5 4 2 2" xfId="9831" xr:uid="{766B61AA-2C27-4591-9768-D94C18757D8D}"/>
    <cellStyle name="Comma 2 3 5 4 2 3" xfId="17300" xr:uid="{7D20AFC7-6010-4B9D-9D9D-F4E7D318E156}"/>
    <cellStyle name="Comma 2 3 5 4 2 4" xfId="24770" xr:uid="{34AAAACB-B9BE-4CD2-8778-B26BA44D9427}"/>
    <cellStyle name="Comma 2 3 5 4 2 5" xfId="33639" xr:uid="{6787B3DC-BCBD-46EC-A54E-66BDE50EA538}"/>
    <cellStyle name="Comma 2 3 5 4 3" xfId="3588" xr:uid="{DDE8C86C-5AF0-4E99-8247-FA2515F46957}"/>
    <cellStyle name="Comma 2 3 5 4 3 2" xfId="11061" xr:uid="{CD8C0F3D-69B3-49BA-A3D1-25EFA3585FA6}"/>
    <cellStyle name="Comma 2 3 5 4 3 3" xfId="18530" xr:uid="{19E4B521-8E2A-47B7-A10D-EAE945CB8A69}"/>
    <cellStyle name="Comma 2 3 5 4 3 4" xfId="26000" xr:uid="{6C9AB60B-06C9-4BB0-9DED-FC504AA2B640}"/>
    <cellStyle name="Comma 2 3 5 4 3 5" xfId="34869" xr:uid="{1F210442-D6FB-4FCD-A33A-5407E7088BC6}"/>
    <cellStyle name="Comma 2 3 5 4 4" xfId="4764" xr:uid="{DCC71C36-F1A0-452E-B355-BF840CED6066}"/>
    <cellStyle name="Comma 2 3 5 4 4 2" xfId="12232" xr:uid="{9971FAC2-4460-4582-B7A5-4607C1B9AF70}"/>
    <cellStyle name="Comma 2 3 5 4 4 3" xfId="19701" xr:uid="{3ECE34BD-F4D6-478A-9972-8A1EAE406C08}"/>
    <cellStyle name="Comma 2 3 5 4 4 4" xfId="27171" xr:uid="{3AD0EC67-CC78-427A-B406-CA90144E17E3}"/>
    <cellStyle name="Comma 2 3 5 4 4 5" xfId="36040" xr:uid="{48E818D6-B793-4C9C-AC7B-F3065A2B6556}"/>
    <cellStyle name="Comma 2 3 5 4 5" xfId="6005" xr:uid="{C80FE188-7A8E-4FC4-992C-D45BD8DECAD0}"/>
    <cellStyle name="Comma 2 3 5 4 5 2" xfId="13474" xr:uid="{C829734D-DCA8-4F2A-AC25-B04381DBBECB}"/>
    <cellStyle name="Comma 2 3 5 4 5 3" xfId="20943" xr:uid="{FE35A8C6-4BCA-4DDD-A342-327CD551A79D}"/>
    <cellStyle name="Comma 2 3 5 4 5 4" xfId="28413" xr:uid="{253CDD80-1706-4983-AF22-AC079A12FF55}"/>
    <cellStyle name="Comma 2 3 5 4 5 5" xfId="37282" xr:uid="{BB60619B-6455-43D6-91A2-137836D8E855}"/>
    <cellStyle name="Comma 2 3 5 4 6" xfId="7133" xr:uid="{F0E19E07-BE77-471C-87B2-A2A05CC3B673}"/>
    <cellStyle name="Comma 2 3 5 4 6 2" xfId="14602" xr:uid="{FECC3DC5-91F2-40F4-B19C-92126D670926}"/>
    <cellStyle name="Comma 2 3 5 4 6 3" xfId="22071" xr:uid="{77417475-351B-477E-8D06-0103382D8C0C}"/>
    <cellStyle name="Comma 2 3 5 4 6 4" xfId="29541" xr:uid="{0315917D-9801-401B-AC6C-F4168F6F2D95}"/>
    <cellStyle name="Comma 2 3 5 4 6 5" xfId="38410" xr:uid="{2FDAF69F-171B-4091-8600-6FDC90ADB3CC}"/>
    <cellStyle name="Comma 2 3 5 4 7" xfId="8602" xr:uid="{3B9EC755-5DEE-4A03-ABDD-C8415E3396B4}"/>
    <cellStyle name="Comma 2 3 5 4 8" xfId="16071" xr:uid="{320D3BEB-BEAC-414D-A386-8204A2206523}"/>
    <cellStyle name="Comma 2 3 5 4 9" xfId="23541" xr:uid="{34EF17CD-37E8-4E0D-B22D-D444528481B2}"/>
    <cellStyle name="Comma 2 3 5 5" xfId="1302" xr:uid="{137C348C-B1E7-4BAE-A500-29D33FA19F6C}"/>
    <cellStyle name="Comma 2 3 5 5 10" xfId="31358" xr:uid="{A9E54D93-20EE-48CA-B455-225EB6760587}"/>
    <cellStyle name="Comma 2 3 5 5 11" xfId="32587" xr:uid="{17DD1706-0284-4A50-BB03-F334FD2B22EE}"/>
    <cellStyle name="Comma 2 3 5 5 2" xfId="2533" xr:uid="{0305A820-40A8-443F-8B64-9311766BD108}"/>
    <cellStyle name="Comma 2 3 5 5 2 2" xfId="10008" xr:uid="{99692E57-ECE5-4DD0-A8C1-A17ED3444B33}"/>
    <cellStyle name="Comma 2 3 5 5 2 3" xfId="17477" xr:uid="{BD999DB9-F412-4E80-801C-AABBF528E179}"/>
    <cellStyle name="Comma 2 3 5 5 2 4" xfId="24947" xr:uid="{931C553B-8244-4315-B574-03F635750786}"/>
    <cellStyle name="Comma 2 3 5 5 2 5" xfId="33816" xr:uid="{72423927-94AE-4FED-8F85-7A71F67B78FB}"/>
    <cellStyle name="Comma 2 3 5 5 3" xfId="3765" xr:uid="{E84450D3-E379-4370-9182-FED734804CFF}"/>
    <cellStyle name="Comma 2 3 5 5 3 2" xfId="11238" xr:uid="{12B21A73-6DB9-469E-B526-986B69F19947}"/>
    <cellStyle name="Comma 2 3 5 5 3 3" xfId="18707" xr:uid="{BBFAF536-9372-42DE-912E-636E78AEDB20}"/>
    <cellStyle name="Comma 2 3 5 5 3 4" xfId="26177" xr:uid="{E3F3328B-5AE2-4D7F-B2F5-91E89695CBA5}"/>
    <cellStyle name="Comma 2 3 5 5 3 5" xfId="35046" xr:uid="{019BCC6C-2A11-4BC6-993A-6756B773B835}"/>
    <cellStyle name="Comma 2 3 5 5 4" xfId="4939" xr:uid="{A75FB42E-6D97-466D-BE92-4A68C6E8CB5E}"/>
    <cellStyle name="Comma 2 3 5 5 4 2" xfId="12407" xr:uid="{9D231694-F9FB-404C-9FEF-B266EB64988C}"/>
    <cellStyle name="Comma 2 3 5 5 4 3" xfId="19876" xr:uid="{D15C6267-9C88-4F2F-8113-EB26F48EE4C4}"/>
    <cellStyle name="Comma 2 3 5 5 4 4" xfId="27346" xr:uid="{C81CABD3-AB14-458E-BF4D-DFE115EFE887}"/>
    <cellStyle name="Comma 2 3 5 5 4 5" xfId="36215" xr:uid="{2C6A60B1-324D-4070-9244-D43F4C967136}"/>
    <cellStyle name="Comma 2 3 5 5 5" xfId="6184" xr:uid="{6F3AD100-5FF4-452C-A9A9-5C2623FFE02C}"/>
    <cellStyle name="Comma 2 3 5 5 5 2" xfId="13653" xr:uid="{1C9CD2E3-21EF-414E-9A89-EBFCB150FA77}"/>
    <cellStyle name="Comma 2 3 5 5 5 3" xfId="21122" xr:uid="{D5C21D09-38AE-431B-B9EF-EC66ECA0C39C}"/>
    <cellStyle name="Comma 2 3 5 5 5 4" xfId="28592" xr:uid="{09EA1BF9-BEA2-4341-ABCD-7CAAC761869C}"/>
    <cellStyle name="Comma 2 3 5 5 5 5" xfId="37461" xr:uid="{93E90B4D-1EF7-4CD6-B21C-15476862E2DF}"/>
    <cellStyle name="Comma 2 3 5 5 6" xfId="7308" xr:uid="{BE865EE2-187B-460D-A79A-AD96CBF0800C}"/>
    <cellStyle name="Comma 2 3 5 5 6 2" xfId="14777" xr:uid="{0065A530-0298-49EA-ACFF-AB937D0F427D}"/>
    <cellStyle name="Comma 2 3 5 5 6 3" xfId="22246" xr:uid="{0280447F-BE8F-4BF6-877E-2BF407C43C5E}"/>
    <cellStyle name="Comma 2 3 5 5 6 4" xfId="29716" xr:uid="{EDDAC55A-DE68-4A24-B169-0B355128DC1B}"/>
    <cellStyle name="Comma 2 3 5 5 6 5" xfId="38585" xr:uid="{6E76DB8B-C1BB-46F6-B292-4370FA78B1ED}"/>
    <cellStyle name="Comma 2 3 5 5 7" xfId="8779" xr:uid="{303ABE95-CCAD-44F9-AA40-3D0F3D53F689}"/>
    <cellStyle name="Comma 2 3 5 5 8" xfId="16248" xr:uid="{D5E47E5C-8609-4B9F-B7A8-7B169F08B890}"/>
    <cellStyle name="Comma 2 3 5 5 9" xfId="23718" xr:uid="{471C1A53-B623-4341-AF26-B353657BD953}"/>
    <cellStyle name="Comma 2 3 5 6" xfId="1764" xr:uid="{3F18637F-BB3A-4FA6-A9DA-53829B21FFBA}"/>
    <cellStyle name="Comma 2 3 5 6 2" xfId="9239" xr:uid="{D9E3706A-58F4-4791-9816-8BE0AFE2C8F3}"/>
    <cellStyle name="Comma 2 3 5 6 3" xfId="16708" xr:uid="{D3C0DC9C-D8B6-43ED-B5D4-D9F74DD02057}"/>
    <cellStyle name="Comma 2 3 5 6 4" xfId="24178" xr:uid="{FE423C96-80CC-4226-BFB9-E01B751A96F8}"/>
    <cellStyle name="Comma 2 3 5 6 5" xfId="33047" xr:uid="{3F608B7A-092E-4644-AA0A-87841806A763}"/>
    <cellStyle name="Comma 2 3 5 7" xfId="2995" xr:uid="{A3872CB2-7AB6-4004-9789-EBF9FE6FFA46}"/>
    <cellStyle name="Comma 2 3 5 7 2" xfId="10468" xr:uid="{14A8E225-DC5F-4D88-874A-2D13C583A757}"/>
    <cellStyle name="Comma 2 3 5 7 3" xfId="17937" xr:uid="{908A97A1-79F8-491F-94FF-C8EFAF348254}"/>
    <cellStyle name="Comma 2 3 5 7 4" xfId="25407" xr:uid="{00DA283A-E843-47F3-AC83-167F7067D637}"/>
    <cellStyle name="Comma 2 3 5 7 5" xfId="34276" xr:uid="{C5B8D1C4-A4A9-450E-85A3-E127B1FA556B}"/>
    <cellStyle name="Comma 2 3 5 8" xfId="4258" xr:uid="{8647D85E-3069-4D85-885D-90EE6CF1B2B9}"/>
    <cellStyle name="Comma 2 3 5 8 2" xfId="11728" xr:uid="{7CE9EB02-8A01-41C0-9C0D-7B0F49193F74}"/>
    <cellStyle name="Comma 2 3 5 8 3" xfId="19197" xr:uid="{2284DF2D-BD17-442A-AE97-213046D172A8}"/>
    <cellStyle name="Comma 2 3 5 8 4" xfId="26667" xr:uid="{469B0D81-D48C-4049-A47B-2D99B2136013}"/>
    <cellStyle name="Comma 2 3 5 8 5" xfId="35536" xr:uid="{D9755518-1B70-47B7-B21C-F5058D9A4FA3}"/>
    <cellStyle name="Comma 2 3 5 9" xfId="5397" xr:uid="{BA4EF1F8-4253-4A7E-8BF1-43ED4643A88D}"/>
    <cellStyle name="Comma 2 3 5 9 2" xfId="12865" xr:uid="{F5788D72-64AB-433E-9739-E7EF1129DD18}"/>
    <cellStyle name="Comma 2 3 5 9 3" xfId="20334" xr:uid="{F88011C6-4CB4-48D1-9F6C-BBF2F2AF2518}"/>
    <cellStyle name="Comma 2 3 5 9 4" xfId="27804" xr:uid="{8897B55A-1B1E-4A14-9EA4-4C142EB276E1}"/>
    <cellStyle name="Comma 2 3 5 9 5" xfId="36673" xr:uid="{49BF26E0-8BDA-4DE0-8B76-DC8EB6EDFFCE}"/>
    <cellStyle name="Comma 2 3 6" xfId="538" xr:uid="{B27A84A5-C65D-408E-964D-0E99BC4F94DF}"/>
    <cellStyle name="Comma 2 3 6 10" xfId="6616" xr:uid="{E6BBFD2D-6AD0-4DE0-A9EE-2F1A9B64CA4E}"/>
    <cellStyle name="Comma 2 3 6 10 2" xfId="14085" xr:uid="{BF2ADB02-C40A-41A4-AC0D-226894AC7561}"/>
    <cellStyle name="Comma 2 3 6 10 3" xfId="21554" xr:uid="{636DEC1D-2BD4-4E3E-BEE8-97D1B5536079}"/>
    <cellStyle name="Comma 2 3 6 10 4" xfId="29024" xr:uid="{DF15B99D-854F-469F-A27B-455B54938FE2}"/>
    <cellStyle name="Comma 2 3 6 10 5" xfId="37893" xr:uid="{D8B69D57-9FE0-4112-9761-6BDAF0119F0B}"/>
    <cellStyle name="Comma 2 3 6 11" xfId="8021" xr:uid="{0B89CED0-5F9C-45DB-B38C-24671D1384EE}"/>
    <cellStyle name="Comma 2 3 6 12" xfId="15490" xr:uid="{C2AC67CD-FAC0-49FE-95E0-8E99DFBCCB96}"/>
    <cellStyle name="Comma 2 3 6 13" xfId="22960" xr:uid="{4B84A9DA-2577-4126-AF27-F0AC896BF1D8}"/>
    <cellStyle name="Comma 2 3 6 14" xfId="30448" xr:uid="{57945650-7585-4A08-8D4A-91E1D0A989DD}"/>
    <cellStyle name="Comma 2 3 6 15" xfId="30600" xr:uid="{B9208E0C-671F-442B-B336-61D47C1FD20A}"/>
    <cellStyle name="Comma 2 3 6 16" xfId="31829" xr:uid="{8BD12DEE-C47E-4D89-85B3-238417D88288}"/>
    <cellStyle name="Comma 2 3 6 2" xfId="732" xr:uid="{9ADE9779-2FE9-4A04-A82A-73203507CE1A}"/>
    <cellStyle name="Comma 2 3 6 2 10" xfId="23133" xr:uid="{0A814663-9F4B-4E0F-8DD6-C40B9BDC7991}"/>
    <cellStyle name="Comma 2 3 6 2 11" xfId="30773" xr:uid="{8E62F1A8-5F55-444F-B8CC-26E7CC52F4DE}"/>
    <cellStyle name="Comma 2 3 6 2 12" xfId="32002" xr:uid="{24882633-B9A1-4C88-B255-769B3213ADC1}"/>
    <cellStyle name="Comma 2 3 6 2 2" xfId="1424" xr:uid="{415B81E1-2F32-41E2-A8C8-3C9BCE5E2CB5}"/>
    <cellStyle name="Comma 2 3 6 2 2 10" xfId="31478" xr:uid="{4B816778-4F15-4CF8-B4C5-74A52388E39F}"/>
    <cellStyle name="Comma 2 3 6 2 2 11" xfId="32707" xr:uid="{8753E021-8F58-4B80-8422-810BFE13A958}"/>
    <cellStyle name="Comma 2 3 6 2 2 2" xfId="2653" xr:uid="{38D225E6-1E1F-4F0F-BF3F-966F32D20068}"/>
    <cellStyle name="Comma 2 3 6 2 2 2 2" xfId="10128" xr:uid="{5EAC1C26-2DB7-4935-8C09-FD0FC7B27AD0}"/>
    <cellStyle name="Comma 2 3 6 2 2 2 3" xfId="17597" xr:uid="{B6D79BA6-ECB4-45ED-9F73-C3211ECF4F2C}"/>
    <cellStyle name="Comma 2 3 6 2 2 2 4" xfId="25067" xr:uid="{AE96BFFA-13C9-4B8E-B804-52130B15D0B4}"/>
    <cellStyle name="Comma 2 3 6 2 2 2 5" xfId="33936" xr:uid="{E1EFC252-B778-4AE2-8285-3C3108D696C1}"/>
    <cellStyle name="Comma 2 3 6 2 2 3" xfId="3885" xr:uid="{FEBB4835-688C-4EBF-8E3C-3559BF8338B4}"/>
    <cellStyle name="Comma 2 3 6 2 2 3 2" xfId="11358" xr:uid="{FB9470C2-20FF-4171-A10C-B00C52C08C92}"/>
    <cellStyle name="Comma 2 3 6 2 2 3 3" xfId="18827" xr:uid="{7911F7D5-2E71-4FAB-84D1-1CBF41033DFE}"/>
    <cellStyle name="Comma 2 3 6 2 2 3 4" xfId="26297" xr:uid="{C9339F15-4054-413D-9171-B764DE670151}"/>
    <cellStyle name="Comma 2 3 6 2 2 3 5" xfId="35166" xr:uid="{5E01137E-FF47-4E62-86D8-68525107CC0C}"/>
    <cellStyle name="Comma 2 3 6 2 2 4" xfId="5048" xr:uid="{3BEAD51B-3392-46C1-9A0A-63B4F0471B42}"/>
    <cellStyle name="Comma 2 3 6 2 2 4 2" xfId="12516" xr:uid="{42346FBC-E97D-4907-A5F0-3011B32A2313}"/>
    <cellStyle name="Comma 2 3 6 2 2 4 3" xfId="19985" xr:uid="{5665EF77-326B-40FB-BF40-A9FA3D8708E5}"/>
    <cellStyle name="Comma 2 3 6 2 2 4 4" xfId="27455" xr:uid="{4E3844DC-CA80-44D9-B717-DF0CE884E93A}"/>
    <cellStyle name="Comma 2 3 6 2 2 4 5" xfId="36324" xr:uid="{29E33403-AC3B-467A-8B72-57EF2D73F3B1}"/>
    <cellStyle name="Comma 2 3 6 2 2 5" xfId="6305" xr:uid="{70A15390-676D-44AE-8E91-C23120FA8C6B}"/>
    <cellStyle name="Comma 2 3 6 2 2 5 2" xfId="13774" xr:uid="{B72258BB-C1C7-4684-87E1-6527699DF7AD}"/>
    <cellStyle name="Comma 2 3 6 2 2 5 3" xfId="21243" xr:uid="{5C36202F-5D53-4E77-B4CF-EE1F74220A30}"/>
    <cellStyle name="Comma 2 3 6 2 2 5 4" xfId="28713" xr:uid="{E3F43B7E-60AD-4AD4-AA14-D2076E304381}"/>
    <cellStyle name="Comma 2 3 6 2 2 5 5" xfId="37582" xr:uid="{8A0B03E8-9E87-4AEF-819B-70D0D8EA7E90}"/>
    <cellStyle name="Comma 2 3 6 2 2 6" xfId="7417" xr:uid="{80C76FCA-304A-4E36-8875-55D9255C28DF}"/>
    <cellStyle name="Comma 2 3 6 2 2 6 2" xfId="14886" xr:uid="{7BAB0CBE-392D-49E5-B938-6F017AD2A1DB}"/>
    <cellStyle name="Comma 2 3 6 2 2 6 3" xfId="22355" xr:uid="{E8D77A93-6FF7-4190-A646-130BB7540B3C}"/>
    <cellStyle name="Comma 2 3 6 2 2 6 4" xfId="29825" xr:uid="{9E790B63-AF4B-4909-B4BB-864723754E0B}"/>
    <cellStyle name="Comma 2 3 6 2 2 6 5" xfId="38694" xr:uid="{3BAC81A3-824E-47E8-B994-FA7452D66033}"/>
    <cellStyle name="Comma 2 3 6 2 2 7" xfId="8899" xr:uid="{4D3E4D9F-66C0-447D-8A54-DD6CC40F72F4}"/>
    <cellStyle name="Comma 2 3 6 2 2 8" xfId="16368" xr:uid="{3ADF8751-8309-4791-9BAE-F77D8B63C6CD}"/>
    <cellStyle name="Comma 2 3 6 2 2 9" xfId="23838" xr:uid="{AF3E4A55-E90D-4C84-A209-47C1C238BA9C}"/>
    <cellStyle name="Comma 2 3 6 2 3" xfId="1948" xr:uid="{840B40AF-E7B5-4D0F-9614-6AA6502A27E7}"/>
    <cellStyle name="Comma 2 3 6 2 3 2" xfId="9423" xr:uid="{7BD84DF8-7AA7-413A-B530-447629B8D928}"/>
    <cellStyle name="Comma 2 3 6 2 3 3" xfId="16892" xr:uid="{E25C2B14-05B2-477B-8190-6E7DC915C26F}"/>
    <cellStyle name="Comma 2 3 6 2 3 4" xfId="24362" xr:uid="{C53842DE-3542-4157-9C25-37D33B971E22}"/>
    <cellStyle name="Comma 2 3 6 2 3 5" xfId="33231" xr:uid="{06889379-AB98-40A2-AC65-0C1C32323070}"/>
    <cellStyle name="Comma 2 3 6 2 4" xfId="3180" xr:uid="{9A77AF05-4205-4BEC-BBD6-B967B47466C8}"/>
    <cellStyle name="Comma 2 3 6 2 4 2" xfId="10653" xr:uid="{FCD2EB91-9FFE-48FA-AA7F-E69F327BE1E2}"/>
    <cellStyle name="Comma 2 3 6 2 4 3" xfId="18122" xr:uid="{E782E3D7-88AB-46CB-8FD8-AD5C71892ED9}"/>
    <cellStyle name="Comma 2 3 6 2 4 4" xfId="25592" xr:uid="{2B5C5FE7-4C18-4DD3-8FE2-5570EE691C4C}"/>
    <cellStyle name="Comma 2 3 6 2 4 5" xfId="34461" xr:uid="{4C94ACE5-E47D-454A-8F31-8A18C0086D22}"/>
    <cellStyle name="Comma 2 3 6 2 5" xfId="4387" xr:uid="{2D5F4BD1-3F38-42F4-899B-D50FA473EF83}"/>
    <cellStyle name="Comma 2 3 6 2 5 2" xfId="11855" xr:uid="{97316AE8-CC36-4CCC-8538-B2090066EC59}"/>
    <cellStyle name="Comma 2 3 6 2 5 3" xfId="19324" xr:uid="{6DAE014B-AF6E-417A-8A0C-5DA3F8DA1603}"/>
    <cellStyle name="Comma 2 3 6 2 5 4" xfId="26794" xr:uid="{217527C7-4D64-4952-96C0-983EF85CC5E5}"/>
    <cellStyle name="Comma 2 3 6 2 5 5" xfId="35663" xr:uid="{58AF52BF-3D7F-4041-A359-919F267D7A7D}"/>
    <cellStyle name="Comma 2 3 6 2 6" xfId="5595" xr:uid="{56883C2E-BD84-44E0-918B-01855CE1182E}"/>
    <cellStyle name="Comma 2 3 6 2 6 2" xfId="13063" xr:uid="{754D9BA8-FDD9-4141-9CF0-D7DCA12EA2E3}"/>
    <cellStyle name="Comma 2 3 6 2 6 3" xfId="20532" xr:uid="{E3AC9F1A-86FE-412C-8919-EAAD1B71AF74}"/>
    <cellStyle name="Comma 2 3 6 2 6 4" xfId="28002" xr:uid="{D9D6E281-280F-484D-AA58-D70D50FAAD58}"/>
    <cellStyle name="Comma 2 3 6 2 6 5" xfId="36871" xr:uid="{5FC5E66D-FD31-453E-8A50-3F00250E3E54}"/>
    <cellStyle name="Comma 2 3 6 2 7" xfId="6760" xr:uid="{CA2A25DC-BFB4-4BF0-A2D5-4DC88E2B6816}"/>
    <cellStyle name="Comma 2 3 6 2 7 2" xfId="14229" xr:uid="{BAB06604-7B46-4FFB-AB89-2763A5C9E920}"/>
    <cellStyle name="Comma 2 3 6 2 7 3" xfId="21698" xr:uid="{801F445D-9FF7-4735-B0E9-FDE535488C10}"/>
    <cellStyle name="Comma 2 3 6 2 7 4" xfId="29168" xr:uid="{872DDC92-2657-44E2-BFC8-45B552D0DB62}"/>
    <cellStyle name="Comma 2 3 6 2 7 5" xfId="38037" xr:uid="{900C7820-9E07-4A80-9294-7DA51EFE4075}"/>
    <cellStyle name="Comma 2 3 6 2 8" xfId="8194" xr:uid="{7A253A20-C85B-4BE1-88AD-8D08DB2853E5}"/>
    <cellStyle name="Comma 2 3 6 2 9" xfId="15663" xr:uid="{9EEE7251-4831-43C2-B3CD-64D5063E0EA7}"/>
    <cellStyle name="Comma 2 3 6 3" xfId="902" xr:uid="{500213E0-4D26-4B51-9D8C-A718E1D8AB21}"/>
    <cellStyle name="Comma 2 3 6 3 10" xfId="23323" xr:uid="{AD9BC38D-63D9-42E7-BDF0-4322F03E1349}"/>
    <cellStyle name="Comma 2 3 6 3 11" xfId="30963" xr:uid="{3F6BFCBD-23BA-42CC-BB22-2EE4B6CFDA62}"/>
    <cellStyle name="Comma 2 3 6 3 12" xfId="32192" xr:uid="{4D443980-9B48-4F10-9561-4C30375D9864}"/>
    <cellStyle name="Comma 2 3 6 3 2" xfId="1614" xr:uid="{34979A1A-71C9-4FEB-A083-6CAA50A762CA}"/>
    <cellStyle name="Comma 2 3 6 3 2 10" xfId="31668" xr:uid="{338A6400-A7A8-439D-A489-7547CEC3E96A}"/>
    <cellStyle name="Comma 2 3 6 3 2 11" xfId="32897" xr:uid="{E138F2E1-0F75-4730-83CD-AB7E48B09EC7}"/>
    <cellStyle name="Comma 2 3 6 3 2 2" xfId="2843" xr:uid="{C02C7413-0870-4F2A-AB51-E78EAC86E87E}"/>
    <cellStyle name="Comma 2 3 6 3 2 2 2" xfId="10318" xr:uid="{DE4C4EF0-28BC-46A1-B016-F2ABB22717A4}"/>
    <cellStyle name="Comma 2 3 6 3 2 2 3" xfId="17787" xr:uid="{17B8E684-672F-479C-99D7-C3ABD41250B0}"/>
    <cellStyle name="Comma 2 3 6 3 2 2 4" xfId="25257" xr:uid="{49EEEC7A-043A-4244-BEFF-4A9F225FD6B4}"/>
    <cellStyle name="Comma 2 3 6 3 2 2 5" xfId="34126" xr:uid="{524604A5-AEFB-400F-B2DB-432D4A1D0016}"/>
    <cellStyle name="Comma 2 3 6 3 2 3" xfId="4075" xr:uid="{3EC626D9-D214-4DF7-922F-267AD7908A8E}"/>
    <cellStyle name="Comma 2 3 6 3 2 3 2" xfId="11548" xr:uid="{C31D23FB-5228-40D0-BA48-F26E688A28B3}"/>
    <cellStyle name="Comma 2 3 6 3 2 3 3" xfId="19017" xr:uid="{F7E83B52-CABD-441F-8A9D-2A7823C21B6A}"/>
    <cellStyle name="Comma 2 3 6 3 2 3 4" xfId="26487" xr:uid="{D97128AF-C3B4-4701-8764-35137DF30180}"/>
    <cellStyle name="Comma 2 3 6 3 2 3 5" xfId="35356" xr:uid="{1E0EF5EE-2C89-4DA2-A650-71AE96EB1941}"/>
    <cellStyle name="Comma 2 3 6 3 2 4" xfId="5223" xr:uid="{DB9EFFAD-6A0B-4F31-BD8A-DEC761085597}"/>
    <cellStyle name="Comma 2 3 6 3 2 4 2" xfId="12691" xr:uid="{E97E65B9-568E-4CAE-A0D3-8F5102F839D7}"/>
    <cellStyle name="Comma 2 3 6 3 2 4 3" xfId="20160" xr:uid="{166B2901-3553-4CB3-8309-DECCE116492C}"/>
    <cellStyle name="Comma 2 3 6 3 2 4 4" xfId="27630" xr:uid="{E16FF58C-7F6A-4D58-BDF7-C9E8CA20A46E}"/>
    <cellStyle name="Comma 2 3 6 3 2 4 5" xfId="36499" xr:uid="{6BFAFCCB-F211-41D4-A934-0337D481F907}"/>
    <cellStyle name="Comma 2 3 6 3 2 5" xfId="6495" xr:uid="{D6F1B14C-3058-4268-BEB9-2AFFBA1FE22C}"/>
    <cellStyle name="Comma 2 3 6 3 2 5 2" xfId="13964" xr:uid="{6D6CCFBF-212A-4F80-AFCB-F178D8B71481}"/>
    <cellStyle name="Comma 2 3 6 3 2 5 3" xfId="21433" xr:uid="{B1313DDF-5E6F-4D90-9862-219ADFDF8C70}"/>
    <cellStyle name="Comma 2 3 6 3 2 5 4" xfId="28903" xr:uid="{644BEB86-846D-4106-9BFA-900726AC1AD9}"/>
    <cellStyle name="Comma 2 3 6 3 2 5 5" xfId="37772" xr:uid="{E1BA6657-B814-497F-8BB7-391E0ED96DA4}"/>
    <cellStyle name="Comma 2 3 6 3 2 6" xfId="7592" xr:uid="{6A39824D-6324-40B9-949B-043B58248453}"/>
    <cellStyle name="Comma 2 3 6 3 2 6 2" xfId="15061" xr:uid="{8CC4B411-793B-405D-ADA6-37E779FE7B78}"/>
    <cellStyle name="Comma 2 3 6 3 2 6 3" xfId="22530" xr:uid="{295754CD-EB0B-4369-B836-50642086782C}"/>
    <cellStyle name="Comma 2 3 6 3 2 6 4" xfId="30000" xr:uid="{F86400DB-5EF3-48CE-A972-997C4A768EFB}"/>
    <cellStyle name="Comma 2 3 6 3 2 6 5" xfId="38869" xr:uid="{4ED224FE-D937-4402-831F-31AFF83721B5}"/>
    <cellStyle name="Comma 2 3 6 3 2 7" xfId="9089" xr:uid="{D4730AFA-49E6-49E6-8656-6051146C5068}"/>
    <cellStyle name="Comma 2 3 6 3 2 8" xfId="16558" xr:uid="{89329DA7-D4C8-45FA-8043-B2FF876BF4D2}"/>
    <cellStyle name="Comma 2 3 6 3 2 9" xfId="24028" xr:uid="{FF7F34C7-5884-4FBD-948D-FA311D236453}"/>
    <cellStyle name="Comma 2 3 6 3 3" xfId="2138" xr:uid="{FBC8B56E-5B51-4CDE-901C-CCF7B6ED53BD}"/>
    <cellStyle name="Comma 2 3 6 3 3 2" xfId="9613" xr:uid="{3DEE021A-2EFD-4FD0-A89F-A9323D27BE8F}"/>
    <cellStyle name="Comma 2 3 6 3 3 3" xfId="17082" xr:uid="{7DEE28C0-3085-4149-9830-0DE4B00D7D73}"/>
    <cellStyle name="Comma 2 3 6 3 3 4" xfId="24552" xr:uid="{73DDC1FF-A160-40C7-85FD-D22DD6BF9DE2}"/>
    <cellStyle name="Comma 2 3 6 3 3 5" xfId="33421" xr:uid="{6A215FE6-131B-4646-8BED-D2121034CD05}"/>
    <cellStyle name="Comma 2 3 6 3 4" xfId="3370" xr:uid="{2497BDDE-9F14-407A-BBFE-D9888037F8BA}"/>
    <cellStyle name="Comma 2 3 6 3 4 2" xfId="10843" xr:uid="{85F5802F-A44B-4701-8CED-1B336164EE38}"/>
    <cellStyle name="Comma 2 3 6 3 4 3" xfId="18312" xr:uid="{D91B1344-58C2-4C69-809A-DA589F088129}"/>
    <cellStyle name="Comma 2 3 6 3 4 4" xfId="25782" xr:uid="{B8C2B6BC-757E-4557-B26F-197535EC7A4B}"/>
    <cellStyle name="Comma 2 3 6 3 4 5" xfId="34651" xr:uid="{59D82EFB-DCEB-4861-8FB0-652E608E1085}"/>
    <cellStyle name="Comma 2 3 6 3 5" xfId="4562" xr:uid="{D31C4A53-5FC0-4408-8942-C1B426EBC148}"/>
    <cellStyle name="Comma 2 3 6 3 5 2" xfId="12030" xr:uid="{1215EA30-9EA7-4746-ABAC-59F8A7FA50D5}"/>
    <cellStyle name="Comma 2 3 6 3 5 3" xfId="19499" xr:uid="{39BBCEF6-712B-477A-BB95-6B5C5360FA10}"/>
    <cellStyle name="Comma 2 3 6 3 5 4" xfId="26969" xr:uid="{A191BF48-13EF-4652-AB96-F27B37D2BBC8}"/>
    <cellStyle name="Comma 2 3 6 3 5 5" xfId="35838" xr:uid="{33D4002F-C8F0-45C5-972C-823838453AD8}"/>
    <cellStyle name="Comma 2 3 6 3 6" xfId="5788" xr:uid="{0210EA7F-210A-40EB-80FB-E2158E708BAE}"/>
    <cellStyle name="Comma 2 3 6 3 6 2" xfId="13256" xr:uid="{2A48C77A-E5C1-4F46-BBE4-745E661C51DD}"/>
    <cellStyle name="Comma 2 3 6 3 6 3" xfId="20725" xr:uid="{45523879-2131-43CD-A373-3FBB5883F863}"/>
    <cellStyle name="Comma 2 3 6 3 6 4" xfId="28195" xr:uid="{B9FC7B0B-5DEE-4955-8FD1-10C8EC20EA77}"/>
    <cellStyle name="Comma 2 3 6 3 6 5" xfId="37064" xr:uid="{F5A5EBD2-A44C-4DD1-AC04-AD993F903BBE}"/>
    <cellStyle name="Comma 2 3 6 3 7" xfId="6937" xr:uid="{07AF4CF3-A58C-4F9B-BA0E-B64F5DF7F76A}"/>
    <cellStyle name="Comma 2 3 6 3 7 2" xfId="14406" xr:uid="{EEA9CF60-F266-47E0-9731-276D465C8173}"/>
    <cellStyle name="Comma 2 3 6 3 7 3" xfId="21875" xr:uid="{0642B756-F4EF-40AB-B4B9-7C04E3DCC991}"/>
    <cellStyle name="Comma 2 3 6 3 7 4" xfId="29345" xr:uid="{6145D62F-EEC4-4E16-A6C3-97CB519DF18C}"/>
    <cellStyle name="Comma 2 3 6 3 7 5" xfId="38214" xr:uid="{A0AB899C-E34D-4A2B-8105-E01FBFD98342}"/>
    <cellStyle name="Comma 2 3 6 3 8" xfId="8384" xr:uid="{F69C3EA0-AC6F-4810-97FC-518C706CA63C}"/>
    <cellStyle name="Comma 2 3 6 3 9" xfId="15853" xr:uid="{D66B4557-9CDD-45A7-B7F3-91BDD8F3150B}"/>
    <cellStyle name="Comma 2 3 6 4" xfId="1133" xr:uid="{208FA1FE-3A0F-4120-8C15-7D34987A3082}"/>
    <cellStyle name="Comma 2 3 6 4 10" xfId="31193" xr:uid="{B1DB2A1B-4A30-4D07-990A-FA66C4B7E9F4}"/>
    <cellStyle name="Comma 2 3 6 4 11" xfId="32422" xr:uid="{CB3F068E-08FD-4AF8-A8C7-A63452774822}"/>
    <cellStyle name="Comma 2 3 6 4 2" xfId="2368" xr:uid="{F3692A02-14AC-4C8E-BB4E-939D7F98FFAA}"/>
    <cellStyle name="Comma 2 3 6 4 2 2" xfId="9843" xr:uid="{FEC12FEF-B6EA-4BDA-84BD-2AF3DA7E9972}"/>
    <cellStyle name="Comma 2 3 6 4 2 3" xfId="17312" xr:uid="{C0199336-92A4-4ED3-B783-D25C1A1CCE92}"/>
    <cellStyle name="Comma 2 3 6 4 2 4" xfId="24782" xr:uid="{C7B80792-9028-40EA-A065-2742F215F557}"/>
    <cellStyle name="Comma 2 3 6 4 2 5" xfId="33651" xr:uid="{94AA4F61-EA32-4BB4-AD71-73F8FF4D181F}"/>
    <cellStyle name="Comma 2 3 6 4 3" xfId="3600" xr:uid="{822F74F1-F8B3-4D3D-8F87-CAB56C65169B}"/>
    <cellStyle name="Comma 2 3 6 4 3 2" xfId="11073" xr:uid="{DFE487A9-DB01-4D8B-91DF-695558592EFD}"/>
    <cellStyle name="Comma 2 3 6 4 3 3" xfId="18542" xr:uid="{C67DD336-F31A-4D2C-B362-DBBAD355F523}"/>
    <cellStyle name="Comma 2 3 6 4 3 4" xfId="26012" xr:uid="{D2F1B418-32BD-4E68-8412-3DE4377300FB}"/>
    <cellStyle name="Comma 2 3 6 4 3 5" xfId="34881" xr:uid="{30442528-BCFC-4ACE-AD82-F88FFE8B2480}"/>
    <cellStyle name="Comma 2 3 6 4 4" xfId="4776" xr:uid="{77195C5B-D6EB-42A1-8211-40DF3A9022DF}"/>
    <cellStyle name="Comma 2 3 6 4 4 2" xfId="12244" xr:uid="{44A2673D-689F-48D8-9F85-2D5B38CAB07E}"/>
    <cellStyle name="Comma 2 3 6 4 4 3" xfId="19713" xr:uid="{D63FA4AB-54B5-4A23-A4A1-A2CFABB34204}"/>
    <cellStyle name="Comma 2 3 6 4 4 4" xfId="27183" xr:uid="{4B67583E-9050-4B0A-9E71-8D2B7978209B}"/>
    <cellStyle name="Comma 2 3 6 4 4 5" xfId="36052" xr:uid="{630D84C6-ABFC-4E41-AF9F-4C818413A50F}"/>
    <cellStyle name="Comma 2 3 6 4 5" xfId="6017" xr:uid="{471F532F-C7DC-4ACA-8C68-9C4F8EBEA723}"/>
    <cellStyle name="Comma 2 3 6 4 5 2" xfId="13486" xr:uid="{E566CB72-9A58-4AC1-BFB9-D41D9F297DB0}"/>
    <cellStyle name="Comma 2 3 6 4 5 3" xfId="20955" xr:uid="{4012594B-E9E6-487B-8606-232C8C9B7185}"/>
    <cellStyle name="Comma 2 3 6 4 5 4" xfId="28425" xr:uid="{1AAB9B95-E62B-4B4E-B783-8EC397A5E600}"/>
    <cellStyle name="Comma 2 3 6 4 5 5" xfId="37294" xr:uid="{C018F433-2154-44C9-9092-B7D75953CB94}"/>
    <cellStyle name="Comma 2 3 6 4 6" xfId="7145" xr:uid="{4883FE81-8427-43BC-A33D-EB4854F36E9E}"/>
    <cellStyle name="Comma 2 3 6 4 6 2" xfId="14614" xr:uid="{D6C02EE4-C84E-4534-832D-F85211888314}"/>
    <cellStyle name="Comma 2 3 6 4 6 3" xfId="22083" xr:uid="{D26F8642-E7C3-4F32-B9F3-D9A9507780D9}"/>
    <cellStyle name="Comma 2 3 6 4 6 4" xfId="29553" xr:uid="{16AEAB08-AB2B-471A-A6E5-8551E869F19D}"/>
    <cellStyle name="Comma 2 3 6 4 6 5" xfId="38422" xr:uid="{E84A8790-79B8-4AB2-8F3A-1DE0A275C768}"/>
    <cellStyle name="Comma 2 3 6 4 7" xfId="8614" xr:uid="{CAF6C1DF-0168-4963-9D17-FE5D2FF3A31B}"/>
    <cellStyle name="Comma 2 3 6 4 8" xfId="16083" xr:uid="{0E733FDA-262C-4260-8024-3A02C6CC3FF0}"/>
    <cellStyle name="Comma 2 3 6 4 9" xfId="23553" xr:uid="{188FB888-3220-44E3-9F19-6A247F502522}"/>
    <cellStyle name="Comma 2 3 6 5" xfId="1314" xr:uid="{41CE6B4D-475E-4F76-875C-67671EE02E0E}"/>
    <cellStyle name="Comma 2 3 6 5 10" xfId="31368" xr:uid="{4934657F-FA9F-4717-9F97-36F0E52463B5}"/>
    <cellStyle name="Comma 2 3 6 5 11" xfId="32597" xr:uid="{B4349B8A-39B5-4EBD-A2FD-6195A0A6EF09}"/>
    <cellStyle name="Comma 2 3 6 5 2" xfId="2543" xr:uid="{311BC4C4-BC1B-44B0-9179-E7BE98AC088C}"/>
    <cellStyle name="Comma 2 3 6 5 2 2" xfId="10018" xr:uid="{A82BC8CC-AFA1-4FDD-B0EF-B040BDC421FE}"/>
    <cellStyle name="Comma 2 3 6 5 2 3" xfId="17487" xr:uid="{DA24CE0D-F6AC-436A-B6A3-39FFCEBBBF83}"/>
    <cellStyle name="Comma 2 3 6 5 2 4" xfId="24957" xr:uid="{5D1D5016-2AD5-406F-A31F-0EFAF8ABF8D7}"/>
    <cellStyle name="Comma 2 3 6 5 2 5" xfId="33826" xr:uid="{A1DC0C6F-E06E-4900-BEED-2547F78103C7}"/>
    <cellStyle name="Comma 2 3 6 5 3" xfId="3775" xr:uid="{ECFAE022-31E2-4632-8432-E3C54FE672A2}"/>
    <cellStyle name="Comma 2 3 6 5 3 2" xfId="11248" xr:uid="{ED224644-873B-44B4-9A5F-F65082EAC7A2}"/>
    <cellStyle name="Comma 2 3 6 5 3 3" xfId="18717" xr:uid="{25F980BC-78B5-41E2-B31F-36FCDB112653}"/>
    <cellStyle name="Comma 2 3 6 5 3 4" xfId="26187" xr:uid="{58445F44-04C2-452D-8C03-AF60DD7A135B}"/>
    <cellStyle name="Comma 2 3 6 5 3 5" xfId="35056" xr:uid="{2105A91E-8F73-4477-8498-73D886DC8531}"/>
    <cellStyle name="Comma 2 3 6 5 4" xfId="4949" xr:uid="{B8A0EA78-A3DF-4266-811F-53B00D1A86AE}"/>
    <cellStyle name="Comma 2 3 6 5 4 2" xfId="12417" xr:uid="{2EB46AE5-897A-4B0B-B63A-FCD17ABDFAD3}"/>
    <cellStyle name="Comma 2 3 6 5 4 3" xfId="19886" xr:uid="{2A1450B9-EFC2-4CC7-A2F6-29B4C02F6993}"/>
    <cellStyle name="Comma 2 3 6 5 4 4" xfId="27356" xr:uid="{77B4CAD0-05D7-4539-9AE5-4B80FE984A67}"/>
    <cellStyle name="Comma 2 3 6 5 4 5" xfId="36225" xr:uid="{3A6A1C9F-1882-4E23-9055-122FC9FDB114}"/>
    <cellStyle name="Comma 2 3 6 5 5" xfId="6195" xr:uid="{FC60F4C9-8884-4DD6-BA30-1867A8326630}"/>
    <cellStyle name="Comma 2 3 6 5 5 2" xfId="13664" xr:uid="{9602C112-E572-40BA-B6DF-41000CC5E3B7}"/>
    <cellStyle name="Comma 2 3 6 5 5 3" xfId="21133" xr:uid="{EFFE2256-AE66-4374-AF1A-644312265023}"/>
    <cellStyle name="Comma 2 3 6 5 5 4" xfId="28603" xr:uid="{6C1273DF-7858-45A9-A9D4-6BC0854D005D}"/>
    <cellStyle name="Comma 2 3 6 5 5 5" xfId="37472" xr:uid="{4E2BD60D-544C-4F5D-92A0-7DA98C392C4C}"/>
    <cellStyle name="Comma 2 3 6 5 6" xfId="7318" xr:uid="{3D83AA8D-32B5-4418-8747-1B1B8866D889}"/>
    <cellStyle name="Comma 2 3 6 5 6 2" xfId="14787" xr:uid="{5CC1C2E8-A395-4DFF-AE84-2D080A0FF83D}"/>
    <cellStyle name="Comma 2 3 6 5 6 3" xfId="22256" xr:uid="{2965AA6E-5404-4829-A958-B1D0BC553A2D}"/>
    <cellStyle name="Comma 2 3 6 5 6 4" xfId="29726" xr:uid="{CC80E084-0BC6-4087-BC7D-70F15480E61F}"/>
    <cellStyle name="Comma 2 3 6 5 6 5" xfId="38595" xr:uid="{22B56A76-11AA-412D-8AD9-F18C48CA0A4E}"/>
    <cellStyle name="Comma 2 3 6 5 7" xfId="8789" xr:uid="{CD2ED908-D9F2-4200-8912-5E7DC99B9EEE}"/>
    <cellStyle name="Comma 2 3 6 5 8" xfId="16258" xr:uid="{54C4107E-4DCE-42A2-9DEE-F3095D9DD36E}"/>
    <cellStyle name="Comma 2 3 6 5 9" xfId="23728" xr:uid="{F1BFB816-5616-4C14-A46F-1F5258AA20AD}"/>
    <cellStyle name="Comma 2 3 6 6" xfId="1775" xr:uid="{01D4CEFF-DDDA-4AB5-81AA-799C4E0CD7FD}"/>
    <cellStyle name="Comma 2 3 6 6 2" xfId="9250" xr:uid="{E67E9256-3249-4E29-B770-852B741E9E40}"/>
    <cellStyle name="Comma 2 3 6 6 3" xfId="16719" xr:uid="{B7693AB6-5400-4FBF-9C6A-002B4894C131}"/>
    <cellStyle name="Comma 2 3 6 6 4" xfId="24189" xr:uid="{8CC41112-266B-4871-91BD-7344079B1EC7}"/>
    <cellStyle name="Comma 2 3 6 6 5" xfId="33058" xr:uid="{1F2AC930-C80C-4E42-9B45-BD2E594284AD}"/>
    <cellStyle name="Comma 2 3 6 7" xfId="3006" xr:uid="{12407D9B-8E34-4140-A0DF-1B381C0376B6}"/>
    <cellStyle name="Comma 2 3 6 7 2" xfId="10479" xr:uid="{1EC8CA67-4754-49E7-AB98-CD688AC75C02}"/>
    <cellStyle name="Comma 2 3 6 7 3" xfId="17948" xr:uid="{5224E1BD-37A3-4909-9048-DA0D1CFB5028}"/>
    <cellStyle name="Comma 2 3 6 7 4" xfId="25418" xr:uid="{3A2B9D6A-B0AC-4765-8127-24337784CD9A}"/>
    <cellStyle name="Comma 2 3 6 7 5" xfId="34287" xr:uid="{AED9E11B-4723-48C2-8752-A849454C31A5}"/>
    <cellStyle name="Comma 2 3 6 8" xfId="4232" xr:uid="{54ADE696-4001-4497-95BD-E5D22F5F6FA8}"/>
    <cellStyle name="Comma 2 3 6 8 2" xfId="11703" xr:uid="{ED5E6A36-E525-49C6-A1D2-1B7FD9A5229C}"/>
    <cellStyle name="Comma 2 3 6 8 3" xfId="19172" xr:uid="{60AF18CC-CD72-4E40-BE1F-24EF358D9ECB}"/>
    <cellStyle name="Comma 2 3 6 8 4" xfId="26642" xr:uid="{138941F0-F6E5-41D8-A0CF-1CD38B3C5898}"/>
    <cellStyle name="Comma 2 3 6 8 5" xfId="35511" xr:uid="{2F06AEAD-F504-4F82-A111-69A485AC6790}"/>
    <cellStyle name="Comma 2 3 6 9" xfId="5409" xr:uid="{7DF24780-667A-47A1-B2D0-AEF05408BE10}"/>
    <cellStyle name="Comma 2 3 6 9 2" xfId="12877" xr:uid="{A4558E7A-1C80-47DC-9E2F-3C47BEA194E7}"/>
    <cellStyle name="Comma 2 3 6 9 3" xfId="20346" xr:uid="{DB09BCE6-8AD3-449D-A611-9E92E3B8B86E}"/>
    <cellStyle name="Comma 2 3 6 9 4" xfId="27816" xr:uid="{2D754C2C-EE1F-4ED8-86DC-47BE667FC38C}"/>
    <cellStyle name="Comma 2 3 6 9 5" xfId="36685" xr:uid="{F779147A-6096-4050-AE78-FB82EBA4CA0E}"/>
    <cellStyle name="Comma 2 3 7" xfId="551" xr:uid="{129B7690-2E2D-4440-B4F6-6F5A6A646F80}"/>
    <cellStyle name="Comma 2 3 7 10" xfId="6775" xr:uid="{3B41008A-13E4-4E5B-B9F0-8162BBF0363E}"/>
    <cellStyle name="Comma 2 3 7 10 2" xfId="14244" xr:uid="{8758E583-DFE3-46B7-81D8-56FBF9F95F4B}"/>
    <cellStyle name="Comma 2 3 7 10 3" xfId="21713" xr:uid="{26AB1681-40C9-42E3-8187-A9AF06409A5F}"/>
    <cellStyle name="Comma 2 3 7 10 4" xfId="29183" xr:uid="{88D6CFF9-8BB7-4CDC-8C17-C483DA11A435}"/>
    <cellStyle name="Comma 2 3 7 10 5" xfId="38052" xr:uid="{5940CF54-D33C-4D04-8401-A7D7CFA12E48}"/>
    <cellStyle name="Comma 2 3 7 11" xfId="8033" xr:uid="{0842BA04-723D-438A-90F6-AE3A2CB2F35B}"/>
    <cellStyle name="Comma 2 3 7 12" xfId="15502" xr:uid="{F2CD93AD-B888-40E6-A230-CE8704A4A590}"/>
    <cellStyle name="Comma 2 3 7 13" xfId="22972" xr:uid="{29D631F3-36F6-461C-B1F1-F57315D2926E}"/>
    <cellStyle name="Comma 2 3 7 14" xfId="30460" xr:uid="{C89285E3-0F52-4851-A7AB-0DDA8A8631E4}"/>
    <cellStyle name="Comma 2 3 7 15" xfId="30612" xr:uid="{0498F1BB-32B7-49F3-91A2-3383474DEEFA}"/>
    <cellStyle name="Comma 2 3 7 16" xfId="31841" xr:uid="{4F58A954-2503-406F-ADD9-C04E29CA4976}"/>
    <cellStyle name="Comma 2 3 7 2" xfId="744" xr:uid="{01BECE01-B53C-4CB4-9353-D9A5A9C3ABB5}"/>
    <cellStyle name="Comma 2 3 7 2 10" xfId="23145" xr:uid="{278EB887-352F-4101-AD51-065DDBAB1B1B}"/>
    <cellStyle name="Comma 2 3 7 2 11" xfId="30785" xr:uid="{506A788A-7B68-4590-9915-C8737E6D75C8}"/>
    <cellStyle name="Comma 2 3 7 2 12" xfId="32014" xr:uid="{69420B3C-51D3-498D-87D0-AD15AB2BF710}"/>
    <cellStyle name="Comma 2 3 7 2 2" xfId="1436" xr:uid="{9DFE5284-D88E-495A-8A53-77039CF62637}"/>
    <cellStyle name="Comma 2 3 7 2 2 10" xfId="31490" xr:uid="{8C710FD1-71A4-4932-B8A8-252E0E6771BE}"/>
    <cellStyle name="Comma 2 3 7 2 2 11" xfId="32719" xr:uid="{1EF9E9E3-3834-4BBE-9C02-DBC32D12C71E}"/>
    <cellStyle name="Comma 2 3 7 2 2 2" xfId="2665" xr:uid="{053D7739-110B-4CB2-AF0B-E7604AB96FBD}"/>
    <cellStyle name="Comma 2 3 7 2 2 2 2" xfId="10140" xr:uid="{50F0AE29-A21B-4AE5-A689-309314E06589}"/>
    <cellStyle name="Comma 2 3 7 2 2 2 3" xfId="17609" xr:uid="{A4C5A111-0FCD-4F66-B866-7F3BD43E7745}"/>
    <cellStyle name="Comma 2 3 7 2 2 2 4" xfId="25079" xr:uid="{06AF3F5B-EE8D-4505-84F5-FE3C3513B920}"/>
    <cellStyle name="Comma 2 3 7 2 2 2 5" xfId="33948" xr:uid="{989322A9-ECA8-4508-94C0-B26CA8AC43B5}"/>
    <cellStyle name="Comma 2 3 7 2 2 3" xfId="3897" xr:uid="{60F61EA1-1EEB-4C0C-B83A-D182C4D92B2D}"/>
    <cellStyle name="Comma 2 3 7 2 2 3 2" xfId="11370" xr:uid="{A29947D7-F9D5-4A4E-A242-D63600C98960}"/>
    <cellStyle name="Comma 2 3 7 2 2 3 3" xfId="18839" xr:uid="{EF724671-CE20-443A-A719-6E537B0F17EF}"/>
    <cellStyle name="Comma 2 3 7 2 2 3 4" xfId="26309" xr:uid="{C4122B6F-F04E-4FAB-BC7E-AA57C454AF53}"/>
    <cellStyle name="Comma 2 3 7 2 2 3 5" xfId="35178" xr:uid="{89A7BAF9-9195-4F51-BEC3-8C2AF9C08A13}"/>
    <cellStyle name="Comma 2 3 7 2 2 4" xfId="5060" xr:uid="{99BC10E3-AFF8-4B98-A35C-FCFBC1B062AB}"/>
    <cellStyle name="Comma 2 3 7 2 2 4 2" xfId="12528" xr:uid="{EB5D339A-41F2-4359-82E1-41FC93BFB546}"/>
    <cellStyle name="Comma 2 3 7 2 2 4 3" xfId="19997" xr:uid="{FB21C5DA-E638-4CBF-875E-5AF518A76B6B}"/>
    <cellStyle name="Comma 2 3 7 2 2 4 4" xfId="27467" xr:uid="{0DE252BE-B592-47AD-AFB5-D37D164C9685}"/>
    <cellStyle name="Comma 2 3 7 2 2 4 5" xfId="36336" xr:uid="{A4449D33-9698-48CE-94C1-3D788CAAC64A}"/>
    <cellStyle name="Comma 2 3 7 2 2 5" xfId="6317" xr:uid="{36F4EAA9-A176-43FB-AD0A-621C534D8795}"/>
    <cellStyle name="Comma 2 3 7 2 2 5 2" xfId="13786" xr:uid="{D0974F66-3D52-430C-A44B-905455FE7F6C}"/>
    <cellStyle name="Comma 2 3 7 2 2 5 3" xfId="21255" xr:uid="{250ECDB6-1737-4BA7-97D1-B531C789A064}"/>
    <cellStyle name="Comma 2 3 7 2 2 5 4" xfId="28725" xr:uid="{7E5B1661-00D9-402E-A55D-CA2C36684A05}"/>
    <cellStyle name="Comma 2 3 7 2 2 5 5" xfId="37594" xr:uid="{3E52F6BC-E213-499E-805F-9B9B7353911B}"/>
    <cellStyle name="Comma 2 3 7 2 2 6" xfId="7429" xr:uid="{594C2A13-3A48-4F9E-8A11-F34785451FF7}"/>
    <cellStyle name="Comma 2 3 7 2 2 6 2" xfId="14898" xr:uid="{F5D4E16C-62BB-4D6B-977C-A149B56F9730}"/>
    <cellStyle name="Comma 2 3 7 2 2 6 3" xfId="22367" xr:uid="{4353F490-AFB5-4534-946F-3F9FBF0354C2}"/>
    <cellStyle name="Comma 2 3 7 2 2 6 4" xfId="29837" xr:uid="{71CEB5D8-36FD-4906-8615-5D809B6B94FD}"/>
    <cellStyle name="Comma 2 3 7 2 2 6 5" xfId="38706" xr:uid="{05888BE0-68FD-43E3-9BC1-D5F8957EB582}"/>
    <cellStyle name="Comma 2 3 7 2 2 7" xfId="8911" xr:uid="{CD9DE3E0-425D-4EDE-A693-7CD5548A2138}"/>
    <cellStyle name="Comma 2 3 7 2 2 8" xfId="16380" xr:uid="{DD1D26AE-DEA2-4F9F-B9A4-C38626E88C63}"/>
    <cellStyle name="Comma 2 3 7 2 2 9" xfId="23850" xr:uid="{FAFC75CF-8B91-4634-8E80-B5F835582DFE}"/>
    <cellStyle name="Comma 2 3 7 2 3" xfId="1960" xr:uid="{F4C134EF-03FB-4796-AAC7-C4B687311BA4}"/>
    <cellStyle name="Comma 2 3 7 2 3 2" xfId="9435" xr:uid="{8546B63A-5269-4B60-88AA-4E12891425AE}"/>
    <cellStyle name="Comma 2 3 7 2 3 3" xfId="16904" xr:uid="{3F4EE02D-016A-434A-8C55-C5F6C049367A}"/>
    <cellStyle name="Comma 2 3 7 2 3 4" xfId="24374" xr:uid="{78C8A2F6-26C5-49B0-9A5D-3918C9CB2A62}"/>
    <cellStyle name="Comma 2 3 7 2 3 5" xfId="33243" xr:uid="{5662882F-8CB5-45E0-9FE3-83DA47DF4DEA}"/>
    <cellStyle name="Comma 2 3 7 2 4" xfId="3192" xr:uid="{69E28125-1BA1-4FB8-AE78-AB7ABA96741F}"/>
    <cellStyle name="Comma 2 3 7 2 4 2" xfId="10665" xr:uid="{CD709651-CC5D-467B-8809-1ADD50012AF6}"/>
    <cellStyle name="Comma 2 3 7 2 4 3" xfId="18134" xr:uid="{59F5F07F-11F6-4392-A5DF-49AF4D9B28C9}"/>
    <cellStyle name="Comma 2 3 7 2 4 4" xfId="25604" xr:uid="{DF512B5E-CEC3-4E5E-A634-3D8E6FE8574B}"/>
    <cellStyle name="Comma 2 3 7 2 4 5" xfId="34473" xr:uid="{54654174-1BF1-4978-99E9-F17504D04B76}"/>
    <cellStyle name="Comma 2 3 7 2 5" xfId="4399" xr:uid="{883B2BBA-161F-4638-844F-D3683EABFAA4}"/>
    <cellStyle name="Comma 2 3 7 2 5 2" xfId="11867" xr:uid="{0B5AF1B2-F594-48E2-9A8D-49D6CE82ACD2}"/>
    <cellStyle name="Comma 2 3 7 2 5 3" xfId="19336" xr:uid="{F34E7B40-058E-40D7-96F5-BD7B77134EEB}"/>
    <cellStyle name="Comma 2 3 7 2 5 4" xfId="26806" xr:uid="{438C7CA8-BFC0-408E-9BA7-12DDFA7240F3}"/>
    <cellStyle name="Comma 2 3 7 2 5 5" xfId="35675" xr:uid="{83CF7957-B1F5-4DAA-88D2-D523D2830F95}"/>
    <cellStyle name="Comma 2 3 7 2 6" xfId="5607" xr:uid="{BC265FE5-347F-4470-A361-929959C59C07}"/>
    <cellStyle name="Comma 2 3 7 2 6 2" xfId="13075" xr:uid="{5DECD6A0-309A-41AE-8AC2-C782A4FF4DB8}"/>
    <cellStyle name="Comma 2 3 7 2 6 3" xfId="20544" xr:uid="{FD2B7878-CEBE-4CB0-AF63-BF8475194609}"/>
    <cellStyle name="Comma 2 3 7 2 6 4" xfId="28014" xr:uid="{F5CD2FA3-5968-4895-A4D7-E55EC47E508A}"/>
    <cellStyle name="Comma 2 3 7 2 6 5" xfId="36883" xr:uid="{9DDAF73A-3638-4EFB-8234-015C102F68D1}"/>
    <cellStyle name="Comma 2 3 7 2 7" xfId="6939" xr:uid="{2FD39B72-B886-4B7A-A3AA-463412FBEAE2}"/>
    <cellStyle name="Comma 2 3 7 2 7 2" xfId="14408" xr:uid="{3AB58724-6083-4F50-9126-667E16AE0F13}"/>
    <cellStyle name="Comma 2 3 7 2 7 3" xfId="21877" xr:uid="{45E07B56-5D54-46AB-B495-74C7A3ADD3B4}"/>
    <cellStyle name="Comma 2 3 7 2 7 4" xfId="29347" xr:uid="{DBE2EFBC-F0AB-447A-BE5B-70D82E2C6A7E}"/>
    <cellStyle name="Comma 2 3 7 2 7 5" xfId="38216" xr:uid="{37FCA258-BB87-4FCD-BA8E-8F07FAF25B76}"/>
    <cellStyle name="Comma 2 3 7 2 8" xfId="8206" xr:uid="{C695E19C-7CA0-46E7-8129-E836753EEA08}"/>
    <cellStyle name="Comma 2 3 7 2 9" xfId="15675" xr:uid="{758E0A45-0920-439E-86E0-CADF5FD37E5A}"/>
    <cellStyle name="Comma 2 3 7 3" xfId="914" xr:uid="{3564BC4F-DCD7-4A9D-8919-6AED2F4AA3A5}"/>
    <cellStyle name="Comma 2 3 7 3 10" xfId="23335" xr:uid="{28BB1897-80B4-4E7D-A288-1AE628397F79}"/>
    <cellStyle name="Comma 2 3 7 3 11" xfId="30975" xr:uid="{937B4DC1-56A1-4A46-A839-DC241283E984}"/>
    <cellStyle name="Comma 2 3 7 3 12" xfId="32204" xr:uid="{BD406E82-0D6E-4F5B-A0F3-8723BD42E814}"/>
    <cellStyle name="Comma 2 3 7 3 2" xfId="1626" xr:uid="{83477AA4-F8E8-4C63-AE16-910EE2C937C6}"/>
    <cellStyle name="Comma 2 3 7 3 2 10" xfId="31680" xr:uid="{3A2A3AD4-A43E-46E7-BD9E-8E82D144BD12}"/>
    <cellStyle name="Comma 2 3 7 3 2 11" xfId="32909" xr:uid="{EBA6DD2A-3B60-42B2-A50A-861E8F6632D5}"/>
    <cellStyle name="Comma 2 3 7 3 2 2" xfId="2855" xr:uid="{CDBAF657-3664-4F8C-84BB-AC04A7B9F808}"/>
    <cellStyle name="Comma 2 3 7 3 2 2 2" xfId="10330" xr:uid="{E5C83A51-A11B-460F-9C02-E03460C41887}"/>
    <cellStyle name="Comma 2 3 7 3 2 2 3" xfId="17799" xr:uid="{B76BEC30-F216-4D09-B7F9-D8C6EE2C4653}"/>
    <cellStyle name="Comma 2 3 7 3 2 2 4" xfId="25269" xr:uid="{FBC47418-B00A-476C-9087-B425AC994DC9}"/>
    <cellStyle name="Comma 2 3 7 3 2 2 5" xfId="34138" xr:uid="{F1B0EF27-18DA-4932-8AE5-13AFD61E8DD1}"/>
    <cellStyle name="Comma 2 3 7 3 2 3" xfId="4087" xr:uid="{6B149B19-CF08-48F7-BA18-831B2BF14BF9}"/>
    <cellStyle name="Comma 2 3 7 3 2 3 2" xfId="11560" xr:uid="{87F1ABBB-46AA-404E-9B9A-28FC1DF4D473}"/>
    <cellStyle name="Comma 2 3 7 3 2 3 3" xfId="19029" xr:uid="{A8A431F4-F84A-46B1-AFCF-0A65F0C34FA4}"/>
    <cellStyle name="Comma 2 3 7 3 2 3 4" xfId="26499" xr:uid="{D333EB91-5881-4799-9A29-8204C69613F5}"/>
    <cellStyle name="Comma 2 3 7 3 2 3 5" xfId="35368" xr:uid="{EE249402-0216-47B4-B9A5-9CC2D5724000}"/>
    <cellStyle name="Comma 2 3 7 3 2 4" xfId="5235" xr:uid="{3FF31C12-F023-4F46-9A25-EBD312D06CFE}"/>
    <cellStyle name="Comma 2 3 7 3 2 4 2" xfId="12703" xr:uid="{147773D7-4B4E-427E-96AE-2C5159151CB2}"/>
    <cellStyle name="Comma 2 3 7 3 2 4 3" xfId="20172" xr:uid="{713A462A-8110-4EF8-A5D9-B11DAFFC1F46}"/>
    <cellStyle name="Comma 2 3 7 3 2 4 4" xfId="27642" xr:uid="{8F9E0D5D-CE2F-465E-8214-87B0C0A5D211}"/>
    <cellStyle name="Comma 2 3 7 3 2 4 5" xfId="36511" xr:uid="{3AC0E2BD-01FE-4E7D-8E70-78F991E7E337}"/>
    <cellStyle name="Comma 2 3 7 3 2 5" xfId="6507" xr:uid="{49866CE6-97A8-455A-A117-43565FAB90A6}"/>
    <cellStyle name="Comma 2 3 7 3 2 5 2" xfId="13976" xr:uid="{40311E65-77FE-47CA-82BD-98CF40FFDD0C}"/>
    <cellStyle name="Comma 2 3 7 3 2 5 3" xfId="21445" xr:uid="{A4D21596-CFEC-43E6-A5B3-2ABFD6C17337}"/>
    <cellStyle name="Comma 2 3 7 3 2 5 4" xfId="28915" xr:uid="{603F6203-6039-49DA-98E5-C42CE4A1D7DA}"/>
    <cellStyle name="Comma 2 3 7 3 2 5 5" xfId="37784" xr:uid="{81749B00-A617-4AD5-AF3D-EEB1364F7356}"/>
    <cellStyle name="Comma 2 3 7 3 2 6" xfId="7604" xr:uid="{A4B7C667-3E83-4613-A0B8-F859B37F3023}"/>
    <cellStyle name="Comma 2 3 7 3 2 6 2" xfId="15073" xr:uid="{69E1A0C4-6C83-41A2-9DB5-7711EBF65E3A}"/>
    <cellStyle name="Comma 2 3 7 3 2 6 3" xfId="22542" xr:uid="{51944DB9-7272-4755-9F05-FFA76F3531F5}"/>
    <cellStyle name="Comma 2 3 7 3 2 6 4" xfId="30012" xr:uid="{79F356A7-626C-4BCF-A7B6-DC5FBDDB2D69}"/>
    <cellStyle name="Comma 2 3 7 3 2 6 5" xfId="38881" xr:uid="{5243560D-0119-493B-A986-317EA63BCB93}"/>
    <cellStyle name="Comma 2 3 7 3 2 7" xfId="9101" xr:uid="{C259719B-B133-4765-99A1-BB819BB5D707}"/>
    <cellStyle name="Comma 2 3 7 3 2 8" xfId="16570" xr:uid="{59A98EDA-DC85-406E-93AC-B9D3FBE8BB75}"/>
    <cellStyle name="Comma 2 3 7 3 2 9" xfId="24040" xr:uid="{FCCCDDE3-56A2-4688-B0D6-E22B003AFB5C}"/>
    <cellStyle name="Comma 2 3 7 3 3" xfId="2150" xr:uid="{7D203DEB-3EA0-4AC1-93AC-586D988E3E23}"/>
    <cellStyle name="Comma 2 3 7 3 3 2" xfId="9625" xr:uid="{14542181-F6BB-4EFC-8ED7-56C25353150E}"/>
    <cellStyle name="Comma 2 3 7 3 3 3" xfId="17094" xr:uid="{C1A08EE0-1A10-4645-A2AF-1AFD190D8735}"/>
    <cellStyle name="Comma 2 3 7 3 3 4" xfId="24564" xr:uid="{F2277F82-0CD8-4155-A90C-69B89F6CEEC5}"/>
    <cellStyle name="Comma 2 3 7 3 3 5" xfId="33433" xr:uid="{E2078E6B-9822-487A-8DF1-47097BEF9A8A}"/>
    <cellStyle name="Comma 2 3 7 3 4" xfId="3382" xr:uid="{831AE089-E275-4923-97AF-2AFBB04DB0FE}"/>
    <cellStyle name="Comma 2 3 7 3 4 2" xfId="10855" xr:uid="{9AEA6C3D-7524-49DA-8419-8B4F5B1EA6FA}"/>
    <cellStyle name="Comma 2 3 7 3 4 3" xfId="18324" xr:uid="{D28A7E94-C78C-458F-933C-E6F3F543EFE6}"/>
    <cellStyle name="Comma 2 3 7 3 4 4" xfId="25794" xr:uid="{CD56B840-A38C-4C20-9F86-E0090FCF96E9}"/>
    <cellStyle name="Comma 2 3 7 3 4 5" xfId="34663" xr:uid="{2448CB85-A8A6-4D61-B6E7-D57D0D049628}"/>
    <cellStyle name="Comma 2 3 7 3 5" xfId="4574" xr:uid="{11EBFD40-8D8C-4C54-9DF7-9A4E1EE3340A}"/>
    <cellStyle name="Comma 2 3 7 3 5 2" xfId="12042" xr:uid="{4667C100-4836-410E-9025-23B899769632}"/>
    <cellStyle name="Comma 2 3 7 3 5 3" xfId="19511" xr:uid="{5602C32A-8C3A-4087-94EF-4775C1284029}"/>
    <cellStyle name="Comma 2 3 7 3 5 4" xfId="26981" xr:uid="{EF836C99-669A-4A59-8B9A-49AB868A9172}"/>
    <cellStyle name="Comma 2 3 7 3 5 5" xfId="35850" xr:uid="{5D8A15E7-ABD2-4A6C-9A98-353BBF564E64}"/>
    <cellStyle name="Comma 2 3 7 3 6" xfId="5800" xr:uid="{448D3DE1-0FCF-40C2-B345-DF8831EE021A}"/>
    <cellStyle name="Comma 2 3 7 3 6 2" xfId="13268" xr:uid="{AF202D8B-3291-4911-9CFD-4931A48062AE}"/>
    <cellStyle name="Comma 2 3 7 3 6 3" xfId="20737" xr:uid="{01907ADA-CE4E-400B-A2D2-0C871F8B0A7E}"/>
    <cellStyle name="Comma 2 3 7 3 6 4" xfId="28207" xr:uid="{94822530-AF67-46A8-A091-C2F3DCCD9BA7}"/>
    <cellStyle name="Comma 2 3 7 3 6 5" xfId="37076" xr:uid="{6DF234A2-A10A-4EE8-8B87-FDBEA67C7F17}"/>
    <cellStyle name="Comma 2 3 7 3 7" xfId="6995" xr:uid="{FA66C2C7-9312-44BE-9387-C43FA7A57E92}"/>
    <cellStyle name="Comma 2 3 7 3 7 2" xfId="14464" xr:uid="{3BEDAEBC-1FF2-47CA-9CF5-35B9CF61B70C}"/>
    <cellStyle name="Comma 2 3 7 3 7 3" xfId="21933" xr:uid="{629876EE-DBA6-4042-9AFA-B39E86F7004F}"/>
    <cellStyle name="Comma 2 3 7 3 7 4" xfId="29403" xr:uid="{CF1786F7-DFB4-44BB-B788-1E87842BA4EF}"/>
    <cellStyle name="Comma 2 3 7 3 7 5" xfId="38272" xr:uid="{CF6B556E-F550-4350-A756-8CF15B74EE9C}"/>
    <cellStyle name="Comma 2 3 7 3 8" xfId="8396" xr:uid="{55274269-D763-4500-83CB-E20DB434409A}"/>
    <cellStyle name="Comma 2 3 7 3 9" xfId="15865" xr:uid="{8165D992-0372-45A3-AD53-DD3777C48885}"/>
    <cellStyle name="Comma 2 3 7 4" xfId="1145" xr:uid="{22CA7DBF-9C57-4BA9-9CF5-C169531F63AA}"/>
    <cellStyle name="Comma 2 3 7 4 10" xfId="31205" xr:uid="{12A82DDD-0DA3-427D-B550-824793A20056}"/>
    <cellStyle name="Comma 2 3 7 4 11" xfId="32434" xr:uid="{BFEBCCE5-9D3D-46E8-B5BC-0FEEA5DE76BF}"/>
    <cellStyle name="Comma 2 3 7 4 2" xfId="2380" xr:uid="{6C7C3D85-BD64-4619-8FC9-A9FCCF003B54}"/>
    <cellStyle name="Comma 2 3 7 4 2 2" xfId="9855" xr:uid="{5C58AD22-3049-4DC9-A74F-53F9837CD476}"/>
    <cellStyle name="Comma 2 3 7 4 2 3" xfId="17324" xr:uid="{CCFC8AFB-600F-4AA6-A3AA-3D3ABAB1A38C}"/>
    <cellStyle name="Comma 2 3 7 4 2 4" xfId="24794" xr:uid="{466F0166-2CD7-4C64-9E22-345BB842E31B}"/>
    <cellStyle name="Comma 2 3 7 4 2 5" xfId="33663" xr:uid="{7FC44F91-DBCC-4B05-A4B3-0AAC38010639}"/>
    <cellStyle name="Comma 2 3 7 4 3" xfId="3612" xr:uid="{C4AB3FF2-F675-4A41-A21E-1DA19433CC4D}"/>
    <cellStyle name="Comma 2 3 7 4 3 2" xfId="11085" xr:uid="{65AB4D4B-A5C8-4F56-8C67-97D60D03162A}"/>
    <cellStyle name="Comma 2 3 7 4 3 3" xfId="18554" xr:uid="{9C377BCA-87B4-4A58-8034-5B51E80364CD}"/>
    <cellStyle name="Comma 2 3 7 4 3 4" xfId="26024" xr:uid="{7F04C3A5-F368-416F-9142-8BFC67117E49}"/>
    <cellStyle name="Comma 2 3 7 4 3 5" xfId="34893" xr:uid="{3E3A82B2-114D-498C-B860-8643B4063985}"/>
    <cellStyle name="Comma 2 3 7 4 4" xfId="4788" xr:uid="{F51E1893-467C-4557-8969-0D21AABE762B}"/>
    <cellStyle name="Comma 2 3 7 4 4 2" xfId="12256" xr:uid="{9D084B31-175B-4C36-92B5-C4F5635D31E4}"/>
    <cellStyle name="Comma 2 3 7 4 4 3" xfId="19725" xr:uid="{D7CBDE9A-7CC5-4F3A-A0F4-9267C67AEDF6}"/>
    <cellStyle name="Comma 2 3 7 4 4 4" xfId="27195" xr:uid="{75DD9D57-03FE-41B4-9C58-9223F56F06F0}"/>
    <cellStyle name="Comma 2 3 7 4 4 5" xfId="36064" xr:uid="{F420AA1A-B86F-4D7B-A2E7-A755A27F80A0}"/>
    <cellStyle name="Comma 2 3 7 4 5" xfId="6029" xr:uid="{57EAE9BE-3B75-4372-B6B5-0F7E5ED3EF4D}"/>
    <cellStyle name="Comma 2 3 7 4 5 2" xfId="13498" xr:uid="{00DC7B7F-8788-46BB-94D4-1367F708241D}"/>
    <cellStyle name="Comma 2 3 7 4 5 3" xfId="20967" xr:uid="{3BF5994B-6567-4E09-ADE4-4C72514B46ED}"/>
    <cellStyle name="Comma 2 3 7 4 5 4" xfId="28437" xr:uid="{A2A3A60A-9655-4CCA-9FAA-8E36D7512876}"/>
    <cellStyle name="Comma 2 3 7 4 5 5" xfId="37306" xr:uid="{19C20BF3-AABB-4951-8636-87BC47A950B9}"/>
    <cellStyle name="Comma 2 3 7 4 6" xfId="7157" xr:uid="{68F06BA4-E90D-4067-9447-905C9D45890F}"/>
    <cellStyle name="Comma 2 3 7 4 6 2" xfId="14626" xr:uid="{04C810B8-0AA7-4121-90F5-F57B941584F7}"/>
    <cellStyle name="Comma 2 3 7 4 6 3" xfId="22095" xr:uid="{E1DB1821-B880-47BE-8AD1-E3C0250189B2}"/>
    <cellStyle name="Comma 2 3 7 4 6 4" xfId="29565" xr:uid="{762FE7B2-5329-4293-9F9D-7718CC94A8F1}"/>
    <cellStyle name="Comma 2 3 7 4 6 5" xfId="38434" xr:uid="{9D574145-DC10-4EE5-B6D3-11E45006FAEB}"/>
    <cellStyle name="Comma 2 3 7 4 7" xfId="8626" xr:uid="{B4F0E133-5900-44CE-BC8F-892E1834F4A1}"/>
    <cellStyle name="Comma 2 3 7 4 8" xfId="16095" xr:uid="{1D337E0F-EF8A-4507-9AAD-4A2E81926C8B}"/>
    <cellStyle name="Comma 2 3 7 4 9" xfId="23565" xr:uid="{D6B9F700-2D44-4E84-A305-BE5FE8BD7199}"/>
    <cellStyle name="Comma 2 3 7 5" xfId="1259" xr:uid="{28C71B80-AAFA-4647-B264-79B173C80355}"/>
    <cellStyle name="Comma 2 3 7 5 10" xfId="31316" xr:uid="{279F614B-8E86-4017-B83D-DD1A3527594A}"/>
    <cellStyle name="Comma 2 3 7 5 11" xfId="32545" xr:uid="{A45BCE0C-BED7-47EC-B665-3568D47DDABA}"/>
    <cellStyle name="Comma 2 3 7 5 2" xfId="2491" xr:uid="{03EC8A82-666B-4670-B73E-5FE7C103962C}"/>
    <cellStyle name="Comma 2 3 7 5 2 2" xfId="9966" xr:uid="{CBA73D58-B63C-4E25-AC2F-CB591E6A54F8}"/>
    <cellStyle name="Comma 2 3 7 5 2 3" xfId="17435" xr:uid="{BFEDFB12-E16B-4A7A-A9E6-136C39E1B9A5}"/>
    <cellStyle name="Comma 2 3 7 5 2 4" xfId="24905" xr:uid="{F7B007D0-43F3-4823-85B5-76B59A755927}"/>
    <cellStyle name="Comma 2 3 7 5 2 5" xfId="33774" xr:uid="{78FFBF08-8997-4258-A6E4-5A1D44FB119B}"/>
    <cellStyle name="Comma 2 3 7 5 3" xfId="3723" xr:uid="{B51204C4-0572-4890-84E8-03AC70A8362A}"/>
    <cellStyle name="Comma 2 3 7 5 3 2" xfId="11196" xr:uid="{3E6F5420-E033-4556-924F-5A1BBD43E22A}"/>
    <cellStyle name="Comma 2 3 7 5 3 3" xfId="18665" xr:uid="{A70231F4-126F-406F-92DE-A122BA1A2CA9}"/>
    <cellStyle name="Comma 2 3 7 5 3 4" xfId="26135" xr:uid="{B45BFA26-D991-41BD-A853-EFF88C68210D}"/>
    <cellStyle name="Comma 2 3 7 5 3 5" xfId="35004" xr:uid="{80D8009D-A4FC-488E-96E3-61B557A41869}"/>
    <cellStyle name="Comma 2 3 7 5 4" xfId="4897" xr:uid="{8688ECB4-D802-467B-B8B2-AC9EC21B539B}"/>
    <cellStyle name="Comma 2 3 7 5 4 2" xfId="12365" xr:uid="{A2A368E5-27AC-4F39-824D-9D7980A13881}"/>
    <cellStyle name="Comma 2 3 7 5 4 3" xfId="19834" xr:uid="{676E5315-0561-49B9-8CDE-6ECF5EE44B58}"/>
    <cellStyle name="Comma 2 3 7 5 4 4" xfId="27304" xr:uid="{6894E644-2898-4728-B7A9-4875CAB16982}"/>
    <cellStyle name="Comma 2 3 7 5 4 5" xfId="36173" xr:uid="{38B8656C-2EAB-4E2C-B55B-9C4BF712C093}"/>
    <cellStyle name="Comma 2 3 7 5 5" xfId="6142" xr:uid="{5CC19B3D-1D1F-41DF-AC4C-818566A72060}"/>
    <cellStyle name="Comma 2 3 7 5 5 2" xfId="13611" xr:uid="{C1836270-413B-4A9E-B879-F1ECF577E44F}"/>
    <cellStyle name="Comma 2 3 7 5 5 3" xfId="21080" xr:uid="{6E7911B7-22AA-41A8-9807-1EBACF57016E}"/>
    <cellStyle name="Comma 2 3 7 5 5 4" xfId="28550" xr:uid="{AF215606-3DFC-40B1-8209-B254C33AE610}"/>
    <cellStyle name="Comma 2 3 7 5 5 5" xfId="37419" xr:uid="{BFA57684-FEC3-4CA9-B615-2E966B7D165B}"/>
    <cellStyle name="Comma 2 3 7 5 6" xfId="7266" xr:uid="{C2ED458D-0810-4D16-B2CC-365477D698EB}"/>
    <cellStyle name="Comma 2 3 7 5 6 2" xfId="14735" xr:uid="{95334759-9FD2-4126-94F2-100C37A46DE4}"/>
    <cellStyle name="Comma 2 3 7 5 6 3" xfId="22204" xr:uid="{2F775177-CC42-484A-8507-A453579EF37A}"/>
    <cellStyle name="Comma 2 3 7 5 6 4" xfId="29674" xr:uid="{5A90CEB5-DCAA-433A-B517-0E2989B31ADC}"/>
    <cellStyle name="Comma 2 3 7 5 6 5" xfId="38543" xr:uid="{2DB0B044-C217-4F62-894B-B32D130F5967}"/>
    <cellStyle name="Comma 2 3 7 5 7" xfId="8737" xr:uid="{1BAEA650-AFF0-474E-BD44-4DCC4B81180E}"/>
    <cellStyle name="Comma 2 3 7 5 8" xfId="16206" xr:uid="{4454E7BF-2FB9-4CD1-8DD4-BBD93E85185A}"/>
    <cellStyle name="Comma 2 3 7 5 9" xfId="23676" xr:uid="{B8E3C90E-9CEC-42B0-A08D-378F63D63F48}"/>
    <cellStyle name="Comma 2 3 7 6" xfId="1787" xr:uid="{CC19403D-84C3-4067-8765-41CDC4098D88}"/>
    <cellStyle name="Comma 2 3 7 6 2" xfId="9262" xr:uid="{3D43EC22-C512-4DB0-AD20-25209371A78B}"/>
    <cellStyle name="Comma 2 3 7 6 3" xfId="16731" xr:uid="{4B2D7E83-E3BF-467F-9CC6-4ABF6FAC1DBF}"/>
    <cellStyle name="Comma 2 3 7 6 4" xfId="24201" xr:uid="{832B086E-66AD-45D7-A9EA-48C8DE6CB987}"/>
    <cellStyle name="Comma 2 3 7 6 5" xfId="33070" xr:uid="{2581B520-EA80-41BA-AD59-C9749D85976C}"/>
    <cellStyle name="Comma 2 3 7 7" xfId="3018" xr:uid="{9D2FE446-2AC6-4545-9DEC-0A1C649C914C}"/>
    <cellStyle name="Comma 2 3 7 7 2" xfId="10491" xr:uid="{35B5304D-38BA-4FE5-8210-8B5A8F2DE431}"/>
    <cellStyle name="Comma 2 3 7 7 3" xfId="17960" xr:uid="{E647C176-D829-41C4-B484-AD29A0F7B56B}"/>
    <cellStyle name="Comma 2 3 7 7 4" xfId="25430" xr:uid="{EFCFFEF9-07BC-4CF2-AA9B-095B3F3DD702}"/>
    <cellStyle name="Comma 2 3 7 7 5" xfId="34299" xr:uid="{0226FAB7-86CE-4AD7-8AA3-36449D252EC1}"/>
    <cellStyle name="Comma 2 3 7 8" xfId="4319" xr:uid="{76444BA6-C983-4684-8BB9-1824890A25C5}"/>
    <cellStyle name="Comma 2 3 7 8 2" xfId="11787" xr:uid="{09067487-2027-4F4F-9933-72C220C62B06}"/>
    <cellStyle name="Comma 2 3 7 8 3" xfId="19256" xr:uid="{25CE0102-C26E-47E5-A257-9FC4D3E37F1D}"/>
    <cellStyle name="Comma 2 3 7 8 4" xfId="26726" xr:uid="{CFF6A4C9-F5C4-4834-AB6D-B3965DA9A577}"/>
    <cellStyle name="Comma 2 3 7 8 5" xfId="35595" xr:uid="{1CDF9586-7E4A-4013-8FF8-C764F672DA4A}"/>
    <cellStyle name="Comma 2 3 7 9" xfId="5421" xr:uid="{E3793CDE-420D-40C2-8DB5-0B0A4D8F9097}"/>
    <cellStyle name="Comma 2 3 7 9 2" xfId="12889" xr:uid="{2C244ECA-EFF3-4486-9FF0-62AE94A89221}"/>
    <cellStyle name="Comma 2 3 7 9 3" xfId="20358" xr:uid="{EFED39EC-AD4A-47DD-A70D-C4A12645300F}"/>
    <cellStyle name="Comma 2 3 7 9 4" xfId="27828" xr:uid="{E2CBA9E8-C013-44FF-9737-25B6DF21979B}"/>
    <cellStyle name="Comma 2 3 7 9 5" xfId="36697" xr:uid="{135F868C-AFDF-4365-861A-2CC9C409F770}"/>
    <cellStyle name="Comma 2 3 8" xfId="662" xr:uid="{32666C8D-30AC-496E-B362-33F3A8C2ECED}"/>
    <cellStyle name="Comma 2 3 8 10" xfId="23060" xr:uid="{8F3B931C-F10D-44D4-A4FE-3F1C1636159A}"/>
    <cellStyle name="Comma 2 3 8 11" xfId="30700" xr:uid="{C802B38C-2198-486A-953A-700171E32EBB}"/>
    <cellStyle name="Comma 2 3 8 12" xfId="31929" xr:uid="{AE8C3E98-2C87-4925-BC2F-21A5B425AB66}"/>
    <cellStyle name="Comma 2 3 8 2" xfId="1351" xr:uid="{E85F95C0-2AC0-49F4-9ADF-51BBFDF4BC47}"/>
    <cellStyle name="Comma 2 3 8 2 10" xfId="31405" xr:uid="{CE911ECB-A5FF-45DB-816E-C88B5E71D048}"/>
    <cellStyle name="Comma 2 3 8 2 11" xfId="32634" xr:uid="{B06D5B75-409B-44DF-BEF9-9772149D2C9A}"/>
    <cellStyle name="Comma 2 3 8 2 2" xfId="2580" xr:uid="{E72E209C-CE47-45F9-992E-D761DC9B170B}"/>
    <cellStyle name="Comma 2 3 8 2 2 2" xfId="10055" xr:uid="{489D91C2-E927-4576-95CE-8D6B63F81B6E}"/>
    <cellStyle name="Comma 2 3 8 2 2 3" xfId="17524" xr:uid="{89AA20A7-48A1-429D-A5B5-0FD115A0FC29}"/>
    <cellStyle name="Comma 2 3 8 2 2 4" xfId="24994" xr:uid="{CCC2493C-0340-4F9F-AC39-09A8D10974B8}"/>
    <cellStyle name="Comma 2 3 8 2 2 5" xfId="33863" xr:uid="{446BDF6C-A46A-4609-B35C-AEEC37A93FD1}"/>
    <cellStyle name="Comma 2 3 8 2 3" xfId="3812" xr:uid="{F23182B4-ABB6-4B1C-84EB-95768DE752D3}"/>
    <cellStyle name="Comma 2 3 8 2 3 2" xfId="11285" xr:uid="{6CFB728D-F004-458F-806D-0F58B1CF3DA2}"/>
    <cellStyle name="Comma 2 3 8 2 3 3" xfId="18754" xr:uid="{A8D614F2-7918-44A4-9A3E-CBAD447CD50B}"/>
    <cellStyle name="Comma 2 3 8 2 3 4" xfId="26224" xr:uid="{71242DB7-AB29-4B46-8A9A-FB0FB6FFDF7A}"/>
    <cellStyle name="Comma 2 3 8 2 3 5" xfId="35093" xr:uid="{A8511C86-D3B0-48A3-9D69-11FD98B96697}"/>
    <cellStyle name="Comma 2 3 8 2 4" xfId="4984" xr:uid="{538BA36D-7686-441C-B2C7-A12C2C5029DA}"/>
    <cellStyle name="Comma 2 3 8 2 4 2" xfId="12452" xr:uid="{5A7BDE7B-C32D-49D7-A845-D98773658B42}"/>
    <cellStyle name="Comma 2 3 8 2 4 3" xfId="19921" xr:uid="{2256E9DE-FE5D-4758-8A30-7234B69669C4}"/>
    <cellStyle name="Comma 2 3 8 2 4 4" xfId="27391" xr:uid="{2A5E5B38-CFE3-4104-B362-D3DBAE82A6A5}"/>
    <cellStyle name="Comma 2 3 8 2 4 5" xfId="36260" xr:uid="{437F572B-23B8-4A3C-9252-3F2A964AE6DC}"/>
    <cellStyle name="Comma 2 3 8 2 5" xfId="6232" xr:uid="{C25DB97C-7003-48C1-AF47-0B57974F6FE1}"/>
    <cellStyle name="Comma 2 3 8 2 5 2" xfId="13701" xr:uid="{38F02FA7-5E57-4BA8-8883-09EA47F5F0E8}"/>
    <cellStyle name="Comma 2 3 8 2 5 3" xfId="21170" xr:uid="{211FB880-D2AF-47DD-9AFB-9806611BDAD7}"/>
    <cellStyle name="Comma 2 3 8 2 5 4" xfId="28640" xr:uid="{A2CFE930-BE44-44B2-9139-62EECEF30199}"/>
    <cellStyle name="Comma 2 3 8 2 5 5" xfId="37509" xr:uid="{B201ED9F-ADBF-4244-8170-F3D1D89E4219}"/>
    <cellStyle name="Comma 2 3 8 2 6" xfId="7353" xr:uid="{F9B60E9F-A2B4-43CF-A992-83FD788F3D64}"/>
    <cellStyle name="Comma 2 3 8 2 6 2" xfId="14822" xr:uid="{640F4779-3370-45A2-AB7D-3266200A6F05}"/>
    <cellStyle name="Comma 2 3 8 2 6 3" xfId="22291" xr:uid="{267BC569-3467-423E-ACA5-5C4E216F85D3}"/>
    <cellStyle name="Comma 2 3 8 2 6 4" xfId="29761" xr:uid="{4B23BFC3-857F-4782-9482-D12934364F30}"/>
    <cellStyle name="Comma 2 3 8 2 6 5" xfId="38630" xr:uid="{CF25D659-3D8F-4CCF-87E0-1FCBB86C3150}"/>
    <cellStyle name="Comma 2 3 8 2 7" xfId="8826" xr:uid="{8DBDD49D-0D4B-4C6C-8330-A8C3B21A92A9}"/>
    <cellStyle name="Comma 2 3 8 2 8" xfId="16295" xr:uid="{A5ED74F1-6827-427B-BCD3-560EC13436CC}"/>
    <cellStyle name="Comma 2 3 8 2 9" xfId="23765" xr:uid="{E4957BD0-F049-481B-AA9F-57F82D1D6919}"/>
    <cellStyle name="Comma 2 3 8 3" xfId="1875" xr:uid="{1D0023F7-7F9B-4089-951D-130E8020E6CE}"/>
    <cellStyle name="Comma 2 3 8 3 2" xfId="9350" xr:uid="{564C7D60-E0D6-43A6-95AB-3FA586A438DD}"/>
    <cellStyle name="Comma 2 3 8 3 3" xfId="16819" xr:uid="{6E2F52D0-7BF7-4E92-AA40-AB8E77D20AA2}"/>
    <cellStyle name="Comma 2 3 8 3 4" xfId="24289" xr:uid="{C6C9A09C-2E09-4090-9DD0-72A7ED857AB9}"/>
    <cellStyle name="Comma 2 3 8 3 5" xfId="33158" xr:uid="{FBC986B1-6870-42DF-84CA-92536BAC0941}"/>
    <cellStyle name="Comma 2 3 8 4" xfId="3107" xr:uid="{6C365A84-8289-469A-A2EB-6C81D2DA807A}"/>
    <cellStyle name="Comma 2 3 8 4 2" xfId="10580" xr:uid="{ECB42E6E-6D1C-4D0D-B69A-7761636A45DC}"/>
    <cellStyle name="Comma 2 3 8 4 3" xfId="18049" xr:uid="{6BB7F71C-38D3-486A-98AD-6FA5EE6BA966}"/>
    <cellStyle name="Comma 2 3 8 4 4" xfId="25519" xr:uid="{36E9A9B0-490B-4435-8BC8-A690BD8D938B}"/>
    <cellStyle name="Comma 2 3 8 4 5" xfId="34388" xr:uid="{420B72F8-D6C6-40FE-A3BC-134237343ECB}"/>
    <cellStyle name="Comma 2 3 8 5" xfId="4267" xr:uid="{E9A21003-7D13-497B-B1F6-7E69E6D2B0FF}"/>
    <cellStyle name="Comma 2 3 8 5 2" xfId="11736" xr:uid="{5A8764C6-4829-4797-BAE0-4E7D647723E7}"/>
    <cellStyle name="Comma 2 3 8 5 3" xfId="19205" xr:uid="{2D80A921-FD93-4110-968D-E3F663E4C12F}"/>
    <cellStyle name="Comma 2 3 8 5 4" xfId="26675" xr:uid="{A56CA1F3-910A-4E95-99D3-C7F78E4A40CD}"/>
    <cellStyle name="Comma 2 3 8 5 5" xfId="35544" xr:uid="{95D616C2-17E2-429E-8FA6-D380B7ACF25A}"/>
    <cellStyle name="Comma 2 3 8 6" xfId="5522" xr:uid="{1885217D-AC23-4A9C-A017-BF2D378A2286}"/>
    <cellStyle name="Comma 2 3 8 6 2" xfId="12990" xr:uid="{8DE8449A-87AB-4F81-A61D-3C7B16C7AD54}"/>
    <cellStyle name="Comma 2 3 8 6 3" xfId="20459" xr:uid="{59D658DC-7242-4AB0-8F8E-9A82D2852630}"/>
    <cellStyle name="Comma 2 3 8 6 4" xfId="27929" xr:uid="{2B16CD6D-5E91-4AA6-BE59-5A00ED96349F}"/>
    <cellStyle name="Comma 2 3 8 6 5" xfId="36798" xr:uid="{C5F970E3-AB35-4ED2-BDC6-35185FA41B56}"/>
    <cellStyle name="Comma 2 3 8 7" xfId="6738" xr:uid="{2590BE76-E9B8-42F0-9611-0E0A573E8257}"/>
    <cellStyle name="Comma 2 3 8 7 2" xfId="14207" xr:uid="{7E60413B-C7D5-4887-B26F-20870C774A65}"/>
    <cellStyle name="Comma 2 3 8 7 3" xfId="21676" xr:uid="{85D6C606-2D2A-422B-882B-8C9D35111CDF}"/>
    <cellStyle name="Comma 2 3 8 7 4" xfId="29146" xr:uid="{285699C2-D9DC-4FE1-8D77-F2BDB81BB081}"/>
    <cellStyle name="Comma 2 3 8 7 5" xfId="38015" xr:uid="{A58986E9-A514-485C-8C23-88F4D8482C2A}"/>
    <cellStyle name="Comma 2 3 8 8" xfId="8121" xr:uid="{BDA79486-618A-4C50-919A-75B3F0FF3D0C}"/>
    <cellStyle name="Comma 2 3 8 9" xfId="15590" xr:uid="{472A636F-C59C-41F1-8BEF-E9F548B4C247}"/>
    <cellStyle name="Comma 2 3 9" xfId="829" xr:uid="{46807CC9-166E-4ED3-A6E7-4231D1FAA7FA}"/>
    <cellStyle name="Comma 2 3 9 10" xfId="23250" xr:uid="{1091B24F-5BD4-487D-90F8-401106E974D2}"/>
    <cellStyle name="Comma 2 3 9 11" xfId="30890" xr:uid="{2C557DDC-44A5-40BD-A946-ED6A4D325E00}"/>
    <cellStyle name="Comma 2 3 9 12" xfId="32119" xr:uid="{208757E5-6F8D-4447-8203-513EF30492CE}"/>
    <cellStyle name="Comma 2 3 9 2" xfId="1541" xr:uid="{0B9F9500-6443-4D5D-9F24-C7924ABB73FD}"/>
    <cellStyle name="Comma 2 3 9 2 10" xfId="31595" xr:uid="{E602EDA7-595A-4248-B3DB-E6F78F592B9E}"/>
    <cellStyle name="Comma 2 3 9 2 11" xfId="32824" xr:uid="{C18F6CC7-B65E-49B7-A53D-2ED381A0E71B}"/>
    <cellStyle name="Comma 2 3 9 2 2" xfId="2770" xr:uid="{2D1B32E4-7E22-4BB9-9BAA-C35D9489EA07}"/>
    <cellStyle name="Comma 2 3 9 2 2 2" xfId="10245" xr:uid="{671F72B5-245A-41E3-BBA9-F4E6CADAEDE2}"/>
    <cellStyle name="Comma 2 3 9 2 2 3" xfId="17714" xr:uid="{0A7701BF-EDEB-48C9-B8B3-9BDD98E56EF2}"/>
    <cellStyle name="Comma 2 3 9 2 2 4" xfId="25184" xr:uid="{54436A35-C458-4D23-BA0D-4D197465163B}"/>
    <cellStyle name="Comma 2 3 9 2 2 5" xfId="34053" xr:uid="{0C187195-FEC7-4EEE-9819-096785CA053A}"/>
    <cellStyle name="Comma 2 3 9 2 3" xfId="4002" xr:uid="{18BC3315-042A-4EAA-883C-1C6151AE481F}"/>
    <cellStyle name="Comma 2 3 9 2 3 2" xfId="11475" xr:uid="{C53AE60D-48DE-4F43-8E56-3B7EE06075EC}"/>
    <cellStyle name="Comma 2 3 9 2 3 3" xfId="18944" xr:uid="{FA5B5598-9494-45FD-AAF7-30C309300B02}"/>
    <cellStyle name="Comma 2 3 9 2 3 4" xfId="26414" xr:uid="{2F2BAABB-3A61-4911-BDA4-D90B4051D923}"/>
    <cellStyle name="Comma 2 3 9 2 3 5" xfId="35283" xr:uid="{93383268-1322-4FAA-AE94-86DDCA4A9057}"/>
    <cellStyle name="Comma 2 3 9 2 4" xfId="5159" xr:uid="{9B4D3BFC-CD08-418E-97E1-388B37E668E8}"/>
    <cellStyle name="Comma 2 3 9 2 4 2" xfId="12627" xr:uid="{58B2A3CB-F32F-40C6-8D9A-89ED550F3779}"/>
    <cellStyle name="Comma 2 3 9 2 4 3" xfId="20096" xr:uid="{AB708DA5-14C2-4D60-AF6A-7B2B3F2A61A0}"/>
    <cellStyle name="Comma 2 3 9 2 4 4" xfId="27566" xr:uid="{9028D5C8-FA29-4635-9E6B-D2B1EC0AA8FB}"/>
    <cellStyle name="Comma 2 3 9 2 4 5" xfId="36435" xr:uid="{DE0ABFDF-A9F3-4D52-AE1B-D23BC73A6D0E}"/>
    <cellStyle name="Comma 2 3 9 2 5" xfId="6422" xr:uid="{32DE2CC7-B1DA-4C13-87FE-9E70E5F5F6A8}"/>
    <cellStyle name="Comma 2 3 9 2 5 2" xfId="13891" xr:uid="{37E5B790-E2AD-4CAB-96B5-9AF0E4E7926D}"/>
    <cellStyle name="Comma 2 3 9 2 5 3" xfId="21360" xr:uid="{2B291FDC-49AA-4A41-915A-B426DDDB8D04}"/>
    <cellStyle name="Comma 2 3 9 2 5 4" xfId="28830" xr:uid="{7E97BC91-8230-4F2A-AD14-03BA23863257}"/>
    <cellStyle name="Comma 2 3 9 2 5 5" xfId="37699" xr:uid="{35B5E4A8-0170-47B8-AE37-B1C73D426F46}"/>
    <cellStyle name="Comma 2 3 9 2 6" xfId="7528" xr:uid="{52679AD5-D1C4-419B-A594-035C1711E9E2}"/>
    <cellStyle name="Comma 2 3 9 2 6 2" xfId="14997" xr:uid="{98FD3973-6D64-49BC-A581-51EA9A6BFE17}"/>
    <cellStyle name="Comma 2 3 9 2 6 3" xfId="22466" xr:uid="{A4CDD944-01D4-49CD-ADF6-4175826DDB4B}"/>
    <cellStyle name="Comma 2 3 9 2 6 4" xfId="29936" xr:uid="{F84E86EF-C543-4234-9E8F-88C635D3F410}"/>
    <cellStyle name="Comma 2 3 9 2 6 5" xfId="38805" xr:uid="{09353770-CCE9-44A0-A991-695A8B7FD7F5}"/>
    <cellStyle name="Comma 2 3 9 2 7" xfId="9016" xr:uid="{8095A944-2652-4A1A-A41B-559C79FF33B8}"/>
    <cellStyle name="Comma 2 3 9 2 8" xfId="16485" xr:uid="{23511B8A-0570-4DDB-9105-2F3FD643FCD8}"/>
    <cellStyle name="Comma 2 3 9 2 9" xfId="23955" xr:uid="{93FE02E7-A0E2-4ECB-8201-31C4AE373CFD}"/>
    <cellStyle name="Comma 2 3 9 3" xfId="2065" xr:uid="{430EBAE8-9FFD-4D3B-9C61-1156B539619A}"/>
    <cellStyle name="Comma 2 3 9 3 2" xfId="9540" xr:uid="{E98001B8-204F-4C84-AC8F-2B756EDC0EAA}"/>
    <cellStyle name="Comma 2 3 9 3 3" xfId="17009" xr:uid="{BA20B2C5-8C3C-4648-93D9-89A40F5AC93C}"/>
    <cellStyle name="Comma 2 3 9 3 4" xfId="24479" xr:uid="{7457B61A-8781-4B41-85D9-60993949BCA9}"/>
    <cellStyle name="Comma 2 3 9 3 5" xfId="33348" xr:uid="{910B1955-0ACF-4542-B7F4-660CAAC248DF}"/>
    <cellStyle name="Comma 2 3 9 4" xfId="3297" xr:uid="{1EB1C2A8-5B23-441C-A20D-5B9CDFDAB6A5}"/>
    <cellStyle name="Comma 2 3 9 4 2" xfId="10770" xr:uid="{285B1F88-D61F-4C46-839D-A30B5E08B56D}"/>
    <cellStyle name="Comma 2 3 9 4 3" xfId="18239" xr:uid="{05DE600F-370E-4005-9EF1-886EDF038C59}"/>
    <cellStyle name="Comma 2 3 9 4 4" xfId="25709" xr:uid="{0DD8ED00-7F89-4E58-90E9-FA4E12A157F0}"/>
    <cellStyle name="Comma 2 3 9 4 5" xfId="34578" xr:uid="{187B5BEF-F3B4-4669-B20E-12AAD6EB07FF}"/>
    <cellStyle name="Comma 2 3 9 5" xfId="4498" xr:uid="{ED27FC83-3B33-4030-8E9C-F3E6BF01C271}"/>
    <cellStyle name="Comma 2 3 9 5 2" xfId="11966" xr:uid="{6284E30C-1A34-4598-8C2C-83A9E5D26278}"/>
    <cellStyle name="Comma 2 3 9 5 3" xfId="19435" xr:uid="{E3C03CE1-AEEE-4500-AF8B-651D88E36EA9}"/>
    <cellStyle name="Comma 2 3 9 5 4" xfId="26905" xr:uid="{8400EEE0-9F93-4260-85A5-F72526293052}"/>
    <cellStyle name="Comma 2 3 9 5 5" xfId="35774" xr:uid="{66A0286B-F0F0-45E1-9D6C-DFD70D31F102}"/>
    <cellStyle name="Comma 2 3 9 6" xfId="5715" xr:uid="{F60BAA9B-020A-40E1-915A-1338F5498D36}"/>
    <cellStyle name="Comma 2 3 9 6 2" xfId="13183" xr:uid="{5A06B76B-3B16-49B7-ACC7-ADA0EF48F24A}"/>
    <cellStyle name="Comma 2 3 9 6 3" xfId="20652" xr:uid="{56E2CC9B-B42C-4C83-A012-21DD2CEE8ED7}"/>
    <cellStyle name="Comma 2 3 9 6 4" xfId="28122" xr:uid="{60DA0541-9CC9-435D-90E3-BF27179873E4}"/>
    <cellStyle name="Comma 2 3 9 6 5" xfId="36991" xr:uid="{590DB783-131D-4906-A435-4C88391EAF6C}"/>
    <cellStyle name="Comma 2 3 9 7" xfId="6685" xr:uid="{1E8D1D58-05A2-4C9D-95B6-3079A37FB859}"/>
    <cellStyle name="Comma 2 3 9 7 2" xfId="14154" xr:uid="{C615BB85-2B11-4EDC-9ED2-7D6311FCA157}"/>
    <cellStyle name="Comma 2 3 9 7 3" xfId="21623" xr:uid="{92271E8B-7B81-44DD-8FE3-237F3107F630}"/>
    <cellStyle name="Comma 2 3 9 7 4" xfId="29093" xr:uid="{2E4C9171-A75F-4943-866E-288E89E7F099}"/>
    <cellStyle name="Comma 2 3 9 7 5" xfId="37962" xr:uid="{00A56891-CDC5-4231-8790-DB09BF78F55A}"/>
    <cellStyle name="Comma 2 3 9 8" xfId="8311" xr:uid="{D60600F2-1DCA-4375-9B31-7F8253B45A0F}"/>
    <cellStyle name="Comma 2 3 9 9" xfId="15780" xr:uid="{2831EDE5-431C-4AF7-BB30-854713766F8E}"/>
    <cellStyle name="Comma 2 4" xfId="59" xr:uid="{4204398E-BDCF-4803-A71F-F34E85270A85}"/>
    <cellStyle name="Comma 2 4 10" xfId="769" xr:uid="{EDD4A264-1DBF-4F61-9A3E-3041F60A62F7}"/>
    <cellStyle name="Comma 2 4 10 10" xfId="8251" xr:uid="{9809425E-1B46-4612-8ECC-DE80D307F7D9}"/>
    <cellStyle name="Comma 2 4 10 11" xfId="15720" xr:uid="{57868C7B-212B-452D-84E7-F81A8386BEB4}"/>
    <cellStyle name="Comma 2 4 10 12" xfId="23190" xr:uid="{95C948FA-E287-497E-AA32-19F9DD6421C0}"/>
    <cellStyle name="Comma 2 4 10 13" xfId="30830" xr:uid="{9E379B64-1FC3-47DC-90AE-862164BBDB0C}"/>
    <cellStyle name="Comma 2 4 10 14" xfId="32059" xr:uid="{F0318A10-7F8B-4557-B6FB-C63E9AE1A13B}"/>
    <cellStyle name="Comma 2 4 10 2" xfId="960" xr:uid="{26FB5866-ECDB-44DC-B0C8-EF5560053636}"/>
    <cellStyle name="Comma 2 4 10 2 10" xfId="23381" xr:uid="{2D30DA62-0060-4044-9127-341EFBE72FC3}"/>
    <cellStyle name="Comma 2 4 10 2 11" xfId="31021" xr:uid="{E16E86C3-A2EF-4142-9219-B1C095746AFA}"/>
    <cellStyle name="Comma 2 4 10 2 12" xfId="32250" xr:uid="{D60260C6-E695-44FD-912A-CAA215829A04}"/>
    <cellStyle name="Comma 2 4 10 2 2" xfId="1672" xr:uid="{532CB04C-E171-4668-9CD0-C2C10D23C5EB}"/>
    <cellStyle name="Comma 2 4 10 2 2 10" xfId="31726" xr:uid="{349A8918-B1D2-425B-9AAE-BE438F98D4AB}"/>
    <cellStyle name="Comma 2 4 10 2 2 11" xfId="32955" xr:uid="{321E578D-D0BF-4504-B763-6500BCD7DD8D}"/>
    <cellStyle name="Comma 2 4 10 2 2 2" xfId="2901" xr:uid="{7160DA68-9081-4F1E-9504-0EF74355223C}"/>
    <cellStyle name="Comma 2 4 10 2 2 2 2" xfId="10376" xr:uid="{6BF091B3-F4DD-42E5-A32D-CCA4FF5D7B26}"/>
    <cellStyle name="Comma 2 4 10 2 2 2 3" xfId="17845" xr:uid="{9C20C287-6971-421C-99A8-770DB019D9A5}"/>
    <cellStyle name="Comma 2 4 10 2 2 2 4" xfId="25315" xr:uid="{6C3A8A5A-3F59-4B67-BA77-357CE5A937AE}"/>
    <cellStyle name="Comma 2 4 10 2 2 2 5" xfId="34184" xr:uid="{5B0FDFDE-BBF9-48AC-BA2D-4E4618A95E85}"/>
    <cellStyle name="Comma 2 4 10 2 2 3" xfId="4133" xr:uid="{4E837562-CBE6-4001-A967-A912D012FC8C}"/>
    <cellStyle name="Comma 2 4 10 2 2 3 2" xfId="11606" xr:uid="{A4A54D0F-A1CE-45C7-BD49-40FBD6CFFA37}"/>
    <cellStyle name="Comma 2 4 10 2 2 3 3" xfId="19075" xr:uid="{0A4986EF-A947-4A55-90C9-82B9CA41B537}"/>
    <cellStyle name="Comma 2 4 10 2 2 3 4" xfId="26545" xr:uid="{594083DA-272F-4135-8434-48AB6CDB12A6}"/>
    <cellStyle name="Comma 2 4 10 2 2 3 5" xfId="35414" xr:uid="{B4539263-352E-4203-8C2A-20290B0FE69A}"/>
    <cellStyle name="Comma 2 4 10 2 2 4" xfId="5279" xr:uid="{987EEC4D-DE33-4334-ACF6-B0795BE60A8C}"/>
    <cellStyle name="Comma 2 4 10 2 2 4 2" xfId="12747" xr:uid="{6E97DFC8-F60C-4939-AD0B-BC3BE679AED1}"/>
    <cellStyle name="Comma 2 4 10 2 2 4 3" xfId="20216" xr:uid="{DA636907-84C7-432F-B6A8-C3730D885854}"/>
    <cellStyle name="Comma 2 4 10 2 2 4 4" xfId="27686" xr:uid="{CA1922A7-E0A0-4FE9-8571-D36E55705AA2}"/>
    <cellStyle name="Comma 2 4 10 2 2 4 5" xfId="36555" xr:uid="{28F38C2F-0791-480F-B6C0-0CDB9A1AEFCE}"/>
    <cellStyle name="Comma 2 4 10 2 2 5" xfId="6553" xr:uid="{697F1E66-B516-4901-BD76-D764BFB29C6B}"/>
    <cellStyle name="Comma 2 4 10 2 2 5 2" xfId="14022" xr:uid="{4504A601-5D61-4A5F-BC0E-D2C09056C062}"/>
    <cellStyle name="Comma 2 4 10 2 2 5 3" xfId="21491" xr:uid="{33D5C7C2-5876-4F9C-B36E-0B5EAEC34C97}"/>
    <cellStyle name="Comma 2 4 10 2 2 5 4" xfId="28961" xr:uid="{8F2194C4-47EE-4C1B-8715-B94E711EB143}"/>
    <cellStyle name="Comma 2 4 10 2 2 5 5" xfId="37830" xr:uid="{F176B252-4C39-426F-B6D8-F1A6B65C41A7}"/>
    <cellStyle name="Comma 2 4 10 2 2 6" xfId="7648" xr:uid="{4861D2A5-9291-494B-8470-63A4BEE43087}"/>
    <cellStyle name="Comma 2 4 10 2 2 6 2" xfId="15117" xr:uid="{5024F820-448C-4A8C-BAA2-A92890D0DB46}"/>
    <cellStyle name="Comma 2 4 10 2 2 6 3" xfId="22586" xr:uid="{80579910-862C-444B-B94A-20C988A3EAAB}"/>
    <cellStyle name="Comma 2 4 10 2 2 6 4" xfId="30056" xr:uid="{40576841-99F4-4B9C-B466-8FA7543DD644}"/>
    <cellStyle name="Comma 2 4 10 2 2 6 5" xfId="38925" xr:uid="{B6962D21-2706-42EA-B57E-C59FC2844C51}"/>
    <cellStyle name="Comma 2 4 10 2 2 7" xfId="9147" xr:uid="{9FB3B632-90A1-45C6-A0A8-261C353497C1}"/>
    <cellStyle name="Comma 2 4 10 2 2 8" xfId="16616" xr:uid="{68217EC2-B2DC-43AF-8DC7-FAEB759CCC87}"/>
    <cellStyle name="Comma 2 4 10 2 2 9" xfId="24086" xr:uid="{C903C991-ADFB-4A21-8F09-ACC9693A8F12}"/>
    <cellStyle name="Comma 2 4 10 2 3" xfId="2196" xr:uid="{40D5983B-39DB-4051-A6D7-3E8CB42C5022}"/>
    <cellStyle name="Comma 2 4 10 2 3 2" xfId="9671" xr:uid="{5EB78D4D-7370-45AD-8BF0-CEB4188729A8}"/>
    <cellStyle name="Comma 2 4 10 2 3 3" xfId="17140" xr:uid="{500A812E-8C30-4E44-8221-ACCD99A556E4}"/>
    <cellStyle name="Comma 2 4 10 2 3 4" xfId="24610" xr:uid="{7BD576D0-3614-4321-A503-6F00EE4990EA}"/>
    <cellStyle name="Comma 2 4 10 2 3 5" xfId="33479" xr:uid="{2787D3C4-5DAC-47E0-B1ED-C90F7C8DA491}"/>
    <cellStyle name="Comma 2 4 10 2 4" xfId="3428" xr:uid="{66388DE8-F302-4597-B397-93A4C9CD97A7}"/>
    <cellStyle name="Comma 2 4 10 2 4 2" xfId="10901" xr:uid="{ADB48B11-9674-4753-8037-CCA1200F5BC1}"/>
    <cellStyle name="Comma 2 4 10 2 4 3" xfId="18370" xr:uid="{D3C56249-8DF2-4D39-B12B-1F6B90AE2633}"/>
    <cellStyle name="Comma 2 4 10 2 4 4" xfId="25840" xr:uid="{1D0A07A7-0612-4461-8B75-25AF0B24E153}"/>
    <cellStyle name="Comma 2 4 10 2 4 5" xfId="34709" xr:uid="{8A53E26C-52FF-45C9-8FE9-56EB8DC1EC8F}"/>
    <cellStyle name="Comma 2 4 10 2 5" xfId="4618" xr:uid="{30FB2F36-C8C4-47C0-A15C-99CB54F75FFD}"/>
    <cellStyle name="Comma 2 4 10 2 5 2" xfId="12086" xr:uid="{586E7CC7-C60F-4F17-AABB-F1FB59F776B6}"/>
    <cellStyle name="Comma 2 4 10 2 5 3" xfId="19555" xr:uid="{22E5BC5A-0EC9-4EF8-936C-9BA4A61F817E}"/>
    <cellStyle name="Comma 2 4 10 2 5 4" xfId="27025" xr:uid="{F70268F6-3D30-4EA7-99CE-F7EFF2ADFE4C}"/>
    <cellStyle name="Comma 2 4 10 2 5 5" xfId="35894" xr:uid="{D396DF82-90CA-408D-BDB2-4633524C1339}"/>
    <cellStyle name="Comma 2 4 10 2 6" xfId="5846" xr:uid="{73FC14D0-E7DD-4EB1-BF92-DAB183752B58}"/>
    <cellStyle name="Comma 2 4 10 2 6 2" xfId="13314" xr:uid="{35F52CC4-B0B9-49AE-845F-44A376FCF85B}"/>
    <cellStyle name="Comma 2 4 10 2 6 3" xfId="20783" xr:uid="{550F4A01-549E-44C2-8890-EC760896CAA8}"/>
    <cellStyle name="Comma 2 4 10 2 6 4" xfId="28253" xr:uid="{78433D5C-F9EC-4195-8454-7C58EA481CBA}"/>
    <cellStyle name="Comma 2 4 10 2 6 5" xfId="37122" xr:uid="{A0A561A3-828D-49F1-8946-8285D79D8078}"/>
    <cellStyle name="Comma 2 4 10 2 7" xfId="6794" xr:uid="{152FB1FC-4503-4041-8AA2-81468C1FA5EC}"/>
    <cellStyle name="Comma 2 4 10 2 7 2" xfId="14263" xr:uid="{875697D5-AAE3-4CC3-ABEF-3066A860C908}"/>
    <cellStyle name="Comma 2 4 10 2 7 3" xfId="21732" xr:uid="{E2A41BDF-9AD0-4F85-8EB2-3ADBB2B5F9F3}"/>
    <cellStyle name="Comma 2 4 10 2 7 4" xfId="29202" xr:uid="{F094E146-5201-4E2B-B136-9F2BDFA9A6A0}"/>
    <cellStyle name="Comma 2 4 10 2 7 5" xfId="38071" xr:uid="{D283D230-4923-477B-9CD8-D9503BDFF450}"/>
    <cellStyle name="Comma 2 4 10 2 8" xfId="8442" xr:uid="{C925ED43-B04F-47CE-9592-753DB49DA6A3}"/>
    <cellStyle name="Comma 2 4 10 2 9" xfId="15911" xr:uid="{46DF0AA4-1A10-48E1-91B3-8A9AE322DD28}"/>
    <cellStyle name="Comma 2 4 10 3" xfId="1200" xr:uid="{917D0FC3-704E-437A-831D-838E8FC61EB4}"/>
    <cellStyle name="Comma 2 4 10 3 10" xfId="31260" xr:uid="{2E95FFDC-54BE-41B1-82CD-082F43A8984A}"/>
    <cellStyle name="Comma 2 4 10 3 11" xfId="32489" xr:uid="{A358C960-5A26-4F1F-BF72-4B1D44DC77D4}"/>
    <cellStyle name="Comma 2 4 10 3 2" xfId="2435" xr:uid="{0B5A3695-A237-494C-B388-5BCE62AA970E}"/>
    <cellStyle name="Comma 2 4 10 3 2 2" xfId="9910" xr:uid="{C0552F88-EBC6-491B-9FFD-EC5A8AC4B46A}"/>
    <cellStyle name="Comma 2 4 10 3 2 3" xfId="17379" xr:uid="{AACB37D4-EA8E-4B81-8E9C-B91040C8B8E3}"/>
    <cellStyle name="Comma 2 4 10 3 2 4" xfId="24849" xr:uid="{6C4B9FAB-944A-4B25-A467-6F1464C751C9}"/>
    <cellStyle name="Comma 2 4 10 3 2 5" xfId="33718" xr:uid="{F1C1DB4E-AABC-40B2-B0EE-068F79546E99}"/>
    <cellStyle name="Comma 2 4 10 3 3" xfId="3667" xr:uid="{54DCD3DA-4BA1-403F-A798-23A943319208}"/>
    <cellStyle name="Comma 2 4 10 3 3 2" xfId="11140" xr:uid="{F81B63CC-1FD7-4545-BA6A-D5407044910B}"/>
    <cellStyle name="Comma 2 4 10 3 3 3" xfId="18609" xr:uid="{321F0579-5076-485B-BEBF-3EB2BB622A1A}"/>
    <cellStyle name="Comma 2 4 10 3 3 4" xfId="26079" xr:uid="{D40B4D3A-853A-44AA-B92D-603E541ADF81}"/>
    <cellStyle name="Comma 2 4 10 3 3 5" xfId="34948" xr:uid="{B61DF4D8-43DE-4DCA-91CF-D9902BE8D667}"/>
    <cellStyle name="Comma 2 4 10 3 4" xfId="4841" xr:uid="{D59A18CB-0807-437A-A9E0-7EC151DFA560}"/>
    <cellStyle name="Comma 2 4 10 3 4 2" xfId="12309" xr:uid="{C0B86EA7-91D3-42D5-A686-66F6DFF60697}"/>
    <cellStyle name="Comma 2 4 10 3 4 3" xfId="19778" xr:uid="{A869C4CB-37F4-43ED-A2E3-C7D6034CE015}"/>
    <cellStyle name="Comma 2 4 10 3 4 4" xfId="27248" xr:uid="{8A6EAD01-2687-4731-B5D4-5D409FE83851}"/>
    <cellStyle name="Comma 2 4 10 3 4 5" xfId="36117" xr:uid="{854714E5-4147-4D60-8146-EF36D654CB62}"/>
    <cellStyle name="Comma 2 4 10 3 5" xfId="6084" xr:uid="{6B35A147-CC1A-423C-A3D1-362C3E698189}"/>
    <cellStyle name="Comma 2 4 10 3 5 2" xfId="13553" xr:uid="{72551AA1-BA65-48BB-87C7-BB9609E7FAB7}"/>
    <cellStyle name="Comma 2 4 10 3 5 3" xfId="21022" xr:uid="{97F6C851-A23A-417C-9EEF-84FCD342BE62}"/>
    <cellStyle name="Comma 2 4 10 3 5 4" xfId="28492" xr:uid="{AC2E792B-860B-440A-A906-49EF61D88AD6}"/>
    <cellStyle name="Comma 2 4 10 3 5 5" xfId="37361" xr:uid="{1CC7DD85-13BA-4E5F-82E8-606081D15872}"/>
    <cellStyle name="Comma 2 4 10 3 6" xfId="7210" xr:uid="{33AD2BA2-444C-4C63-BC42-3C893FEAAC29}"/>
    <cellStyle name="Comma 2 4 10 3 6 2" xfId="14679" xr:uid="{EFA95741-3AC4-44F3-BCB3-4C5FAEFC92ED}"/>
    <cellStyle name="Comma 2 4 10 3 6 3" xfId="22148" xr:uid="{CB0C8AFE-B072-4035-84B2-F44DFBF6B85B}"/>
    <cellStyle name="Comma 2 4 10 3 6 4" xfId="29618" xr:uid="{47C8A080-868D-4426-AE89-EB30BBDCDFC3}"/>
    <cellStyle name="Comma 2 4 10 3 6 5" xfId="38487" xr:uid="{332E90EF-00F6-4D07-BDD5-E6D303B4C3B8}"/>
    <cellStyle name="Comma 2 4 10 3 7" xfId="8681" xr:uid="{4ED6BFD2-7E42-440F-B98B-916C1995C265}"/>
    <cellStyle name="Comma 2 4 10 3 8" xfId="16150" xr:uid="{008FF353-4881-4BBC-B9D4-76C09A871B43}"/>
    <cellStyle name="Comma 2 4 10 3 9" xfId="23620" xr:uid="{AE2FBEC6-24A7-492D-950F-BF36E44EF5AB}"/>
    <cellStyle name="Comma 2 4 10 4" xfId="1481" xr:uid="{38A502D2-F2F0-4625-B9B9-171505A92CB7}"/>
    <cellStyle name="Comma 2 4 10 4 10" xfId="31535" xr:uid="{0CCDAEE4-27BE-451F-BF47-803A8C721466}"/>
    <cellStyle name="Comma 2 4 10 4 11" xfId="32764" xr:uid="{C1C67077-22AB-4BC7-8F64-B3171E016036}"/>
    <cellStyle name="Comma 2 4 10 4 2" xfId="2710" xr:uid="{F7CFB781-76F1-4868-923D-B63788DE40F5}"/>
    <cellStyle name="Comma 2 4 10 4 2 2" xfId="10185" xr:uid="{B7F41313-D5A8-4864-8AD2-E656D27528B9}"/>
    <cellStyle name="Comma 2 4 10 4 2 3" xfId="17654" xr:uid="{35636555-4E94-4367-9230-F6F999577D08}"/>
    <cellStyle name="Comma 2 4 10 4 2 4" xfId="25124" xr:uid="{231F6BEE-EAB1-4D82-A02D-5F395DA3D8FD}"/>
    <cellStyle name="Comma 2 4 10 4 2 5" xfId="33993" xr:uid="{925E4C4C-91D9-40CD-9BC1-95AF9A45A53A}"/>
    <cellStyle name="Comma 2 4 10 4 3" xfId="3942" xr:uid="{DB538794-6BA9-4101-85D0-0EE8F7EC8C17}"/>
    <cellStyle name="Comma 2 4 10 4 3 2" xfId="11415" xr:uid="{A50C1F11-8980-4C72-AED2-2DB40206EB5D}"/>
    <cellStyle name="Comma 2 4 10 4 3 3" xfId="18884" xr:uid="{1B597BD9-F26E-4E1F-8D98-6FD8C270CD5D}"/>
    <cellStyle name="Comma 2 4 10 4 3 4" xfId="26354" xr:uid="{3B16D424-DBDF-462B-845F-717DBA283A85}"/>
    <cellStyle name="Comma 2 4 10 4 3 5" xfId="35223" xr:uid="{828F9E40-2097-400B-950F-D468476989AA}"/>
    <cellStyle name="Comma 2 4 10 4 4" xfId="5103" xr:uid="{FF70A6E8-4324-4AE4-A1A1-D933EDDCDE1B}"/>
    <cellStyle name="Comma 2 4 10 4 4 2" xfId="12571" xr:uid="{B8F3ECF0-038B-4A33-9F6F-D82B54AF838D}"/>
    <cellStyle name="Comma 2 4 10 4 4 3" xfId="20040" xr:uid="{33950B7F-F5FC-4FC4-B12E-46BE5FF8B6B1}"/>
    <cellStyle name="Comma 2 4 10 4 4 4" xfId="27510" xr:uid="{FFA91714-21C9-4BBA-A03E-7AD4A3695068}"/>
    <cellStyle name="Comma 2 4 10 4 4 5" xfId="36379" xr:uid="{A15E84D3-2ADE-4C9B-B526-0F91A6C3A1DD}"/>
    <cellStyle name="Comma 2 4 10 4 5" xfId="6362" xr:uid="{881C0521-8F6E-42B7-A443-154648D97939}"/>
    <cellStyle name="Comma 2 4 10 4 5 2" xfId="13831" xr:uid="{A4EE96FB-33D7-46E5-9B56-F68B35450B92}"/>
    <cellStyle name="Comma 2 4 10 4 5 3" xfId="21300" xr:uid="{09FA2E10-8BE2-4B6C-BD1E-7AAD0D32830F}"/>
    <cellStyle name="Comma 2 4 10 4 5 4" xfId="28770" xr:uid="{E04B9389-80B7-410D-A968-554A4C9D16A0}"/>
    <cellStyle name="Comma 2 4 10 4 5 5" xfId="37639" xr:uid="{9A20E6CB-7C95-4F5A-86E0-D5FE6AE04543}"/>
    <cellStyle name="Comma 2 4 10 4 6" xfId="7472" xr:uid="{683D9110-22BE-4EA1-A7B8-B7A98CB1486F}"/>
    <cellStyle name="Comma 2 4 10 4 6 2" xfId="14941" xr:uid="{70555F57-83A1-420E-B3A7-E1D566BEE46E}"/>
    <cellStyle name="Comma 2 4 10 4 6 3" xfId="22410" xr:uid="{D6A7CB2A-0CB8-4F0C-A143-4CF639DAAB3E}"/>
    <cellStyle name="Comma 2 4 10 4 6 4" xfId="29880" xr:uid="{D2D73E72-2AAA-4241-9803-84E48DACEBC6}"/>
    <cellStyle name="Comma 2 4 10 4 6 5" xfId="38749" xr:uid="{80BA7F3C-B810-432C-96DD-A19771FD8F0F}"/>
    <cellStyle name="Comma 2 4 10 4 7" xfId="8956" xr:uid="{BA936032-3578-435B-9FFB-2E22CADA4655}"/>
    <cellStyle name="Comma 2 4 10 4 8" xfId="16425" xr:uid="{674B4DD4-097E-4488-AF7B-1A85A0262C6E}"/>
    <cellStyle name="Comma 2 4 10 4 9" xfId="23895" xr:uid="{80ED71A1-88EC-4B14-8942-ED6AFC798468}"/>
    <cellStyle name="Comma 2 4 10 5" xfId="2005" xr:uid="{0503DC90-DDE4-496B-AF18-5149BD97A3F0}"/>
    <cellStyle name="Comma 2 4 10 5 2" xfId="9480" xr:uid="{45747168-541F-40CF-BDCC-47BB8A225EF3}"/>
    <cellStyle name="Comma 2 4 10 5 3" xfId="16949" xr:uid="{30CD64CA-3018-4863-9D57-1270EAC4A927}"/>
    <cellStyle name="Comma 2 4 10 5 4" xfId="24419" xr:uid="{90D6ACD5-0E75-4650-85EA-F257E6244045}"/>
    <cellStyle name="Comma 2 4 10 5 5" xfId="33288" xr:uid="{2FB2372C-E6D5-422C-B01C-E3B9D23394F1}"/>
    <cellStyle name="Comma 2 4 10 6" xfId="3237" xr:uid="{E3284D74-C0F5-4ABA-B928-3DAB22F0D381}"/>
    <cellStyle name="Comma 2 4 10 6 2" xfId="10710" xr:uid="{131E0450-8252-48C9-B606-D38054CD1EA7}"/>
    <cellStyle name="Comma 2 4 10 6 3" xfId="18179" xr:uid="{B7790502-DA58-46D8-841A-75A75C7C1800}"/>
    <cellStyle name="Comma 2 4 10 6 4" xfId="25649" xr:uid="{44375B4C-6F7A-45DC-A8ED-A3F5C82F789B}"/>
    <cellStyle name="Comma 2 4 10 6 5" xfId="34518" xr:uid="{758E9222-F2C0-4569-80A6-555F54321D30}"/>
    <cellStyle name="Comma 2 4 10 7" xfId="4442" xr:uid="{87F5CDC9-FA02-43EE-8462-A26A4087D5D6}"/>
    <cellStyle name="Comma 2 4 10 7 2" xfId="11910" xr:uid="{1B7AA553-62AB-4BA6-99B9-9BE62A342558}"/>
    <cellStyle name="Comma 2 4 10 7 3" xfId="19379" xr:uid="{E55899B0-A7BB-4913-B125-0039D41391B4}"/>
    <cellStyle name="Comma 2 4 10 7 4" xfId="26849" xr:uid="{AF54CA81-8D15-430E-A87A-76FC089CAEE4}"/>
    <cellStyle name="Comma 2 4 10 7 5" xfId="35718" xr:uid="{7773C847-9EA8-451C-8B5A-FFD47647D158}"/>
    <cellStyle name="Comma 2 4 10 8" xfId="5655" xr:uid="{CACFADBE-C50F-4FA1-925B-7F91BAC78857}"/>
    <cellStyle name="Comma 2 4 10 8 2" xfId="13123" xr:uid="{172D3D4B-E5DB-49E6-8B68-FCF0F89B134A}"/>
    <cellStyle name="Comma 2 4 10 8 3" xfId="20592" xr:uid="{F5E4896E-FE59-4C71-BCE2-2DA85CC5F327}"/>
    <cellStyle name="Comma 2 4 10 8 4" xfId="28062" xr:uid="{34653AA4-1E69-4A3F-82ED-80FB2261E1AB}"/>
    <cellStyle name="Comma 2 4 10 8 5" xfId="36931" xr:uid="{5BCE7E71-E5CB-4EDB-87CF-2125EDB3AC32}"/>
    <cellStyle name="Comma 2 4 10 9" xfId="6829" xr:uid="{519E4CC4-ACC8-4F68-A567-01B5F0032EB1}"/>
    <cellStyle name="Comma 2 4 10 9 2" xfId="14298" xr:uid="{F711984B-663F-480E-9F92-09A11923A0F7}"/>
    <cellStyle name="Comma 2 4 10 9 3" xfId="21767" xr:uid="{6CF7D89A-0DBC-4F8A-BC5F-0221216D4BB6}"/>
    <cellStyle name="Comma 2 4 10 9 4" xfId="29237" xr:uid="{58031160-2C7A-479D-996D-77D7A15B0CB4}"/>
    <cellStyle name="Comma 2 4 10 9 5" xfId="38106" xr:uid="{F3602A00-0C81-4550-8D16-F29E9BF746F8}"/>
    <cellStyle name="Comma 2 4 11" xfId="625" xr:uid="{F40E3E07-6B48-4164-A889-208F1EC7CFCC}"/>
    <cellStyle name="Comma 2 4 11 10" xfId="23012" xr:uid="{A73D77DA-4F16-4F59-A620-3C2EE7325F72}"/>
    <cellStyle name="Comma 2 4 11 11" xfId="30652" xr:uid="{2141C587-D547-48DB-B350-82BDC7F4C5A6}"/>
    <cellStyle name="Comma 2 4 11 12" xfId="31881" xr:uid="{39BB67E7-E678-43D7-9DB5-3F97DBE1B6B3}"/>
    <cellStyle name="Comma 2 4 11 2" xfId="1292" xr:uid="{C3A979F6-43F7-4BC6-B1EF-D16A29686BE2}"/>
    <cellStyle name="Comma 2 4 11 2 10" xfId="31348" xr:uid="{BCDD8E23-D7ED-4B82-AD1E-9488C37770BA}"/>
    <cellStyle name="Comma 2 4 11 2 11" xfId="32577" xr:uid="{57A1496D-FF3D-41B0-AEB2-A5DEF69CC6ED}"/>
    <cellStyle name="Comma 2 4 11 2 2" xfId="2523" xr:uid="{CDD76458-A961-4EFC-A06D-C2F9E4E56BE3}"/>
    <cellStyle name="Comma 2 4 11 2 2 2" xfId="9998" xr:uid="{61196411-CF97-4901-B1FF-F610F03CB26F}"/>
    <cellStyle name="Comma 2 4 11 2 2 3" xfId="17467" xr:uid="{C5ACA1ED-4D28-4C3B-BCF6-EF62213CF11E}"/>
    <cellStyle name="Comma 2 4 11 2 2 4" xfId="24937" xr:uid="{4FE4EDDB-2EA6-4289-81E5-D79847A80805}"/>
    <cellStyle name="Comma 2 4 11 2 2 5" xfId="33806" xr:uid="{4B839682-24A3-486E-828F-B172867EAB63}"/>
    <cellStyle name="Comma 2 4 11 2 3" xfId="3755" xr:uid="{5151C0DA-D649-49C6-81E1-DA4D6BA72B4F}"/>
    <cellStyle name="Comma 2 4 11 2 3 2" xfId="11228" xr:uid="{2BBD26F6-1F05-40B7-86F3-524F4734E4CF}"/>
    <cellStyle name="Comma 2 4 11 2 3 3" xfId="18697" xr:uid="{DAEDEAEB-62CD-4612-A910-C26145F1D30D}"/>
    <cellStyle name="Comma 2 4 11 2 3 4" xfId="26167" xr:uid="{5E0BA2E6-0C1A-4188-8628-6C9A004F775A}"/>
    <cellStyle name="Comma 2 4 11 2 3 5" xfId="35036" xr:uid="{5AA7E9B6-05AC-4BF3-A107-70FA90546774}"/>
    <cellStyle name="Comma 2 4 11 2 4" xfId="4929" xr:uid="{985174CF-DD4B-4480-997B-8362B9D916C4}"/>
    <cellStyle name="Comma 2 4 11 2 4 2" xfId="12397" xr:uid="{21E50BF1-DE3F-4A66-9F9A-35864844A8DE}"/>
    <cellStyle name="Comma 2 4 11 2 4 3" xfId="19866" xr:uid="{5A2C1F11-5E42-4033-9514-B1262DCE6378}"/>
    <cellStyle name="Comma 2 4 11 2 4 4" xfId="27336" xr:uid="{9B8621F4-E06E-4A0E-9DD2-7CE48E0E1B27}"/>
    <cellStyle name="Comma 2 4 11 2 4 5" xfId="36205" xr:uid="{1FA6001E-411D-4E7A-9109-AFB7AA6CCB96}"/>
    <cellStyle name="Comma 2 4 11 2 5" xfId="6174" xr:uid="{2DE8CA4E-68E1-4165-877C-268C323A8FF6}"/>
    <cellStyle name="Comma 2 4 11 2 5 2" xfId="13643" xr:uid="{DD2DEA04-FA4D-4D9A-8C1C-0CDB2D68AF6F}"/>
    <cellStyle name="Comma 2 4 11 2 5 3" xfId="21112" xr:uid="{BDEC33AA-9E87-4CB4-9207-826C5674772E}"/>
    <cellStyle name="Comma 2 4 11 2 5 4" xfId="28582" xr:uid="{A70FF1E1-4174-4B9D-826A-E9F39F55FBD2}"/>
    <cellStyle name="Comma 2 4 11 2 5 5" xfId="37451" xr:uid="{43C3D26F-3887-4C34-BDC3-B31B53C0839C}"/>
    <cellStyle name="Comma 2 4 11 2 6" xfId="7298" xr:uid="{BE27F426-1C6A-4827-808F-1F1ACF10E0B8}"/>
    <cellStyle name="Comma 2 4 11 2 6 2" xfId="14767" xr:uid="{01F943BC-0DC2-4F7B-84AE-CE20D51EE837}"/>
    <cellStyle name="Comma 2 4 11 2 6 3" xfId="22236" xr:uid="{3E3D8CA7-01DF-4F35-8825-BA0320FEEC75}"/>
    <cellStyle name="Comma 2 4 11 2 6 4" xfId="29706" xr:uid="{9C311837-5387-4D31-AE0A-6FF210B39994}"/>
    <cellStyle name="Comma 2 4 11 2 6 5" xfId="38575" xr:uid="{4B25ED88-82D1-4199-8312-4344BB4565DB}"/>
    <cellStyle name="Comma 2 4 11 2 7" xfId="8769" xr:uid="{FFFAA773-09CF-4A00-A02F-6B1041A6035E}"/>
    <cellStyle name="Comma 2 4 11 2 8" xfId="16238" xr:uid="{8BB8032A-5A42-4DA5-9D8F-E3CE0566A1F1}"/>
    <cellStyle name="Comma 2 4 11 2 9" xfId="23708" xr:uid="{CACA86F2-3130-4C41-B3E7-4983F6EF2846}"/>
    <cellStyle name="Comma 2 4 11 3" xfId="1827" xr:uid="{2D22C84B-FCEA-4177-932B-B5EFB6B58640}"/>
    <cellStyle name="Comma 2 4 11 3 2" xfId="9302" xr:uid="{1AF72050-558F-4401-B2E8-78EF17C420F3}"/>
    <cellStyle name="Comma 2 4 11 3 3" xfId="16771" xr:uid="{AD1DD114-A769-447C-836D-E79E17A1BD05}"/>
    <cellStyle name="Comma 2 4 11 3 4" xfId="24241" xr:uid="{6D4AFB66-B985-4307-851A-A82505EF093D}"/>
    <cellStyle name="Comma 2 4 11 3 5" xfId="33110" xr:uid="{4C6105CD-F017-4BA8-B3E3-CF31420FF34A}"/>
    <cellStyle name="Comma 2 4 11 4" xfId="3058" xr:uid="{1FC78C02-8346-4C8E-BD54-3BB3A3BED235}"/>
    <cellStyle name="Comma 2 4 11 4 2" xfId="10531" xr:uid="{D751C529-30D8-493B-AA35-5394AAB38ACD}"/>
    <cellStyle name="Comma 2 4 11 4 3" xfId="18000" xr:uid="{1E319122-B041-44CB-B134-27B7A013CA9B}"/>
    <cellStyle name="Comma 2 4 11 4 4" xfId="25470" xr:uid="{2898CED3-7BB9-4D4E-9CDB-A950D4315A04}"/>
    <cellStyle name="Comma 2 4 11 4 5" xfId="34339" xr:uid="{45F5F7EF-5B62-44C3-98CF-1F1EE7E6E375}"/>
    <cellStyle name="Comma 2 4 11 5" xfId="4251" xr:uid="{F803D36B-9B7C-4C6D-8300-AE78C193A92D}"/>
    <cellStyle name="Comma 2 4 11 5 2" xfId="11722" xr:uid="{8A0BD9EF-3535-4B48-BC06-2F57C92899EE}"/>
    <cellStyle name="Comma 2 4 11 5 3" xfId="19191" xr:uid="{011BB38B-7434-4D44-84CE-A69BC35557FF}"/>
    <cellStyle name="Comma 2 4 11 5 4" xfId="26661" xr:uid="{F0EA319F-AA05-4CC3-B6B3-536A15B618B4}"/>
    <cellStyle name="Comma 2 4 11 5 5" xfId="35530" xr:uid="{57A2D74F-A5CF-4EE8-8F79-C549022BBACB}"/>
    <cellStyle name="Comma 2 4 11 6" xfId="5468" xr:uid="{5A356BEB-8054-4412-87BE-46F0FCAE5ECD}"/>
    <cellStyle name="Comma 2 4 11 6 2" xfId="12936" xr:uid="{9D239E7E-1393-4C25-815E-4C63B89598CB}"/>
    <cellStyle name="Comma 2 4 11 6 3" xfId="20405" xr:uid="{70DF67AE-1F8C-4D96-93C3-80907EF23F4C}"/>
    <cellStyle name="Comma 2 4 11 6 4" xfId="27875" xr:uid="{C1EA180F-25D0-4CEB-A34B-7F217D657F2B}"/>
    <cellStyle name="Comma 2 4 11 6 5" xfId="36744" xr:uid="{F0727721-A787-44C1-B14E-2B1414F7608A}"/>
    <cellStyle name="Comma 2 4 11 7" xfId="5438" xr:uid="{E4B8833D-5733-48A6-9DB8-E8CEE55A9593}"/>
    <cellStyle name="Comma 2 4 11 7 2" xfId="12906" xr:uid="{97126586-7638-4077-9646-A8D142BFE498}"/>
    <cellStyle name="Comma 2 4 11 7 3" xfId="20375" xr:uid="{658C5403-E77E-4124-966A-B88284B47BA5}"/>
    <cellStyle name="Comma 2 4 11 7 4" xfId="27845" xr:uid="{DFFD069E-ADE7-4106-9D26-4AC1EF4A0D71}"/>
    <cellStyle name="Comma 2 4 11 7 5" xfId="36714" xr:uid="{A41BA83D-9499-4F4E-8B8A-DAAFD8B41F76}"/>
    <cellStyle name="Comma 2 4 11 8" xfId="8073" xr:uid="{0D73E4E1-7A06-47E3-A13B-562FBA4944A9}"/>
    <cellStyle name="Comma 2 4 11 9" xfId="15542" xr:uid="{7021E194-EADF-4A8B-81BB-CD09FFA13269}"/>
    <cellStyle name="Comma 2 4 12" xfId="984" xr:uid="{998015CB-2A67-47C2-92AB-2E2186B4269E}"/>
    <cellStyle name="Comma 2 4 12 10" xfId="31045" xr:uid="{B7A8463A-EA22-4C9D-827F-329EEF6ED8DC}"/>
    <cellStyle name="Comma 2 4 12 11" xfId="32274" xr:uid="{5C394608-3F4B-4872-B976-5B4A7F9E7647}"/>
    <cellStyle name="Comma 2 4 12 2" xfId="2220" xr:uid="{13D12C7E-3BB2-4A2B-ADC2-8712CE31B2BD}"/>
    <cellStyle name="Comma 2 4 12 2 2" xfId="9695" xr:uid="{4CAB983E-4DD5-46E8-A05E-AA072956E42B}"/>
    <cellStyle name="Comma 2 4 12 2 3" xfId="17164" xr:uid="{45315250-EE85-4C20-8232-EB915AD3D405}"/>
    <cellStyle name="Comma 2 4 12 2 4" xfId="24634" xr:uid="{FCE4744D-B941-4437-946E-6ADD606ADD43}"/>
    <cellStyle name="Comma 2 4 12 2 5" xfId="33503" xr:uid="{E2D15089-CB5B-43DC-8B90-2897A25C5D76}"/>
    <cellStyle name="Comma 2 4 12 3" xfId="3452" xr:uid="{F668E0D0-FA4C-4378-AE28-E8FB15B66D40}"/>
    <cellStyle name="Comma 2 4 12 3 2" xfId="10925" xr:uid="{43F1FA5B-AF8E-42F6-9D40-F1C029309E22}"/>
    <cellStyle name="Comma 2 4 12 3 3" xfId="18394" xr:uid="{553AD293-BDFD-48E8-813D-2BF72A2991C1}"/>
    <cellStyle name="Comma 2 4 12 3 4" xfId="25864" xr:uid="{BF3B964C-0C02-4AB8-837F-BB0972442BC0}"/>
    <cellStyle name="Comma 2 4 12 3 5" xfId="34733" xr:uid="{91F884D0-B9FD-4F89-ACAF-B321869157BB}"/>
    <cellStyle name="Comma 2 4 12 4" xfId="4640" xr:uid="{DDFBB7C8-FF2E-4DE4-81FB-87E0898B2445}"/>
    <cellStyle name="Comma 2 4 12 4 2" xfId="12108" xr:uid="{6788F9B7-A023-4CE2-A778-9D9BE7F66570}"/>
    <cellStyle name="Comma 2 4 12 4 3" xfId="19577" xr:uid="{ED2F99B6-C32D-4F35-89F6-C05C18BE7336}"/>
    <cellStyle name="Comma 2 4 12 4 4" xfId="27047" xr:uid="{AB60904B-A94A-4352-81E6-7CC419F1FA8D}"/>
    <cellStyle name="Comma 2 4 12 4 5" xfId="35916" xr:uid="{C9A59348-25A8-43DC-B3DD-8267A8301A57}"/>
    <cellStyle name="Comma 2 4 12 5" xfId="5869" xr:uid="{A9D4A901-BEE8-4AF1-8372-57C71180DB39}"/>
    <cellStyle name="Comma 2 4 12 5 2" xfId="13338" xr:uid="{D9240CA4-2686-4913-A9F5-EC90BA4C8CF0}"/>
    <cellStyle name="Comma 2 4 12 5 3" xfId="20807" xr:uid="{F97BC42C-ED4A-4858-A5A3-AD79D1F089FE}"/>
    <cellStyle name="Comma 2 4 12 5 4" xfId="28277" xr:uid="{769A27F3-D6E5-4434-8AC3-6DEA9285B6A1}"/>
    <cellStyle name="Comma 2 4 12 5 5" xfId="37146" xr:uid="{3CECE3C3-B8DD-4335-B485-5C7B3838F47F}"/>
    <cellStyle name="Comma 2 4 12 6" xfId="7009" xr:uid="{7F64EA24-64C0-4B39-B5D3-AAF7DD114075}"/>
    <cellStyle name="Comma 2 4 12 6 2" xfId="14478" xr:uid="{C633A45E-4379-44B1-A860-ED7A76AA4223}"/>
    <cellStyle name="Comma 2 4 12 6 3" xfId="21947" xr:uid="{9F5A7DE3-9BF6-434C-8533-31A9D0C6EC1E}"/>
    <cellStyle name="Comma 2 4 12 6 4" xfId="29417" xr:uid="{88C543F5-2498-483B-BB38-FB5CC9C596D3}"/>
    <cellStyle name="Comma 2 4 12 6 5" xfId="38286" xr:uid="{949E03C8-9AC6-45CD-BE9C-29DD26A7D4BA}"/>
    <cellStyle name="Comma 2 4 12 7" xfId="8466" xr:uid="{1F0A8153-9D6F-4AAB-B00E-3B0B58382E1F}"/>
    <cellStyle name="Comma 2 4 12 8" xfId="15935" xr:uid="{DB36D284-92E9-43C0-BD93-9ECBC90400FA}"/>
    <cellStyle name="Comma 2 4 12 9" xfId="23405" xr:uid="{56717253-6FDF-49C7-AF5F-7969F5AF33A3}"/>
    <cellStyle name="Comma 2 4 13" xfId="1248" xr:uid="{642182FC-8E5F-48E7-B757-E36224719C13}"/>
    <cellStyle name="Comma 2 4 13 10" xfId="31306" xr:uid="{27D40E3D-0922-483E-A039-EDBE067E93C5}"/>
    <cellStyle name="Comma 2 4 13 11" xfId="32535" xr:uid="{4D334D30-617F-4E67-9D7D-859234D8A5B4}"/>
    <cellStyle name="Comma 2 4 13 2" xfId="2481" xr:uid="{72277008-6376-4470-AA74-B2C558DBC6F6}"/>
    <cellStyle name="Comma 2 4 13 2 2" xfId="9956" xr:uid="{732A7C01-5038-4AE9-BA65-244C8FE0EC74}"/>
    <cellStyle name="Comma 2 4 13 2 3" xfId="17425" xr:uid="{AD7D8DB3-8D03-46A6-981F-33FAF12E63E7}"/>
    <cellStyle name="Comma 2 4 13 2 4" xfId="24895" xr:uid="{1B53995C-557D-42B4-A8D2-44B89F9099A1}"/>
    <cellStyle name="Comma 2 4 13 2 5" xfId="33764" xr:uid="{47DCEC50-F9C3-4745-9F8D-B506F3E22F2C}"/>
    <cellStyle name="Comma 2 4 13 3" xfId="3713" xr:uid="{C2813722-6061-499E-9D99-EBB2566AEC12}"/>
    <cellStyle name="Comma 2 4 13 3 2" xfId="11186" xr:uid="{38F03103-44B2-4D2E-B8D1-D17D759E1B9B}"/>
    <cellStyle name="Comma 2 4 13 3 3" xfId="18655" xr:uid="{20A67BCF-A462-4794-BAAC-392B3746CFEC}"/>
    <cellStyle name="Comma 2 4 13 3 4" xfId="26125" xr:uid="{8D6D3331-1613-4ED2-97E8-8E5387080F59}"/>
    <cellStyle name="Comma 2 4 13 3 5" xfId="34994" xr:uid="{986064FB-4D44-468F-952A-3E3714D499FA}"/>
    <cellStyle name="Comma 2 4 13 4" xfId="4887" xr:uid="{02EF9B5E-55FA-48A5-895E-605DF896B3C0}"/>
    <cellStyle name="Comma 2 4 13 4 2" xfId="12355" xr:uid="{BF65B8E7-CEA7-48F9-82CE-59754A3DDF92}"/>
    <cellStyle name="Comma 2 4 13 4 3" xfId="19824" xr:uid="{71C48149-D6A9-4B1D-85E5-705525CCA5B9}"/>
    <cellStyle name="Comma 2 4 13 4 4" xfId="27294" xr:uid="{3BBA820C-C26B-4860-86D8-73218B8FD5CA}"/>
    <cellStyle name="Comma 2 4 13 4 5" xfId="36163" xr:uid="{1E46819A-1ECF-4143-A6FD-6B671C2AEFC3}"/>
    <cellStyle name="Comma 2 4 13 5" xfId="6131" xr:uid="{8A55EE26-AD64-41F0-88AE-381AE8880813}"/>
    <cellStyle name="Comma 2 4 13 5 2" xfId="13600" xr:uid="{57C04F23-479A-437D-B70C-0326BBD05DF1}"/>
    <cellStyle name="Comma 2 4 13 5 3" xfId="21069" xr:uid="{9B6A776B-1F88-4224-AF92-CA30F39F2238}"/>
    <cellStyle name="Comma 2 4 13 5 4" xfId="28539" xr:uid="{E0EE2BE9-8D43-4C1D-82EA-16C89CA89F62}"/>
    <cellStyle name="Comma 2 4 13 5 5" xfId="37408" xr:uid="{FD700782-6EC5-4234-93E9-0DB6F24634C0}"/>
    <cellStyle name="Comma 2 4 13 6" xfId="7256" xr:uid="{F1D2E4BA-9406-4E61-A633-5BFE7120E950}"/>
    <cellStyle name="Comma 2 4 13 6 2" xfId="14725" xr:uid="{542F267B-B53A-4C3A-8E0F-996E24CBDF03}"/>
    <cellStyle name="Comma 2 4 13 6 3" xfId="22194" xr:uid="{0CB4E810-542D-4016-A471-B22ECEA03839}"/>
    <cellStyle name="Comma 2 4 13 6 4" xfId="29664" xr:uid="{B9D6A7F1-0FB8-45DA-B336-DCC9CC6932F1}"/>
    <cellStyle name="Comma 2 4 13 6 5" xfId="38533" xr:uid="{D4AF2912-85C1-4CC4-8CF4-1497AD5AC0A3}"/>
    <cellStyle name="Comma 2 4 13 7" xfId="8727" xr:uid="{21BA4BA7-B6E1-4151-A75F-0C5DBEDDD3EC}"/>
    <cellStyle name="Comma 2 4 13 8" xfId="16196" xr:uid="{B5318E0A-600A-4E57-A522-5507C012BFE1}"/>
    <cellStyle name="Comma 2 4 13 9" xfId="23666" xr:uid="{4313CDA6-08EB-480E-ADAB-5BB1AADBA7BE}"/>
    <cellStyle name="Comma 2 4 14" xfId="1683" xr:uid="{72388B5A-62E0-48F2-A3CD-621BD6600985}"/>
    <cellStyle name="Comma 2 4 14 2" xfId="4228" xr:uid="{D98EB486-0269-472B-A3C5-A61CBB697D62}"/>
    <cellStyle name="Comma 2 4 14 2 2" xfId="11699" xr:uid="{3FE732A8-392C-431B-89A5-7E72CEAA82CC}"/>
    <cellStyle name="Comma 2 4 14 2 3" xfId="19168" xr:uid="{5343606A-D44D-4F87-9809-18FD82F590F8}"/>
    <cellStyle name="Comma 2 4 14 2 4" xfId="26638" xr:uid="{7227E496-4778-415E-836D-0B9C9ECAD0BB}"/>
    <cellStyle name="Comma 2 4 14 2 5" xfId="35507" xr:uid="{EB74EB2B-F248-4CBD-B47F-E74689899001}"/>
    <cellStyle name="Comma 2 4 14 3" xfId="6589" xr:uid="{07444A19-401B-439E-B338-50D7F9B17BAC}"/>
    <cellStyle name="Comma 2 4 14 3 2" xfId="14058" xr:uid="{516995C0-A31E-4FAD-8628-B630B5126814}"/>
    <cellStyle name="Comma 2 4 14 3 3" xfId="21527" xr:uid="{3C74F729-BAAC-4B10-9D78-7713E82D437C}"/>
    <cellStyle name="Comma 2 4 14 3 4" xfId="28997" xr:uid="{2374B885-BF67-47F5-9170-BF7131F6E1CC}"/>
    <cellStyle name="Comma 2 4 14 3 5" xfId="37866" xr:uid="{886A3060-09F4-4456-B9B9-12355BFCB376}"/>
    <cellStyle name="Comma 2 4 14 4" xfId="9158" xr:uid="{45228D14-7392-4732-8D00-EDFC37C22104}"/>
    <cellStyle name="Comma 2 4 14 5" xfId="16627" xr:uid="{F74D70B1-0FD7-4C05-BB99-F2BD6F5FD166}"/>
    <cellStyle name="Comma 2 4 14 6" xfId="24097" xr:uid="{FFE2213F-580A-4249-8626-9980D64DB04A}"/>
    <cellStyle name="Comma 2 4 14 7" xfId="32966" xr:uid="{2126C126-2685-4B3A-A6C5-432720FFEEEF}"/>
    <cellStyle name="Comma 2 4 15" xfId="2912" xr:uid="{35721D5C-0589-48FC-AC45-25F4DE4AD701}"/>
    <cellStyle name="Comma 2 4 15 2" xfId="10387" xr:uid="{4DD74CB1-76B5-4E0A-8895-B2D9AB9089F3}"/>
    <cellStyle name="Comma 2 4 15 3" xfId="17856" xr:uid="{16427A80-F363-40DD-9405-091911D2C787}"/>
    <cellStyle name="Comma 2 4 15 4" xfId="25326" xr:uid="{300E02DA-7DCA-4689-AF61-B13968BAD8AA}"/>
    <cellStyle name="Comma 2 4 15 5" xfId="34195" xr:uid="{7EDBD67B-63BE-462B-A84C-F053F206A39F}"/>
    <cellStyle name="Comma 2 4 16" xfId="3066" xr:uid="{3298797F-EFBC-4513-AFFE-1B5C1A5215D4}"/>
    <cellStyle name="Comma 2 4 16 2" xfId="10539" xr:uid="{8BAD8000-9977-4D90-A981-985800571A37}"/>
    <cellStyle name="Comma 2 4 16 3" xfId="18008" xr:uid="{57F28B2B-8DFE-40A5-B83E-04E2A1522331}"/>
    <cellStyle name="Comma 2 4 16 4" xfId="25478" xr:uid="{D7A7E0BA-CE13-4370-AE9C-B549F222CEB1}"/>
    <cellStyle name="Comma 2 4 16 5" xfId="34347" xr:uid="{59825924-B2E3-4BB2-B84E-C6D2E9E58C84}"/>
    <cellStyle name="Comma 2 4 17" xfId="5298" xr:uid="{8CCB270D-BFF7-44A2-B4A8-F6A41FCF438C}"/>
    <cellStyle name="Comma 2 4 17 2" xfId="12766" xr:uid="{34D80A90-A822-4612-9AA8-140865DDE04E}"/>
    <cellStyle name="Comma 2 4 17 3" xfId="20235" xr:uid="{08C01BBC-8D3A-4288-8DE8-1674778B1DB2}"/>
    <cellStyle name="Comma 2 4 17 4" xfId="27705" xr:uid="{ED50892B-4BC9-4695-B842-572E53A82E50}"/>
    <cellStyle name="Comma 2 4 17 5" xfId="36574" xr:uid="{8A09BD99-203E-4656-9565-325385497474}"/>
    <cellStyle name="Comma 2 4 18" xfId="6601" xr:uid="{3ED65BB8-1F22-4394-962D-3DE9B6E7DACF}"/>
    <cellStyle name="Comma 2 4 18 2" xfId="14070" xr:uid="{C37CD0AD-9759-4463-AC48-1D3117109C47}"/>
    <cellStyle name="Comma 2 4 18 3" xfId="21539" xr:uid="{D34C54B4-2F96-4BF3-8C77-142475F33BB5}"/>
    <cellStyle name="Comma 2 4 18 4" xfId="29009" xr:uid="{7C8806E4-2202-4E43-8C32-768A6C09D5AC}"/>
    <cellStyle name="Comma 2 4 18 5" xfId="37878" xr:uid="{D8221545-4EBB-41AF-8D8A-2AC107860123}"/>
    <cellStyle name="Comma 2 4 19" xfId="7934" xr:uid="{687E56EC-C8F7-43C0-BE85-EF59E28E7AA3}"/>
    <cellStyle name="Comma 2 4 2" xfId="60" xr:uid="{75DEA4EC-1335-467D-807A-8E8469E229F6}"/>
    <cellStyle name="Comma 2 4 2 10" xfId="4215" xr:uid="{7F8DB98A-57C5-4601-A631-8938BB653FCF}"/>
    <cellStyle name="Comma 2 4 2 10 2" xfId="11686" xr:uid="{08318417-77AD-4708-9BB9-4DCBD4E01700}"/>
    <cellStyle name="Comma 2 4 2 10 3" xfId="19155" xr:uid="{DA4D4878-400F-49DD-93A2-67FA52F1863B}"/>
    <cellStyle name="Comma 2 4 2 10 4" xfId="26625" xr:uid="{F8DFEFEF-DAC3-480D-AAAC-21E66951D07D}"/>
    <cellStyle name="Comma 2 4 2 10 5" xfId="35494" xr:uid="{126FD7D2-20DE-4BFD-AD25-4FA7249442F4}"/>
    <cellStyle name="Comma 2 4 2 11" xfId="5439" xr:uid="{ACD7DB0F-FDD6-40F3-8E1B-967AE08D8918}"/>
    <cellStyle name="Comma 2 4 2 11 2" xfId="12907" xr:uid="{102D0D92-5925-4683-8854-BA6C5045A9AB}"/>
    <cellStyle name="Comma 2 4 2 11 3" xfId="20376" xr:uid="{1E0942EE-ED39-4DBE-B0D9-C2D4E5B14AFB}"/>
    <cellStyle name="Comma 2 4 2 11 4" xfId="27846" xr:uid="{061D6DC2-2403-431E-9A8C-227F236DC806}"/>
    <cellStyle name="Comma 2 4 2 11 5" xfId="36715" xr:uid="{E069F3C3-FF2D-47D0-88C5-F3F561A66DAB}"/>
    <cellStyle name="Comma 2 4 2 12" xfId="6674" xr:uid="{47FE0365-7F39-417B-90E7-927EEC06DBC5}"/>
    <cellStyle name="Comma 2 4 2 12 2" xfId="14143" xr:uid="{E8FF042A-25C9-40CF-9171-31FEC71CE097}"/>
    <cellStyle name="Comma 2 4 2 12 3" xfId="21612" xr:uid="{0F659B64-BD25-4735-A10D-FA4D867CC0FC}"/>
    <cellStyle name="Comma 2 4 2 12 4" xfId="29082" xr:uid="{9A5D3A2B-49CE-43B9-8789-3E7DD2378F3B}"/>
    <cellStyle name="Comma 2 4 2 12 5" xfId="37951" xr:uid="{B2B46941-1E19-49AF-B2FF-FDAEC819C189}"/>
    <cellStyle name="Comma 2 4 2 13" xfId="8048" xr:uid="{F3E20DFA-1266-4802-B909-91E1306A714D}"/>
    <cellStyle name="Comma 2 4 2 14" xfId="15517" xr:uid="{7DAFFA35-5D43-4767-B049-760B8AC7CCF1}"/>
    <cellStyle name="Comma 2 4 2 15" xfId="22987" xr:uid="{B1757D3C-6311-4465-897A-A82417E9E84E}"/>
    <cellStyle name="Comma 2 4 2 16" xfId="30339" xr:uid="{82928179-8830-45D9-9A0E-C52BDB5D84F7}"/>
    <cellStyle name="Comma 2 4 2 17" xfId="30627" xr:uid="{5033DD21-3C48-4DD6-A7B3-2859500C9BBE}"/>
    <cellStyle name="Comma 2 4 2 18" xfId="31856" xr:uid="{1DF9CC61-E52F-40FB-8C0E-06C6B614E992}"/>
    <cellStyle name="Comma 2 4 2 19" xfId="399" xr:uid="{96EB79BB-44E9-4423-BA0D-D75916015273}"/>
    <cellStyle name="Comma 2 4 2 2" xfId="573" xr:uid="{3EC957F1-B1B2-4881-B992-2C72A531171A}"/>
    <cellStyle name="Comma 2 4 2 2 10" xfId="8221" xr:uid="{FBB89C5F-48E2-4378-BE2D-D4F6DC9530E5}"/>
    <cellStyle name="Comma 2 4 2 2 11" xfId="15690" xr:uid="{F2E7D642-DC42-4004-A319-5E31B9E6F6D7}"/>
    <cellStyle name="Comma 2 4 2 2 12" xfId="23160" xr:uid="{242DA402-E45A-44CB-B5BE-27A21C78105D}"/>
    <cellStyle name="Comma 2 4 2 2 13" xfId="30475" xr:uid="{4A3CEF16-260E-4F8F-8DA9-455908A756C3}"/>
    <cellStyle name="Comma 2 4 2 2 14" xfId="30800" xr:uid="{775404B2-C7AC-4F82-84C4-AB550ABC4C92}"/>
    <cellStyle name="Comma 2 4 2 2 15" xfId="32029" xr:uid="{392832D0-2872-4333-A47C-D28678D903E2}"/>
    <cellStyle name="Comma 2 4 2 2 2" xfId="929" xr:uid="{C85EBC13-4D16-44D8-8655-DCB6B7DE78FC}"/>
    <cellStyle name="Comma 2 4 2 2 2 10" xfId="23350" xr:uid="{0572836D-FFCB-4D9B-B46B-77A6D6388190}"/>
    <cellStyle name="Comma 2 4 2 2 2 11" xfId="30990" xr:uid="{11E7CCC4-8061-4907-93AA-24B2667832DC}"/>
    <cellStyle name="Comma 2 4 2 2 2 12" xfId="32219" xr:uid="{ED3CF9EF-7C09-451A-A26A-A55B06A81DF4}"/>
    <cellStyle name="Comma 2 4 2 2 2 2" xfId="1641" xr:uid="{20C4E32C-14E8-46F8-A9E2-6E66B6222436}"/>
    <cellStyle name="Comma 2 4 2 2 2 2 10" xfId="31695" xr:uid="{8BCE4B53-725E-4AD5-AAE2-5B183FF8D7DF}"/>
    <cellStyle name="Comma 2 4 2 2 2 2 11" xfId="32924" xr:uid="{6FB73C84-6BF0-4B71-A8D3-36E0EE58A70A}"/>
    <cellStyle name="Comma 2 4 2 2 2 2 2" xfId="2870" xr:uid="{927D86A8-14F6-4289-AEC0-9B019AE9C3B0}"/>
    <cellStyle name="Comma 2 4 2 2 2 2 2 2" xfId="10345" xr:uid="{75C4D668-FE3E-4F3F-80AC-31145672260A}"/>
    <cellStyle name="Comma 2 4 2 2 2 2 2 3" xfId="17814" xr:uid="{08507B40-232D-4E2F-9476-072076D62542}"/>
    <cellStyle name="Comma 2 4 2 2 2 2 2 4" xfId="25284" xr:uid="{4AE33CF8-F317-49CE-8EE0-7A139EBC2DF9}"/>
    <cellStyle name="Comma 2 4 2 2 2 2 2 5" xfId="34153" xr:uid="{2CC5E904-36B0-4484-9B4B-C70263FE66EC}"/>
    <cellStyle name="Comma 2 4 2 2 2 2 3" xfId="4102" xr:uid="{15C3D26C-C808-46BE-8672-15640DC31140}"/>
    <cellStyle name="Comma 2 4 2 2 2 2 3 2" xfId="11575" xr:uid="{10A395D9-51CE-4877-8A44-1EDE173ACE8E}"/>
    <cellStyle name="Comma 2 4 2 2 2 2 3 3" xfId="19044" xr:uid="{91AA7302-49E0-459C-8AF4-52849044E1B2}"/>
    <cellStyle name="Comma 2 4 2 2 2 2 3 4" xfId="26514" xr:uid="{C5E8F2A2-5DE4-41A0-8C81-6E045FDAC5C1}"/>
    <cellStyle name="Comma 2 4 2 2 2 2 3 5" xfId="35383" xr:uid="{28C6DAB0-A250-455D-8CEC-693E23DFAA4D}"/>
    <cellStyle name="Comma 2 4 2 2 2 2 4" xfId="5249" xr:uid="{E1D3293C-BC2F-45E2-B16F-C7ADD7490260}"/>
    <cellStyle name="Comma 2 4 2 2 2 2 4 2" xfId="12717" xr:uid="{74ABC7B1-C8C7-4CE3-9672-934FA056C46A}"/>
    <cellStyle name="Comma 2 4 2 2 2 2 4 3" xfId="20186" xr:uid="{942A66F6-14E0-4AFA-AE34-67AE0885D280}"/>
    <cellStyle name="Comma 2 4 2 2 2 2 4 4" xfId="27656" xr:uid="{7892E470-7ED5-47AA-A47E-C44F56FA0669}"/>
    <cellStyle name="Comma 2 4 2 2 2 2 4 5" xfId="36525" xr:uid="{07F6B190-20C3-4D07-AE12-BA55E8AB544D}"/>
    <cellStyle name="Comma 2 4 2 2 2 2 5" xfId="6522" xr:uid="{48E1661C-039A-4256-91D0-CF8C8C1A9605}"/>
    <cellStyle name="Comma 2 4 2 2 2 2 5 2" xfId="13991" xr:uid="{B9D8FA8C-0BF3-41A3-B69C-46AD7764D4C8}"/>
    <cellStyle name="Comma 2 4 2 2 2 2 5 3" xfId="21460" xr:uid="{0AE84813-AF2A-4171-8EB5-FEF0FDD79A21}"/>
    <cellStyle name="Comma 2 4 2 2 2 2 5 4" xfId="28930" xr:uid="{35AF048F-F9F8-466A-B52E-1F4B4827785C}"/>
    <cellStyle name="Comma 2 4 2 2 2 2 5 5" xfId="37799" xr:uid="{1D4BA3F0-7308-47B3-A459-FF4A19EA36DD}"/>
    <cellStyle name="Comma 2 4 2 2 2 2 6" xfId="7618" xr:uid="{3FD43521-0117-4980-BB22-B6CA222610DD}"/>
    <cellStyle name="Comma 2 4 2 2 2 2 6 2" xfId="15087" xr:uid="{961BDAC1-8889-4E17-BD5E-0C5B0D1CD5E4}"/>
    <cellStyle name="Comma 2 4 2 2 2 2 6 3" xfId="22556" xr:uid="{EFDAFFBD-A894-4198-B106-003C7BE0E2ED}"/>
    <cellStyle name="Comma 2 4 2 2 2 2 6 4" xfId="30026" xr:uid="{C2DBAC89-F30A-4C67-934B-4BC572FF352C}"/>
    <cellStyle name="Comma 2 4 2 2 2 2 6 5" xfId="38895" xr:uid="{B0772F0E-A310-41EF-AC38-4884C54CBD0E}"/>
    <cellStyle name="Comma 2 4 2 2 2 2 7" xfId="9116" xr:uid="{D7410589-85C8-418B-9E87-1F5A3ED2D186}"/>
    <cellStyle name="Comma 2 4 2 2 2 2 8" xfId="16585" xr:uid="{A44E3CE0-3BD1-44AF-9165-D38A085C5A9D}"/>
    <cellStyle name="Comma 2 4 2 2 2 2 9" xfId="24055" xr:uid="{3EDE328C-E6A4-4755-99D2-3C726FDBAD8F}"/>
    <cellStyle name="Comma 2 4 2 2 2 3" xfId="2165" xr:uid="{EEA885A5-09E3-4DD3-868E-7473243C6C9A}"/>
    <cellStyle name="Comma 2 4 2 2 2 3 2" xfId="9640" xr:uid="{B59407C6-5AB4-400A-A4C6-1C7AD2F1AEDD}"/>
    <cellStyle name="Comma 2 4 2 2 2 3 3" xfId="17109" xr:uid="{A97D5325-C67E-469F-AF02-5900BEB38673}"/>
    <cellStyle name="Comma 2 4 2 2 2 3 4" xfId="24579" xr:uid="{2A51F25C-77EF-469C-9B2B-83768D5DF3F9}"/>
    <cellStyle name="Comma 2 4 2 2 2 3 5" xfId="33448" xr:uid="{F09DCF85-1C30-43FA-A5C7-71A3A71FE57F}"/>
    <cellStyle name="Comma 2 4 2 2 2 4" xfId="3397" xr:uid="{49CA2875-2717-4325-9CB3-C55A95BD958A}"/>
    <cellStyle name="Comma 2 4 2 2 2 4 2" xfId="10870" xr:uid="{772A4C74-35C7-4316-A2FB-7A9DDB906897}"/>
    <cellStyle name="Comma 2 4 2 2 2 4 3" xfId="18339" xr:uid="{E71F4521-B41C-48CE-BF0F-D8F5C1D87FAB}"/>
    <cellStyle name="Comma 2 4 2 2 2 4 4" xfId="25809" xr:uid="{9FAE49BB-5897-4F8E-840B-320E0B69538A}"/>
    <cellStyle name="Comma 2 4 2 2 2 4 5" xfId="34678" xr:uid="{FEA3FF02-DE49-4F8D-B65C-EEBB503A69A2}"/>
    <cellStyle name="Comma 2 4 2 2 2 5" xfId="4588" xr:uid="{29C5752F-9EE9-410B-821A-296758CA2257}"/>
    <cellStyle name="Comma 2 4 2 2 2 5 2" xfId="12056" xr:uid="{DF6D45AC-B21C-4F23-97B4-99016F8B992F}"/>
    <cellStyle name="Comma 2 4 2 2 2 5 3" xfId="19525" xr:uid="{78250AF5-A4B5-4951-A486-68172C853B6C}"/>
    <cellStyle name="Comma 2 4 2 2 2 5 4" xfId="26995" xr:uid="{45C243ED-2B5A-4794-AE9D-439B896B334C}"/>
    <cellStyle name="Comma 2 4 2 2 2 5 5" xfId="35864" xr:uid="{1AF398CB-8AB9-49DD-8E7B-FAA0975AAA75}"/>
    <cellStyle name="Comma 2 4 2 2 2 6" xfId="5815" xr:uid="{52AE8E78-ED3A-4F20-AB45-B7FB7D40331B}"/>
    <cellStyle name="Comma 2 4 2 2 2 6 2" xfId="13283" xr:uid="{8B205874-A1A6-4458-8B25-A4F1B240468C}"/>
    <cellStyle name="Comma 2 4 2 2 2 6 3" xfId="20752" xr:uid="{6118AA84-86AA-4D94-BA6C-897CEDAF9091}"/>
    <cellStyle name="Comma 2 4 2 2 2 6 4" xfId="28222" xr:uid="{75AA715D-B010-441E-B8FA-E72D462CC449}"/>
    <cellStyle name="Comma 2 4 2 2 2 6 5" xfId="37091" xr:uid="{88CBD150-0806-47C2-83CA-DF21A1E64B88}"/>
    <cellStyle name="Comma 2 4 2 2 2 7" xfId="6759" xr:uid="{56DA8E6C-5076-4495-B75F-3011C9F25C91}"/>
    <cellStyle name="Comma 2 4 2 2 2 7 2" xfId="14228" xr:uid="{695D817F-ACC5-40F3-BF15-4D3399246914}"/>
    <cellStyle name="Comma 2 4 2 2 2 7 3" xfId="21697" xr:uid="{CE875956-ACF4-4A5D-A532-5A46BCEAFC39}"/>
    <cellStyle name="Comma 2 4 2 2 2 7 4" xfId="29167" xr:uid="{EFE08FD5-782E-4501-A450-0ED39BE41E0C}"/>
    <cellStyle name="Comma 2 4 2 2 2 7 5" xfId="38036" xr:uid="{962D3084-031E-4202-A2C3-5A27C462FB76}"/>
    <cellStyle name="Comma 2 4 2 2 2 8" xfId="8411" xr:uid="{FCE2F9F5-6ED8-4931-BCCD-CFF165A3C7B7}"/>
    <cellStyle name="Comma 2 4 2 2 2 9" xfId="15880" xr:uid="{01F307F9-974C-4837-8473-9F3AD20173E4}"/>
    <cellStyle name="Comma 2 4 2 2 3" xfId="1165" xr:uid="{91BB036A-3F44-46D0-BC4C-F0DC41F9FCF5}"/>
    <cellStyle name="Comma 2 4 2 2 3 10" xfId="31225" xr:uid="{29C1E091-FF3C-4277-87D8-3CE9D07A42CC}"/>
    <cellStyle name="Comma 2 4 2 2 3 11" xfId="32454" xr:uid="{3F7D86C7-521C-45FA-B1E4-B79A5FF6EDA1}"/>
    <cellStyle name="Comma 2 4 2 2 3 2" xfId="2400" xr:uid="{467D8C17-3B16-4C51-BC65-FFF06239C2CF}"/>
    <cellStyle name="Comma 2 4 2 2 3 2 2" xfId="9875" xr:uid="{67527E5B-693E-4739-AB80-03A99D3783E6}"/>
    <cellStyle name="Comma 2 4 2 2 3 2 3" xfId="17344" xr:uid="{9378810E-767B-401B-9191-3EA298782FEF}"/>
    <cellStyle name="Comma 2 4 2 2 3 2 4" xfId="24814" xr:uid="{6BABB623-C2AF-44AD-B222-1B1CEF73FBAB}"/>
    <cellStyle name="Comma 2 4 2 2 3 2 5" xfId="33683" xr:uid="{E567368D-4C65-4053-B29A-F6F0CA919B7F}"/>
    <cellStyle name="Comma 2 4 2 2 3 3" xfId="3632" xr:uid="{99ABA682-DBDD-40EB-9908-E64841B522D1}"/>
    <cellStyle name="Comma 2 4 2 2 3 3 2" xfId="11105" xr:uid="{58A8C5F2-2393-4D68-89B6-1A13FB22B05A}"/>
    <cellStyle name="Comma 2 4 2 2 3 3 3" xfId="18574" xr:uid="{5E3644A1-1FA2-4C3D-9262-777111023730}"/>
    <cellStyle name="Comma 2 4 2 2 3 3 4" xfId="26044" xr:uid="{87DAB323-3BF8-4A02-B84D-8817C8D183A6}"/>
    <cellStyle name="Comma 2 4 2 2 3 3 5" xfId="34913" xr:uid="{81DB1C9C-E90A-4A7D-AFFD-78E9BC8A1CCF}"/>
    <cellStyle name="Comma 2 4 2 2 3 4" xfId="4807" xr:uid="{BC2BCE4A-AC8B-41FB-8C44-97BC4D65A85C}"/>
    <cellStyle name="Comma 2 4 2 2 3 4 2" xfId="12275" xr:uid="{82F2BA98-F1EE-4090-9DD3-C787123BE885}"/>
    <cellStyle name="Comma 2 4 2 2 3 4 3" xfId="19744" xr:uid="{CBA3A8A6-C896-4D22-924A-DBC114A59A12}"/>
    <cellStyle name="Comma 2 4 2 2 3 4 4" xfId="27214" xr:uid="{84D0974E-E092-44B8-ADAA-140ACA47252D}"/>
    <cellStyle name="Comma 2 4 2 2 3 4 5" xfId="36083" xr:uid="{33833B8E-80FF-48FF-BF5D-3F5BA6DAE949}"/>
    <cellStyle name="Comma 2 4 2 2 3 5" xfId="6049" xr:uid="{A9C0B89D-62EF-49FB-9E49-9E26A700AAE9}"/>
    <cellStyle name="Comma 2 4 2 2 3 5 2" xfId="13518" xr:uid="{6427D71E-208A-43BD-81F7-542D89B29783}"/>
    <cellStyle name="Comma 2 4 2 2 3 5 3" xfId="20987" xr:uid="{28B797F8-1F7F-4269-A338-4093D6971B99}"/>
    <cellStyle name="Comma 2 4 2 2 3 5 4" xfId="28457" xr:uid="{4220C1FB-F0C8-45CF-8A00-C4EED80DF8ED}"/>
    <cellStyle name="Comma 2 4 2 2 3 5 5" xfId="37326" xr:uid="{3C5F0707-1E62-4C7E-BCDC-EF6819E667EF}"/>
    <cellStyle name="Comma 2 4 2 2 3 6" xfId="7176" xr:uid="{0A08231C-F04F-44A0-8025-41BDB0D463E9}"/>
    <cellStyle name="Comma 2 4 2 2 3 6 2" xfId="14645" xr:uid="{C9B23C82-DC91-43AC-82E6-1A207DE5EECF}"/>
    <cellStyle name="Comma 2 4 2 2 3 6 3" xfId="22114" xr:uid="{E1B1897D-C3ED-4B1B-841C-A96D287CB84C}"/>
    <cellStyle name="Comma 2 4 2 2 3 6 4" xfId="29584" xr:uid="{12626DA1-884E-46FE-9B9D-30FDA1774680}"/>
    <cellStyle name="Comma 2 4 2 2 3 6 5" xfId="38453" xr:uid="{6E79FC9F-E10E-4775-B714-AB09FB4AD1C3}"/>
    <cellStyle name="Comma 2 4 2 2 3 7" xfId="8646" xr:uid="{A3FC7B3D-B6BE-443D-B80C-8B74BA7CB32A}"/>
    <cellStyle name="Comma 2 4 2 2 3 8" xfId="16115" xr:uid="{BA9DB723-F07F-4605-88FF-25B4B68819B3}"/>
    <cellStyle name="Comma 2 4 2 2 3 9" xfId="23585" xr:uid="{62B55B82-3666-4D16-8DEE-779CC3C9C68F}"/>
    <cellStyle name="Comma 2 4 2 2 4" xfId="1451" xr:uid="{0E05DC5A-04C0-42B5-8BCD-E06019DE1932}"/>
    <cellStyle name="Comma 2 4 2 2 4 10" xfId="31505" xr:uid="{07BCD1A2-48A1-414E-B5DD-6E35650A1ED1}"/>
    <cellStyle name="Comma 2 4 2 2 4 11" xfId="32734" xr:uid="{958BDFD3-F5C9-45AC-B2C3-355FCADF5C01}"/>
    <cellStyle name="Comma 2 4 2 2 4 2" xfId="2680" xr:uid="{58858DF2-E2C2-4D19-B546-B9BD46BF55B6}"/>
    <cellStyle name="Comma 2 4 2 2 4 2 2" xfId="10155" xr:uid="{53B022ED-1C9E-472D-A85C-1E0AAA11F579}"/>
    <cellStyle name="Comma 2 4 2 2 4 2 3" xfId="17624" xr:uid="{6831BFAE-64F1-4557-85E1-45D81B3B018A}"/>
    <cellStyle name="Comma 2 4 2 2 4 2 4" xfId="25094" xr:uid="{45D8420F-1186-4E27-A385-FACFD5EAA7D1}"/>
    <cellStyle name="Comma 2 4 2 2 4 2 5" xfId="33963" xr:uid="{36445340-5665-45B4-8202-3FE93285AEE7}"/>
    <cellStyle name="Comma 2 4 2 2 4 3" xfId="3912" xr:uid="{63B7F84F-011C-4AA2-A129-6F6E5A948655}"/>
    <cellStyle name="Comma 2 4 2 2 4 3 2" xfId="11385" xr:uid="{9FA60A2C-17CB-4F09-BE2D-4652A77843CE}"/>
    <cellStyle name="Comma 2 4 2 2 4 3 3" xfId="18854" xr:uid="{3C8E720F-F664-4534-A6A8-315F962E77C3}"/>
    <cellStyle name="Comma 2 4 2 2 4 3 4" xfId="26324" xr:uid="{2F46DA68-3F49-4618-8A5E-2C9276731AE2}"/>
    <cellStyle name="Comma 2 4 2 2 4 3 5" xfId="35193" xr:uid="{B83F022A-A0CB-486C-A490-781B279F5FE8}"/>
    <cellStyle name="Comma 2 4 2 2 4 4" xfId="5074" xr:uid="{752B3D30-AECE-41B8-B61F-0E1C82D13A68}"/>
    <cellStyle name="Comma 2 4 2 2 4 4 2" xfId="12542" xr:uid="{6D746527-0D77-4261-B23D-A43AAE033B29}"/>
    <cellStyle name="Comma 2 4 2 2 4 4 3" xfId="20011" xr:uid="{7B165CDE-C253-48A9-8A0A-E8B065C2F618}"/>
    <cellStyle name="Comma 2 4 2 2 4 4 4" xfId="27481" xr:uid="{0FB25B4D-BD0D-4AE9-BC6B-BA7020D009BF}"/>
    <cellStyle name="Comma 2 4 2 2 4 4 5" xfId="36350" xr:uid="{41B45882-7E96-43A3-8692-312F27B4EEBE}"/>
    <cellStyle name="Comma 2 4 2 2 4 5" xfId="6332" xr:uid="{C97A2B40-56E0-4654-97AF-817A36C2D06C}"/>
    <cellStyle name="Comma 2 4 2 2 4 5 2" xfId="13801" xr:uid="{7B74C440-B815-4F5E-B490-7D67AB1CC795}"/>
    <cellStyle name="Comma 2 4 2 2 4 5 3" xfId="21270" xr:uid="{87C6F8CE-DC4E-411C-90A4-1CE4EC643EDC}"/>
    <cellStyle name="Comma 2 4 2 2 4 5 4" xfId="28740" xr:uid="{15365947-054F-4C35-B3E6-10AB20D27F25}"/>
    <cellStyle name="Comma 2 4 2 2 4 5 5" xfId="37609" xr:uid="{D27ECC6D-7BD4-421B-A294-8D25412DDECD}"/>
    <cellStyle name="Comma 2 4 2 2 4 6" xfId="7443" xr:uid="{A24AD0B8-5B84-4514-A91F-5288F647A032}"/>
    <cellStyle name="Comma 2 4 2 2 4 6 2" xfId="14912" xr:uid="{68352ACF-96D0-46A7-9964-005E522683AF}"/>
    <cellStyle name="Comma 2 4 2 2 4 6 3" xfId="22381" xr:uid="{096E646F-E339-4AAD-9455-0BA882646DF3}"/>
    <cellStyle name="Comma 2 4 2 2 4 6 4" xfId="29851" xr:uid="{14887332-9D4C-451E-BC47-379A20D6FC3E}"/>
    <cellStyle name="Comma 2 4 2 2 4 6 5" xfId="38720" xr:uid="{7AE1D6C5-DD38-42C5-A4A5-BC7198DDF57B}"/>
    <cellStyle name="Comma 2 4 2 2 4 7" xfId="8926" xr:uid="{3FB2B49F-1918-4D02-BC94-E0667D9EC4A7}"/>
    <cellStyle name="Comma 2 4 2 2 4 8" xfId="16395" xr:uid="{17739CFF-A6BA-4988-ADEE-2EEE88FB055B}"/>
    <cellStyle name="Comma 2 4 2 2 4 9" xfId="23865" xr:uid="{0C2E4308-80C7-434B-8C0E-E735B5A2D076}"/>
    <cellStyle name="Comma 2 4 2 2 5" xfId="1975" xr:uid="{BD66CCBC-5119-4621-89C4-0E48A5B84142}"/>
    <cellStyle name="Comma 2 4 2 2 5 2" xfId="9450" xr:uid="{47B0C67E-23F4-4FEE-841D-FFC34C8D77B4}"/>
    <cellStyle name="Comma 2 4 2 2 5 3" xfId="16919" xr:uid="{E48BA60C-FD46-480B-A2DB-707BEE70FF1A}"/>
    <cellStyle name="Comma 2 4 2 2 5 4" xfId="24389" xr:uid="{FB776795-7E1D-4FCF-A04A-360E5F7B3DAE}"/>
    <cellStyle name="Comma 2 4 2 2 5 5" xfId="33258" xr:uid="{E30893A6-1F31-4D3B-B696-1D6E7B9A199F}"/>
    <cellStyle name="Comma 2 4 2 2 6" xfId="3207" xr:uid="{5B24B204-9BEE-4EBC-8789-B37464DDD0C2}"/>
    <cellStyle name="Comma 2 4 2 2 6 2" xfId="10680" xr:uid="{9F10BD03-7F28-4332-B635-1043AB71B74F}"/>
    <cellStyle name="Comma 2 4 2 2 6 3" xfId="18149" xr:uid="{92469DA2-B89C-4310-A01F-D51A675BFC25}"/>
    <cellStyle name="Comma 2 4 2 2 6 4" xfId="25619" xr:uid="{42A54FCC-3CFA-42FD-A1D6-DA12EB0E1F04}"/>
    <cellStyle name="Comma 2 4 2 2 6 5" xfId="34488" xr:uid="{A9FDC63F-B631-46E9-A8AD-3F40ACEABAE9}"/>
    <cellStyle name="Comma 2 4 2 2 7" xfId="4413" xr:uid="{133C3CF2-AC5A-4F19-B652-F88154B4F0A5}"/>
    <cellStyle name="Comma 2 4 2 2 7 2" xfId="11881" xr:uid="{2FA9E29B-D090-4C0D-B4B0-F0B8B7656376}"/>
    <cellStyle name="Comma 2 4 2 2 7 3" xfId="19350" xr:uid="{FFD87225-A8FC-4C8B-B449-272CBDEAF9CB}"/>
    <cellStyle name="Comma 2 4 2 2 7 4" xfId="26820" xr:uid="{B4F93A1C-8A2D-4A2B-A244-82FC47FA8900}"/>
    <cellStyle name="Comma 2 4 2 2 7 5" xfId="35689" xr:uid="{6066B648-669C-4DE9-81B9-248B41F4CA68}"/>
    <cellStyle name="Comma 2 4 2 2 8" xfId="5623" xr:uid="{8FC72876-CF62-4A4B-99F2-E87723672571}"/>
    <cellStyle name="Comma 2 4 2 2 8 2" xfId="13091" xr:uid="{A97B67C3-5350-41D1-A608-2E5963BEC23E}"/>
    <cellStyle name="Comma 2 4 2 2 8 3" xfId="20560" xr:uid="{97628A3E-139D-4E5D-B214-600DDB03FCE1}"/>
    <cellStyle name="Comma 2 4 2 2 8 4" xfId="28030" xr:uid="{D17DB8DB-FFA9-488A-BDF0-765E574612D7}"/>
    <cellStyle name="Comma 2 4 2 2 8 5" xfId="36899" xr:uid="{6617AF17-7D6A-44BC-BF24-957086D07278}"/>
    <cellStyle name="Comma 2 4 2 2 9" xfId="6587" xr:uid="{00635F1A-6178-45E1-9665-000F0DD8E51B}"/>
    <cellStyle name="Comma 2 4 2 2 9 2" xfId="14056" xr:uid="{B6DFA6F1-B380-4FEA-9E65-1A7046D435EC}"/>
    <cellStyle name="Comma 2 4 2 2 9 3" xfId="21525" xr:uid="{4A523543-C1A6-43F8-A592-7E238414DD6D}"/>
    <cellStyle name="Comma 2 4 2 2 9 4" xfId="28995" xr:uid="{F1AD3BEB-F894-4B91-B165-8E416E7C4D36}"/>
    <cellStyle name="Comma 2 4 2 2 9 5" xfId="37864" xr:uid="{F81E67AF-C189-452A-B8B1-D3A243EEFED7}"/>
    <cellStyle name="Comma 2 4 2 20" xfId="39281" xr:uid="{5DEA68B5-3066-4FDA-A643-BD4096946623}"/>
    <cellStyle name="Comma 2 4 2 21" xfId="278" xr:uid="{E96A0917-57CC-4671-9AC6-1CABD3CE15C5}"/>
    <cellStyle name="Comma 2 4 2 3" xfId="637" xr:uid="{3B93A156-9B6B-418E-9C0C-61583C228407}"/>
    <cellStyle name="Comma 2 4 2 3 10" xfId="23025" xr:uid="{423503A7-0B09-4B71-9A2A-FE1076754FF4}"/>
    <cellStyle name="Comma 2 4 2 3 11" xfId="30665" xr:uid="{033C5D8C-F135-4B19-88C0-A7C0F846B4C6}"/>
    <cellStyle name="Comma 2 4 2 3 12" xfId="31894" xr:uid="{961246AD-8DC4-4F6C-9DA7-5BDCCA9B7977}"/>
    <cellStyle name="Comma 2 4 2 3 2" xfId="1038" xr:uid="{0958B8CE-4789-4F10-AA68-ABE0A3BE62C3}"/>
    <cellStyle name="Comma 2 4 2 3 2 10" xfId="31098" xr:uid="{4E4D1D4C-4F9B-4652-ACE5-D0A2799E3A9A}"/>
    <cellStyle name="Comma 2 4 2 3 2 11" xfId="32327" xr:uid="{8F24D0E8-732A-4941-95E5-6B0B36DC22D9}"/>
    <cellStyle name="Comma 2 4 2 3 2 2" xfId="2273" xr:uid="{429077DA-E0E4-4BD0-AA7E-B7A732FCFB1C}"/>
    <cellStyle name="Comma 2 4 2 3 2 2 2" xfId="9748" xr:uid="{DDEFC6B5-E67C-4F64-9596-C1699EC672E0}"/>
    <cellStyle name="Comma 2 4 2 3 2 2 3" xfId="17217" xr:uid="{BBC0CE65-2AA3-4001-A614-C5E821481A58}"/>
    <cellStyle name="Comma 2 4 2 3 2 2 4" xfId="24687" xr:uid="{4066B1F6-1006-4B38-81AA-2C0663047AE7}"/>
    <cellStyle name="Comma 2 4 2 3 2 2 5" xfId="33556" xr:uid="{52A80434-C4F1-4196-9936-90870306B306}"/>
    <cellStyle name="Comma 2 4 2 3 2 3" xfId="3505" xr:uid="{A409786F-EBB1-4AC7-8B76-692018F08E3A}"/>
    <cellStyle name="Comma 2 4 2 3 2 3 2" xfId="10978" xr:uid="{43B2144E-D303-48D8-AE2F-48E7A647E014}"/>
    <cellStyle name="Comma 2 4 2 3 2 3 3" xfId="18447" xr:uid="{01BFA9AA-CBE0-4D24-92FA-CDD123A715FB}"/>
    <cellStyle name="Comma 2 4 2 3 2 3 4" xfId="25917" xr:uid="{E6F4C796-EDF6-4B1F-B53C-E41CEA4B7A42}"/>
    <cellStyle name="Comma 2 4 2 3 2 3 5" xfId="34786" xr:uid="{DD2C55D3-A3DE-423F-9059-962158654489}"/>
    <cellStyle name="Comma 2 4 2 3 2 4" xfId="4693" xr:uid="{EE509A92-0914-406E-AEC1-8BC596252E91}"/>
    <cellStyle name="Comma 2 4 2 3 2 4 2" xfId="12161" xr:uid="{18653C23-BD56-41FC-9393-6D6DB5C3A926}"/>
    <cellStyle name="Comma 2 4 2 3 2 4 3" xfId="19630" xr:uid="{89C16CFC-D6B2-4CD0-AB37-9B55FB703A01}"/>
    <cellStyle name="Comma 2 4 2 3 2 4 4" xfId="27100" xr:uid="{86104551-BDAD-4A69-A394-D8FB4655ED75}"/>
    <cellStyle name="Comma 2 4 2 3 2 4 5" xfId="35969" xr:uid="{F925EB57-199A-40A4-935E-6CA582FDFFDF}"/>
    <cellStyle name="Comma 2 4 2 3 2 5" xfId="5922" xr:uid="{67C2D52A-C511-4DF7-9C22-4F8FA7778949}"/>
    <cellStyle name="Comma 2 4 2 3 2 5 2" xfId="13391" xr:uid="{7E4D5E22-01BE-473C-8FC1-758AC00C79BD}"/>
    <cellStyle name="Comma 2 4 2 3 2 5 3" xfId="20860" xr:uid="{E7CCC735-DCD3-4E96-830C-286E9E270506}"/>
    <cellStyle name="Comma 2 4 2 3 2 5 4" xfId="28330" xr:uid="{5A52E599-1D73-48C4-BC91-D94B792B35A6}"/>
    <cellStyle name="Comma 2 4 2 3 2 5 5" xfId="37199" xr:uid="{B5792255-C3EF-40E7-A29E-70E9C692BF65}"/>
    <cellStyle name="Comma 2 4 2 3 2 6" xfId="7062" xr:uid="{5C0CF9AE-1B87-4991-A404-4C88418EB101}"/>
    <cellStyle name="Comma 2 4 2 3 2 6 2" xfId="14531" xr:uid="{B4019D31-8AE7-4DC5-96AB-465470941DD9}"/>
    <cellStyle name="Comma 2 4 2 3 2 6 3" xfId="22000" xr:uid="{5ED599BF-0E86-468A-9E8A-EC46C8104849}"/>
    <cellStyle name="Comma 2 4 2 3 2 6 4" xfId="29470" xr:uid="{C4B09A85-6BC7-418D-AD92-5F789C7B75AE}"/>
    <cellStyle name="Comma 2 4 2 3 2 6 5" xfId="38339" xr:uid="{2C541D98-BB9C-4331-8FE9-F581CB51C149}"/>
    <cellStyle name="Comma 2 4 2 3 2 7" xfId="8519" xr:uid="{06B733E7-4646-435C-8505-9626B5AB7EA6}"/>
    <cellStyle name="Comma 2 4 2 3 2 8" xfId="15988" xr:uid="{B2742329-F90C-4CC6-B55B-6250A2D294B6}"/>
    <cellStyle name="Comma 2 4 2 3 2 9" xfId="23458" xr:uid="{3919CD2C-4A45-408B-BD4C-9C8C03EC1652}"/>
    <cellStyle name="Comma 2 4 2 3 3" xfId="1840" xr:uid="{C8BE2167-48E5-4217-A068-C90D4D932370}"/>
    <cellStyle name="Comma 2 4 2 3 3 2" xfId="9315" xr:uid="{A135A27C-9F3C-4479-81B8-086CD091D0F1}"/>
    <cellStyle name="Comma 2 4 2 3 3 3" xfId="16784" xr:uid="{D7622956-E318-41C0-83F8-B25D712EDD53}"/>
    <cellStyle name="Comma 2 4 2 3 3 4" xfId="24254" xr:uid="{5DA38235-F42F-4C65-AFEE-0669F434CFA3}"/>
    <cellStyle name="Comma 2 4 2 3 3 5" xfId="33123" xr:uid="{E9C645A1-EC1C-4ABB-BEA8-7122BFABA54C}"/>
    <cellStyle name="Comma 2 4 2 3 4" xfId="3072" xr:uid="{D6C3E66A-71A6-4ED2-A0B4-A4BD9B668B33}"/>
    <cellStyle name="Comma 2 4 2 3 4 2" xfId="10545" xr:uid="{CC23DA57-9C4F-4E6E-9640-2A7B5F551379}"/>
    <cellStyle name="Comma 2 4 2 3 4 3" xfId="18014" xr:uid="{2D44B06F-CF80-4372-A62E-B8A21B1434C2}"/>
    <cellStyle name="Comma 2 4 2 3 4 4" xfId="25484" xr:uid="{C772FFD5-149D-4E7E-93FE-97DA5B5962BD}"/>
    <cellStyle name="Comma 2 4 2 3 4 5" xfId="34353" xr:uid="{3855804B-7940-4B74-8525-E4661984E341}"/>
    <cellStyle name="Comma 2 4 2 3 5" xfId="4316" xr:uid="{80A7E550-8639-45AA-9746-9CE60214926D}"/>
    <cellStyle name="Comma 2 4 2 3 5 2" xfId="11784" xr:uid="{8E2A0375-351C-41E7-BE80-39B5B9C0E00B}"/>
    <cellStyle name="Comma 2 4 2 3 5 3" xfId="19253" xr:uid="{65D54E43-1BD1-441F-80AB-7D0641D8E4B3}"/>
    <cellStyle name="Comma 2 4 2 3 5 4" xfId="26723" xr:uid="{1BB3A3A4-D0B6-44FF-B69D-C9862AAEF484}"/>
    <cellStyle name="Comma 2 4 2 3 5 5" xfId="35592" xr:uid="{A0F986F7-0AEB-4084-896E-945B6E96269C}"/>
    <cellStyle name="Comma 2 4 2 3 6" xfId="5483" xr:uid="{A5749880-D034-4970-9C98-1D714F2CD015}"/>
    <cellStyle name="Comma 2 4 2 3 6 2" xfId="12951" xr:uid="{6972B918-2323-4137-9D4E-C0234ABC2119}"/>
    <cellStyle name="Comma 2 4 2 3 6 3" xfId="20420" xr:uid="{258C41DF-02E8-4FB1-B280-72F9825919D4}"/>
    <cellStyle name="Comma 2 4 2 3 6 4" xfId="27890" xr:uid="{89A4EDDF-158E-469C-BBE8-21EE45A8DB48}"/>
    <cellStyle name="Comma 2 4 2 3 6 5" xfId="36759" xr:uid="{8E8D80B6-94A3-46AE-BA19-5BEDF92F1D16}"/>
    <cellStyle name="Comma 2 4 2 3 7" xfId="6817" xr:uid="{2C62D5C3-E9C5-4624-9532-0D0699366FEB}"/>
    <cellStyle name="Comma 2 4 2 3 7 2" xfId="14286" xr:uid="{48D194AA-F321-4210-BF71-0EB11DAADABF}"/>
    <cellStyle name="Comma 2 4 2 3 7 3" xfId="21755" xr:uid="{273ADDC1-1F9F-4760-AB80-130C07F66C92}"/>
    <cellStyle name="Comma 2 4 2 3 7 4" xfId="29225" xr:uid="{BF963C1F-4A8C-4CCD-85EA-950FF31D50F8}"/>
    <cellStyle name="Comma 2 4 2 3 7 5" xfId="38094" xr:uid="{68C299EB-996F-439B-8C0F-9C6E3FA73029}"/>
    <cellStyle name="Comma 2 4 2 3 8" xfId="8086" xr:uid="{772B3AB0-F0CB-4E0C-984D-EEB32C85DD51}"/>
    <cellStyle name="Comma 2 4 2 3 9" xfId="15555" xr:uid="{74FD2F2C-5BFE-411F-BDBF-6B6480A80EF1}"/>
    <cellStyle name="Comma 2 4 2 4" xfId="796" xr:uid="{14E10391-A5B9-4693-8841-B562DDE97F98}"/>
    <cellStyle name="Comma 2 4 2 4 10" xfId="23217" xr:uid="{039CB97D-C30F-48D1-AF80-97B7F4B4D671}"/>
    <cellStyle name="Comma 2 4 2 4 11" xfId="30857" xr:uid="{078FCF55-BDCB-4DA5-95F2-93976F4FBEFE}"/>
    <cellStyle name="Comma 2 4 2 4 12" xfId="32086" xr:uid="{502E9AF1-2BE7-40C8-ADC4-3992952807D9}"/>
    <cellStyle name="Comma 2 4 2 4 2" xfId="1508" xr:uid="{E72C396D-A1F8-4AEE-845E-07B283AEFDFC}"/>
    <cellStyle name="Comma 2 4 2 4 2 10" xfId="31562" xr:uid="{ECB21B33-05C4-4CCE-924D-09EA7EE3B274}"/>
    <cellStyle name="Comma 2 4 2 4 2 11" xfId="32791" xr:uid="{AA001ED1-D13F-4FAD-BF26-39BE7B2B581A}"/>
    <cellStyle name="Comma 2 4 2 4 2 2" xfId="2737" xr:uid="{21EDB7A2-5742-4BCE-B007-ED23F59B91F3}"/>
    <cellStyle name="Comma 2 4 2 4 2 2 2" xfId="10212" xr:uid="{4A8671FD-B7A6-47BF-8F41-CBEA57C6BE37}"/>
    <cellStyle name="Comma 2 4 2 4 2 2 3" xfId="17681" xr:uid="{4FCC23E9-AF88-41FE-AD95-5A48D5DD67FB}"/>
    <cellStyle name="Comma 2 4 2 4 2 2 4" xfId="25151" xr:uid="{8A3590F0-1402-43D6-94F5-360ECC45CCF5}"/>
    <cellStyle name="Comma 2 4 2 4 2 2 5" xfId="34020" xr:uid="{36C12F58-497B-4178-B8A1-6129D0D3700B}"/>
    <cellStyle name="Comma 2 4 2 4 2 3" xfId="3969" xr:uid="{F3E05092-1C26-4434-BEBD-12A9A527FA4B}"/>
    <cellStyle name="Comma 2 4 2 4 2 3 2" xfId="11442" xr:uid="{2BAFED27-9645-4A7E-AEC1-A41C7760AEB6}"/>
    <cellStyle name="Comma 2 4 2 4 2 3 3" xfId="18911" xr:uid="{35C6F659-C5DF-4BE6-9290-F160D344B5B3}"/>
    <cellStyle name="Comma 2 4 2 4 2 3 4" xfId="26381" xr:uid="{F97D3ACD-C7E1-4A4E-9EAC-7F53EB2B8B87}"/>
    <cellStyle name="Comma 2 4 2 4 2 3 5" xfId="35250" xr:uid="{22C96180-8804-453B-AD91-9338A0CF16F8}"/>
    <cellStyle name="Comma 2 4 2 4 2 4" xfId="5129" xr:uid="{76B08558-E40C-447C-81BA-2191E4AF366D}"/>
    <cellStyle name="Comma 2 4 2 4 2 4 2" xfId="12597" xr:uid="{0A510247-66A8-47D5-96F9-37E3FD134B0A}"/>
    <cellStyle name="Comma 2 4 2 4 2 4 3" xfId="20066" xr:uid="{DAB07549-8E3D-42F5-B2F1-53B4A17A7EFE}"/>
    <cellStyle name="Comma 2 4 2 4 2 4 4" xfId="27536" xr:uid="{7A7D242D-04A2-4F71-8337-7F7BB3CA31F2}"/>
    <cellStyle name="Comma 2 4 2 4 2 4 5" xfId="36405" xr:uid="{818AB151-3B1F-4D71-8F8B-1EA4A1AF9449}"/>
    <cellStyle name="Comma 2 4 2 4 2 5" xfId="6389" xr:uid="{95FFA3C9-9772-4C64-AC05-951E90D551C1}"/>
    <cellStyle name="Comma 2 4 2 4 2 5 2" xfId="13858" xr:uid="{5CE0221D-2598-4E1C-AB69-B950B9078EA7}"/>
    <cellStyle name="Comma 2 4 2 4 2 5 3" xfId="21327" xr:uid="{ACBDEFF0-D466-411F-844A-79A9DCCAFC65}"/>
    <cellStyle name="Comma 2 4 2 4 2 5 4" xfId="28797" xr:uid="{D4661E35-0463-4257-93C2-67F8EBA1365F}"/>
    <cellStyle name="Comma 2 4 2 4 2 5 5" xfId="37666" xr:uid="{EAD39DDD-4FB2-4379-9B6F-1E44B3D85277}"/>
    <cellStyle name="Comma 2 4 2 4 2 6" xfId="7498" xr:uid="{4DA4B1AE-E885-4E07-B2E7-D4DC1C034F99}"/>
    <cellStyle name="Comma 2 4 2 4 2 6 2" xfId="14967" xr:uid="{AC722202-43B4-4A5B-B967-D07C6DB41F34}"/>
    <cellStyle name="Comma 2 4 2 4 2 6 3" xfId="22436" xr:uid="{F3C56A49-6041-442A-BF10-1F001B2A12D4}"/>
    <cellStyle name="Comma 2 4 2 4 2 6 4" xfId="29906" xr:uid="{1D17ED9B-3159-4E32-BDBB-2CB818B9A301}"/>
    <cellStyle name="Comma 2 4 2 4 2 6 5" xfId="38775" xr:uid="{D3A30A83-72FE-4288-8AFA-F895A277A11C}"/>
    <cellStyle name="Comma 2 4 2 4 2 7" xfId="8983" xr:uid="{9B82807C-E94E-4CF0-BBB9-219F43A65E4A}"/>
    <cellStyle name="Comma 2 4 2 4 2 8" xfId="16452" xr:uid="{C88A8F25-2B72-4B6E-BEC5-A7311E78010D}"/>
    <cellStyle name="Comma 2 4 2 4 2 9" xfId="23922" xr:uid="{7F0C079F-4672-4ECB-B6A7-08FEEB920C5F}"/>
    <cellStyle name="Comma 2 4 2 4 3" xfId="2032" xr:uid="{54B043A8-4611-4B75-B2BC-AFE9695FCD3B}"/>
    <cellStyle name="Comma 2 4 2 4 3 2" xfId="9507" xr:uid="{EF6587AF-9916-47EA-A08E-80E47909AB9F}"/>
    <cellStyle name="Comma 2 4 2 4 3 3" xfId="16976" xr:uid="{FF7C01B7-AE9C-4612-A536-82E40CBC8676}"/>
    <cellStyle name="Comma 2 4 2 4 3 4" xfId="24446" xr:uid="{EC510205-8E87-46A1-AB06-79E88FC18837}"/>
    <cellStyle name="Comma 2 4 2 4 3 5" xfId="33315" xr:uid="{B700CC7C-A39E-441C-AD46-46AB596CB09C}"/>
    <cellStyle name="Comma 2 4 2 4 4" xfId="3264" xr:uid="{2F00668F-B479-46BF-BCFD-422199B744B8}"/>
    <cellStyle name="Comma 2 4 2 4 4 2" xfId="10737" xr:uid="{0B7428BA-547F-43D5-A996-D3068609591A}"/>
    <cellStyle name="Comma 2 4 2 4 4 3" xfId="18206" xr:uid="{2732C947-7A08-4445-A430-ED24F844C8EE}"/>
    <cellStyle name="Comma 2 4 2 4 4 4" xfId="25676" xr:uid="{CEE14206-57DD-429E-9064-5B836CDD60F7}"/>
    <cellStyle name="Comma 2 4 2 4 4 5" xfId="34545" xr:uid="{319A6EC6-A5CE-44D7-9CD5-C29BCEECDC07}"/>
    <cellStyle name="Comma 2 4 2 4 5" xfId="4468" xr:uid="{7206D9CF-E88C-48C6-A13E-E15CBBD9C92F}"/>
    <cellStyle name="Comma 2 4 2 4 5 2" xfId="11936" xr:uid="{6DE418E1-9591-41C6-B23F-82619DE11F2E}"/>
    <cellStyle name="Comma 2 4 2 4 5 3" xfId="19405" xr:uid="{526669AC-BB24-4018-98F9-41E6DF6AC455}"/>
    <cellStyle name="Comma 2 4 2 4 5 4" xfId="26875" xr:uid="{98D4125F-57D6-4ACB-A557-C12450D1C315}"/>
    <cellStyle name="Comma 2 4 2 4 5 5" xfId="35744" xr:uid="{83AA5085-188B-47EE-9D9E-99B4175B41CE}"/>
    <cellStyle name="Comma 2 4 2 4 6" xfId="5682" xr:uid="{E3BCABDD-2574-4989-BBD7-2D2509360AAE}"/>
    <cellStyle name="Comma 2 4 2 4 6 2" xfId="13150" xr:uid="{A7662DDD-2F9C-423B-9BC3-EFDD1A0F5686}"/>
    <cellStyle name="Comma 2 4 2 4 6 3" xfId="20619" xr:uid="{15DC4FDF-06E5-4C05-99F9-F8B9445DBF59}"/>
    <cellStyle name="Comma 2 4 2 4 6 4" xfId="28089" xr:uid="{405A6ABB-FE75-4660-BC2B-E5728531C9A3}"/>
    <cellStyle name="Comma 2 4 2 4 6 5" xfId="36958" xr:uid="{9C32BF8E-B591-4A78-AF64-3D919F76359E}"/>
    <cellStyle name="Comma 2 4 2 4 7" xfId="6576" xr:uid="{5D54284B-8197-4F67-8E39-3A92C4F45900}"/>
    <cellStyle name="Comma 2 4 2 4 7 2" xfId="14045" xr:uid="{5AAA187B-C5B1-4B98-AA39-2477B7B087F7}"/>
    <cellStyle name="Comma 2 4 2 4 7 3" xfId="21514" xr:uid="{8109C525-B969-4D07-B788-6C7B225E0E1A}"/>
    <cellStyle name="Comma 2 4 2 4 7 4" xfId="28984" xr:uid="{27FB3A85-EFF4-4AFF-B4EB-12F9BD0EBA85}"/>
    <cellStyle name="Comma 2 4 2 4 7 5" xfId="37853" xr:uid="{4DC2F42B-9144-4ADA-8655-A46573A5011B}"/>
    <cellStyle name="Comma 2 4 2 4 8" xfId="8278" xr:uid="{0492A44F-53A0-429C-AA2B-8138F3645FBA}"/>
    <cellStyle name="Comma 2 4 2 4 9" xfId="15747" xr:uid="{0618888B-E1F7-425E-8A72-8A00D060FA79}"/>
    <cellStyle name="Comma 2 4 2 5" xfId="1008" xr:uid="{E7F897C4-215C-4019-A861-BA1B38C77518}"/>
    <cellStyle name="Comma 2 4 2 5 10" xfId="31069" xr:uid="{FFA003FC-DB46-4762-8B03-9CD48CB38921}"/>
    <cellStyle name="Comma 2 4 2 5 11" xfId="32298" xr:uid="{51B463D4-E106-4B15-A575-2F016BAFB22F}"/>
    <cellStyle name="Comma 2 4 2 5 2" xfId="2244" xr:uid="{6DD5BE35-FADB-4157-A159-08346DFD60E6}"/>
    <cellStyle name="Comma 2 4 2 5 2 2" xfId="9719" xr:uid="{3B54060D-EA46-4B6B-A7B1-EFF8C8094014}"/>
    <cellStyle name="Comma 2 4 2 5 2 3" xfId="17188" xr:uid="{813A01C4-DC42-4686-9584-01F53396492C}"/>
    <cellStyle name="Comma 2 4 2 5 2 4" xfId="24658" xr:uid="{F1E285F5-2F3D-4037-A0D7-07043291389B}"/>
    <cellStyle name="Comma 2 4 2 5 2 5" xfId="33527" xr:uid="{AD4F022C-FB3E-4148-BC22-CCCC10B73CB8}"/>
    <cellStyle name="Comma 2 4 2 5 3" xfId="3476" xr:uid="{9F5D9610-FE5D-4172-852F-F056C2D0A4DA}"/>
    <cellStyle name="Comma 2 4 2 5 3 2" xfId="10949" xr:uid="{5C20CEA0-9087-4EE9-B374-F36A16F1A27C}"/>
    <cellStyle name="Comma 2 4 2 5 3 3" xfId="18418" xr:uid="{F43AC5DE-2654-4A72-81FF-96E047D84F7D}"/>
    <cellStyle name="Comma 2 4 2 5 3 4" xfId="25888" xr:uid="{53E8D2AD-C99E-4BE2-8FF9-673131669CF1}"/>
    <cellStyle name="Comma 2 4 2 5 3 5" xfId="34757" xr:uid="{CB264D31-094A-4F58-9B47-C7E87447102B}"/>
    <cellStyle name="Comma 2 4 2 5 4" xfId="4664" xr:uid="{E558FEEC-EF85-4755-B2E8-9DBBB1E0129B}"/>
    <cellStyle name="Comma 2 4 2 5 4 2" xfId="12132" xr:uid="{751A5343-647E-4715-B93A-AA158A02069C}"/>
    <cellStyle name="Comma 2 4 2 5 4 3" xfId="19601" xr:uid="{176515FD-9814-4C7C-9262-11121F13E2DA}"/>
    <cellStyle name="Comma 2 4 2 5 4 4" xfId="27071" xr:uid="{175A0035-6A94-4D1F-8A51-15A74A4FB3E8}"/>
    <cellStyle name="Comma 2 4 2 5 4 5" xfId="35940" xr:uid="{375BF1F4-B278-4732-98FB-757C9F7464E7}"/>
    <cellStyle name="Comma 2 4 2 5 5" xfId="5893" xr:uid="{BFCFF5D3-EA51-41BE-95C7-04817E7CA52C}"/>
    <cellStyle name="Comma 2 4 2 5 5 2" xfId="13362" xr:uid="{92C5E250-1A98-4FD6-9FAB-D3704F61EB8A}"/>
    <cellStyle name="Comma 2 4 2 5 5 3" xfId="20831" xr:uid="{C93F2969-F8C9-40FD-A890-6636AA3B6E27}"/>
    <cellStyle name="Comma 2 4 2 5 5 4" xfId="28301" xr:uid="{811E5175-E832-4AF6-AD7C-4D7ECFE2FD37}"/>
    <cellStyle name="Comma 2 4 2 5 5 5" xfId="37170" xr:uid="{20E014E6-3DC1-41B1-B901-13D701284C78}"/>
    <cellStyle name="Comma 2 4 2 5 6" xfId="7033" xr:uid="{EE1FA312-3377-4798-9950-583E58AA1190}"/>
    <cellStyle name="Comma 2 4 2 5 6 2" xfId="14502" xr:uid="{29F2EE66-C88A-4592-B274-C86E294777E6}"/>
    <cellStyle name="Comma 2 4 2 5 6 3" xfId="21971" xr:uid="{23A97D1A-FCA5-4B02-989F-530351467A02}"/>
    <cellStyle name="Comma 2 4 2 5 6 4" xfId="29441" xr:uid="{D8D0F933-512A-4E86-AA4E-9FA11B8FDCE4}"/>
    <cellStyle name="Comma 2 4 2 5 6 5" xfId="38310" xr:uid="{30ABCC9F-FC00-4B15-97F6-A1E171864BE3}"/>
    <cellStyle name="Comma 2 4 2 5 7" xfId="8490" xr:uid="{074C5D51-DF4F-4F2D-B46E-50ED93728068}"/>
    <cellStyle name="Comma 2 4 2 5 8" xfId="15959" xr:uid="{D9044460-923D-499A-9981-DC54BC87AE5F}"/>
    <cellStyle name="Comma 2 4 2 5 9" xfId="23429" xr:uid="{C52D3B3D-2395-4B0F-A8FD-A5A99CD6C994}"/>
    <cellStyle name="Comma 2 4 2 6" xfId="420" xr:uid="{45B38646-7F7F-4E10-BB78-4ADC3312DEA3}"/>
    <cellStyle name="Comma 2 4 2 6 10" xfId="1308" xr:uid="{ACC1D0A0-BA9C-47C1-8761-BEE7909758C0}"/>
    <cellStyle name="Comma 2 4 2 6 10 10" xfId="31363" xr:uid="{BA24F045-D3C4-4649-8BDE-7C385A10AF1C}"/>
    <cellStyle name="Comma 2 4 2 6 10 11" xfId="32592" xr:uid="{1F80DC00-D78A-4FAA-B772-75B83D8905D9}"/>
    <cellStyle name="Comma 2 4 2 6 10 2" xfId="2538" xr:uid="{8675F45D-EE82-4853-BA40-1DF1EA0F0F59}"/>
    <cellStyle name="Comma 2 4 2 6 10 2 2" xfId="10013" xr:uid="{7BF163FC-6148-44B4-A939-74B8216CE11D}"/>
    <cellStyle name="Comma 2 4 2 6 10 2 3" xfId="17482" xr:uid="{654E6F12-1A26-46AE-94F0-541D7ADF7E7C}"/>
    <cellStyle name="Comma 2 4 2 6 10 2 4" xfId="24952" xr:uid="{878F4E3C-7419-491B-8701-09512315DED8}"/>
    <cellStyle name="Comma 2 4 2 6 10 2 5" xfId="33821" xr:uid="{8F16FBBA-F97E-463C-B1EE-EAE382DD0036}"/>
    <cellStyle name="Comma 2 4 2 6 10 3" xfId="3770" xr:uid="{F6B955BE-20A9-4A95-B2FF-59FC2EAD5F43}"/>
    <cellStyle name="Comma 2 4 2 6 10 3 2" xfId="11243" xr:uid="{A78C3872-4F52-4BAB-A6B4-A3E179A861D9}"/>
    <cellStyle name="Comma 2 4 2 6 10 3 3" xfId="18712" xr:uid="{A5753718-DD46-4800-A54D-9FB1CA48E655}"/>
    <cellStyle name="Comma 2 4 2 6 10 3 4" xfId="26182" xr:uid="{D151B58B-3416-4000-B875-57696A282E4A}"/>
    <cellStyle name="Comma 2 4 2 6 10 3 5" xfId="35051" xr:uid="{169E3FBA-BDE8-489A-95DB-E0E2CAAFD329}"/>
    <cellStyle name="Comma 2 4 2 6 10 4" xfId="4944" xr:uid="{3D930ECA-9C01-48CB-9E7F-D5AA260E1E8B}"/>
    <cellStyle name="Comma 2 4 2 6 10 4 2" xfId="12412" xr:uid="{71415F2D-195F-4B5A-8A0F-526B06CCD2DB}"/>
    <cellStyle name="Comma 2 4 2 6 10 4 3" xfId="19881" xr:uid="{23011BCB-4A60-465C-BC6D-E453CE7DCEAC}"/>
    <cellStyle name="Comma 2 4 2 6 10 4 4" xfId="27351" xr:uid="{6A3A2740-3287-4149-B9CB-7E9FDC9CAE25}"/>
    <cellStyle name="Comma 2 4 2 6 10 4 5" xfId="36220" xr:uid="{3E945C9E-F038-4F3B-86F2-4506F633345B}"/>
    <cellStyle name="Comma 2 4 2 6 10 5" xfId="6189" xr:uid="{1C3F752B-8C5D-4C67-86EE-484D64FB62A6}"/>
    <cellStyle name="Comma 2 4 2 6 10 5 2" xfId="13658" xr:uid="{AC6BC157-2B23-4E99-AE74-EA1CE1489A1B}"/>
    <cellStyle name="Comma 2 4 2 6 10 5 3" xfId="21127" xr:uid="{EC0B67AC-5B6D-4FF7-AAB8-5371F4AE6454}"/>
    <cellStyle name="Comma 2 4 2 6 10 5 4" xfId="28597" xr:uid="{3D1C0628-8D68-461E-84A7-D196F8033E6F}"/>
    <cellStyle name="Comma 2 4 2 6 10 5 5" xfId="37466" xr:uid="{2803634D-4D3B-4068-886A-790EC0173954}"/>
    <cellStyle name="Comma 2 4 2 6 10 6" xfId="7313" xr:uid="{8478DFDF-8F61-4D42-A49F-491470277CBA}"/>
    <cellStyle name="Comma 2 4 2 6 10 6 2" xfId="14782" xr:uid="{E95CFE16-3556-462E-BDE4-EDB0D9D049F6}"/>
    <cellStyle name="Comma 2 4 2 6 10 6 3" xfId="22251" xr:uid="{A9C1DC80-34FD-4065-A723-056CA4A9F209}"/>
    <cellStyle name="Comma 2 4 2 6 10 6 4" xfId="29721" xr:uid="{A1A0FFCF-875F-4D78-BAC3-45F2FFFE81DD}"/>
    <cellStyle name="Comma 2 4 2 6 10 6 5" xfId="38590" xr:uid="{E3F9EA10-DE84-4E2B-8E92-5568F5488346}"/>
    <cellStyle name="Comma 2 4 2 6 10 7" xfId="8784" xr:uid="{DB75E671-359D-41C5-A53E-7A6F443A9E19}"/>
    <cellStyle name="Comma 2 4 2 6 10 8" xfId="16253" xr:uid="{B18F4454-77B3-4EEA-96DF-001EFD6FC7D2}"/>
    <cellStyle name="Comma 2 4 2 6 10 9" xfId="23723" xr:uid="{099F2E96-92BC-4E9F-8257-21931B94C1CA}"/>
    <cellStyle name="Comma 2 4 2 6 11" xfId="1732" xr:uid="{DE881DE1-F6F9-4A53-8D65-BF0286268D6C}"/>
    <cellStyle name="Comma 2 4 2 6 11 2" xfId="9207" xr:uid="{5B45A3D1-4A7C-40F8-80D5-37A1E75DEDD1}"/>
    <cellStyle name="Comma 2 4 2 6 11 3" xfId="16676" xr:uid="{2593396D-571E-4370-B8BE-BA1BC66F8593}"/>
    <cellStyle name="Comma 2 4 2 6 11 4" xfId="24146" xr:uid="{E8F7861B-C0F9-4B60-A6B6-0F80B75F1DE1}"/>
    <cellStyle name="Comma 2 4 2 6 11 5" xfId="33015" xr:uid="{735A5475-6DA6-4500-9ABF-8BBBA84FA6FC}"/>
    <cellStyle name="Comma 2 4 2 6 12" xfId="2963" xr:uid="{E23178B2-2988-486D-AC66-2E5ED9AB70F4}"/>
    <cellStyle name="Comma 2 4 2 6 12 2" xfId="10436" xr:uid="{7E2BD124-95A7-471B-9FAB-FAECD2C46C1C}"/>
    <cellStyle name="Comma 2 4 2 6 12 3" xfId="17905" xr:uid="{900068D2-7FCC-4990-8349-948F2C355AB6}"/>
    <cellStyle name="Comma 2 4 2 6 12 4" xfId="25375" xr:uid="{92149A54-7BF5-451F-B2F0-9592C4EDE8D3}"/>
    <cellStyle name="Comma 2 4 2 6 12 5" xfId="34244" xr:uid="{CC56AAB5-4A88-4AC8-80BC-3E7E9B93EBB6}"/>
    <cellStyle name="Comma 2 4 2 6 13" xfId="4156" xr:uid="{ABFFAFCE-6686-401E-88E0-BB9611D56DFB}"/>
    <cellStyle name="Comma 2 4 2 6 13 2" xfId="11629" xr:uid="{4E69A25A-72CE-4A11-9A9D-94989F2A0647}"/>
    <cellStyle name="Comma 2 4 2 6 13 3" xfId="19098" xr:uid="{2E8293DA-09BB-4931-BA0C-46FB8E0FFDFD}"/>
    <cellStyle name="Comma 2 4 2 6 13 4" xfId="26568" xr:uid="{D2118B68-F6DB-4046-A349-726362F6B48B}"/>
    <cellStyle name="Comma 2 4 2 6 13 5" xfId="35437" xr:uid="{B7A10D25-3699-4B9B-B9B7-D823F1B813BC}"/>
    <cellStyle name="Comma 2 4 2 6 14" xfId="5360" xr:uid="{CAC2F503-3AC1-4F67-9990-FA796739D27E}"/>
    <cellStyle name="Comma 2 4 2 6 14 2" xfId="12828" xr:uid="{E986ED5F-0EE3-4C7D-8A93-A362F009B2E7}"/>
    <cellStyle name="Comma 2 4 2 6 14 3" xfId="20297" xr:uid="{E215E4B6-6A78-49C1-9DB4-C470478DED24}"/>
    <cellStyle name="Comma 2 4 2 6 14 4" xfId="27767" xr:uid="{1B93FA44-36E8-49D4-B106-33A594008CD2}"/>
    <cellStyle name="Comma 2 4 2 6 14 5" xfId="36636" xr:uid="{91DF38D5-C64A-4F30-8B0F-D1C904E48BC9}"/>
    <cellStyle name="Comma 2 4 2 6 15" xfId="6777" xr:uid="{A47E679C-8BFC-4090-B8EB-6A0BCD4911A6}"/>
    <cellStyle name="Comma 2 4 2 6 15 2" xfId="14246" xr:uid="{636CAD9F-AB1A-4E1D-8F63-10B99067EAB9}"/>
    <cellStyle name="Comma 2 4 2 6 15 3" xfId="21715" xr:uid="{55EF7DA3-D744-4D40-9735-321C7720F74F}"/>
    <cellStyle name="Comma 2 4 2 6 15 4" xfId="29185" xr:uid="{04F77C6B-C634-4C75-93F3-2AD120D70323}"/>
    <cellStyle name="Comma 2 4 2 6 15 5" xfId="38054" xr:uid="{73F6D37A-1D41-4C98-848D-33939353D9B5}"/>
    <cellStyle name="Comma 2 4 2 6 16" xfId="7978" xr:uid="{A762FEFB-26B7-4C5F-94D3-97C5CC51580C}"/>
    <cellStyle name="Comma 2 4 2 6 17" xfId="15447" xr:uid="{545F1BF6-3709-4B9F-B73F-2C115B928EB2}"/>
    <cellStyle name="Comma 2 4 2 6 18" xfId="22917" xr:uid="{FCF0EA79-D862-4EA8-B5E1-881EC2E2EFF5}"/>
    <cellStyle name="Comma 2 4 2 6 19" xfId="30349" xr:uid="{C66F1D60-2E08-422A-86CE-2E51E4C9C41E}"/>
    <cellStyle name="Comma 2 4 2 6 2" xfId="491" xr:uid="{E0DBA403-AB75-4AD4-BDA4-F03EB3B8AB82}"/>
    <cellStyle name="Comma 2 4 2 6 2 10" xfId="8151" xr:uid="{67D1AB78-29AD-4E99-BE87-9C5931F81C5B}"/>
    <cellStyle name="Comma 2 4 2 6 2 11" xfId="15620" xr:uid="{9606D8AD-AB38-40CC-9E2E-D416F395712F}"/>
    <cellStyle name="Comma 2 4 2 6 2 12" xfId="23090" xr:uid="{30F70002-93FC-490F-A9CF-02A11E599451}"/>
    <cellStyle name="Comma 2 4 2 6 2 13" xfId="30405" xr:uid="{0A008471-7761-4FFA-8D67-1218956A5A7A}"/>
    <cellStyle name="Comma 2 4 2 6 2 14" xfId="30730" xr:uid="{037EDF7B-1807-4DCC-B943-8C9F61B996A2}"/>
    <cellStyle name="Comma 2 4 2 6 2 15" xfId="31959" xr:uid="{61D2198D-0D90-47F8-8B51-CFA704566C3F}"/>
    <cellStyle name="Comma 2 4 2 6 2 2" xfId="859" xr:uid="{3E935A8C-5F7B-401F-80D6-33268BAAA444}"/>
    <cellStyle name="Comma 2 4 2 6 2 2 10" xfId="23280" xr:uid="{76729AA5-1B5F-4AE3-A1F3-A75E1507732A}"/>
    <cellStyle name="Comma 2 4 2 6 2 2 11" xfId="30920" xr:uid="{9771233E-8F0A-4927-8D22-1480D71410F2}"/>
    <cellStyle name="Comma 2 4 2 6 2 2 12" xfId="32149" xr:uid="{2CF47A0D-04EE-4AA5-97E4-1A2A2ECE3BEC}"/>
    <cellStyle name="Comma 2 4 2 6 2 2 2" xfId="1571" xr:uid="{3D97F499-9A16-4711-AB50-024F8A84DD76}"/>
    <cellStyle name="Comma 2 4 2 6 2 2 2 10" xfId="31625" xr:uid="{6A6B4B1A-777F-4115-80F7-07EB83C988DE}"/>
    <cellStyle name="Comma 2 4 2 6 2 2 2 11" xfId="32854" xr:uid="{5559E4B2-44CD-45FF-A0FE-84F04781BE8C}"/>
    <cellStyle name="Comma 2 4 2 6 2 2 2 2" xfId="2800" xr:uid="{0A20771B-4746-4A2D-A80C-BED72254C756}"/>
    <cellStyle name="Comma 2 4 2 6 2 2 2 2 2" xfId="10275" xr:uid="{8FBBB917-6FF7-4CC4-9F37-84BA8EA6101B}"/>
    <cellStyle name="Comma 2 4 2 6 2 2 2 2 3" xfId="17744" xr:uid="{3EAB78FF-4D5E-4AFE-952E-3C68BC9B8780}"/>
    <cellStyle name="Comma 2 4 2 6 2 2 2 2 4" xfId="25214" xr:uid="{128BE5CC-52D3-445F-805B-05F907A4FC97}"/>
    <cellStyle name="Comma 2 4 2 6 2 2 2 2 5" xfId="34083" xr:uid="{7DFD05FD-F658-450C-91B0-76FC5CDBF76C}"/>
    <cellStyle name="Comma 2 4 2 6 2 2 2 3" xfId="4032" xr:uid="{0277D4D3-11AA-4816-A764-95BF41123A99}"/>
    <cellStyle name="Comma 2 4 2 6 2 2 2 3 2" xfId="11505" xr:uid="{09D75A74-2024-4399-BD42-9E49ED2A76D2}"/>
    <cellStyle name="Comma 2 4 2 6 2 2 2 3 3" xfId="18974" xr:uid="{AF18016D-03C2-4E77-AAB8-58F0D355293A}"/>
    <cellStyle name="Comma 2 4 2 6 2 2 2 3 4" xfId="26444" xr:uid="{EEDCE291-2EBD-4722-B63D-C175DB0AFF49}"/>
    <cellStyle name="Comma 2 4 2 6 2 2 2 3 5" xfId="35313" xr:uid="{1D41BCE8-E7C4-449A-A2A2-6F43779ADE24}"/>
    <cellStyle name="Comma 2 4 2 6 2 2 2 4" xfId="5180" xr:uid="{69927AFC-3746-4249-AADC-788A360BE42B}"/>
    <cellStyle name="Comma 2 4 2 6 2 2 2 4 2" xfId="12648" xr:uid="{08DD95D8-0F1A-4B74-A841-E4671862876B}"/>
    <cellStyle name="Comma 2 4 2 6 2 2 2 4 3" xfId="20117" xr:uid="{FC3E2389-4CEA-42E3-9EE3-054825A19D0E}"/>
    <cellStyle name="Comma 2 4 2 6 2 2 2 4 4" xfId="27587" xr:uid="{382DD0B1-DF75-4D2D-B2DB-D2662DDBE3CD}"/>
    <cellStyle name="Comma 2 4 2 6 2 2 2 4 5" xfId="36456" xr:uid="{B07DB44A-2BC9-4BBF-AAAB-BCBD3BE6082E}"/>
    <cellStyle name="Comma 2 4 2 6 2 2 2 5" xfId="6452" xr:uid="{1224A514-6E3D-499E-9DB9-1B54CDC2BCE9}"/>
    <cellStyle name="Comma 2 4 2 6 2 2 2 5 2" xfId="13921" xr:uid="{E2219B06-07B1-47D1-9CD5-113C98B6A6BE}"/>
    <cellStyle name="Comma 2 4 2 6 2 2 2 5 3" xfId="21390" xr:uid="{4994C3DE-257B-4363-AAD5-34F81C300190}"/>
    <cellStyle name="Comma 2 4 2 6 2 2 2 5 4" xfId="28860" xr:uid="{A593DCFA-CABA-4B1E-9262-0D2A346B43CA}"/>
    <cellStyle name="Comma 2 4 2 6 2 2 2 5 5" xfId="37729" xr:uid="{2AD207A9-9810-4033-812F-F1FD661FDC4A}"/>
    <cellStyle name="Comma 2 4 2 6 2 2 2 6" xfId="7549" xr:uid="{7014A557-377F-48CE-98E1-FE700B43A698}"/>
    <cellStyle name="Comma 2 4 2 6 2 2 2 6 2" xfId="15018" xr:uid="{C3B9E407-5673-4B01-B98D-67A9B9DAD42D}"/>
    <cellStyle name="Comma 2 4 2 6 2 2 2 6 3" xfId="22487" xr:uid="{6666240D-27C7-4238-B5FB-59F0CBE8BD9C}"/>
    <cellStyle name="Comma 2 4 2 6 2 2 2 6 4" xfId="29957" xr:uid="{7933B0C0-02AA-48E2-ADF0-EAD8D2901717}"/>
    <cellStyle name="Comma 2 4 2 6 2 2 2 6 5" xfId="38826" xr:uid="{FBC24C7C-4334-4A10-960D-EC3AED5EA0AA}"/>
    <cellStyle name="Comma 2 4 2 6 2 2 2 7" xfId="9046" xr:uid="{01D87AB7-AB3E-4B8A-BB9B-6770E8D9E6A5}"/>
    <cellStyle name="Comma 2 4 2 6 2 2 2 8" xfId="16515" xr:uid="{8B5F5489-DBB1-4215-9E7F-250393CE660C}"/>
    <cellStyle name="Comma 2 4 2 6 2 2 2 9" xfId="23985" xr:uid="{E3F1AD4F-370E-488A-B9BF-8379E97E993A}"/>
    <cellStyle name="Comma 2 4 2 6 2 2 3" xfId="2095" xr:uid="{AA3A1D8F-A43A-464C-9812-99F9B8D02ABB}"/>
    <cellStyle name="Comma 2 4 2 6 2 2 3 2" xfId="9570" xr:uid="{B192328D-0257-4010-9B86-FC85B53C177C}"/>
    <cellStyle name="Comma 2 4 2 6 2 2 3 3" xfId="17039" xr:uid="{C88138C5-0531-4B14-A4C4-0087D44F1010}"/>
    <cellStyle name="Comma 2 4 2 6 2 2 3 4" xfId="24509" xr:uid="{62E2B9AB-3E99-489D-98A6-43127B399D9D}"/>
    <cellStyle name="Comma 2 4 2 6 2 2 3 5" xfId="33378" xr:uid="{B62DE31D-C30D-4513-AC70-89E8F7A3AF11}"/>
    <cellStyle name="Comma 2 4 2 6 2 2 4" xfId="3327" xr:uid="{5081F0EA-DC90-4575-B562-A55327BD4D4C}"/>
    <cellStyle name="Comma 2 4 2 6 2 2 4 2" xfId="10800" xr:uid="{64FC8798-5A1E-4367-A0A1-DC137AD67278}"/>
    <cellStyle name="Comma 2 4 2 6 2 2 4 3" xfId="18269" xr:uid="{8691A945-0CE1-446B-89BB-074B0A3698F8}"/>
    <cellStyle name="Comma 2 4 2 6 2 2 4 4" xfId="25739" xr:uid="{E5EB1A25-F7F3-4299-9F6E-D88D069F67AC}"/>
    <cellStyle name="Comma 2 4 2 6 2 2 4 5" xfId="34608" xr:uid="{D5E53393-6C25-4185-9968-B0AECA568747}"/>
    <cellStyle name="Comma 2 4 2 6 2 2 5" xfId="4519" xr:uid="{0D1F57A2-CF08-4E62-892C-24CC07547258}"/>
    <cellStyle name="Comma 2 4 2 6 2 2 5 2" xfId="11987" xr:uid="{BCBA4FF8-6F64-497B-A414-E803B822117E}"/>
    <cellStyle name="Comma 2 4 2 6 2 2 5 3" xfId="19456" xr:uid="{D4BE7FCE-80BF-4347-838E-E63A213F6646}"/>
    <cellStyle name="Comma 2 4 2 6 2 2 5 4" xfId="26926" xr:uid="{368E1D5C-0787-4014-B949-A02AFB0F77BB}"/>
    <cellStyle name="Comma 2 4 2 6 2 2 5 5" xfId="35795" xr:uid="{C8E082AE-45E7-4572-A74A-5214BC286FD4}"/>
    <cellStyle name="Comma 2 4 2 6 2 2 6" xfId="5745" xr:uid="{C6F01165-F43F-40D1-B155-B20A9A590827}"/>
    <cellStyle name="Comma 2 4 2 6 2 2 6 2" xfId="13213" xr:uid="{BDEF1268-FDEE-47C5-A00A-6AF7823F49B6}"/>
    <cellStyle name="Comma 2 4 2 6 2 2 6 3" xfId="20682" xr:uid="{603128C1-E170-46A1-A412-E59060E6258B}"/>
    <cellStyle name="Comma 2 4 2 6 2 2 6 4" xfId="28152" xr:uid="{A7F63341-2EDE-432F-9723-685082BF2C13}"/>
    <cellStyle name="Comma 2 4 2 6 2 2 6 5" xfId="37021" xr:uid="{10C576DE-B032-4B55-9527-603B8B0A1FC5}"/>
    <cellStyle name="Comma 2 4 2 6 2 2 7" xfId="6904" xr:uid="{1071EDF1-BF46-44EB-890F-77CE89B67F8A}"/>
    <cellStyle name="Comma 2 4 2 6 2 2 7 2" xfId="14373" xr:uid="{80AFA87B-2450-4B2C-83A4-5B525D41D701}"/>
    <cellStyle name="Comma 2 4 2 6 2 2 7 3" xfId="21842" xr:uid="{A9DF81B3-5745-4297-B443-DAE9592A3155}"/>
    <cellStyle name="Comma 2 4 2 6 2 2 7 4" xfId="29312" xr:uid="{28B879BE-8170-483A-B8D3-1ADB519EF8D4}"/>
    <cellStyle name="Comma 2 4 2 6 2 2 7 5" xfId="38181" xr:uid="{8039FBA0-5C91-49D0-9873-CB9F5337DAFC}"/>
    <cellStyle name="Comma 2 4 2 6 2 2 8" xfId="8341" xr:uid="{A1FDEDCC-FC6C-4920-94A0-5A8D3413992E}"/>
    <cellStyle name="Comma 2 4 2 6 2 2 9" xfId="15810" xr:uid="{30D4F33B-B7B1-4696-9C33-73F81BD17E02}"/>
    <cellStyle name="Comma 2 4 2 6 2 3" xfId="1087" xr:uid="{D2E9BE53-CAB8-410F-80E9-88425F237977}"/>
    <cellStyle name="Comma 2 4 2 6 2 3 10" xfId="31147" xr:uid="{DAA8BD5D-864B-451A-963F-A9173341864B}"/>
    <cellStyle name="Comma 2 4 2 6 2 3 11" xfId="32376" xr:uid="{9F5536A5-7E4E-45A4-A77C-F7500AC96461}"/>
    <cellStyle name="Comma 2 4 2 6 2 3 2" xfId="2322" xr:uid="{F0459663-65EC-400E-965A-CB4DAD2B16D8}"/>
    <cellStyle name="Comma 2 4 2 6 2 3 2 2" xfId="9797" xr:uid="{A9192978-F0B8-42F9-BE05-2CE02131333C}"/>
    <cellStyle name="Comma 2 4 2 6 2 3 2 3" xfId="17266" xr:uid="{5A4FC446-4D6D-491C-8C6C-02D537DDECA6}"/>
    <cellStyle name="Comma 2 4 2 6 2 3 2 4" xfId="24736" xr:uid="{BDE0ED6E-F952-4D8E-98B3-9BEC2366EF6C}"/>
    <cellStyle name="Comma 2 4 2 6 2 3 2 5" xfId="33605" xr:uid="{090E825B-B64C-4E9E-9792-05466D834BF4}"/>
    <cellStyle name="Comma 2 4 2 6 2 3 3" xfId="3554" xr:uid="{81FA2BEB-EADD-4110-A9F3-B3E7EFD4534F}"/>
    <cellStyle name="Comma 2 4 2 6 2 3 3 2" xfId="11027" xr:uid="{9DC81595-192B-4662-B801-3A8C97138BB4}"/>
    <cellStyle name="Comma 2 4 2 6 2 3 3 3" xfId="18496" xr:uid="{23DB460C-5E4B-4D83-BBA7-49A1EA274730}"/>
    <cellStyle name="Comma 2 4 2 6 2 3 3 4" xfId="25966" xr:uid="{1EE01437-03C7-4E8E-A11F-B6B173227299}"/>
    <cellStyle name="Comma 2 4 2 6 2 3 3 5" xfId="34835" xr:uid="{2919A642-C01C-4DDA-8BA8-E1BFBAD983A7}"/>
    <cellStyle name="Comma 2 4 2 6 2 3 4" xfId="4730" xr:uid="{C0837E0B-4CC7-455C-9612-97C52CBF7854}"/>
    <cellStyle name="Comma 2 4 2 6 2 3 4 2" xfId="12198" xr:uid="{C3CC3396-DF95-48CA-A296-D30B844ED6B4}"/>
    <cellStyle name="Comma 2 4 2 6 2 3 4 3" xfId="19667" xr:uid="{BDF61E97-71CD-49E7-A677-E71D1AB18F73}"/>
    <cellStyle name="Comma 2 4 2 6 2 3 4 4" xfId="27137" xr:uid="{AD1CC12B-F3E5-4E18-BA8E-92A2D6FE5E8E}"/>
    <cellStyle name="Comma 2 4 2 6 2 3 4 5" xfId="36006" xr:uid="{974F68D9-CB24-46DD-A174-BEDDA151BA09}"/>
    <cellStyle name="Comma 2 4 2 6 2 3 5" xfId="5971" xr:uid="{3E2FF8B4-8B27-46B0-924C-CFBEFB72E3C6}"/>
    <cellStyle name="Comma 2 4 2 6 2 3 5 2" xfId="13440" xr:uid="{B9167983-BA25-4ACD-97CE-3229D97B1F49}"/>
    <cellStyle name="Comma 2 4 2 6 2 3 5 3" xfId="20909" xr:uid="{A3408A1B-0ED1-4DCA-88AD-31CFEC3AC399}"/>
    <cellStyle name="Comma 2 4 2 6 2 3 5 4" xfId="28379" xr:uid="{BA89AAA2-5110-467D-8B2A-BFF28607F62D}"/>
    <cellStyle name="Comma 2 4 2 6 2 3 5 5" xfId="37248" xr:uid="{DD7363DD-BEB9-4AD1-AF1E-E546FAFF2134}"/>
    <cellStyle name="Comma 2 4 2 6 2 3 6" xfId="7099" xr:uid="{051E2DC2-DC6F-4077-A813-3E5FB8D40D5F}"/>
    <cellStyle name="Comma 2 4 2 6 2 3 6 2" xfId="14568" xr:uid="{F542DAD4-618F-4052-A7C6-DB9EE523A518}"/>
    <cellStyle name="Comma 2 4 2 6 2 3 6 3" xfId="22037" xr:uid="{87C1CB18-AB95-4588-BB1D-3B8204E6A646}"/>
    <cellStyle name="Comma 2 4 2 6 2 3 6 4" xfId="29507" xr:uid="{6EF319A2-6D41-4AFC-9F90-65B80558FA31}"/>
    <cellStyle name="Comma 2 4 2 6 2 3 6 5" xfId="38376" xr:uid="{E1A054B4-5522-4F2A-9723-07F5C9B3EAEF}"/>
    <cellStyle name="Comma 2 4 2 6 2 3 7" xfId="8568" xr:uid="{F8496F50-83DC-4711-882A-5C1D1186FA23}"/>
    <cellStyle name="Comma 2 4 2 6 2 3 8" xfId="16037" xr:uid="{A0F6D467-C46F-4180-842D-67D3D10EDC60}"/>
    <cellStyle name="Comma 2 4 2 6 2 3 9" xfId="23507" xr:uid="{D0984B59-B6DC-4464-BBFC-3B3FFC04F887}"/>
    <cellStyle name="Comma 2 4 2 6 2 4" xfId="1381" xr:uid="{EFC0171E-DD1C-40AA-A679-5586493E0545}"/>
    <cellStyle name="Comma 2 4 2 6 2 4 10" xfId="31435" xr:uid="{B2706580-75B0-4090-A41F-74EC451B84F1}"/>
    <cellStyle name="Comma 2 4 2 6 2 4 11" xfId="32664" xr:uid="{31D18482-0D5D-4BBE-AE34-99EE82D29395}"/>
    <cellStyle name="Comma 2 4 2 6 2 4 2" xfId="2610" xr:uid="{780DCA76-373A-45A9-B6F8-F673F0F6CEB7}"/>
    <cellStyle name="Comma 2 4 2 6 2 4 2 2" xfId="10085" xr:uid="{782C114B-D255-46B8-938D-3707B53E0B0D}"/>
    <cellStyle name="Comma 2 4 2 6 2 4 2 3" xfId="17554" xr:uid="{96FEB457-8C85-4CB0-811A-5B70AF5FFCB7}"/>
    <cellStyle name="Comma 2 4 2 6 2 4 2 4" xfId="25024" xr:uid="{1E922756-A05D-44F7-A510-CC272AAFE0FE}"/>
    <cellStyle name="Comma 2 4 2 6 2 4 2 5" xfId="33893" xr:uid="{A3A7A816-DC61-454D-BEFF-315E147D0DE4}"/>
    <cellStyle name="Comma 2 4 2 6 2 4 3" xfId="3842" xr:uid="{6886235E-E43B-49C0-A98C-BC1357B8CB02}"/>
    <cellStyle name="Comma 2 4 2 6 2 4 3 2" xfId="11315" xr:uid="{F4981DD7-23E2-4FDA-B71A-088A4B9D05E2}"/>
    <cellStyle name="Comma 2 4 2 6 2 4 3 3" xfId="18784" xr:uid="{919D5ECC-1B77-42E9-B26A-DDA998158654}"/>
    <cellStyle name="Comma 2 4 2 6 2 4 3 4" xfId="26254" xr:uid="{A4816F0E-DA5E-4AAD-8F7A-7296E4E6C9EB}"/>
    <cellStyle name="Comma 2 4 2 6 2 4 3 5" xfId="35123" xr:uid="{947078B0-414D-4999-8072-7A0DCD8C1841}"/>
    <cellStyle name="Comma 2 4 2 6 2 4 4" xfId="5005" xr:uid="{582C09A6-D514-4CE9-A69A-8C7B3374A0BD}"/>
    <cellStyle name="Comma 2 4 2 6 2 4 4 2" xfId="12473" xr:uid="{6B347DC6-94F1-4EFD-A927-63CCB71B814A}"/>
    <cellStyle name="Comma 2 4 2 6 2 4 4 3" xfId="19942" xr:uid="{D73C3972-79F1-49BA-B563-44A800E5BCBD}"/>
    <cellStyle name="Comma 2 4 2 6 2 4 4 4" xfId="27412" xr:uid="{D5F32181-0499-4D51-A4FC-A086242A8959}"/>
    <cellStyle name="Comma 2 4 2 6 2 4 4 5" xfId="36281" xr:uid="{912987FA-18D8-451D-ADA7-44C13B29A025}"/>
    <cellStyle name="Comma 2 4 2 6 2 4 5" xfId="6262" xr:uid="{4119ADAC-8387-4CE2-9F1F-E5B0F8257928}"/>
    <cellStyle name="Comma 2 4 2 6 2 4 5 2" xfId="13731" xr:uid="{6781E161-675C-4C32-8A04-706A7B3C7C89}"/>
    <cellStyle name="Comma 2 4 2 6 2 4 5 3" xfId="21200" xr:uid="{AE7DC1D6-BA3C-43A3-9E21-E0BFBD4D6803}"/>
    <cellStyle name="Comma 2 4 2 6 2 4 5 4" xfId="28670" xr:uid="{BCA2F1D1-600A-4D2E-8F7B-2C9724D6A648}"/>
    <cellStyle name="Comma 2 4 2 6 2 4 5 5" xfId="37539" xr:uid="{407C96F2-2F51-4CD6-8F2B-AD0685C81D98}"/>
    <cellStyle name="Comma 2 4 2 6 2 4 6" xfId="7374" xr:uid="{A3235212-54A8-4523-9D5D-34BBD7D18681}"/>
    <cellStyle name="Comma 2 4 2 6 2 4 6 2" xfId="14843" xr:uid="{B13D7FD4-CE3E-4334-B4A4-891179FA30DD}"/>
    <cellStyle name="Comma 2 4 2 6 2 4 6 3" xfId="22312" xr:uid="{8E8975F1-881A-43CE-8F40-DFE0AE46C7BF}"/>
    <cellStyle name="Comma 2 4 2 6 2 4 6 4" xfId="29782" xr:uid="{D433D9BC-0CA5-4EE5-B2DA-2AD5E6D2F8F1}"/>
    <cellStyle name="Comma 2 4 2 6 2 4 6 5" xfId="38651" xr:uid="{5D038F44-255D-4C7E-BB8E-3E9197D144F7}"/>
    <cellStyle name="Comma 2 4 2 6 2 4 7" xfId="8856" xr:uid="{10FCB4DE-2FA3-401A-A943-976745D42D80}"/>
    <cellStyle name="Comma 2 4 2 6 2 4 8" xfId="16325" xr:uid="{37012C7D-3963-4540-9C80-02CECF3FA5F5}"/>
    <cellStyle name="Comma 2 4 2 6 2 4 9" xfId="23795" xr:uid="{F1D92171-4629-4B37-BE10-C7B74680AAF6}"/>
    <cellStyle name="Comma 2 4 2 6 2 5" xfId="1905" xr:uid="{C8008315-E53B-409F-A5BB-C9D50C555C8F}"/>
    <cellStyle name="Comma 2 4 2 6 2 5 2" xfId="9380" xr:uid="{43E2725F-E1B7-4C31-9E51-178D4E0E1117}"/>
    <cellStyle name="Comma 2 4 2 6 2 5 3" xfId="16849" xr:uid="{98B4A1E7-7644-4E24-8998-BB65C857CA19}"/>
    <cellStyle name="Comma 2 4 2 6 2 5 4" xfId="24319" xr:uid="{63C8C82C-0DEA-4039-A795-64FBE60257DE}"/>
    <cellStyle name="Comma 2 4 2 6 2 5 5" xfId="33188" xr:uid="{6070B26E-7DD3-4FD8-97C9-DB2BD4E73E8D}"/>
    <cellStyle name="Comma 2 4 2 6 2 6" xfId="3137" xr:uid="{61C22341-68CE-4416-A3AB-19C948145CD8}"/>
    <cellStyle name="Comma 2 4 2 6 2 6 2" xfId="10610" xr:uid="{DBDEE2C7-6D04-4A49-AD63-64FA729C6F6D}"/>
    <cellStyle name="Comma 2 4 2 6 2 6 3" xfId="18079" xr:uid="{DAEFAD34-F331-47D9-A22C-B6A70C39FEEE}"/>
    <cellStyle name="Comma 2 4 2 6 2 6 4" xfId="25549" xr:uid="{78246595-F4F7-42E9-9391-3B6A716C0230}"/>
    <cellStyle name="Comma 2 4 2 6 2 6 5" xfId="34418" xr:uid="{57D448DD-71CB-4E64-BFBA-82D05FA884ED}"/>
    <cellStyle name="Comma 2 4 2 6 2 7" xfId="4344" xr:uid="{ACAEE687-6E26-4EB6-ADD9-2756DCF66330}"/>
    <cellStyle name="Comma 2 4 2 6 2 7 2" xfId="11812" xr:uid="{6C5CA80C-CF68-4557-9C40-E1A3401D211F}"/>
    <cellStyle name="Comma 2 4 2 6 2 7 3" xfId="19281" xr:uid="{F08EB656-98B8-4774-B06A-966D055F4AAC}"/>
    <cellStyle name="Comma 2 4 2 6 2 7 4" xfId="26751" xr:uid="{483F2116-A050-472F-9B18-73DA42E5567D}"/>
    <cellStyle name="Comma 2 4 2 6 2 7 5" xfId="35620" xr:uid="{3240EFDB-EA28-4D1D-8BFB-F67CA8630CB5}"/>
    <cellStyle name="Comma 2 4 2 6 2 8" xfId="5552" xr:uid="{F749446F-4306-4863-AD86-44CA735CAA2A}"/>
    <cellStyle name="Comma 2 4 2 6 2 8 2" xfId="13020" xr:uid="{8D56B6F4-DC66-42A5-8031-3A14B7084273}"/>
    <cellStyle name="Comma 2 4 2 6 2 8 3" xfId="20489" xr:uid="{6D95DBE3-68EC-4933-A697-413DF8C050A4}"/>
    <cellStyle name="Comma 2 4 2 6 2 8 4" xfId="27959" xr:uid="{4B3E3CDF-4436-4A4F-BE38-61451445130A}"/>
    <cellStyle name="Comma 2 4 2 6 2 8 5" xfId="36828" xr:uid="{BCFF06BC-433F-4360-9E7C-309988E2942B}"/>
    <cellStyle name="Comma 2 4 2 6 2 9" xfId="6636" xr:uid="{D1A8A2C2-A7A7-4DBB-B2AD-C7CB425AC80F}"/>
    <cellStyle name="Comma 2 4 2 6 2 9 2" xfId="14105" xr:uid="{CAADBF45-4DBC-4B4E-A14C-03AD14C78218}"/>
    <cellStyle name="Comma 2 4 2 6 2 9 3" xfId="21574" xr:uid="{78B0C21A-54BA-4CA7-9AEB-D582FE147F60}"/>
    <cellStyle name="Comma 2 4 2 6 2 9 4" xfId="29044" xr:uid="{CF03FC55-03CE-47AC-8024-C5ABE1A40B97}"/>
    <cellStyle name="Comma 2 4 2 6 2 9 5" xfId="37913" xr:uid="{B4AF9AA1-107E-49B9-AAF6-CA62CA821A3C}"/>
    <cellStyle name="Comma 2 4 2 6 20" xfId="30557" xr:uid="{61176A38-86F3-41A0-87BE-BE25F5C98AF4}"/>
    <cellStyle name="Comma 2 4 2 6 21" xfId="31786" xr:uid="{90DF2532-33B9-47F6-AF85-1F21013AF2E3}"/>
    <cellStyle name="Comma 2 4 2 6 3" xfId="429" xr:uid="{F3EAB140-F480-4398-A528-090994297FC4}"/>
    <cellStyle name="Comma 2 4 2 6 3 10" xfId="8100" xr:uid="{CC1C1DF4-EDD6-4FAD-BB5C-96B97C44057C}"/>
    <cellStyle name="Comma 2 4 2 6 3 11" xfId="15569" xr:uid="{0621BD7D-775A-445F-B0E6-F428EB0881C0}"/>
    <cellStyle name="Comma 2 4 2 6 3 12" xfId="23039" xr:uid="{4D6D1986-339C-4C06-9FFE-12AF7A20CCB1}"/>
    <cellStyle name="Comma 2 4 2 6 3 13" xfId="30354" xr:uid="{D7FEAAE1-B17D-443D-AE8F-5AA11392F054}"/>
    <cellStyle name="Comma 2 4 2 6 3 14" xfId="30679" xr:uid="{28D40589-8F36-403A-A4AB-E5938E2D1719}"/>
    <cellStyle name="Comma 2 4 2 6 3 15" xfId="31908" xr:uid="{F5C2A71F-93C2-4BDE-9E4C-BFF63EFB5772}"/>
    <cellStyle name="Comma 2 4 2 6 3 2" xfId="810" xr:uid="{16D44E4D-53D3-4539-8324-684360378B20}"/>
    <cellStyle name="Comma 2 4 2 6 3 2 10" xfId="23231" xr:uid="{65A33CF1-0532-4B5D-BE9C-668E79B9F0DC}"/>
    <cellStyle name="Comma 2 4 2 6 3 2 11" xfId="30871" xr:uid="{F38C5DA0-3E43-43FB-A7DA-0C9B6DD1DD5B}"/>
    <cellStyle name="Comma 2 4 2 6 3 2 12" xfId="32100" xr:uid="{8BA32978-0437-4A81-BCC9-FBB9D15E7677}"/>
    <cellStyle name="Comma 2 4 2 6 3 2 2" xfId="1522" xr:uid="{BF97503A-1398-4539-9EAD-A34EAC138C0F}"/>
    <cellStyle name="Comma 2 4 2 6 3 2 2 10" xfId="31576" xr:uid="{2AFB74B6-A55D-45F9-B17E-649AC67E5B12}"/>
    <cellStyle name="Comma 2 4 2 6 3 2 2 11" xfId="32805" xr:uid="{C1A3ABA5-1899-4B44-8165-9A487F80AC20}"/>
    <cellStyle name="Comma 2 4 2 6 3 2 2 2" xfId="2751" xr:uid="{1D6BAA7A-C19E-4ADD-A2D4-8A2D7CC5BB55}"/>
    <cellStyle name="Comma 2 4 2 6 3 2 2 2 2" xfId="10226" xr:uid="{0A0E699F-CF12-4A65-B3B2-CA871A81A800}"/>
    <cellStyle name="Comma 2 4 2 6 3 2 2 2 3" xfId="17695" xr:uid="{D5A48647-D784-4E87-A491-85F368775F03}"/>
    <cellStyle name="Comma 2 4 2 6 3 2 2 2 4" xfId="25165" xr:uid="{9973C222-2508-418F-BEB4-4141A67F3008}"/>
    <cellStyle name="Comma 2 4 2 6 3 2 2 2 5" xfId="34034" xr:uid="{41D093BB-8999-4903-B00A-E9BE6C31C07E}"/>
    <cellStyle name="Comma 2 4 2 6 3 2 2 3" xfId="3983" xr:uid="{86E1054A-8B75-484B-A15A-DFF3AC79B972}"/>
    <cellStyle name="Comma 2 4 2 6 3 2 2 3 2" xfId="11456" xr:uid="{698A5F49-DB60-4506-B8DB-99B19A9C970D}"/>
    <cellStyle name="Comma 2 4 2 6 3 2 2 3 3" xfId="18925" xr:uid="{40E2F80A-6A5C-4186-836B-949128E137AC}"/>
    <cellStyle name="Comma 2 4 2 6 3 2 2 3 4" xfId="26395" xr:uid="{4EAEC056-34E9-4CED-B195-80C53D37E6F1}"/>
    <cellStyle name="Comma 2 4 2 6 3 2 2 3 5" xfId="35264" xr:uid="{6C006B2B-EF91-4C23-BEB5-CF387DE195E9}"/>
    <cellStyle name="Comma 2 4 2 6 3 2 2 4" xfId="5143" xr:uid="{955D01D4-A796-43C6-A469-682A5918AD2B}"/>
    <cellStyle name="Comma 2 4 2 6 3 2 2 4 2" xfId="12611" xr:uid="{C32D6B03-4342-4A59-8413-473A55310F31}"/>
    <cellStyle name="Comma 2 4 2 6 3 2 2 4 3" xfId="20080" xr:uid="{490B9A77-6212-43E3-9F34-3F22C54146CA}"/>
    <cellStyle name="Comma 2 4 2 6 3 2 2 4 4" xfId="27550" xr:uid="{2B76F3B2-FC8F-46A7-86F8-4F4B8ED26A20}"/>
    <cellStyle name="Comma 2 4 2 6 3 2 2 4 5" xfId="36419" xr:uid="{55B40E2C-9304-4EFE-80D6-D1F8BEC4522E}"/>
    <cellStyle name="Comma 2 4 2 6 3 2 2 5" xfId="6403" xr:uid="{EBA2EA5E-2B39-452C-9657-3CEB7C996B72}"/>
    <cellStyle name="Comma 2 4 2 6 3 2 2 5 2" xfId="13872" xr:uid="{2D604511-1225-41C3-936D-2298C9E5BF0E}"/>
    <cellStyle name="Comma 2 4 2 6 3 2 2 5 3" xfId="21341" xr:uid="{6641525C-AD7D-4200-8DFA-2C3DAC07A118}"/>
    <cellStyle name="Comma 2 4 2 6 3 2 2 5 4" xfId="28811" xr:uid="{CE2B374C-899C-49A9-B63B-50A7395EC09A}"/>
    <cellStyle name="Comma 2 4 2 6 3 2 2 5 5" xfId="37680" xr:uid="{6DA4B6A7-9422-4012-9A5E-8947DA44BC3C}"/>
    <cellStyle name="Comma 2 4 2 6 3 2 2 6" xfId="7512" xr:uid="{7F5854F0-B42A-40DD-93C6-215DBCBBD1D0}"/>
    <cellStyle name="Comma 2 4 2 6 3 2 2 6 2" xfId="14981" xr:uid="{AEED7124-3A85-494C-8DAD-8BBFB768BF93}"/>
    <cellStyle name="Comma 2 4 2 6 3 2 2 6 3" xfId="22450" xr:uid="{A9C90D68-1E52-429D-AB66-93152EC7D964}"/>
    <cellStyle name="Comma 2 4 2 6 3 2 2 6 4" xfId="29920" xr:uid="{A4FC4454-D374-4483-88C3-7ACBAB292124}"/>
    <cellStyle name="Comma 2 4 2 6 3 2 2 6 5" xfId="38789" xr:uid="{EA9DAD86-182E-4010-8DC0-D8AC404ECB89}"/>
    <cellStyle name="Comma 2 4 2 6 3 2 2 7" xfId="8997" xr:uid="{5286449D-5303-43BD-94F9-4C757CAB18D5}"/>
    <cellStyle name="Comma 2 4 2 6 3 2 2 8" xfId="16466" xr:uid="{DBDE9FAD-E599-40A1-B045-95ABDD2751C3}"/>
    <cellStyle name="Comma 2 4 2 6 3 2 2 9" xfId="23936" xr:uid="{E919E8D2-CFAC-4C12-8EF6-5BB6F7302EAB}"/>
    <cellStyle name="Comma 2 4 2 6 3 2 3" xfId="2046" xr:uid="{E123F330-32D2-45D1-A992-DCC606071D54}"/>
    <cellStyle name="Comma 2 4 2 6 3 2 3 2" xfId="9521" xr:uid="{07C2352A-1024-4A4B-93B3-5496A4449B01}"/>
    <cellStyle name="Comma 2 4 2 6 3 2 3 3" xfId="16990" xr:uid="{3F33195B-25C7-4932-82CC-4A0BAE2DD12C}"/>
    <cellStyle name="Comma 2 4 2 6 3 2 3 4" xfId="24460" xr:uid="{48F6728B-2FA6-405D-883D-869B058E26AB}"/>
    <cellStyle name="Comma 2 4 2 6 3 2 3 5" xfId="33329" xr:uid="{4F9B4C7C-3DEA-43A6-B6D6-F927DB68B479}"/>
    <cellStyle name="Comma 2 4 2 6 3 2 4" xfId="3278" xr:uid="{F5FAD5D0-FDE6-4934-8E90-FAD95D3D34A4}"/>
    <cellStyle name="Comma 2 4 2 6 3 2 4 2" xfId="10751" xr:uid="{0E7DFD90-432B-4B39-92F5-C4B0F60C07D9}"/>
    <cellStyle name="Comma 2 4 2 6 3 2 4 3" xfId="18220" xr:uid="{A5032488-E367-4B86-A27A-928D8B4E4B90}"/>
    <cellStyle name="Comma 2 4 2 6 3 2 4 4" xfId="25690" xr:uid="{989F184E-7417-4616-9100-618DE4B6225C}"/>
    <cellStyle name="Comma 2 4 2 6 3 2 4 5" xfId="34559" xr:uid="{DF33EBF0-DCF6-4BBA-9F4E-D1DCCB5D81DB}"/>
    <cellStyle name="Comma 2 4 2 6 3 2 5" xfId="4482" xr:uid="{B7470C78-6FCB-4846-B6B6-7CC27F71AE08}"/>
    <cellStyle name="Comma 2 4 2 6 3 2 5 2" xfId="11950" xr:uid="{607095BB-E139-4739-809B-CDA40F651164}"/>
    <cellStyle name="Comma 2 4 2 6 3 2 5 3" xfId="19419" xr:uid="{7BAC0CB8-D028-491A-B8BD-F4F973F7BCDF}"/>
    <cellStyle name="Comma 2 4 2 6 3 2 5 4" xfId="26889" xr:uid="{A371E339-D650-4AC9-853C-62667D48B993}"/>
    <cellStyle name="Comma 2 4 2 6 3 2 5 5" xfId="35758" xr:uid="{8BC0D56D-75BA-4748-9F1A-F7379605856B}"/>
    <cellStyle name="Comma 2 4 2 6 3 2 6" xfId="5696" xr:uid="{93FB1C2D-78CE-4AA6-BF57-029DB50845F8}"/>
    <cellStyle name="Comma 2 4 2 6 3 2 6 2" xfId="13164" xr:uid="{346C9399-DF37-45AF-9673-F0D41A93D200}"/>
    <cellStyle name="Comma 2 4 2 6 3 2 6 3" xfId="20633" xr:uid="{5D3032DA-C4FC-4558-A145-188AEA0B206B}"/>
    <cellStyle name="Comma 2 4 2 6 3 2 6 4" xfId="28103" xr:uid="{C681838F-9249-4D17-82F9-5448B28F4766}"/>
    <cellStyle name="Comma 2 4 2 6 3 2 6 5" xfId="36972" xr:uid="{845511D3-3001-4C10-858D-02452D9B9C0E}"/>
    <cellStyle name="Comma 2 4 2 6 3 2 7" xfId="5328" xr:uid="{3365D7B4-CF49-4303-8E42-3ACE41B1EA5D}"/>
    <cellStyle name="Comma 2 4 2 6 3 2 7 2" xfId="12796" xr:uid="{CE12B8CA-B68B-4EEB-8156-F7CEB16C7D56}"/>
    <cellStyle name="Comma 2 4 2 6 3 2 7 3" xfId="20265" xr:uid="{0D573830-88C3-4AFD-975A-B12501BEC8D6}"/>
    <cellStyle name="Comma 2 4 2 6 3 2 7 4" xfId="27735" xr:uid="{01FD009C-94EC-4985-AD75-91AD09246FA4}"/>
    <cellStyle name="Comma 2 4 2 6 3 2 7 5" xfId="36604" xr:uid="{BFBA21C5-DD0A-4CA9-B351-1D9A8164D296}"/>
    <cellStyle name="Comma 2 4 2 6 3 2 8" xfId="8292" xr:uid="{99067B66-8729-4CDA-8A94-50F8308F045D}"/>
    <cellStyle name="Comma 2 4 2 6 3 2 9" xfId="15761" xr:uid="{AC82CA0D-D1FE-43CE-9780-8486670A57F2}"/>
    <cellStyle name="Comma 2 4 2 6 3 3" xfId="1026" xr:uid="{F2D3AB58-43FA-4DF0-ACEE-6B98460770FC}"/>
    <cellStyle name="Comma 2 4 2 6 3 3 10" xfId="31086" xr:uid="{EA2AC814-DFEC-4CBA-8252-C0E302444201}"/>
    <cellStyle name="Comma 2 4 2 6 3 3 11" xfId="32315" xr:uid="{406A0934-C41E-48D7-8579-77E122FD70B6}"/>
    <cellStyle name="Comma 2 4 2 6 3 3 2" xfId="2261" xr:uid="{94431448-6A1E-48D1-A6D6-F81E9921F359}"/>
    <cellStyle name="Comma 2 4 2 6 3 3 2 2" xfId="9736" xr:uid="{71A87795-4734-4E68-8462-CE2C9A606EFF}"/>
    <cellStyle name="Comma 2 4 2 6 3 3 2 3" xfId="17205" xr:uid="{CB9C56EF-D0A7-4792-BDA4-C4475224D4F0}"/>
    <cellStyle name="Comma 2 4 2 6 3 3 2 4" xfId="24675" xr:uid="{14A7B0CD-2E7D-4FE9-AE2E-CBC45C2FF4A6}"/>
    <cellStyle name="Comma 2 4 2 6 3 3 2 5" xfId="33544" xr:uid="{5FE14701-6EBA-49FE-869F-1B227308716F}"/>
    <cellStyle name="Comma 2 4 2 6 3 3 3" xfId="3493" xr:uid="{DB008EA7-8088-429B-9923-75E17E5E4135}"/>
    <cellStyle name="Comma 2 4 2 6 3 3 3 2" xfId="10966" xr:uid="{403952C7-DD47-4C5F-8123-4130FEE8FCFF}"/>
    <cellStyle name="Comma 2 4 2 6 3 3 3 3" xfId="18435" xr:uid="{DB20DCE3-FC3C-4C1B-A35C-F63613847695}"/>
    <cellStyle name="Comma 2 4 2 6 3 3 3 4" xfId="25905" xr:uid="{F33C6C05-30CD-422A-9BCF-CC86D6895DC1}"/>
    <cellStyle name="Comma 2 4 2 6 3 3 3 5" xfId="34774" xr:uid="{D2F4C343-9ABB-4843-A3C7-667DE111E07C}"/>
    <cellStyle name="Comma 2 4 2 6 3 3 4" xfId="4681" xr:uid="{11E2D4A2-FB72-42CA-8BA3-95EF9F5E4F14}"/>
    <cellStyle name="Comma 2 4 2 6 3 3 4 2" xfId="12149" xr:uid="{003BA174-257B-42DD-A566-96B5426DB41F}"/>
    <cellStyle name="Comma 2 4 2 6 3 3 4 3" xfId="19618" xr:uid="{5B0DC3C3-BE57-4073-84C2-DCB379A1B060}"/>
    <cellStyle name="Comma 2 4 2 6 3 3 4 4" xfId="27088" xr:uid="{BE58C7F4-40E4-4E70-A6BD-71BF3FD90A0A}"/>
    <cellStyle name="Comma 2 4 2 6 3 3 4 5" xfId="35957" xr:uid="{34924987-2204-4009-BC98-7D85BD955F0F}"/>
    <cellStyle name="Comma 2 4 2 6 3 3 5" xfId="5910" xr:uid="{31CCDB7A-96D0-48CD-9C97-3A4E011D4328}"/>
    <cellStyle name="Comma 2 4 2 6 3 3 5 2" xfId="13379" xr:uid="{9003ABB5-0982-43BA-8580-9F394106AB4A}"/>
    <cellStyle name="Comma 2 4 2 6 3 3 5 3" xfId="20848" xr:uid="{8EBC1390-17CE-4B63-A932-ABB9B834163E}"/>
    <cellStyle name="Comma 2 4 2 6 3 3 5 4" xfId="28318" xr:uid="{96C1C8CA-81B6-4D8B-B834-EDF8366BC022}"/>
    <cellStyle name="Comma 2 4 2 6 3 3 5 5" xfId="37187" xr:uid="{6AE43626-BDEB-4A8E-830E-9659B81C2F17}"/>
    <cellStyle name="Comma 2 4 2 6 3 3 6" xfId="7050" xr:uid="{1D92BB15-C428-44B2-8031-03740C07702F}"/>
    <cellStyle name="Comma 2 4 2 6 3 3 6 2" xfId="14519" xr:uid="{DA9ECD71-B2B6-4FAD-BA95-5F03C883D1F5}"/>
    <cellStyle name="Comma 2 4 2 6 3 3 6 3" xfId="21988" xr:uid="{8BDB6F05-4FF0-4767-9C39-A4B5E8D6356F}"/>
    <cellStyle name="Comma 2 4 2 6 3 3 6 4" xfId="29458" xr:uid="{568B1A59-1812-4351-A362-E804DAA3F8F7}"/>
    <cellStyle name="Comma 2 4 2 6 3 3 6 5" xfId="38327" xr:uid="{7EB25AD3-AD5A-4E97-B827-233755E91A8E}"/>
    <cellStyle name="Comma 2 4 2 6 3 3 7" xfId="8507" xr:uid="{4519AB00-D710-41AD-B216-CEDD7AA6E2C8}"/>
    <cellStyle name="Comma 2 4 2 6 3 3 8" xfId="15976" xr:uid="{76F46901-269A-491B-8A83-8D9797A03839}"/>
    <cellStyle name="Comma 2 4 2 6 3 3 9" xfId="23446" xr:uid="{EE4B8C39-D834-4F27-8537-D30E522D8860}"/>
    <cellStyle name="Comma 2 4 2 6 3 4" xfId="1297" xr:uid="{B3077C3B-2C2E-43D5-A453-9C7BDEF1806F}"/>
    <cellStyle name="Comma 2 4 2 6 3 4 10" xfId="31353" xr:uid="{F4C7AE1B-97E0-4107-91F1-42241D6AFEF2}"/>
    <cellStyle name="Comma 2 4 2 6 3 4 11" xfId="32582" xr:uid="{C7379FAC-E076-4E75-A60E-E88FC0AC54AF}"/>
    <cellStyle name="Comma 2 4 2 6 3 4 2" xfId="2528" xr:uid="{6785EA6A-8DDB-43F8-9E34-D9E54CDAF1E1}"/>
    <cellStyle name="Comma 2 4 2 6 3 4 2 2" xfId="10003" xr:uid="{5EB528D9-4022-431A-8D33-D47D828E435C}"/>
    <cellStyle name="Comma 2 4 2 6 3 4 2 3" xfId="17472" xr:uid="{5697FE67-7A83-4761-8441-7B1754CC2EDF}"/>
    <cellStyle name="Comma 2 4 2 6 3 4 2 4" xfId="24942" xr:uid="{6C2CB0FD-CEEE-4C64-A521-EB1BAA82B3DD}"/>
    <cellStyle name="Comma 2 4 2 6 3 4 2 5" xfId="33811" xr:uid="{46E9FC3A-2A5A-4EBD-9947-D875F79D1524}"/>
    <cellStyle name="Comma 2 4 2 6 3 4 3" xfId="3760" xr:uid="{DE38C08C-BCFA-4A86-A4CC-6A6C5A37B8EF}"/>
    <cellStyle name="Comma 2 4 2 6 3 4 3 2" xfId="11233" xr:uid="{D1243854-B751-4F80-8876-FB9FBCB1B2DE}"/>
    <cellStyle name="Comma 2 4 2 6 3 4 3 3" xfId="18702" xr:uid="{828526A9-E899-4D2D-88BD-00FCAEF2E848}"/>
    <cellStyle name="Comma 2 4 2 6 3 4 3 4" xfId="26172" xr:uid="{B72B271B-0FA5-43BD-8730-D1F878930849}"/>
    <cellStyle name="Comma 2 4 2 6 3 4 3 5" xfId="35041" xr:uid="{7144D8E7-0E6C-48E7-9AEE-DF40436B0359}"/>
    <cellStyle name="Comma 2 4 2 6 3 4 4" xfId="4934" xr:uid="{34A4D775-0F4E-404C-A9B4-6E7B583972B1}"/>
    <cellStyle name="Comma 2 4 2 6 3 4 4 2" xfId="12402" xr:uid="{A74182A8-2224-47B4-911B-1F2964BE571E}"/>
    <cellStyle name="Comma 2 4 2 6 3 4 4 3" xfId="19871" xr:uid="{006122CE-1317-45E0-B47B-D5480B6DAF9F}"/>
    <cellStyle name="Comma 2 4 2 6 3 4 4 4" xfId="27341" xr:uid="{66A4345C-EE4F-43FB-A6F6-7E3B5FB2EFC0}"/>
    <cellStyle name="Comma 2 4 2 6 3 4 4 5" xfId="36210" xr:uid="{913F4A5C-5FD6-429C-BBB6-443EFB20C2E3}"/>
    <cellStyle name="Comma 2 4 2 6 3 4 5" xfId="6179" xr:uid="{AE7D82A5-3FE9-480B-9D44-5B8EE8A6BB39}"/>
    <cellStyle name="Comma 2 4 2 6 3 4 5 2" xfId="13648" xr:uid="{678B2450-3D62-43FC-82BF-C062EC25328F}"/>
    <cellStyle name="Comma 2 4 2 6 3 4 5 3" xfId="21117" xr:uid="{C7BABB1B-D954-4108-ABDE-0B7FA3BD021D}"/>
    <cellStyle name="Comma 2 4 2 6 3 4 5 4" xfId="28587" xr:uid="{C1728F10-149E-40EA-98E5-5FA315AB9E1C}"/>
    <cellStyle name="Comma 2 4 2 6 3 4 5 5" xfId="37456" xr:uid="{FF57E6F1-C6AD-4E31-B96C-BA11F30E34F1}"/>
    <cellStyle name="Comma 2 4 2 6 3 4 6" xfId="7303" xr:uid="{5C136DB4-BCA7-44A4-8AA0-8B5206324C84}"/>
    <cellStyle name="Comma 2 4 2 6 3 4 6 2" xfId="14772" xr:uid="{00B24BBA-D9A0-44D2-BD72-E2BDBF7A6C91}"/>
    <cellStyle name="Comma 2 4 2 6 3 4 6 3" xfId="22241" xr:uid="{94ADC962-0AFD-41EA-A0DE-8D5705C4A18C}"/>
    <cellStyle name="Comma 2 4 2 6 3 4 6 4" xfId="29711" xr:uid="{64C4DDB9-ED09-4286-8A62-E657F7C39E77}"/>
    <cellStyle name="Comma 2 4 2 6 3 4 6 5" xfId="38580" xr:uid="{BF8AE658-74D9-4A9B-B857-B5BEFFB315C0}"/>
    <cellStyle name="Comma 2 4 2 6 3 4 7" xfId="8774" xr:uid="{0296B2D2-3779-4B9C-A5D5-2EB944787128}"/>
    <cellStyle name="Comma 2 4 2 6 3 4 8" xfId="16243" xr:uid="{205BFCBD-6766-4059-8E6D-549935FAB545}"/>
    <cellStyle name="Comma 2 4 2 6 3 4 9" xfId="23713" xr:uid="{6146732F-B467-46A8-8D17-FFCA728B79D1}"/>
    <cellStyle name="Comma 2 4 2 6 3 5" xfId="1854" xr:uid="{81F69F53-2862-400C-A752-CC4CF8057364}"/>
    <cellStyle name="Comma 2 4 2 6 3 5 2" xfId="9329" xr:uid="{1FAE520F-D514-4212-9461-873BE4B913CD}"/>
    <cellStyle name="Comma 2 4 2 6 3 5 3" xfId="16798" xr:uid="{41B9EA05-939D-44C9-9BFE-32C1391B46AC}"/>
    <cellStyle name="Comma 2 4 2 6 3 5 4" xfId="24268" xr:uid="{213218C6-31C0-4C37-A8A3-E0A72FDA175F}"/>
    <cellStyle name="Comma 2 4 2 6 3 5 5" xfId="33137" xr:uid="{DE68D9B7-39AE-4439-BB6E-C1F9C6C0D372}"/>
    <cellStyle name="Comma 2 4 2 6 3 6" xfId="3086" xr:uid="{25F304FA-9A6A-4240-A36B-FD71C7B8EC74}"/>
    <cellStyle name="Comma 2 4 2 6 3 6 2" xfId="10559" xr:uid="{7A4E6354-6EEA-46A9-B613-412168B2566A}"/>
    <cellStyle name="Comma 2 4 2 6 3 6 3" xfId="18028" xr:uid="{C80AE803-462E-4706-95C9-3AC01AB3A19E}"/>
    <cellStyle name="Comma 2 4 2 6 3 6 4" xfId="25498" xr:uid="{C4F57A17-41AB-4673-8D09-F03212C01424}"/>
    <cellStyle name="Comma 2 4 2 6 3 6 5" xfId="34367" xr:uid="{D21AAF53-2155-4E43-B609-E6A43D8E17A5}"/>
    <cellStyle name="Comma 2 4 2 6 3 7" xfId="4170" xr:uid="{AE793065-E817-4641-AA8A-AB52EC99F3EA}"/>
    <cellStyle name="Comma 2 4 2 6 3 7 2" xfId="11643" xr:uid="{7E498D43-E9C7-4573-BDB9-5D5ED33962D9}"/>
    <cellStyle name="Comma 2 4 2 6 3 7 3" xfId="19112" xr:uid="{97FEA856-14D9-421D-B41F-84646075B22E}"/>
    <cellStyle name="Comma 2 4 2 6 3 7 4" xfId="26582" xr:uid="{2AE3404B-78E3-45D4-BB40-DCA0EA0095BF}"/>
    <cellStyle name="Comma 2 4 2 6 3 7 5" xfId="35451" xr:uid="{38C99B15-31DD-429D-AACA-419F961F374C}"/>
    <cellStyle name="Comma 2 4 2 6 3 8" xfId="5498" xr:uid="{4F043D55-B140-4202-8E6C-7190E90A2C58}"/>
    <cellStyle name="Comma 2 4 2 6 3 8 2" xfId="12966" xr:uid="{28988F36-C007-406F-979A-6FEB0A1D02D6}"/>
    <cellStyle name="Comma 2 4 2 6 3 8 3" xfId="20435" xr:uid="{D3311022-9236-44CB-9355-1D25DF6582CF}"/>
    <cellStyle name="Comma 2 4 2 6 3 8 4" xfId="27905" xr:uid="{67B09B17-4FB8-4E3B-858B-7390008FEC23}"/>
    <cellStyle name="Comma 2 4 2 6 3 8 5" xfId="36774" xr:uid="{6DA0797B-07A6-468F-A98A-73DE119B809D}"/>
    <cellStyle name="Comma 2 4 2 6 3 9" xfId="6899" xr:uid="{BD4ED4C6-842B-43DF-B880-3904F4566B94}"/>
    <cellStyle name="Comma 2 4 2 6 3 9 2" xfId="14368" xr:uid="{8CFA4FB8-480A-451E-801C-532E7A3876B0}"/>
    <cellStyle name="Comma 2 4 2 6 3 9 3" xfId="21837" xr:uid="{5605AF0F-6F2E-4650-8C30-CE3D1162304D}"/>
    <cellStyle name="Comma 2 4 2 6 3 9 4" xfId="29307" xr:uid="{15196626-81EE-41CB-8028-7803877FA4F6}"/>
    <cellStyle name="Comma 2 4 2 6 3 9 5" xfId="38176" xr:uid="{3DFCDB23-7D97-4E9E-B884-5653102F97FE}"/>
    <cellStyle name="Comma 2 4 2 6 4" xfId="610" xr:uid="{33C4C593-88F0-49AA-BAF1-DB0DF6503A68}"/>
    <cellStyle name="Comma 2 4 2 6 4 10" xfId="8246" xr:uid="{5FD5000B-283F-46A3-AEEE-6E4BF2CAA6B3}"/>
    <cellStyle name="Comma 2 4 2 6 4 11" xfId="15715" xr:uid="{9C05DCDD-BCE1-443E-B899-A65992F8033C}"/>
    <cellStyle name="Comma 2 4 2 6 4 12" xfId="23185" xr:uid="{193A037F-D9BA-4381-A260-D677445A5430}"/>
    <cellStyle name="Comma 2 4 2 6 4 13" xfId="30503" xr:uid="{87563098-D217-450A-B549-7EBD5475A9C1}"/>
    <cellStyle name="Comma 2 4 2 6 4 14" xfId="30825" xr:uid="{768DD430-DE0B-4121-A2BF-C859560F9591}"/>
    <cellStyle name="Comma 2 4 2 6 4 15" xfId="32054" xr:uid="{A2BED184-3A61-4BE7-BE7C-2ECB00A8F542}"/>
    <cellStyle name="Comma 2 4 2 6 4 2" xfId="955" xr:uid="{566D3EA4-42A6-4AE8-A495-B5C6BAC8F9E3}"/>
    <cellStyle name="Comma 2 4 2 6 4 2 10" xfId="23376" xr:uid="{15D89210-4285-483E-8BD8-C74B9035837C}"/>
    <cellStyle name="Comma 2 4 2 6 4 2 11" xfId="31016" xr:uid="{84003C59-B37C-4E9F-807C-7C743F0440FA}"/>
    <cellStyle name="Comma 2 4 2 6 4 2 12" xfId="32245" xr:uid="{23647FEA-A7F8-42B1-B9BB-6AC5D5339391}"/>
    <cellStyle name="Comma 2 4 2 6 4 2 2" xfId="1667" xr:uid="{D6EE0099-3B1F-4B28-B5AB-3D0AF44F8723}"/>
    <cellStyle name="Comma 2 4 2 6 4 2 2 10" xfId="31721" xr:uid="{66FEF51D-A1A7-4E5E-8661-91F398DD3135}"/>
    <cellStyle name="Comma 2 4 2 6 4 2 2 11" xfId="32950" xr:uid="{486BB29B-43C9-4B58-8539-50B7FE998260}"/>
    <cellStyle name="Comma 2 4 2 6 4 2 2 2" xfId="2896" xr:uid="{FB689C72-AB85-4AA0-BB4E-05759A7F7484}"/>
    <cellStyle name="Comma 2 4 2 6 4 2 2 2 2" xfId="10371" xr:uid="{D09DA652-EA4D-495A-BCAA-DE04E099B37A}"/>
    <cellStyle name="Comma 2 4 2 6 4 2 2 2 3" xfId="17840" xr:uid="{F0882EE2-E6D9-4FF4-83B4-5C70DB61E2AE}"/>
    <cellStyle name="Comma 2 4 2 6 4 2 2 2 4" xfId="25310" xr:uid="{892FF61C-B60B-49E1-8741-10F9A32B6C94}"/>
    <cellStyle name="Comma 2 4 2 6 4 2 2 2 5" xfId="34179" xr:uid="{8597ADE9-0AF5-4425-A022-0A40763E9361}"/>
    <cellStyle name="Comma 2 4 2 6 4 2 2 3" xfId="4128" xr:uid="{44BCAC0B-64C3-4D13-871A-EF1C6406D935}"/>
    <cellStyle name="Comma 2 4 2 6 4 2 2 3 2" xfId="11601" xr:uid="{8CFC4C72-635E-4832-A2AF-2971F691D150}"/>
    <cellStyle name="Comma 2 4 2 6 4 2 2 3 3" xfId="19070" xr:uid="{D485296A-14E0-4DFF-AD93-BDCEC3BC8BA2}"/>
    <cellStyle name="Comma 2 4 2 6 4 2 2 3 4" xfId="26540" xr:uid="{1E58E5D2-147E-448F-A78E-CB32253D5DC4}"/>
    <cellStyle name="Comma 2 4 2 6 4 2 2 3 5" xfId="35409" xr:uid="{01F811DD-A849-4BC0-8DAB-C90BD704D416}"/>
    <cellStyle name="Comma 2 4 2 6 4 2 2 4" xfId="5274" xr:uid="{50DE7D62-5D3A-4E25-B391-FF3CD7236BBF}"/>
    <cellStyle name="Comma 2 4 2 6 4 2 2 4 2" xfId="12742" xr:uid="{88BC8AFF-14F9-4CBF-9394-99F684CD8A94}"/>
    <cellStyle name="Comma 2 4 2 6 4 2 2 4 3" xfId="20211" xr:uid="{E26E360C-A9D0-4DDB-9887-3D8F340CB568}"/>
    <cellStyle name="Comma 2 4 2 6 4 2 2 4 4" xfId="27681" xr:uid="{921564EA-99D0-4F06-87CB-0F0285912C5E}"/>
    <cellStyle name="Comma 2 4 2 6 4 2 2 4 5" xfId="36550" xr:uid="{4D726AB3-D632-461A-90F3-FE5264F06330}"/>
    <cellStyle name="Comma 2 4 2 6 4 2 2 5" xfId="6548" xr:uid="{0EC9A194-8068-434F-B9CA-F26269027E30}"/>
    <cellStyle name="Comma 2 4 2 6 4 2 2 5 2" xfId="14017" xr:uid="{AC25A451-5D1E-445D-9CD2-7D446A86452E}"/>
    <cellStyle name="Comma 2 4 2 6 4 2 2 5 3" xfId="21486" xr:uid="{816AABFC-5CEB-4FD0-824B-09282C022B18}"/>
    <cellStyle name="Comma 2 4 2 6 4 2 2 5 4" xfId="28956" xr:uid="{72CFE80A-6DDA-4B39-94A7-B200D43B8B09}"/>
    <cellStyle name="Comma 2 4 2 6 4 2 2 5 5" xfId="37825" xr:uid="{C22897FA-2BC6-4356-AEB1-8718FCCC98F6}"/>
    <cellStyle name="Comma 2 4 2 6 4 2 2 6" xfId="7643" xr:uid="{B11A6353-783A-478E-BB57-22E57C306179}"/>
    <cellStyle name="Comma 2 4 2 6 4 2 2 6 2" xfId="15112" xr:uid="{31250465-0A4C-4D52-958F-3F15C34B7F8D}"/>
    <cellStyle name="Comma 2 4 2 6 4 2 2 6 3" xfId="22581" xr:uid="{43B38E70-F731-4F3C-B171-EE03ED03FE87}"/>
    <cellStyle name="Comma 2 4 2 6 4 2 2 6 4" xfId="30051" xr:uid="{B8514996-8206-4B56-BA4C-7FF40C0C8B57}"/>
    <cellStyle name="Comma 2 4 2 6 4 2 2 6 5" xfId="38920" xr:uid="{6398736A-6DB8-4B01-825A-EF94C869F0F6}"/>
    <cellStyle name="Comma 2 4 2 6 4 2 2 7" xfId="9142" xr:uid="{8F06CF14-160A-4EAE-9B5C-2CF30CE852C0}"/>
    <cellStyle name="Comma 2 4 2 6 4 2 2 8" xfId="16611" xr:uid="{E0C357B7-AC38-4B2E-BB1E-F046B45951BF}"/>
    <cellStyle name="Comma 2 4 2 6 4 2 2 9" xfId="24081" xr:uid="{D5D1D822-2DBE-447A-831B-72763381F9B2}"/>
    <cellStyle name="Comma 2 4 2 6 4 2 3" xfId="2191" xr:uid="{5360D3D8-646C-4655-A668-C14B0F5EDF11}"/>
    <cellStyle name="Comma 2 4 2 6 4 2 3 2" xfId="9666" xr:uid="{6F2D6893-45A6-451C-A9BC-2B98EBD1BDC6}"/>
    <cellStyle name="Comma 2 4 2 6 4 2 3 3" xfId="17135" xr:uid="{47F284F6-5A0A-467A-B165-AC0D25F11C2B}"/>
    <cellStyle name="Comma 2 4 2 6 4 2 3 4" xfId="24605" xr:uid="{248170B6-F511-4B7C-9AFE-6EFB3F77E68E}"/>
    <cellStyle name="Comma 2 4 2 6 4 2 3 5" xfId="33474" xr:uid="{73859855-89F3-4AA4-8F4F-C8214A9256BD}"/>
    <cellStyle name="Comma 2 4 2 6 4 2 4" xfId="3423" xr:uid="{DC4C13FD-07BD-40D9-85B3-81B25F83BD73}"/>
    <cellStyle name="Comma 2 4 2 6 4 2 4 2" xfId="10896" xr:uid="{2AAF355A-F6DE-4902-9652-41C78F7D9581}"/>
    <cellStyle name="Comma 2 4 2 6 4 2 4 3" xfId="18365" xr:uid="{7932C24B-B505-49C3-8962-86CAD182C885}"/>
    <cellStyle name="Comma 2 4 2 6 4 2 4 4" xfId="25835" xr:uid="{5B5A2DF8-DB1E-417A-AB41-FF9D02574B35}"/>
    <cellStyle name="Comma 2 4 2 6 4 2 4 5" xfId="34704" xr:uid="{9DB56F92-0DD5-4318-8D44-B877396318DB}"/>
    <cellStyle name="Comma 2 4 2 6 4 2 5" xfId="4613" xr:uid="{4B7325AC-BF6A-4D15-AC17-CDA781BCB82A}"/>
    <cellStyle name="Comma 2 4 2 6 4 2 5 2" xfId="12081" xr:uid="{BDD1F5AE-BD65-41E1-ADB6-5D4722766E0D}"/>
    <cellStyle name="Comma 2 4 2 6 4 2 5 3" xfId="19550" xr:uid="{46D8B0AC-D3FA-4981-8A21-59D86C7CEFC0}"/>
    <cellStyle name="Comma 2 4 2 6 4 2 5 4" xfId="27020" xr:uid="{50E01A86-9705-4C0A-B29B-AF3B26FBE177}"/>
    <cellStyle name="Comma 2 4 2 6 4 2 5 5" xfId="35889" xr:uid="{92A7AD34-E8DE-49E6-AC55-3DB9391B4F7F}"/>
    <cellStyle name="Comma 2 4 2 6 4 2 6" xfId="5841" xr:uid="{F4471E01-C3F1-41A8-8013-A9D438C2D788}"/>
    <cellStyle name="Comma 2 4 2 6 4 2 6 2" xfId="13309" xr:uid="{2D6A448F-BA62-41A4-B3EB-E0FCA297FDD1}"/>
    <cellStyle name="Comma 2 4 2 6 4 2 6 3" xfId="20778" xr:uid="{BE37A1AA-CA44-4D2C-9E98-9AA78D225B14}"/>
    <cellStyle name="Comma 2 4 2 6 4 2 6 4" xfId="28248" xr:uid="{78F2D3BA-4720-4D91-9519-9E4614904421}"/>
    <cellStyle name="Comma 2 4 2 6 4 2 6 5" xfId="37117" xr:uid="{07192013-7FEF-4820-BB38-DD1C4534772B}"/>
    <cellStyle name="Comma 2 4 2 6 4 2 7" xfId="6948" xr:uid="{93730F80-2071-42B4-A98D-093D46B11A3F}"/>
    <cellStyle name="Comma 2 4 2 6 4 2 7 2" xfId="14417" xr:uid="{B283ECFC-73F3-41F2-957A-3BABB6967E02}"/>
    <cellStyle name="Comma 2 4 2 6 4 2 7 3" xfId="21886" xr:uid="{B4AE16C8-C1DC-4793-B8A8-C0718068BFA4}"/>
    <cellStyle name="Comma 2 4 2 6 4 2 7 4" xfId="29356" xr:uid="{E87F3778-6D90-4C59-8589-7BAB62923D33}"/>
    <cellStyle name="Comma 2 4 2 6 4 2 7 5" xfId="38225" xr:uid="{9E88E98E-393E-4F3F-8808-B3BE4DD5B6CC}"/>
    <cellStyle name="Comma 2 4 2 6 4 2 8" xfId="8437" xr:uid="{E7CB3739-DB2B-4A31-B24A-77C317E7DB33}"/>
    <cellStyle name="Comma 2 4 2 6 4 2 9" xfId="15906" xr:uid="{232BFB3F-A758-47E9-BD24-EE1A634C9F1E}"/>
    <cellStyle name="Comma 2 4 2 6 4 3" xfId="1195" xr:uid="{85CD0691-D557-41F8-A7F9-235D0F311787}"/>
    <cellStyle name="Comma 2 4 2 6 4 3 10" xfId="31255" xr:uid="{4B24AB3F-E44C-46A7-88E7-AF8AFA83C38C}"/>
    <cellStyle name="Comma 2 4 2 6 4 3 11" xfId="32484" xr:uid="{BF95A075-569F-4C1C-AD04-69F9094AA41F}"/>
    <cellStyle name="Comma 2 4 2 6 4 3 2" xfId="2430" xr:uid="{509EC785-57F3-4F14-A835-9454E1DD6B64}"/>
    <cellStyle name="Comma 2 4 2 6 4 3 2 2" xfId="9905" xr:uid="{8AEFF958-52F4-4915-A861-59CA55ADF017}"/>
    <cellStyle name="Comma 2 4 2 6 4 3 2 3" xfId="17374" xr:uid="{B6BD2018-24AD-4988-8205-856560242A95}"/>
    <cellStyle name="Comma 2 4 2 6 4 3 2 4" xfId="24844" xr:uid="{B3E657C7-B373-4074-9853-1B07F4B848AC}"/>
    <cellStyle name="Comma 2 4 2 6 4 3 2 5" xfId="33713" xr:uid="{F5B10E9E-4B9B-4710-99C5-4EC21BB2F262}"/>
    <cellStyle name="Comma 2 4 2 6 4 3 3" xfId="3662" xr:uid="{9C7035EC-C53C-4566-B4F4-A2F7310A4033}"/>
    <cellStyle name="Comma 2 4 2 6 4 3 3 2" xfId="11135" xr:uid="{414A9628-E37E-462F-80F2-73B5995C1351}"/>
    <cellStyle name="Comma 2 4 2 6 4 3 3 3" xfId="18604" xr:uid="{9A08DB31-4085-48C0-BB97-333A685B3627}"/>
    <cellStyle name="Comma 2 4 2 6 4 3 3 4" xfId="26074" xr:uid="{FCAECECB-C69A-4877-B7F7-B544EF53FBFD}"/>
    <cellStyle name="Comma 2 4 2 6 4 3 3 5" xfId="34943" xr:uid="{1F39A654-3183-4A0F-8404-EF7BEEBF9F04}"/>
    <cellStyle name="Comma 2 4 2 6 4 3 4" xfId="4836" xr:uid="{34431F96-82FE-4B7F-86B3-9445423E3F7B}"/>
    <cellStyle name="Comma 2 4 2 6 4 3 4 2" xfId="12304" xr:uid="{EC085E57-7FD3-433D-BC02-2296CA5F3545}"/>
    <cellStyle name="Comma 2 4 2 6 4 3 4 3" xfId="19773" xr:uid="{7BC25B05-D11C-4BFE-A018-33398DB720B1}"/>
    <cellStyle name="Comma 2 4 2 6 4 3 4 4" xfId="27243" xr:uid="{09345816-39B7-4ED9-A5FB-C894C0ABE8DD}"/>
    <cellStyle name="Comma 2 4 2 6 4 3 4 5" xfId="36112" xr:uid="{68EC3C75-9C4D-4127-A902-77FC7CBA2A47}"/>
    <cellStyle name="Comma 2 4 2 6 4 3 5" xfId="6079" xr:uid="{12B00009-7302-4853-950D-8E415265D9B7}"/>
    <cellStyle name="Comma 2 4 2 6 4 3 5 2" xfId="13548" xr:uid="{25D4CA20-7EE2-47BC-A9BA-77F92D4D3E0B}"/>
    <cellStyle name="Comma 2 4 2 6 4 3 5 3" xfId="21017" xr:uid="{217B1F9C-B2B8-4673-99F2-7BDB6C786A5E}"/>
    <cellStyle name="Comma 2 4 2 6 4 3 5 4" xfId="28487" xr:uid="{AEFD00B9-2367-4803-8423-135FA0FBAC2C}"/>
    <cellStyle name="Comma 2 4 2 6 4 3 5 5" xfId="37356" xr:uid="{4155A9A8-2C3E-4571-98DB-E802DBF52182}"/>
    <cellStyle name="Comma 2 4 2 6 4 3 6" xfId="7205" xr:uid="{4132E53F-8073-410D-A483-51CB231E0475}"/>
    <cellStyle name="Comma 2 4 2 6 4 3 6 2" xfId="14674" xr:uid="{A76E692F-13B2-48A3-B431-935D07A098FA}"/>
    <cellStyle name="Comma 2 4 2 6 4 3 6 3" xfId="22143" xr:uid="{18BB058E-02E7-42ED-B482-8BFA6F3A456B}"/>
    <cellStyle name="Comma 2 4 2 6 4 3 6 4" xfId="29613" xr:uid="{429BFF28-9E59-4A63-883F-6EBBCBFC7E77}"/>
    <cellStyle name="Comma 2 4 2 6 4 3 6 5" xfId="38482" xr:uid="{6486BB83-C0ED-488C-87AC-D5F024ACC512}"/>
    <cellStyle name="Comma 2 4 2 6 4 3 7" xfId="8676" xr:uid="{5654C962-7843-4A08-9CAB-F185924AB1C8}"/>
    <cellStyle name="Comma 2 4 2 6 4 3 8" xfId="16145" xr:uid="{5A0279B9-D7BF-4964-8C94-2B556E161851}"/>
    <cellStyle name="Comma 2 4 2 6 4 3 9" xfId="23615" xr:uid="{75ED8AF7-635D-44F2-909A-F7B9AEA45A28}"/>
    <cellStyle name="Comma 2 4 2 6 4 4" xfId="1476" xr:uid="{18ABBE70-DEB8-4DE8-B900-51DA68D7D7E5}"/>
    <cellStyle name="Comma 2 4 2 6 4 4 10" xfId="31530" xr:uid="{EE150AF9-C8CB-40DB-8CB9-76A5EEA6A72C}"/>
    <cellStyle name="Comma 2 4 2 6 4 4 11" xfId="32759" xr:uid="{E7BA1967-4EE7-48C7-9B1B-33A8DE051C58}"/>
    <cellStyle name="Comma 2 4 2 6 4 4 2" xfId="2705" xr:uid="{565CBCD8-5370-4C3A-AECD-03A0CC03CA76}"/>
    <cellStyle name="Comma 2 4 2 6 4 4 2 2" xfId="10180" xr:uid="{FC8F0B32-51F1-426F-AF93-79EEBB595FC8}"/>
    <cellStyle name="Comma 2 4 2 6 4 4 2 3" xfId="17649" xr:uid="{E480E55F-3DB0-42D1-A23A-02F2840A1E71}"/>
    <cellStyle name="Comma 2 4 2 6 4 4 2 4" xfId="25119" xr:uid="{8105256A-A373-4972-A4B2-80C85BB3A26A}"/>
    <cellStyle name="Comma 2 4 2 6 4 4 2 5" xfId="33988" xr:uid="{3ED505BD-DACE-4716-8056-A3AA26B9501E}"/>
    <cellStyle name="Comma 2 4 2 6 4 4 3" xfId="3937" xr:uid="{EB58ED64-7A76-41FD-AAD2-FE8A7BE00AA2}"/>
    <cellStyle name="Comma 2 4 2 6 4 4 3 2" xfId="11410" xr:uid="{98F69C94-6B92-4AFC-921C-B4D6C96010A0}"/>
    <cellStyle name="Comma 2 4 2 6 4 4 3 3" xfId="18879" xr:uid="{F2C87A09-F0F9-41B0-9248-3427CB2474A6}"/>
    <cellStyle name="Comma 2 4 2 6 4 4 3 4" xfId="26349" xr:uid="{F386D5B9-FF4F-4240-992E-B0FC4DE2AAEE}"/>
    <cellStyle name="Comma 2 4 2 6 4 4 3 5" xfId="35218" xr:uid="{19B17045-3009-4BD9-A3FE-EB78D78C7159}"/>
    <cellStyle name="Comma 2 4 2 6 4 4 4" xfId="5098" xr:uid="{18F039B5-27E6-48CC-8575-6DC073CE8442}"/>
    <cellStyle name="Comma 2 4 2 6 4 4 4 2" xfId="12566" xr:uid="{EA83F854-5ACF-470C-8700-31768C550A0A}"/>
    <cellStyle name="Comma 2 4 2 6 4 4 4 3" xfId="20035" xr:uid="{F37156DF-436B-4FF7-9AEA-6B7AD39CDC6C}"/>
    <cellStyle name="Comma 2 4 2 6 4 4 4 4" xfId="27505" xr:uid="{3B578CE4-8F2A-4AAF-A9C8-827646B6A10A}"/>
    <cellStyle name="Comma 2 4 2 6 4 4 4 5" xfId="36374" xr:uid="{915E91C1-D659-4977-B530-F7F2B2388883}"/>
    <cellStyle name="Comma 2 4 2 6 4 4 5" xfId="6357" xr:uid="{7B18C716-5AF8-48BF-B94A-70A63A5A1635}"/>
    <cellStyle name="Comma 2 4 2 6 4 4 5 2" xfId="13826" xr:uid="{2815D36E-809B-40B7-923E-3FF6EC0C29F9}"/>
    <cellStyle name="Comma 2 4 2 6 4 4 5 3" xfId="21295" xr:uid="{7029968E-9FAA-4E74-A9B6-BD0C1DD6F62B}"/>
    <cellStyle name="Comma 2 4 2 6 4 4 5 4" xfId="28765" xr:uid="{30C351D4-17E6-472E-94F9-5B102639166D}"/>
    <cellStyle name="Comma 2 4 2 6 4 4 5 5" xfId="37634" xr:uid="{256BC110-EA8C-4846-978D-0E541C864866}"/>
    <cellStyle name="Comma 2 4 2 6 4 4 6" xfId="7467" xr:uid="{70E8CBED-CFE0-463D-954E-391A306D6FC6}"/>
    <cellStyle name="Comma 2 4 2 6 4 4 6 2" xfId="14936" xr:uid="{961D03F6-F4D8-41C3-A062-2665D7C7C069}"/>
    <cellStyle name="Comma 2 4 2 6 4 4 6 3" xfId="22405" xr:uid="{448CCF65-C9F5-44C2-9591-B507F3309C5A}"/>
    <cellStyle name="Comma 2 4 2 6 4 4 6 4" xfId="29875" xr:uid="{7472D200-5A9E-40F3-8EC8-D5F681C5E5D2}"/>
    <cellStyle name="Comma 2 4 2 6 4 4 6 5" xfId="38744" xr:uid="{AE52F368-7DB2-43B2-90BA-82F3A6550FD8}"/>
    <cellStyle name="Comma 2 4 2 6 4 4 7" xfId="8951" xr:uid="{535A4BA7-A5D3-4B12-8023-5537A2EA8C76}"/>
    <cellStyle name="Comma 2 4 2 6 4 4 8" xfId="16420" xr:uid="{3C51DAED-4F96-46E0-AE22-2E3AD2483597}"/>
    <cellStyle name="Comma 2 4 2 6 4 4 9" xfId="23890" xr:uid="{DB107E7B-6B01-4C3C-B132-A4178AA015F8}"/>
    <cellStyle name="Comma 2 4 2 6 4 5" xfId="2000" xr:uid="{9515B8A3-9FF2-4469-ADE9-D51AC26C2A28}"/>
    <cellStyle name="Comma 2 4 2 6 4 5 2" xfId="9475" xr:uid="{DBB1944E-3856-4E1F-BEEC-8AC3F60498A2}"/>
    <cellStyle name="Comma 2 4 2 6 4 5 3" xfId="16944" xr:uid="{E92CF745-5767-429D-8EEE-7FA088101C14}"/>
    <cellStyle name="Comma 2 4 2 6 4 5 4" xfId="24414" xr:uid="{2974FE65-F503-4543-B896-8B4EBE6C5423}"/>
    <cellStyle name="Comma 2 4 2 6 4 5 5" xfId="33283" xr:uid="{C200BF03-937C-4FD2-A050-19B5D3A5AE92}"/>
    <cellStyle name="Comma 2 4 2 6 4 6" xfId="3232" xr:uid="{CEEA8CF1-A7DA-4930-B55E-060876BFF063}"/>
    <cellStyle name="Comma 2 4 2 6 4 6 2" xfId="10705" xr:uid="{F88CFE20-049F-448A-AD24-6B154FDF3B6A}"/>
    <cellStyle name="Comma 2 4 2 6 4 6 3" xfId="18174" xr:uid="{86F26724-9799-40F3-BE94-7D608FD15AF3}"/>
    <cellStyle name="Comma 2 4 2 6 4 6 4" xfId="25644" xr:uid="{2BBC22F5-39C0-415E-87F8-DB64D4D8F6DD}"/>
    <cellStyle name="Comma 2 4 2 6 4 6 5" xfId="34513" xr:uid="{47252D15-8FD5-4848-97E6-151A282959FE}"/>
    <cellStyle name="Comma 2 4 2 6 4 7" xfId="4437" xr:uid="{2E13E671-4F13-416B-B8FE-2E9E20C66742}"/>
    <cellStyle name="Comma 2 4 2 6 4 7 2" xfId="11905" xr:uid="{2FB7B2B9-9B9C-45AB-A59F-79E17F52EF05}"/>
    <cellStyle name="Comma 2 4 2 6 4 7 3" xfId="19374" xr:uid="{0BA430EA-EDEF-46D7-B936-C8C985B82317}"/>
    <cellStyle name="Comma 2 4 2 6 4 7 4" xfId="26844" xr:uid="{06305118-8B78-4B2F-BFA8-D7F31876165F}"/>
    <cellStyle name="Comma 2 4 2 6 4 7 5" xfId="35713" xr:uid="{51514886-8E76-40FC-8555-23B3C3A2E08F}"/>
    <cellStyle name="Comma 2 4 2 6 4 8" xfId="5649" xr:uid="{4238A793-A319-4435-B9D1-748B74911F00}"/>
    <cellStyle name="Comma 2 4 2 6 4 8 2" xfId="13117" xr:uid="{D4B1768C-412F-437E-801A-5FBE2E17CCA9}"/>
    <cellStyle name="Comma 2 4 2 6 4 8 3" xfId="20586" xr:uid="{AD9C4D32-D5CA-4FDC-9831-3993DBEF41BA}"/>
    <cellStyle name="Comma 2 4 2 6 4 8 4" xfId="28056" xr:uid="{C5C3B88D-F2F3-440B-8254-D80FD308E09E}"/>
    <cellStyle name="Comma 2 4 2 6 4 8 5" xfId="36925" xr:uid="{5408A1D6-9008-4142-8ABA-6F83E0D7113D}"/>
    <cellStyle name="Comma 2 4 2 6 4 9" xfId="6882" xr:uid="{468CAA46-8726-474F-8675-72275A4BF40C}"/>
    <cellStyle name="Comma 2 4 2 6 4 9 2" xfId="14351" xr:uid="{0ECA9F9A-7690-4641-A1E4-B70AC0F05CE3}"/>
    <cellStyle name="Comma 2 4 2 6 4 9 3" xfId="21820" xr:uid="{558B8976-13AC-437E-93AD-C8CEBA793243}"/>
    <cellStyle name="Comma 2 4 2 6 4 9 4" xfId="29290" xr:uid="{F002A0E9-4C7D-4E2C-A806-BEAB09320AFB}"/>
    <cellStyle name="Comma 2 4 2 6 4 9 5" xfId="38159" xr:uid="{7E8860A8-E5BB-48FA-B2C7-F4D8955C7113}"/>
    <cellStyle name="Comma 2 4 2 6 5" xfId="646" xr:uid="{B4FB0878-9574-4AC3-84C1-47B35FB7D545}"/>
    <cellStyle name="Comma 2 4 2 6 5 10" xfId="8096" xr:uid="{45FB2E06-AE92-4073-A16C-61B86B1E8577}"/>
    <cellStyle name="Comma 2 4 2 6 5 11" xfId="15565" xr:uid="{7F76D5D2-3C21-433D-B23A-4E9AE267EA2C}"/>
    <cellStyle name="Comma 2 4 2 6 5 12" xfId="23035" xr:uid="{37312119-BCBB-4814-8D16-0FDACB28D4AB}"/>
    <cellStyle name="Comma 2 4 2 6 5 13" xfId="30675" xr:uid="{AFFAC559-553C-4EBD-9FD5-5787BB25CE21}"/>
    <cellStyle name="Comma 2 4 2 6 5 14" xfId="31904" xr:uid="{34EDA8F0-2ADE-4458-9B2C-092C7439BAD4}"/>
    <cellStyle name="Comma 2 4 2 6 5 2" xfId="806" xr:uid="{16D53F0C-71B6-4282-A1DD-81F844556224}"/>
    <cellStyle name="Comma 2 4 2 6 5 2 10" xfId="23227" xr:uid="{DEB71299-53D0-4A45-8362-A0AEBB2A075C}"/>
    <cellStyle name="Comma 2 4 2 6 5 2 11" xfId="30867" xr:uid="{3A4F6B79-E4F8-4F4A-B876-AE4169BFA077}"/>
    <cellStyle name="Comma 2 4 2 6 5 2 12" xfId="32096" xr:uid="{10E340E7-49D4-4E29-89F7-24853FB93F7F}"/>
    <cellStyle name="Comma 2 4 2 6 5 2 2" xfId="1518" xr:uid="{7DE410C4-4C6C-409A-AA65-FFC0960DA76C}"/>
    <cellStyle name="Comma 2 4 2 6 5 2 2 10" xfId="31572" xr:uid="{37599EBE-54F7-4A77-8F2B-96CA0E67F1F8}"/>
    <cellStyle name="Comma 2 4 2 6 5 2 2 11" xfId="32801" xr:uid="{B519C436-114F-4DF2-8774-8754ED5564A7}"/>
    <cellStyle name="Comma 2 4 2 6 5 2 2 2" xfId="2747" xr:uid="{D85855B1-8463-4651-8BAA-4A9B41C0B62D}"/>
    <cellStyle name="Comma 2 4 2 6 5 2 2 2 2" xfId="10222" xr:uid="{A3EE8231-BEBF-454B-B945-A51CB655B535}"/>
    <cellStyle name="Comma 2 4 2 6 5 2 2 2 3" xfId="17691" xr:uid="{2862751B-415B-4FBC-B314-ECCB53253E9F}"/>
    <cellStyle name="Comma 2 4 2 6 5 2 2 2 4" xfId="25161" xr:uid="{C755591F-4851-4162-AB6E-E06BFC3B4DBC}"/>
    <cellStyle name="Comma 2 4 2 6 5 2 2 2 5" xfId="34030" xr:uid="{20D55B05-700B-4437-9815-21A4BBCDDC67}"/>
    <cellStyle name="Comma 2 4 2 6 5 2 2 3" xfId="3979" xr:uid="{CDFD2353-D4A9-421A-BA41-73D4289CB9CD}"/>
    <cellStyle name="Comma 2 4 2 6 5 2 2 3 2" xfId="11452" xr:uid="{9DF5ABAE-4DA3-4447-918D-F7D843106B60}"/>
    <cellStyle name="Comma 2 4 2 6 5 2 2 3 3" xfId="18921" xr:uid="{538CA842-9A28-414D-B5EC-A0551C0CF071}"/>
    <cellStyle name="Comma 2 4 2 6 5 2 2 3 4" xfId="26391" xr:uid="{0488CBB1-CC76-41AF-A8B8-06DF7DD6BEAB}"/>
    <cellStyle name="Comma 2 4 2 6 5 2 2 3 5" xfId="35260" xr:uid="{55C70665-D96C-491C-A0B7-908AA6540B93}"/>
    <cellStyle name="Comma 2 4 2 6 5 2 2 4" xfId="5139" xr:uid="{61A4083F-3F16-4358-B26C-63E4800D442B}"/>
    <cellStyle name="Comma 2 4 2 6 5 2 2 4 2" xfId="12607" xr:uid="{F8D180A9-5826-4DDB-A9CC-B9350519B048}"/>
    <cellStyle name="Comma 2 4 2 6 5 2 2 4 3" xfId="20076" xr:uid="{34499E0E-4516-4A35-9C01-0F6C44AE54E1}"/>
    <cellStyle name="Comma 2 4 2 6 5 2 2 4 4" xfId="27546" xr:uid="{F17126FB-E2EC-4EA9-BF8B-5C0DB9CA884C}"/>
    <cellStyle name="Comma 2 4 2 6 5 2 2 4 5" xfId="36415" xr:uid="{2BAC0EC8-0B1B-44AD-9C49-142E3C3BED6D}"/>
    <cellStyle name="Comma 2 4 2 6 5 2 2 5" xfId="6399" xr:uid="{EA709FCE-7D58-44D7-94B1-75EDE29C763F}"/>
    <cellStyle name="Comma 2 4 2 6 5 2 2 5 2" xfId="13868" xr:uid="{32465092-C3FE-4522-AC94-FA9E41375C38}"/>
    <cellStyle name="Comma 2 4 2 6 5 2 2 5 3" xfId="21337" xr:uid="{A886014C-E86F-4511-9265-5A25000565BF}"/>
    <cellStyle name="Comma 2 4 2 6 5 2 2 5 4" xfId="28807" xr:uid="{C8717DF2-77CE-4853-849A-D48308DC37EC}"/>
    <cellStyle name="Comma 2 4 2 6 5 2 2 5 5" xfId="37676" xr:uid="{B88D4FDE-7938-4B7D-9F96-68A7D0159F91}"/>
    <cellStyle name="Comma 2 4 2 6 5 2 2 6" xfId="7508" xr:uid="{15AB6384-E7E2-4817-8F23-D2CE410BC7D4}"/>
    <cellStyle name="Comma 2 4 2 6 5 2 2 6 2" xfId="14977" xr:uid="{616D51BE-3730-4C31-9612-8606129960B9}"/>
    <cellStyle name="Comma 2 4 2 6 5 2 2 6 3" xfId="22446" xr:uid="{70EBCCF5-9E9B-4734-94BC-6403CD2AA25B}"/>
    <cellStyle name="Comma 2 4 2 6 5 2 2 6 4" xfId="29916" xr:uid="{603E290B-215A-4643-BD43-CA7FBD948FC5}"/>
    <cellStyle name="Comma 2 4 2 6 5 2 2 6 5" xfId="38785" xr:uid="{8F3B6C5F-E515-4694-9FC0-A2B4EB913021}"/>
    <cellStyle name="Comma 2 4 2 6 5 2 2 7" xfId="8993" xr:uid="{725613FB-C904-4423-BCAD-00850C87EEB0}"/>
    <cellStyle name="Comma 2 4 2 6 5 2 2 8" xfId="16462" xr:uid="{362C193B-6AF5-48E6-A55F-F1EF12AE73EA}"/>
    <cellStyle name="Comma 2 4 2 6 5 2 2 9" xfId="23932" xr:uid="{3CC9760C-6ED2-4892-9551-F84D14037779}"/>
    <cellStyle name="Comma 2 4 2 6 5 2 3" xfId="2042" xr:uid="{1C2CB253-0D74-4CDE-9E47-CD898F354009}"/>
    <cellStyle name="Comma 2 4 2 6 5 2 3 2" xfId="9517" xr:uid="{D89C1EBB-8D8D-457F-8D3A-4755B3A9FF29}"/>
    <cellStyle name="Comma 2 4 2 6 5 2 3 3" xfId="16986" xr:uid="{259B3D27-37EF-4156-A9F3-5A0EDF81C393}"/>
    <cellStyle name="Comma 2 4 2 6 5 2 3 4" xfId="24456" xr:uid="{D3050906-2252-46B8-9E50-1A57E63B36B5}"/>
    <cellStyle name="Comma 2 4 2 6 5 2 3 5" xfId="33325" xr:uid="{981B1766-3540-4C67-BF66-371AB4135B28}"/>
    <cellStyle name="Comma 2 4 2 6 5 2 4" xfId="3274" xr:uid="{E34E208E-0412-4DC4-ABC8-5512DB237219}"/>
    <cellStyle name="Comma 2 4 2 6 5 2 4 2" xfId="10747" xr:uid="{37D7C537-4AC2-46C9-93EB-12FBDEF2670C}"/>
    <cellStyle name="Comma 2 4 2 6 5 2 4 3" xfId="18216" xr:uid="{2E00B412-3008-499D-B1CF-ECE5BE78AF97}"/>
    <cellStyle name="Comma 2 4 2 6 5 2 4 4" xfId="25686" xr:uid="{3552CB21-FC41-4EF6-80EC-26D88873B228}"/>
    <cellStyle name="Comma 2 4 2 6 5 2 4 5" xfId="34555" xr:uid="{20C6294E-57E2-47D8-B383-4C026E92DC4C}"/>
    <cellStyle name="Comma 2 4 2 6 5 2 5" xfId="4478" xr:uid="{1AE10B5A-59A0-4B9B-983D-AD31394F5F89}"/>
    <cellStyle name="Comma 2 4 2 6 5 2 5 2" xfId="11946" xr:uid="{EAE4C9DA-F78E-4475-BDD8-74743C782E57}"/>
    <cellStyle name="Comma 2 4 2 6 5 2 5 3" xfId="19415" xr:uid="{6127D58A-CF96-456B-844F-58D714E5E0A3}"/>
    <cellStyle name="Comma 2 4 2 6 5 2 5 4" xfId="26885" xr:uid="{840120AB-74B0-4E4E-95B8-08D26485548A}"/>
    <cellStyle name="Comma 2 4 2 6 5 2 5 5" xfId="35754" xr:uid="{FEBA8063-6D66-4DBC-A911-839E40BE58AA}"/>
    <cellStyle name="Comma 2 4 2 6 5 2 6" xfId="5692" xr:uid="{CA07F701-1C27-40B4-8E6C-DE0C50CAEF2A}"/>
    <cellStyle name="Comma 2 4 2 6 5 2 6 2" xfId="13160" xr:uid="{D30A5C2E-2C33-450D-92E5-8C27A8FEC49D}"/>
    <cellStyle name="Comma 2 4 2 6 5 2 6 3" xfId="20629" xr:uid="{8124A70F-927D-4D55-8891-CF0D611470C4}"/>
    <cellStyle name="Comma 2 4 2 6 5 2 6 4" xfId="28099" xr:uid="{DC4AA577-4655-4E60-A85B-81FA2AE65BC8}"/>
    <cellStyle name="Comma 2 4 2 6 5 2 6 5" xfId="36968" xr:uid="{86D37D8A-B042-4966-B814-E042BBECBF8A}"/>
    <cellStyle name="Comma 2 4 2 6 5 2 7" xfId="6956" xr:uid="{142D00DB-249F-4D81-8593-95022AC6C573}"/>
    <cellStyle name="Comma 2 4 2 6 5 2 7 2" xfId="14425" xr:uid="{D9116845-395E-4E33-9767-7B4195F61377}"/>
    <cellStyle name="Comma 2 4 2 6 5 2 7 3" xfId="21894" xr:uid="{C109480B-09B0-43C7-85A8-1E0E5218E1EA}"/>
    <cellStyle name="Comma 2 4 2 6 5 2 7 4" xfId="29364" xr:uid="{D1454088-42C0-46BF-9A5F-FF62FACAF866}"/>
    <cellStyle name="Comma 2 4 2 6 5 2 7 5" xfId="38233" xr:uid="{02D70536-D007-409D-957C-EFA371F5E5B1}"/>
    <cellStyle name="Comma 2 4 2 6 5 2 8" xfId="8288" xr:uid="{860B5F56-6165-40B9-996E-3356844326D2}"/>
    <cellStyle name="Comma 2 4 2 6 5 2 9" xfId="15757" xr:uid="{CDFA7C59-8E2A-4A33-8203-56186643DC4E}"/>
    <cellStyle name="Comma 2 4 2 6 5 3" xfId="1022" xr:uid="{1F55F679-FDCA-47BB-93FF-937D37287D06}"/>
    <cellStyle name="Comma 2 4 2 6 5 3 10" xfId="31082" xr:uid="{31583CC8-CA84-43BA-AB78-595EEC1BDBCC}"/>
    <cellStyle name="Comma 2 4 2 6 5 3 11" xfId="32311" xr:uid="{72D74359-5A1F-40D1-BFD4-A08801AC7B18}"/>
    <cellStyle name="Comma 2 4 2 6 5 3 2" xfId="2257" xr:uid="{47787D17-B7F8-46E4-8C1A-F7766CA0D2C5}"/>
    <cellStyle name="Comma 2 4 2 6 5 3 2 2" xfId="9732" xr:uid="{8C182614-C497-4463-82E9-E6AE8BD91760}"/>
    <cellStyle name="Comma 2 4 2 6 5 3 2 3" xfId="17201" xr:uid="{70A1BF6F-457E-4A30-A18C-ECA3DFA96EF9}"/>
    <cellStyle name="Comma 2 4 2 6 5 3 2 4" xfId="24671" xr:uid="{87166A0B-E0F0-48A0-A58E-C19BA5D98F96}"/>
    <cellStyle name="Comma 2 4 2 6 5 3 2 5" xfId="33540" xr:uid="{D80CE353-E4F6-419A-977E-7AB00FE57243}"/>
    <cellStyle name="Comma 2 4 2 6 5 3 3" xfId="3489" xr:uid="{0C4483FD-4D9B-4F47-BCD8-EC48E1075412}"/>
    <cellStyle name="Comma 2 4 2 6 5 3 3 2" xfId="10962" xr:uid="{82DC1C48-B6DD-46DD-AC74-143A331BF6FC}"/>
    <cellStyle name="Comma 2 4 2 6 5 3 3 3" xfId="18431" xr:uid="{4C5885FB-3A42-4976-BF97-0D7B5C8DEAEE}"/>
    <cellStyle name="Comma 2 4 2 6 5 3 3 4" xfId="25901" xr:uid="{6F8E3EAF-8E84-431B-AB43-D2BED80F1F4F}"/>
    <cellStyle name="Comma 2 4 2 6 5 3 3 5" xfId="34770" xr:uid="{EE130303-D90B-4B64-A025-1761E5C4DC99}"/>
    <cellStyle name="Comma 2 4 2 6 5 3 4" xfId="4677" xr:uid="{A3E9928E-FD21-4E17-96CD-D1155B75997A}"/>
    <cellStyle name="Comma 2 4 2 6 5 3 4 2" xfId="12145" xr:uid="{674994B8-02C8-4686-B9FC-C879F839E6F1}"/>
    <cellStyle name="Comma 2 4 2 6 5 3 4 3" xfId="19614" xr:uid="{4CDF8E60-9A3E-4757-A738-0F4A5E56EC6B}"/>
    <cellStyle name="Comma 2 4 2 6 5 3 4 4" xfId="27084" xr:uid="{1E3BA886-7FEC-4727-9DE8-8F928C79D018}"/>
    <cellStyle name="Comma 2 4 2 6 5 3 4 5" xfId="35953" xr:uid="{95F804DE-FFC5-41D2-B1EF-253AF3D2E6C0}"/>
    <cellStyle name="Comma 2 4 2 6 5 3 5" xfId="5906" xr:uid="{4DF5338C-1638-4686-BDAD-30BD34B1B887}"/>
    <cellStyle name="Comma 2 4 2 6 5 3 5 2" xfId="13375" xr:uid="{0F02A274-8B4F-439F-916D-3369B223300B}"/>
    <cellStyle name="Comma 2 4 2 6 5 3 5 3" xfId="20844" xr:uid="{106B72BE-101A-4545-8084-2AB5A886383D}"/>
    <cellStyle name="Comma 2 4 2 6 5 3 5 4" xfId="28314" xr:uid="{EF2969DC-2C73-4C94-A28C-1FC30FDB694C}"/>
    <cellStyle name="Comma 2 4 2 6 5 3 5 5" xfId="37183" xr:uid="{579CB523-721D-4F91-A26B-A7A9935BA1F4}"/>
    <cellStyle name="Comma 2 4 2 6 5 3 6" xfId="7046" xr:uid="{09EFEC55-4B81-4485-A768-5154FAFE736F}"/>
    <cellStyle name="Comma 2 4 2 6 5 3 6 2" xfId="14515" xr:uid="{5F18D4CE-1D2A-4C82-A288-6D1753CBA71C}"/>
    <cellStyle name="Comma 2 4 2 6 5 3 6 3" xfId="21984" xr:uid="{54B9CBC6-2106-4B87-84FB-1E5A070340F8}"/>
    <cellStyle name="Comma 2 4 2 6 5 3 6 4" xfId="29454" xr:uid="{5DF070B3-3B41-4C5E-AE1F-530031566795}"/>
    <cellStyle name="Comma 2 4 2 6 5 3 6 5" xfId="38323" xr:uid="{5B835582-5FA3-4005-AB5F-0D189EBAC9AB}"/>
    <cellStyle name="Comma 2 4 2 6 5 3 7" xfId="8503" xr:uid="{DF79219B-5907-4BCE-A53A-BF76DB5DA772}"/>
    <cellStyle name="Comma 2 4 2 6 5 3 8" xfId="15972" xr:uid="{E51EB3A0-FB86-43EC-A4C6-BDBB02ADB4C5}"/>
    <cellStyle name="Comma 2 4 2 6 5 3 9" xfId="23442" xr:uid="{AD3F1607-C9FC-4355-BA14-306F12F0FBEA}"/>
    <cellStyle name="Comma 2 4 2 6 5 4" xfId="1287" xr:uid="{277DF4B6-C878-4BAE-BD35-9A2978D88082}"/>
    <cellStyle name="Comma 2 4 2 6 5 4 10" xfId="31344" xr:uid="{B2B25CB2-1E94-4323-BE48-90322AA61A82}"/>
    <cellStyle name="Comma 2 4 2 6 5 4 11" xfId="32573" xr:uid="{B086D483-482D-48C6-AE88-A7D8C3B1CACA}"/>
    <cellStyle name="Comma 2 4 2 6 5 4 2" xfId="2519" xr:uid="{C48B2A0E-5142-4369-AD9F-FFA80733CA54}"/>
    <cellStyle name="Comma 2 4 2 6 5 4 2 2" xfId="9994" xr:uid="{6B4A6B78-9429-4FB0-B1D1-27EF96190FF4}"/>
    <cellStyle name="Comma 2 4 2 6 5 4 2 3" xfId="17463" xr:uid="{D8082469-B633-4B15-9852-D621C7749397}"/>
    <cellStyle name="Comma 2 4 2 6 5 4 2 4" xfId="24933" xr:uid="{0153F2E0-5EA5-4F7B-90E8-9284CA833357}"/>
    <cellStyle name="Comma 2 4 2 6 5 4 2 5" xfId="33802" xr:uid="{E95A8D6B-D637-49DB-9002-53A470072C55}"/>
    <cellStyle name="Comma 2 4 2 6 5 4 3" xfId="3751" xr:uid="{BE4E896C-5AF3-4768-85C6-3CE447E8160A}"/>
    <cellStyle name="Comma 2 4 2 6 5 4 3 2" xfId="11224" xr:uid="{4C045AB7-037A-47F6-B325-218A3441F3F6}"/>
    <cellStyle name="Comma 2 4 2 6 5 4 3 3" xfId="18693" xr:uid="{4AA248B3-D489-49C4-ADC6-21896BCF97E1}"/>
    <cellStyle name="Comma 2 4 2 6 5 4 3 4" xfId="26163" xr:uid="{54C6A04B-7633-4B44-97A7-97797661404C}"/>
    <cellStyle name="Comma 2 4 2 6 5 4 3 5" xfId="35032" xr:uid="{3E80B7D3-0CA4-4ED2-A469-AA987B935D28}"/>
    <cellStyle name="Comma 2 4 2 6 5 4 4" xfId="4925" xr:uid="{FB6D4239-A10D-4761-8E04-A9B1B1790D6F}"/>
    <cellStyle name="Comma 2 4 2 6 5 4 4 2" xfId="12393" xr:uid="{A645D8A3-07FF-4C83-B9A8-B7EE011CC8F5}"/>
    <cellStyle name="Comma 2 4 2 6 5 4 4 3" xfId="19862" xr:uid="{6425B24F-19C8-43E3-9420-4EF9844274D6}"/>
    <cellStyle name="Comma 2 4 2 6 5 4 4 4" xfId="27332" xr:uid="{E68378C8-1223-42CF-B234-CCD3B10BF62F}"/>
    <cellStyle name="Comma 2 4 2 6 5 4 4 5" xfId="36201" xr:uid="{3C3D5983-8454-4736-89BF-7D2B283F9756}"/>
    <cellStyle name="Comma 2 4 2 6 5 4 5" xfId="6170" xr:uid="{4789338D-1ABE-4354-A054-D29604FF1405}"/>
    <cellStyle name="Comma 2 4 2 6 5 4 5 2" xfId="13639" xr:uid="{3B2D9D95-826B-4F0F-B649-1A288A589231}"/>
    <cellStyle name="Comma 2 4 2 6 5 4 5 3" xfId="21108" xr:uid="{59F69CEE-1D16-44F0-BB2D-EB1F87CADB9E}"/>
    <cellStyle name="Comma 2 4 2 6 5 4 5 4" xfId="28578" xr:uid="{A958FD48-87D5-4912-BA57-0428FE992EFE}"/>
    <cellStyle name="Comma 2 4 2 6 5 4 5 5" xfId="37447" xr:uid="{C035F112-3EA9-4318-BF93-59019A583FDA}"/>
    <cellStyle name="Comma 2 4 2 6 5 4 6" xfId="7294" xr:uid="{609461B5-F796-454B-AD90-9FA37505432C}"/>
    <cellStyle name="Comma 2 4 2 6 5 4 6 2" xfId="14763" xr:uid="{29ECFA1B-EDCE-4AA8-BDD1-AA2ED299676C}"/>
    <cellStyle name="Comma 2 4 2 6 5 4 6 3" xfId="22232" xr:uid="{C9E5F5CE-1650-43B9-90B1-DE0607D2C314}"/>
    <cellStyle name="Comma 2 4 2 6 5 4 6 4" xfId="29702" xr:uid="{329DBBCB-4D58-4C64-87FE-916B9EAA1B8F}"/>
    <cellStyle name="Comma 2 4 2 6 5 4 6 5" xfId="38571" xr:uid="{4D72AFCF-2A4E-45AE-AB12-3D7F2CB283F8}"/>
    <cellStyle name="Comma 2 4 2 6 5 4 7" xfId="8765" xr:uid="{2C0ADCA8-57DE-4C70-8C48-6B2B9F390788}"/>
    <cellStyle name="Comma 2 4 2 6 5 4 8" xfId="16234" xr:uid="{74AD12A8-DD73-4D7E-86D7-EA2AE641198B}"/>
    <cellStyle name="Comma 2 4 2 6 5 4 9" xfId="23704" xr:uid="{A99E9514-EF5E-4F77-BC66-20F2C0BA1F7F}"/>
    <cellStyle name="Comma 2 4 2 6 5 5" xfId="1850" xr:uid="{FA1FC638-5DF3-4B31-89C4-82D17AEB848C}"/>
    <cellStyle name="Comma 2 4 2 6 5 5 2" xfId="9325" xr:uid="{AC52799E-43BC-45B4-8759-E382ECC533C8}"/>
    <cellStyle name="Comma 2 4 2 6 5 5 3" xfId="16794" xr:uid="{5FA20BA8-677F-4420-BD07-C1B5719C2372}"/>
    <cellStyle name="Comma 2 4 2 6 5 5 4" xfId="24264" xr:uid="{DF2036BF-FC27-4704-9879-577B76669C82}"/>
    <cellStyle name="Comma 2 4 2 6 5 5 5" xfId="33133" xr:uid="{A48739D4-61D4-4957-AA2E-E4C8AB969C5C}"/>
    <cellStyle name="Comma 2 4 2 6 5 6" xfId="3082" xr:uid="{163CCD83-2FCB-42D2-8FAD-A9EB2945ECFD}"/>
    <cellStyle name="Comma 2 4 2 6 5 6 2" xfId="10555" xr:uid="{E5332BF4-1614-4434-B2DE-9FBBE3417DAC}"/>
    <cellStyle name="Comma 2 4 2 6 5 6 3" xfId="18024" xr:uid="{EBB61BBB-9AB0-4016-B636-697C11A158B7}"/>
    <cellStyle name="Comma 2 4 2 6 5 6 4" xfId="25494" xr:uid="{44300A23-0489-4E78-B799-4C9E1F89F37F}"/>
    <cellStyle name="Comma 2 4 2 6 5 6 5" xfId="34363" xr:uid="{361593A8-6EE6-4A24-AC71-1409CE422545}"/>
    <cellStyle name="Comma 2 4 2 6 5 7" xfId="4244" xr:uid="{E7C2E7FF-66AD-4557-A398-EE8C26EA01A4}"/>
    <cellStyle name="Comma 2 4 2 6 5 7 2" xfId="11715" xr:uid="{F4361B83-8ACC-4A43-BE2E-16C57BE32748}"/>
    <cellStyle name="Comma 2 4 2 6 5 7 3" xfId="19184" xr:uid="{4F91FA62-513B-4D96-ABEA-17126B4AB902}"/>
    <cellStyle name="Comma 2 4 2 6 5 7 4" xfId="26654" xr:uid="{0E462451-EF49-4FE3-83A0-9273625AACFD}"/>
    <cellStyle name="Comma 2 4 2 6 5 7 5" xfId="35523" xr:uid="{4C5C2161-8C40-440E-A271-947AD2F38F17}"/>
    <cellStyle name="Comma 2 4 2 6 5 8" xfId="5494" xr:uid="{5DB99BBD-245B-472D-9650-AD1299B5143A}"/>
    <cellStyle name="Comma 2 4 2 6 5 8 2" xfId="12962" xr:uid="{723F8423-B9AC-4111-88FF-58B470F8B6EC}"/>
    <cellStyle name="Comma 2 4 2 6 5 8 3" xfId="20431" xr:uid="{4F77E105-7C2B-40BB-BF09-C44B68F63B66}"/>
    <cellStyle name="Comma 2 4 2 6 5 8 4" xfId="27901" xr:uid="{6EE53BF7-9849-4F88-BDA0-27A0C59446D5}"/>
    <cellStyle name="Comma 2 4 2 6 5 8 5" xfId="36770" xr:uid="{879E2E97-6EF5-40D3-8C9F-7464BE56ECB4}"/>
    <cellStyle name="Comma 2 4 2 6 5 9" xfId="6581" xr:uid="{DB5C1929-615D-43F3-9437-878549056BF4}"/>
    <cellStyle name="Comma 2 4 2 6 5 9 2" xfId="14050" xr:uid="{0139DF3E-DD3E-4354-9061-6285F4556316}"/>
    <cellStyle name="Comma 2 4 2 6 5 9 3" xfId="21519" xr:uid="{E9C53C02-5CE4-4DE6-A15E-0E380674E485}"/>
    <cellStyle name="Comma 2 4 2 6 5 9 4" xfId="28989" xr:uid="{48C425E0-798F-44BF-8441-5BA54D5341E4}"/>
    <cellStyle name="Comma 2 4 2 6 5 9 5" xfId="37858" xr:uid="{7CC45904-244F-46E6-AB47-7607DC4DA4DD}"/>
    <cellStyle name="Comma 2 4 2 6 6" xfId="772" xr:uid="{4224A2E7-B53B-436A-92B7-190DC67164D9}"/>
    <cellStyle name="Comma 2 4 2 6 6 10" xfId="8254" xr:uid="{9363DC5D-4F44-45B1-B825-4B022308DEF4}"/>
    <cellStyle name="Comma 2 4 2 6 6 11" xfId="15723" xr:uid="{B2C9AE46-D8F7-4EE4-BAEA-67F228E1EA46}"/>
    <cellStyle name="Comma 2 4 2 6 6 12" xfId="23193" xr:uid="{1F35C19D-291D-41BB-B204-65718E47C62C}"/>
    <cellStyle name="Comma 2 4 2 6 6 13" xfId="30833" xr:uid="{76965D8C-73B0-442F-80FE-ED1A3666B0CD}"/>
    <cellStyle name="Comma 2 4 2 6 6 14" xfId="32062" xr:uid="{09B85B37-9C20-41B9-8DF5-8DBE83D515B6}"/>
    <cellStyle name="Comma 2 4 2 6 6 2" xfId="963" xr:uid="{7FF51BC8-7342-4623-B787-00EFA8028604}"/>
    <cellStyle name="Comma 2 4 2 6 6 2 10" xfId="23384" xr:uid="{9FDC1AEF-8908-4529-83FE-019E743B817A}"/>
    <cellStyle name="Comma 2 4 2 6 6 2 11" xfId="31024" xr:uid="{A3725B93-04A6-4211-B04C-3B7A18C45AF1}"/>
    <cellStyle name="Comma 2 4 2 6 6 2 12" xfId="32253" xr:uid="{33DEEF03-A8D4-4925-AEC2-884F30466F00}"/>
    <cellStyle name="Comma 2 4 2 6 6 2 2" xfId="1675" xr:uid="{FB733610-C722-4E45-AA30-529679060E44}"/>
    <cellStyle name="Comma 2 4 2 6 6 2 2 10" xfId="31729" xr:uid="{2588C925-189A-4BCF-96C0-B6943854D9E6}"/>
    <cellStyle name="Comma 2 4 2 6 6 2 2 11" xfId="32958" xr:uid="{79EFC8DC-E66C-48FF-935E-3B436CC946D4}"/>
    <cellStyle name="Comma 2 4 2 6 6 2 2 2" xfId="2904" xr:uid="{E039AE8F-6BA9-4299-BE69-9114FFB4DB52}"/>
    <cellStyle name="Comma 2 4 2 6 6 2 2 2 2" xfId="10379" xr:uid="{E5576337-A12A-4E2C-815C-3C66D49EA774}"/>
    <cellStyle name="Comma 2 4 2 6 6 2 2 2 3" xfId="17848" xr:uid="{8FF602FC-F25E-4132-9CB2-AB0C54D40D7C}"/>
    <cellStyle name="Comma 2 4 2 6 6 2 2 2 4" xfId="25318" xr:uid="{0876B8E0-03DB-4428-BB32-E21E1AF8E0E7}"/>
    <cellStyle name="Comma 2 4 2 6 6 2 2 2 5" xfId="34187" xr:uid="{D3751C56-E2D4-4F01-99BD-60453192BA56}"/>
    <cellStyle name="Comma 2 4 2 6 6 2 2 3" xfId="4136" xr:uid="{E19DDA54-7A3E-4B76-8158-3D2C376B5AE5}"/>
    <cellStyle name="Comma 2 4 2 6 6 2 2 3 2" xfId="11609" xr:uid="{9C679291-3416-4B10-8185-119F6496F667}"/>
    <cellStyle name="Comma 2 4 2 6 6 2 2 3 3" xfId="19078" xr:uid="{1990B5D1-66D0-44BA-A5DE-9C349B0319F2}"/>
    <cellStyle name="Comma 2 4 2 6 6 2 2 3 4" xfId="26548" xr:uid="{C1DCD010-F9A8-4D89-8237-EC42CEA1F75B}"/>
    <cellStyle name="Comma 2 4 2 6 6 2 2 3 5" xfId="35417" xr:uid="{37508E46-5DB1-4BD0-9F45-69136DEE5745}"/>
    <cellStyle name="Comma 2 4 2 6 6 2 2 4" xfId="5282" xr:uid="{897A1E02-0BCA-4B11-9C60-EEF23ED28437}"/>
    <cellStyle name="Comma 2 4 2 6 6 2 2 4 2" xfId="12750" xr:uid="{F9522B6C-ADAA-408E-940E-D96DFB18285E}"/>
    <cellStyle name="Comma 2 4 2 6 6 2 2 4 3" xfId="20219" xr:uid="{99999CB3-FA2D-4838-81BA-E06B3F49C9FF}"/>
    <cellStyle name="Comma 2 4 2 6 6 2 2 4 4" xfId="27689" xr:uid="{034B217E-66E2-4F2C-821C-C1509AAA1401}"/>
    <cellStyle name="Comma 2 4 2 6 6 2 2 4 5" xfId="36558" xr:uid="{515581B5-3EF1-4D14-9AA8-488F985A406E}"/>
    <cellStyle name="Comma 2 4 2 6 6 2 2 5" xfId="6556" xr:uid="{0823ACF5-F279-4402-893E-C8C9B808D3EE}"/>
    <cellStyle name="Comma 2 4 2 6 6 2 2 5 2" xfId="14025" xr:uid="{A6FAB630-5CD9-4037-8528-8D009A214F68}"/>
    <cellStyle name="Comma 2 4 2 6 6 2 2 5 3" xfId="21494" xr:uid="{4FAD0872-1003-46E8-88CB-1414720EB345}"/>
    <cellStyle name="Comma 2 4 2 6 6 2 2 5 4" xfId="28964" xr:uid="{D468F556-0328-4819-8F56-32C00DDF849D}"/>
    <cellStyle name="Comma 2 4 2 6 6 2 2 5 5" xfId="37833" xr:uid="{AA63DDAF-D4E0-4E8A-9F13-BF0DF922120A}"/>
    <cellStyle name="Comma 2 4 2 6 6 2 2 6" xfId="7651" xr:uid="{F17FCF93-860B-4701-AC3F-DD9CC02C2B58}"/>
    <cellStyle name="Comma 2 4 2 6 6 2 2 6 2" xfId="15120" xr:uid="{CFEA60DE-244E-4CD2-B2C6-1464E9DFD06C}"/>
    <cellStyle name="Comma 2 4 2 6 6 2 2 6 3" xfId="22589" xr:uid="{C6A812C4-F87B-4A51-979E-9FECE44C56AF}"/>
    <cellStyle name="Comma 2 4 2 6 6 2 2 6 4" xfId="30059" xr:uid="{BC35D6FD-771E-4A61-BA33-109EF67A7C28}"/>
    <cellStyle name="Comma 2 4 2 6 6 2 2 6 5" xfId="38928" xr:uid="{E669E4E9-BD09-44D8-B7E1-0DD3862C7567}"/>
    <cellStyle name="Comma 2 4 2 6 6 2 2 7" xfId="9150" xr:uid="{7940F332-B26B-4817-9965-FB427A87F151}"/>
    <cellStyle name="Comma 2 4 2 6 6 2 2 8" xfId="16619" xr:uid="{62B1F8CE-1A52-438E-8A91-E209CB62409C}"/>
    <cellStyle name="Comma 2 4 2 6 6 2 2 9" xfId="24089" xr:uid="{0BA4139F-4556-4CE3-924D-47F3AA7C75B2}"/>
    <cellStyle name="Comma 2 4 2 6 6 2 3" xfId="2199" xr:uid="{8BE9EB5A-CF9D-4EDD-A8D8-33EB29B63DAA}"/>
    <cellStyle name="Comma 2 4 2 6 6 2 3 2" xfId="9674" xr:uid="{7FD31D3C-3800-4617-9938-D00EBA10FB8C}"/>
    <cellStyle name="Comma 2 4 2 6 6 2 3 3" xfId="17143" xr:uid="{B04BF573-E2F2-4352-AE3F-BF9584EC9F48}"/>
    <cellStyle name="Comma 2 4 2 6 6 2 3 4" xfId="24613" xr:uid="{E5508785-E659-48F2-AD15-F523A4F38914}"/>
    <cellStyle name="Comma 2 4 2 6 6 2 3 5" xfId="33482" xr:uid="{B42854E9-0727-40D7-9F54-26696F99DEB1}"/>
    <cellStyle name="Comma 2 4 2 6 6 2 4" xfId="3431" xr:uid="{420EE955-13CF-4F77-AB5D-22183C075A52}"/>
    <cellStyle name="Comma 2 4 2 6 6 2 4 2" xfId="10904" xr:uid="{E4183CEA-FA4F-4A79-919C-140E7B2E883C}"/>
    <cellStyle name="Comma 2 4 2 6 6 2 4 3" xfId="18373" xr:uid="{0AAB6D09-CD82-42ED-A5DB-9027E2636416}"/>
    <cellStyle name="Comma 2 4 2 6 6 2 4 4" xfId="25843" xr:uid="{81038357-E6C2-4957-808E-D47B973B0765}"/>
    <cellStyle name="Comma 2 4 2 6 6 2 4 5" xfId="34712" xr:uid="{2D2D95FB-BC81-406B-8288-217B7F0011CE}"/>
    <cellStyle name="Comma 2 4 2 6 6 2 5" xfId="4621" xr:uid="{F846AF1F-0247-4D4E-B728-952CD55E26DB}"/>
    <cellStyle name="Comma 2 4 2 6 6 2 5 2" xfId="12089" xr:uid="{9584C32B-565B-4EFC-AF54-7D6568235F50}"/>
    <cellStyle name="Comma 2 4 2 6 6 2 5 3" xfId="19558" xr:uid="{81F03FC7-8560-46B2-BA3F-8A2D83143455}"/>
    <cellStyle name="Comma 2 4 2 6 6 2 5 4" xfId="27028" xr:uid="{933BE2CA-5494-4145-8251-F8AFD9DF97C4}"/>
    <cellStyle name="Comma 2 4 2 6 6 2 5 5" xfId="35897" xr:uid="{7F0ADC1E-17C9-4C33-9121-AAC688B3302C}"/>
    <cellStyle name="Comma 2 4 2 6 6 2 6" xfId="5849" xr:uid="{03FC6F22-C41F-4F08-A62D-393490219566}"/>
    <cellStyle name="Comma 2 4 2 6 6 2 6 2" xfId="13317" xr:uid="{B97B21D4-62F5-4709-93A5-13DF9429AE1A}"/>
    <cellStyle name="Comma 2 4 2 6 6 2 6 3" xfId="20786" xr:uid="{3BF6F659-B751-4EA1-BE38-0B9377B76133}"/>
    <cellStyle name="Comma 2 4 2 6 6 2 6 4" xfId="28256" xr:uid="{9A27B204-0783-4C18-BAD6-B8A56E93AC50}"/>
    <cellStyle name="Comma 2 4 2 6 6 2 6 5" xfId="37125" xr:uid="{C2010D28-35D8-49D3-94F3-D25E2AA4925A}"/>
    <cellStyle name="Comma 2 4 2 6 6 2 7" xfId="6889" xr:uid="{F65FD597-0289-47D7-829E-CE3C4DDFD21A}"/>
    <cellStyle name="Comma 2 4 2 6 6 2 7 2" xfId="14358" xr:uid="{E1A73B3E-5244-4641-ABD6-9E71E7196D41}"/>
    <cellStyle name="Comma 2 4 2 6 6 2 7 3" xfId="21827" xr:uid="{C9BD6219-9A08-4EBE-BEDB-B870A075D9B3}"/>
    <cellStyle name="Comma 2 4 2 6 6 2 7 4" xfId="29297" xr:uid="{E731C659-2638-4C31-9359-3531435C3354}"/>
    <cellStyle name="Comma 2 4 2 6 6 2 7 5" xfId="38166" xr:uid="{B270DC95-86C9-4B87-9F17-6A019F5EE637}"/>
    <cellStyle name="Comma 2 4 2 6 6 2 8" xfId="8445" xr:uid="{763DED40-7031-4148-9E14-EC3F71B2A2CC}"/>
    <cellStyle name="Comma 2 4 2 6 6 2 9" xfId="15914" xr:uid="{59F736C1-F080-4B8D-9E52-01D33266561D}"/>
    <cellStyle name="Comma 2 4 2 6 6 3" xfId="1203" xr:uid="{665F8A56-1050-49DD-8AA2-F3C042A427F4}"/>
    <cellStyle name="Comma 2 4 2 6 6 3 10" xfId="31263" xr:uid="{82ECFE62-1DF8-4E72-956B-4E993F0AEBA1}"/>
    <cellStyle name="Comma 2 4 2 6 6 3 11" xfId="32492" xr:uid="{BF7A67A6-F92D-4C8B-9891-B269DFA77DE4}"/>
    <cellStyle name="Comma 2 4 2 6 6 3 2" xfId="2438" xr:uid="{1523C6F5-AFBE-4A9F-A7D5-D1B50562FC05}"/>
    <cellStyle name="Comma 2 4 2 6 6 3 2 2" xfId="9913" xr:uid="{641B8A32-5AA7-42C4-9025-1696FAC4CF66}"/>
    <cellStyle name="Comma 2 4 2 6 6 3 2 3" xfId="17382" xr:uid="{2B7E397E-B09C-4C48-9060-DC9501E194C8}"/>
    <cellStyle name="Comma 2 4 2 6 6 3 2 4" xfId="24852" xr:uid="{2EF2E5F1-20B2-4BF2-B515-EAB94E183C3D}"/>
    <cellStyle name="Comma 2 4 2 6 6 3 2 5" xfId="33721" xr:uid="{6026E613-600D-4334-A445-48DE1C9CB3F3}"/>
    <cellStyle name="Comma 2 4 2 6 6 3 3" xfId="3670" xr:uid="{2EC8A680-994B-4DEA-A513-DAF5780EAE39}"/>
    <cellStyle name="Comma 2 4 2 6 6 3 3 2" xfId="11143" xr:uid="{65058C0D-A9A5-4CB4-A7E3-776A5DC82F34}"/>
    <cellStyle name="Comma 2 4 2 6 6 3 3 3" xfId="18612" xr:uid="{50C872DC-534B-4167-A47A-D99A573FC43D}"/>
    <cellStyle name="Comma 2 4 2 6 6 3 3 4" xfId="26082" xr:uid="{ABE82EDC-070C-404B-B982-1018D3D46F3D}"/>
    <cellStyle name="Comma 2 4 2 6 6 3 3 5" xfId="34951" xr:uid="{0234C818-9C8D-4554-9B84-1ACB80C6B442}"/>
    <cellStyle name="Comma 2 4 2 6 6 3 4" xfId="4844" xr:uid="{798176C1-EA00-46C0-BEE0-685A0E3195C5}"/>
    <cellStyle name="Comma 2 4 2 6 6 3 4 2" xfId="12312" xr:uid="{AAC7A6A4-0C77-4FE5-884C-F18DB16CC536}"/>
    <cellStyle name="Comma 2 4 2 6 6 3 4 3" xfId="19781" xr:uid="{FF220ED9-0BFF-4EF1-8DF9-028A1A0CB614}"/>
    <cellStyle name="Comma 2 4 2 6 6 3 4 4" xfId="27251" xr:uid="{2C8DEACC-0A1C-4534-A96A-4A9A5CB7D859}"/>
    <cellStyle name="Comma 2 4 2 6 6 3 4 5" xfId="36120" xr:uid="{12C8B81B-FE53-4886-AF76-0353CCFC540D}"/>
    <cellStyle name="Comma 2 4 2 6 6 3 5" xfId="6087" xr:uid="{A97015B5-03A4-42D6-BB6F-1F7CB5506AD5}"/>
    <cellStyle name="Comma 2 4 2 6 6 3 5 2" xfId="13556" xr:uid="{4D3E9F9E-1416-4417-B34A-89E260113AB6}"/>
    <cellStyle name="Comma 2 4 2 6 6 3 5 3" xfId="21025" xr:uid="{4A9A8AC2-E809-440F-B74A-3C3D955AFABF}"/>
    <cellStyle name="Comma 2 4 2 6 6 3 5 4" xfId="28495" xr:uid="{0085D5FA-A917-429C-BCB7-F932A0441529}"/>
    <cellStyle name="Comma 2 4 2 6 6 3 5 5" xfId="37364" xr:uid="{6ACAE451-1979-468D-A2AC-4CDE0C14A61A}"/>
    <cellStyle name="Comma 2 4 2 6 6 3 6" xfId="7213" xr:uid="{90732180-F87B-4CB2-A026-49B29D9BE509}"/>
    <cellStyle name="Comma 2 4 2 6 6 3 6 2" xfId="14682" xr:uid="{19A78FD6-2A91-4EC2-BBD8-2B567B7AAFA1}"/>
    <cellStyle name="Comma 2 4 2 6 6 3 6 3" xfId="22151" xr:uid="{985B3F8A-BF17-4B9D-9CEB-417148A75303}"/>
    <cellStyle name="Comma 2 4 2 6 6 3 6 4" xfId="29621" xr:uid="{AD611486-CFAA-4B44-B8CE-E2AADFBFA5CF}"/>
    <cellStyle name="Comma 2 4 2 6 6 3 6 5" xfId="38490" xr:uid="{B057918C-77AC-4B9C-A5EB-7AD5C668231B}"/>
    <cellStyle name="Comma 2 4 2 6 6 3 7" xfId="8684" xr:uid="{80B03211-4D57-42E7-8A14-54C275761596}"/>
    <cellStyle name="Comma 2 4 2 6 6 3 8" xfId="16153" xr:uid="{834C11A4-0D92-4768-8EBA-CAB75184BBF4}"/>
    <cellStyle name="Comma 2 4 2 6 6 3 9" xfId="23623" xr:uid="{AED6E994-5677-419E-9F78-2FF126E60FA7}"/>
    <cellStyle name="Comma 2 4 2 6 6 4" xfId="1484" xr:uid="{2D396435-1DD1-4408-9D11-A7A62A16612E}"/>
    <cellStyle name="Comma 2 4 2 6 6 4 10" xfId="31538" xr:uid="{F925231A-0D68-415F-86A8-89D953D76B9D}"/>
    <cellStyle name="Comma 2 4 2 6 6 4 11" xfId="32767" xr:uid="{091BBFB9-37D5-4B2B-B220-E19C8C15A139}"/>
    <cellStyle name="Comma 2 4 2 6 6 4 2" xfId="2713" xr:uid="{3555F6F8-8044-4F77-86BD-56B4B0DDD45C}"/>
    <cellStyle name="Comma 2 4 2 6 6 4 2 2" xfId="10188" xr:uid="{52B4AB22-3CA3-4C61-B343-C10BEBD8166D}"/>
    <cellStyle name="Comma 2 4 2 6 6 4 2 3" xfId="17657" xr:uid="{13B60F47-34C8-4B41-B485-A33E205381B8}"/>
    <cellStyle name="Comma 2 4 2 6 6 4 2 4" xfId="25127" xr:uid="{8B5DC0C8-876C-46A6-9F0B-E81636330D10}"/>
    <cellStyle name="Comma 2 4 2 6 6 4 2 5" xfId="33996" xr:uid="{E2CB1B22-F5D8-4941-8048-A94A89A5DEDD}"/>
    <cellStyle name="Comma 2 4 2 6 6 4 3" xfId="3945" xr:uid="{E0AD214F-C188-4D19-909B-068D1DD92726}"/>
    <cellStyle name="Comma 2 4 2 6 6 4 3 2" xfId="11418" xr:uid="{2A221FEA-132B-460F-9261-655C63476982}"/>
    <cellStyle name="Comma 2 4 2 6 6 4 3 3" xfId="18887" xr:uid="{F2B4302A-E3E0-4651-A8A3-989324DD72CB}"/>
    <cellStyle name="Comma 2 4 2 6 6 4 3 4" xfId="26357" xr:uid="{C808F345-CFC4-4CE8-9660-C7A02A69F0F5}"/>
    <cellStyle name="Comma 2 4 2 6 6 4 3 5" xfId="35226" xr:uid="{4B93D94E-771A-44D6-ABD6-686D05AB41A7}"/>
    <cellStyle name="Comma 2 4 2 6 6 4 4" xfId="5106" xr:uid="{033A8E1E-913E-490A-93FF-48650C0EAF4F}"/>
    <cellStyle name="Comma 2 4 2 6 6 4 4 2" xfId="12574" xr:uid="{6C661F55-43EF-41D2-A6EC-02ACE2088CC7}"/>
    <cellStyle name="Comma 2 4 2 6 6 4 4 3" xfId="20043" xr:uid="{3435D1CE-78C4-4A6F-ADBA-F282002EA3DC}"/>
    <cellStyle name="Comma 2 4 2 6 6 4 4 4" xfId="27513" xr:uid="{1866B58B-A2C3-45AA-B3AD-329D65735F7A}"/>
    <cellStyle name="Comma 2 4 2 6 6 4 4 5" xfId="36382" xr:uid="{67C35BC5-4C23-4000-9884-D8A8697AB3BB}"/>
    <cellStyle name="Comma 2 4 2 6 6 4 5" xfId="6365" xr:uid="{8FAD494B-3107-424C-A2F3-C00AE0945352}"/>
    <cellStyle name="Comma 2 4 2 6 6 4 5 2" xfId="13834" xr:uid="{6EABD464-539A-4FBD-AB0D-1686F00977C7}"/>
    <cellStyle name="Comma 2 4 2 6 6 4 5 3" xfId="21303" xr:uid="{75A25E26-ED3D-4D80-8225-6C6EC4F38CEA}"/>
    <cellStyle name="Comma 2 4 2 6 6 4 5 4" xfId="28773" xr:uid="{76802FB3-3DBA-479F-ACD9-A7129597E157}"/>
    <cellStyle name="Comma 2 4 2 6 6 4 5 5" xfId="37642" xr:uid="{313453CA-9F08-435C-B1EB-C6EFA8D92FB1}"/>
    <cellStyle name="Comma 2 4 2 6 6 4 6" xfId="7475" xr:uid="{4FA5B6CE-6734-41C8-94B8-3997617FAAE8}"/>
    <cellStyle name="Comma 2 4 2 6 6 4 6 2" xfId="14944" xr:uid="{DFFAD562-16B9-4D7F-93E1-3FE60A724786}"/>
    <cellStyle name="Comma 2 4 2 6 6 4 6 3" xfId="22413" xr:uid="{CEF90F90-684F-4BBA-A945-68352AED2AF6}"/>
    <cellStyle name="Comma 2 4 2 6 6 4 6 4" xfId="29883" xr:uid="{4C4EBEEE-8D93-42B1-B033-E9FF954F3127}"/>
    <cellStyle name="Comma 2 4 2 6 6 4 6 5" xfId="38752" xr:uid="{CC946EF9-7634-4E63-8376-5CCB4BE986B1}"/>
    <cellStyle name="Comma 2 4 2 6 6 4 7" xfId="8959" xr:uid="{FA3C3FCA-622C-4F10-BE67-2AD135FEC157}"/>
    <cellStyle name="Comma 2 4 2 6 6 4 8" xfId="16428" xr:uid="{3398CD20-9B22-4A79-8156-8774A88DEBDA}"/>
    <cellStyle name="Comma 2 4 2 6 6 4 9" xfId="23898" xr:uid="{C1D25938-8BD8-42FB-AE81-F5F68F3C9426}"/>
    <cellStyle name="Comma 2 4 2 6 6 5" xfId="2008" xr:uid="{FE252557-AEC7-4783-B990-83C36711DBE8}"/>
    <cellStyle name="Comma 2 4 2 6 6 5 2" xfId="9483" xr:uid="{5591D110-08A0-4619-AE81-A756B2695E69}"/>
    <cellStyle name="Comma 2 4 2 6 6 5 3" xfId="16952" xr:uid="{EAE6621A-F6C5-4AED-9CA6-082E57695840}"/>
    <cellStyle name="Comma 2 4 2 6 6 5 4" xfId="24422" xr:uid="{D972FD5C-D827-4EE0-94D3-988A66D81A00}"/>
    <cellStyle name="Comma 2 4 2 6 6 5 5" xfId="33291" xr:uid="{4FC6F4FE-AF6B-4828-AA20-9C28BB591860}"/>
    <cellStyle name="Comma 2 4 2 6 6 6" xfId="3240" xr:uid="{36A4615B-33FC-4ADA-A76F-3DEAA33F63A1}"/>
    <cellStyle name="Comma 2 4 2 6 6 6 2" xfId="10713" xr:uid="{3A64CADF-43FE-4223-A086-E1D1D407D904}"/>
    <cellStyle name="Comma 2 4 2 6 6 6 3" xfId="18182" xr:uid="{E1BF0269-D8B7-4907-8A7A-254BD43B8484}"/>
    <cellStyle name="Comma 2 4 2 6 6 6 4" xfId="25652" xr:uid="{B4FFEAF2-C1DF-4A08-B89D-86577E25C63A}"/>
    <cellStyle name="Comma 2 4 2 6 6 6 5" xfId="34521" xr:uid="{25EF0C8E-F819-4B13-A6F4-21A10F33A877}"/>
    <cellStyle name="Comma 2 4 2 6 6 7" xfId="4445" xr:uid="{9C0D97E6-4AD0-42BA-B3A0-AD5795E7A7C9}"/>
    <cellStyle name="Comma 2 4 2 6 6 7 2" xfId="11913" xr:uid="{8B495613-CCB4-410A-9E8B-8806013977AD}"/>
    <cellStyle name="Comma 2 4 2 6 6 7 3" xfId="19382" xr:uid="{F2028438-E43C-4AC5-917B-5A87C66C1167}"/>
    <cellStyle name="Comma 2 4 2 6 6 7 4" xfId="26852" xr:uid="{08C5AFF1-F989-4D34-847D-E97397249273}"/>
    <cellStyle name="Comma 2 4 2 6 6 7 5" xfId="35721" xr:uid="{E88B08AD-925E-4421-85B2-2306E0C5C644}"/>
    <cellStyle name="Comma 2 4 2 6 6 8" xfId="5658" xr:uid="{4F113DA3-533A-4D86-AA6C-A033088DAF55}"/>
    <cellStyle name="Comma 2 4 2 6 6 8 2" xfId="13126" xr:uid="{D552C6E3-E827-41AC-AC74-18E1C2ED0F48}"/>
    <cellStyle name="Comma 2 4 2 6 6 8 3" xfId="20595" xr:uid="{E12C4A52-A5F8-48D8-9060-B4332682DA96}"/>
    <cellStyle name="Comma 2 4 2 6 6 8 4" xfId="28065" xr:uid="{F530CC9D-2BF3-491B-A683-50A890C93FBD}"/>
    <cellStyle name="Comma 2 4 2 6 6 8 5" xfId="36934" xr:uid="{0D8D576F-64FB-47E4-B3AE-4CA571195913}"/>
    <cellStyle name="Comma 2 4 2 6 6 9" xfId="6743" xr:uid="{54F181F5-831B-49F4-9F70-07C6BC40AA27}"/>
    <cellStyle name="Comma 2 4 2 6 6 9 2" xfId="14212" xr:uid="{AFBF542B-6B5B-4A9C-BF57-010CBEA29987}"/>
    <cellStyle name="Comma 2 4 2 6 6 9 3" xfId="21681" xr:uid="{7B7DC7AC-C14B-4930-9A2B-CAD536042F33}"/>
    <cellStyle name="Comma 2 4 2 6 6 9 4" xfId="29151" xr:uid="{5921E2F7-A565-4B48-AD40-B46369C02C33}"/>
    <cellStyle name="Comma 2 4 2 6 6 9 5" xfId="38020" xr:uid="{68DBDF31-CF10-4CAF-B03B-05196E2F7A43}"/>
    <cellStyle name="Comma 2 4 2 6 7" xfId="628" xr:uid="{5CE5CAD2-B945-4DA8-BA0C-900820B8844C}"/>
    <cellStyle name="Comma 2 4 2 6 7 10" xfId="23015" xr:uid="{73D36F8F-981A-4AA3-8D9A-880FF1872912}"/>
    <cellStyle name="Comma 2 4 2 6 7 11" xfId="30655" xr:uid="{8AD422EA-4234-4E97-B64B-DFE6F1E765A2}"/>
    <cellStyle name="Comma 2 4 2 6 7 12" xfId="31884" xr:uid="{F216FC2A-BB1B-4E12-97A1-174E2AD5FCED}"/>
    <cellStyle name="Comma 2 4 2 6 7 2" xfId="1262" xr:uid="{A41854CA-D786-400E-9F46-B768BBD82966}"/>
    <cellStyle name="Comma 2 4 2 6 7 2 10" xfId="31319" xr:uid="{C4F58381-1669-4458-92B3-0D5FF1E8815C}"/>
    <cellStyle name="Comma 2 4 2 6 7 2 11" xfId="32548" xr:uid="{B49EB743-7427-42D5-A924-06A70BE4C980}"/>
    <cellStyle name="Comma 2 4 2 6 7 2 2" xfId="2494" xr:uid="{F2E2D189-5D4D-43C0-8076-1CD8C484E12B}"/>
    <cellStyle name="Comma 2 4 2 6 7 2 2 2" xfId="9969" xr:uid="{28B9D04F-AE8C-45D5-AF2F-888A2B0749F8}"/>
    <cellStyle name="Comma 2 4 2 6 7 2 2 3" xfId="17438" xr:uid="{09585556-6ECE-4FAB-9C5C-E6541FC0B9DD}"/>
    <cellStyle name="Comma 2 4 2 6 7 2 2 4" xfId="24908" xr:uid="{F70C7112-B2EC-4845-AFC4-F53C4D6D4B10}"/>
    <cellStyle name="Comma 2 4 2 6 7 2 2 5" xfId="33777" xr:uid="{5046A633-FA33-484A-88EC-B932722BC1AF}"/>
    <cellStyle name="Comma 2 4 2 6 7 2 3" xfId="3726" xr:uid="{711AF3FE-8E0F-4645-925A-0559C16DFAD5}"/>
    <cellStyle name="Comma 2 4 2 6 7 2 3 2" xfId="11199" xr:uid="{738CFC36-8749-452E-9F0A-799A74BCE88F}"/>
    <cellStyle name="Comma 2 4 2 6 7 2 3 3" xfId="18668" xr:uid="{2C4F0C1C-0162-4034-BBFE-5CA8097E1B53}"/>
    <cellStyle name="Comma 2 4 2 6 7 2 3 4" xfId="26138" xr:uid="{47D3BC9D-8BD4-4562-BFE1-E9610BBC898E}"/>
    <cellStyle name="Comma 2 4 2 6 7 2 3 5" xfId="35007" xr:uid="{3C7652F9-29D6-48DE-BF32-F3BB92028C79}"/>
    <cellStyle name="Comma 2 4 2 6 7 2 4" xfId="4900" xr:uid="{BA734B51-5CD5-4E39-9F9A-F61692AA2CAA}"/>
    <cellStyle name="Comma 2 4 2 6 7 2 4 2" xfId="12368" xr:uid="{1436783E-B205-483E-AB32-2699FFEC1960}"/>
    <cellStyle name="Comma 2 4 2 6 7 2 4 3" xfId="19837" xr:uid="{63F29A2F-6976-438B-BCBB-F156A99EE8F0}"/>
    <cellStyle name="Comma 2 4 2 6 7 2 4 4" xfId="27307" xr:uid="{DAAE9A8C-6BC3-46C3-A5FF-FD5EF54C2E11}"/>
    <cellStyle name="Comma 2 4 2 6 7 2 4 5" xfId="36176" xr:uid="{DBC63B8C-62BA-4950-ABF2-46EB37F4D788}"/>
    <cellStyle name="Comma 2 4 2 6 7 2 5" xfId="6145" xr:uid="{0DC2A2CE-D54B-474D-9191-254B1955604B}"/>
    <cellStyle name="Comma 2 4 2 6 7 2 5 2" xfId="13614" xr:uid="{EB6373AB-8896-4CA2-A52E-61A45AACF370}"/>
    <cellStyle name="Comma 2 4 2 6 7 2 5 3" xfId="21083" xr:uid="{29C2FE00-F226-45FE-B8D4-8ADFFDEB0DA3}"/>
    <cellStyle name="Comma 2 4 2 6 7 2 5 4" xfId="28553" xr:uid="{06491AC9-8B05-4BD4-9C42-9932D92C0F65}"/>
    <cellStyle name="Comma 2 4 2 6 7 2 5 5" xfId="37422" xr:uid="{0C03D444-0423-4D41-9CF0-90619B355174}"/>
    <cellStyle name="Comma 2 4 2 6 7 2 6" xfId="7269" xr:uid="{907E0706-0422-45C3-85F6-9A07A84767ED}"/>
    <cellStyle name="Comma 2 4 2 6 7 2 6 2" xfId="14738" xr:uid="{CE854A9B-90F6-499E-A875-92761CAA3C7D}"/>
    <cellStyle name="Comma 2 4 2 6 7 2 6 3" xfId="22207" xr:uid="{60C9F39C-F67E-4CBB-AFAC-BD660965E017}"/>
    <cellStyle name="Comma 2 4 2 6 7 2 6 4" xfId="29677" xr:uid="{8165EB3E-E322-4BFA-8DA1-4014EC0ACDF1}"/>
    <cellStyle name="Comma 2 4 2 6 7 2 6 5" xfId="38546" xr:uid="{1891844E-7A58-42B4-90FA-40DAD6C72B65}"/>
    <cellStyle name="Comma 2 4 2 6 7 2 7" xfId="8740" xr:uid="{63EAB34C-7D16-43C5-AA76-C629879B1EA5}"/>
    <cellStyle name="Comma 2 4 2 6 7 2 8" xfId="16209" xr:uid="{06EB54C3-DEBF-45A0-85F5-516B455830F4}"/>
    <cellStyle name="Comma 2 4 2 6 7 2 9" xfId="23679" xr:uid="{FB049240-8868-4A60-ACBC-DD6C48D577A4}"/>
    <cellStyle name="Comma 2 4 2 6 7 3" xfId="1830" xr:uid="{05DEC100-9520-485B-99B6-737AE4D11716}"/>
    <cellStyle name="Comma 2 4 2 6 7 3 2" xfId="9305" xr:uid="{5EBB8AC0-31E6-44C6-B485-4CA10D57DCBE}"/>
    <cellStyle name="Comma 2 4 2 6 7 3 3" xfId="16774" xr:uid="{E8DC5425-50F7-48A2-B716-ACAFB52ACED0}"/>
    <cellStyle name="Comma 2 4 2 6 7 3 4" xfId="24244" xr:uid="{94A0306E-2BE0-49A7-B0B9-743547351AF4}"/>
    <cellStyle name="Comma 2 4 2 6 7 3 5" xfId="33113" xr:uid="{9E2AFDED-9407-46B8-B755-F95E3AF1E162}"/>
    <cellStyle name="Comma 2 4 2 6 7 4" xfId="3061" xr:uid="{E63B3E8C-DE3A-4151-B57F-1D952D867EE1}"/>
    <cellStyle name="Comma 2 4 2 6 7 4 2" xfId="10534" xr:uid="{04BDA63B-5FDC-4511-A567-F9A1C9C77510}"/>
    <cellStyle name="Comma 2 4 2 6 7 4 3" xfId="18003" xr:uid="{A5D89001-6281-4B0B-A26E-187055E70EB8}"/>
    <cellStyle name="Comma 2 4 2 6 7 4 4" xfId="25473" xr:uid="{7951FFE1-D2E2-4D9D-9A75-FE03139CB438}"/>
    <cellStyle name="Comma 2 4 2 6 7 4 5" xfId="34342" xr:uid="{9C1C3A29-0591-461A-BDC8-04AF0A40B5CE}"/>
    <cellStyle name="Comma 2 4 2 6 7 5" xfId="4224" xr:uid="{05958953-E18A-4845-A342-EDDDC672708A}"/>
    <cellStyle name="Comma 2 4 2 6 7 5 2" xfId="11695" xr:uid="{FD51653D-87EB-4904-B921-ED4EECF62730}"/>
    <cellStyle name="Comma 2 4 2 6 7 5 3" xfId="19164" xr:uid="{FA0789A8-CA79-45DA-9751-15166F23E5A9}"/>
    <cellStyle name="Comma 2 4 2 6 7 5 4" xfId="26634" xr:uid="{32A7316D-8A88-4A16-908F-E6FD73453C31}"/>
    <cellStyle name="Comma 2 4 2 6 7 5 5" xfId="35503" xr:uid="{CFEE7B9D-9000-4327-8D51-9D5EC43E091D}"/>
    <cellStyle name="Comma 2 4 2 6 7 6" xfId="5472" xr:uid="{424E7802-2E28-4EE0-A5F1-F6C8104E9A56}"/>
    <cellStyle name="Comma 2 4 2 6 7 6 2" xfId="12940" xr:uid="{DF2C9BAD-2C6F-4573-9802-24D03A760C0E}"/>
    <cellStyle name="Comma 2 4 2 6 7 6 3" xfId="20409" xr:uid="{CCDCEACD-D403-47FE-9883-988EDB108856}"/>
    <cellStyle name="Comma 2 4 2 6 7 6 4" xfId="27879" xr:uid="{44AD3396-0EA3-42F9-9111-74B592C0DC45}"/>
    <cellStyle name="Comma 2 4 2 6 7 6 5" xfId="36748" xr:uid="{95747701-D85E-46B0-9CEE-D3743949BDCF}"/>
    <cellStyle name="Comma 2 4 2 6 7 7" xfId="6874" xr:uid="{17126756-C24D-42BD-BB51-C77EC0060980}"/>
    <cellStyle name="Comma 2 4 2 6 7 7 2" xfId="14343" xr:uid="{0A12DE9B-E9E1-4C4D-B869-9FECCCED8339}"/>
    <cellStyle name="Comma 2 4 2 6 7 7 3" xfId="21812" xr:uid="{F3281F42-F7AA-4DCB-A746-24E0F17DA1F2}"/>
    <cellStyle name="Comma 2 4 2 6 7 7 4" xfId="29282" xr:uid="{5A35CA9C-5348-4DF0-920F-A7F115C3B1BB}"/>
    <cellStyle name="Comma 2 4 2 6 7 7 5" xfId="38151" xr:uid="{A3F0C321-9BDC-486B-9118-F4F10B0ECAC6}"/>
    <cellStyle name="Comma 2 4 2 6 7 8" xfId="8076" xr:uid="{20404FD1-A453-416C-B0DA-7D69C81AFBE7}"/>
    <cellStyle name="Comma 2 4 2 6 7 9" xfId="15545" xr:uid="{14B83F80-64F1-4909-B741-A1A769AC8A07}"/>
    <cellStyle name="Comma 2 4 2 6 8" xfId="786" xr:uid="{6470E7B5-323F-482E-A624-FCF73E8D8185}"/>
    <cellStyle name="Comma 2 4 2 6 8 10" xfId="23207" xr:uid="{7D2331A7-5EB2-46CE-A3E6-7A9E779CE30D}"/>
    <cellStyle name="Comma 2 4 2 6 8 11" xfId="30847" xr:uid="{DB553856-388B-4CB0-A382-B9B27D5D09BC}"/>
    <cellStyle name="Comma 2 4 2 6 8 12" xfId="32076" xr:uid="{7DD76D8B-77B8-4D43-93A1-4AB05D3C0440}"/>
    <cellStyle name="Comma 2 4 2 6 8 2" xfId="1498" xr:uid="{E2B57E57-EFB0-45B2-BB64-9BBF6156E4B6}"/>
    <cellStyle name="Comma 2 4 2 6 8 2 10" xfId="31552" xr:uid="{6807FF54-D24F-41C5-9F2B-8016BE8884D5}"/>
    <cellStyle name="Comma 2 4 2 6 8 2 11" xfId="32781" xr:uid="{776C2660-4FAB-43A8-9173-F65416072852}"/>
    <cellStyle name="Comma 2 4 2 6 8 2 2" xfId="2727" xr:uid="{742CA95B-9597-4A7A-BCE8-04525FF8DE91}"/>
    <cellStyle name="Comma 2 4 2 6 8 2 2 2" xfId="10202" xr:uid="{B8A2D291-CEED-4BFA-AB52-175C967570F1}"/>
    <cellStyle name="Comma 2 4 2 6 8 2 2 3" xfId="17671" xr:uid="{5A29A1DD-9DD1-4241-92C6-B1FB45CA3AD4}"/>
    <cellStyle name="Comma 2 4 2 6 8 2 2 4" xfId="25141" xr:uid="{06FEB87C-5050-4DFB-9A36-CB9F48503C08}"/>
    <cellStyle name="Comma 2 4 2 6 8 2 2 5" xfId="34010" xr:uid="{A5AD0210-40AD-41EC-8EFA-58F63C9E6587}"/>
    <cellStyle name="Comma 2 4 2 6 8 2 3" xfId="3959" xr:uid="{475B371F-6E48-46AE-BF22-9B38E49752AF}"/>
    <cellStyle name="Comma 2 4 2 6 8 2 3 2" xfId="11432" xr:uid="{8C15044D-52F3-4A65-8852-C45A6DE99DF6}"/>
    <cellStyle name="Comma 2 4 2 6 8 2 3 3" xfId="18901" xr:uid="{61882111-2215-4FE2-AF20-76AAE4E8A75B}"/>
    <cellStyle name="Comma 2 4 2 6 8 2 3 4" xfId="26371" xr:uid="{6C933A53-D012-4375-B1D8-C9AD3F56C4D1}"/>
    <cellStyle name="Comma 2 4 2 6 8 2 3 5" xfId="35240" xr:uid="{C270D2E7-DE0B-4C9C-A06A-6DB77B74F4C6}"/>
    <cellStyle name="Comma 2 4 2 6 8 2 4" xfId="5119" xr:uid="{581B3549-B8D1-41F0-97C7-B31FD472EC23}"/>
    <cellStyle name="Comma 2 4 2 6 8 2 4 2" xfId="12587" xr:uid="{DBD3BF21-6F90-4390-A5D0-C20BAD83E33B}"/>
    <cellStyle name="Comma 2 4 2 6 8 2 4 3" xfId="20056" xr:uid="{99D5F31D-37DA-4F63-A573-926DCE532FC4}"/>
    <cellStyle name="Comma 2 4 2 6 8 2 4 4" xfId="27526" xr:uid="{1E02AA06-ED17-4A52-A3B7-9CC3662CB4E9}"/>
    <cellStyle name="Comma 2 4 2 6 8 2 4 5" xfId="36395" xr:uid="{B9635EA9-158A-4F69-91A1-5D3338D78341}"/>
    <cellStyle name="Comma 2 4 2 6 8 2 5" xfId="6379" xr:uid="{68818B7E-EDA2-4FE3-B883-B77393BE6CF9}"/>
    <cellStyle name="Comma 2 4 2 6 8 2 5 2" xfId="13848" xr:uid="{453ECF91-7069-4939-97AF-374EE25655B5}"/>
    <cellStyle name="Comma 2 4 2 6 8 2 5 3" xfId="21317" xr:uid="{2914B0E8-EABA-4694-A90E-C069AD7B25D1}"/>
    <cellStyle name="Comma 2 4 2 6 8 2 5 4" xfId="28787" xr:uid="{5A0DD68E-ECE7-453B-AE96-9B2432C6CC99}"/>
    <cellStyle name="Comma 2 4 2 6 8 2 5 5" xfId="37656" xr:uid="{91439B54-A606-4B84-8C77-32BF1FCBEB4B}"/>
    <cellStyle name="Comma 2 4 2 6 8 2 6" xfId="7488" xr:uid="{03DC1BE5-EC4E-4CDF-8FD5-A5ADFEC65F19}"/>
    <cellStyle name="Comma 2 4 2 6 8 2 6 2" xfId="14957" xr:uid="{15A15C0D-EB66-4C42-9154-E69D198B167D}"/>
    <cellStyle name="Comma 2 4 2 6 8 2 6 3" xfId="22426" xr:uid="{DE56DE8E-7CE4-4830-A48F-4B309A6711B4}"/>
    <cellStyle name="Comma 2 4 2 6 8 2 6 4" xfId="29896" xr:uid="{C10D2F9C-ED27-43D1-B51C-91A863058777}"/>
    <cellStyle name="Comma 2 4 2 6 8 2 6 5" xfId="38765" xr:uid="{1E96BB5E-26AD-4E72-A49E-47E406B690BC}"/>
    <cellStyle name="Comma 2 4 2 6 8 2 7" xfId="8973" xr:uid="{504D9B6F-EF51-4267-B607-2E687744C9F7}"/>
    <cellStyle name="Comma 2 4 2 6 8 2 8" xfId="16442" xr:uid="{D744CFF3-4C52-4E75-AFA0-4C8B37A99E3F}"/>
    <cellStyle name="Comma 2 4 2 6 8 2 9" xfId="23912" xr:uid="{2EE91375-62CD-4511-AA5F-561EA21D9089}"/>
    <cellStyle name="Comma 2 4 2 6 8 3" xfId="2022" xr:uid="{6A1C14B5-F2FD-4A9E-877E-387E038DAFE1}"/>
    <cellStyle name="Comma 2 4 2 6 8 3 2" xfId="9497" xr:uid="{850F5957-F310-469E-A6E3-9408562F451B}"/>
    <cellStyle name="Comma 2 4 2 6 8 3 3" xfId="16966" xr:uid="{53205AB3-D37E-4AFA-8688-7D09485B2BE5}"/>
    <cellStyle name="Comma 2 4 2 6 8 3 4" xfId="24436" xr:uid="{AD079AD6-CC4C-4CA9-B38C-822D9F566B09}"/>
    <cellStyle name="Comma 2 4 2 6 8 3 5" xfId="33305" xr:uid="{FEBBD9D6-FB20-46F9-AFCC-A5F5BDABCF89}"/>
    <cellStyle name="Comma 2 4 2 6 8 4" xfId="3254" xr:uid="{51031F74-521F-4B64-B1A0-446FC16A3188}"/>
    <cellStyle name="Comma 2 4 2 6 8 4 2" xfId="10727" xr:uid="{ED0EA126-AF47-4276-8FFF-7AAD7865AE72}"/>
    <cellStyle name="Comma 2 4 2 6 8 4 3" xfId="18196" xr:uid="{970854DD-A19A-4270-A801-0A0F3BED4D96}"/>
    <cellStyle name="Comma 2 4 2 6 8 4 4" xfId="25666" xr:uid="{6DEE6C07-A5AF-4892-920B-09D2075A5AC8}"/>
    <cellStyle name="Comma 2 4 2 6 8 4 5" xfId="34535" xr:uid="{7E39EAB4-C58A-428B-A919-990DF1E0FF95}"/>
    <cellStyle name="Comma 2 4 2 6 8 5" xfId="4458" xr:uid="{DF79B834-BC23-4A6A-A5B7-AA04D16BD06B}"/>
    <cellStyle name="Comma 2 4 2 6 8 5 2" xfId="11926" xr:uid="{2DA52B9F-C198-4056-BA31-D28321BC848E}"/>
    <cellStyle name="Comma 2 4 2 6 8 5 3" xfId="19395" xr:uid="{5A3C816D-A7CD-4E66-ABCF-4E856E494697}"/>
    <cellStyle name="Comma 2 4 2 6 8 5 4" xfId="26865" xr:uid="{0B5C2220-35A8-4083-9774-C14DD86145B3}"/>
    <cellStyle name="Comma 2 4 2 6 8 5 5" xfId="35734" xr:uid="{C654DAFD-0E2C-4388-9EB1-E6B5FC4BB502}"/>
    <cellStyle name="Comma 2 4 2 6 8 6" xfId="5672" xr:uid="{77894274-4EB7-49A6-BD70-57739E5B33A0}"/>
    <cellStyle name="Comma 2 4 2 6 8 6 2" xfId="13140" xr:uid="{0D48B6E9-1E5E-43DE-B433-BDF2D1F2F0C7}"/>
    <cellStyle name="Comma 2 4 2 6 8 6 3" xfId="20609" xr:uid="{7EC31458-36C2-467B-846D-07DF0A68F623}"/>
    <cellStyle name="Comma 2 4 2 6 8 6 4" xfId="28079" xr:uid="{5414C7F4-0B1E-4D90-A472-4B9B608DF829}"/>
    <cellStyle name="Comma 2 4 2 6 8 6 5" xfId="36948" xr:uid="{A406D053-7534-4861-B73B-7E20710B291A}"/>
    <cellStyle name="Comma 2 4 2 6 8 7" xfId="6732" xr:uid="{18BF37F4-2733-4F89-A934-04568A0C1253}"/>
    <cellStyle name="Comma 2 4 2 6 8 7 2" xfId="14201" xr:uid="{86B31D05-F909-4421-B9EC-5CDB1A87CE18}"/>
    <cellStyle name="Comma 2 4 2 6 8 7 3" xfId="21670" xr:uid="{1AEDD28A-1210-41FB-992C-F448DC464C8D}"/>
    <cellStyle name="Comma 2 4 2 6 8 7 4" xfId="29140" xr:uid="{955EB264-19CD-4DBD-8E08-DC9A4A62B919}"/>
    <cellStyle name="Comma 2 4 2 6 8 7 5" xfId="38009" xr:uid="{8A63FACA-9C26-4716-842E-B709798E5C86}"/>
    <cellStyle name="Comma 2 4 2 6 8 8" xfId="8268" xr:uid="{06CC6369-3BFC-4593-8675-8BA6D45BAE60}"/>
    <cellStyle name="Comma 2 4 2 6 8 9" xfId="15737" xr:uid="{BA84553E-6C1B-400C-8C19-37EF6899C568}"/>
    <cellStyle name="Comma 2 4 2 6 9" xfId="993" xr:uid="{E6B4CE5F-EA3D-42BC-A135-8E66559780F9}"/>
    <cellStyle name="Comma 2 4 2 6 9 10" xfId="31054" xr:uid="{58551BC4-36F3-435B-8851-477EF8EDAB5C}"/>
    <cellStyle name="Comma 2 4 2 6 9 11" xfId="32283" xr:uid="{86F25C52-BB70-410E-9606-C2D79CFB293C}"/>
    <cellStyle name="Comma 2 4 2 6 9 2" xfId="2229" xr:uid="{D3E7FE2D-AC9C-4E59-A500-AAF888B51089}"/>
    <cellStyle name="Comma 2 4 2 6 9 2 2" xfId="9704" xr:uid="{929846D2-4103-4118-A020-C8C07A2C8E32}"/>
    <cellStyle name="Comma 2 4 2 6 9 2 3" xfId="17173" xr:uid="{9D7ED5AD-46B0-4ED7-BA8B-2AF321A91057}"/>
    <cellStyle name="Comma 2 4 2 6 9 2 4" xfId="24643" xr:uid="{74DBB023-6FD7-4893-B817-A0C0BA0A7672}"/>
    <cellStyle name="Comma 2 4 2 6 9 2 5" xfId="33512" xr:uid="{86B9D550-D363-49BC-B4A9-78352D11CA37}"/>
    <cellStyle name="Comma 2 4 2 6 9 3" xfId="3461" xr:uid="{A261FB83-650B-40E4-8C41-831D7C4055FF}"/>
    <cellStyle name="Comma 2 4 2 6 9 3 2" xfId="10934" xr:uid="{17660C6C-C0B8-4170-A8B1-2317ABBA9ABF}"/>
    <cellStyle name="Comma 2 4 2 6 9 3 3" xfId="18403" xr:uid="{DC581A26-DD77-4B95-AC9B-BA70F630924A}"/>
    <cellStyle name="Comma 2 4 2 6 9 3 4" xfId="25873" xr:uid="{C3AC3D41-6DE8-4720-ADC3-E1A38946FB6B}"/>
    <cellStyle name="Comma 2 4 2 6 9 3 5" xfId="34742" xr:uid="{BB95FE1F-CCB3-406F-B1B6-837453325A18}"/>
    <cellStyle name="Comma 2 4 2 6 9 4" xfId="4649" xr:uid="{FBD13894-E30E-4619-88BC-6A76EDA21D57}"/>
    <cellStyle name="Comma 2 4 2 6 9 4 2" xfId="12117" xr:uid="{ED7E3B38-E67D-4277-B28C-BFB50A82A7AC}"/>
    <cellStyle name="Comma 2 4 2 6 9 4 3" xfId="19586" xr:uid="{A941A351-6274-44AE-98F8-92385BA84BA4}"/>
    <cellStyle name="Comma 2 4 2 6 9 4 4" xfId="27056" xr:uid="{F135B7BD-6E0D-48F7-962D-CC6FB7A9F21F}"/>
    <cellStyle name="Comma 2 4 2 6 9 4 5" xfId="35925" xr:uid="{18C12355-980F-48F7-9A6D-BD496A916179}"/>
    <cellStyle name="Comma 2 4 2 6 9 5" xfId="5878" xr:uid="{D0FF96A6-DA3B-40C2-AEBB-7D987DC2F0AF}"/>
    <cellStyle name="Comma 2 4 2 6 9 5 2" xfId="13347" xr:uid="{C79742F8-F799-4764-9BD2-9E606986322C}"/>
    <cellStyle name="Comma 2 4 2 6 9 5 3" xfId="20816" xr:uid="{0D4F503C-3F48-4DDB-8172-040956EE8C6A}"/>
    <cellStyle name="Comma 2 4 2 6 9 5 4" xfId="28286" xr:uid="{3AEBB36F-39B1-481A-933A-76D883FEE052}"/>
    <cellStyle name="Comma 2 4 2 6 9 5 5" xfId="37155" xr:uid="{2995E451-7BE0-4C57-86DB-08BB56CC7FEF}"/>
    <cellStyle name="Comma 2 4 2 6 9 6" xfId="7018" xr:uid="{3942273C-171D-466C-AA38-F42DB1960FC1}"/>
    <cellStyle name="Comma 2 4 2 6 9 6 2" xfId="14487" xr:uid="{790D2E2E-F0D4-4AF9-BA38-6C8C38177896}"/>
    <cellStyle name="Comma 2 4 2 6 9 6 3" xfId="21956" xr:uid="{E853E317-E3B0-4BFB-BF2C-AD775B9CA2CF}"/>
    <cellStyle name="Comma 2 4 2 6 9 6 4" xfId="29426" xr:uid="{C795D1EF-9A0E-4B1D-B87D-364E86563DA0}"/>
    <cellStyle name="Comma 2 4 2 6 9 6 5" xfId="38295" xr:uid="{B49FF5AD-2925-4142-98E9-92750597A5CF}"/>
    <cellStyle name="Comma 2 4 2 6 9 7" xfId="8475" xr:uid="{C771A368-5FB2-48A9-8142-6C09A686AAD9}"/>
    <cellStyle name="Comma 2 4 2 6 9 8" xfId="15944" xr:uid="{60A451F4-472B-4742-A851-314AC225C793}"/>
    <cellStyle name="Comma 2 4 2 6 9 9" xfId="23414" xr:uid="{6A532390-CAEF-4F93-B235-763E93C3C086}"/>
    <cellStyle name="Comma 2 4 2 7" xfId="1315" xr:uid="{9913A12E-AA20-48F1-A630-4870BA9072D0}"/>
    <cellStyle name="Comma 2 4 2 7 10" xfId="31369" xr:uid="{506EC41A-E3F5-4107-8BBF-060759F749BA}"/>
    <cellStyle name="Comma 2 4 2 7 11" xfId="32598" xr:uid="{D068ABA5-59DF-438D-8B79-2303B29BB9BE}"/>
    <cellStyle name="Comma 2 4 2 7 2" xfId="2544" xr:uid="{AACB7509-6936-420F-9193-BAB2C5E7FA23}"/>
    <cellStyle name="Comma 2 4 2 7 2 2" xfId="10019" xr:uid="{441C1145-3E82-4298-BCED-C13E2C680F9D}"/>
    <cellStyle name="Comma 2 4 2 7 2 3" xfId="17488" xr:uid="{3BF6A76E-3541-4096-BDB7-360ED9BBE123}"/>
    <cellStyle name="Comma 2 4 2 7 2 4" xfId="24958" xr:uid="{D60E7EB3-97CD-42E2-B9A5-408AC9B2D6A5}"/>
    <cellStyle name="Comma 2 4 2 7 2 5" xfId="33827" xr:uid="{B6246C3B-9C99-402A-8B9B-F5301A98AE6C}"/>
    <cellStyle name="Comma 2 4 2 7 3" xfId="3776" xr:uid="{31F61848-A0F7-4366-B915-79231F7DC5FD}"/>
    <cellStyle name="Comma 2 4 2 7 3 2" xfId="11249" xr:uid="{61F5EA6A-D420-4F4D-B573-F7EA9C5681C5}"/>
    <cellStyle name="Comma 2 4 2 7 3 3" xfId="18718" xr:uid="{80EFB8AA-6AB9-435D-BF07-68442FC44D2C}"/>
    <cellStyle name="Comma 2 4 2 7 3 4" xfId="26188" xr:uid="{7F419D1D-C0EB-4753-A54C-E14E421695C8}"/>
    <cellStyle name="Comma 2 4 2 7 3 5" xfId="35057" xr:uid="{45116B9B-572D-4755-9DF7-D2CE99BA34FA}"/>
    <cellStyle name="Comma 2 4 2 7 4" xfId="4950" xr:uid="{81076258-D18A-4AC0-BF94-DD62F477912A}"/>
    <cellStyle name="Comma 2 4 2 7 4 2" xfId="12418" xr:uid="{5D3BB734-6437-4F65-A27D-EEE841BF2DED}"/>
    <cellStyle name="Comma 2 4 2 7 4 3" xfId="19887" xr:uid="{2FF6529C-A460-42BB-8B22-33F5927A446A}"/>
    <cellStyle name="Comma 2 4 2 7 4 4" xfId="27357" xr:uid="{C79ED98B-366B-4D95-83A2-FA312CD0E3F6}"/>
    <cellStyle name="Comma 2 4 2 7 4 5" xfId="36226" xr:uid="{5C157964-4B78-4900-8053-9389E4B5E2CB}"/>
    <cellStyle name="Comma 2 4 2 7 5" xfId="6196" xr:uid="{6A992554-6AD5-4884-AED7-5A2A84DC24E8}"/>
    <cellStyle name="Comma 2 4 2 7 5 2" xfId="13665" xr:uid="{D0A2E37B-FB18-479A-9FCA-2F298CD9AA31}"/>
    <cellStyle name="Comma 2 4 2 7 5 3" xfId="21134" xr:uid="{0024A556-69FD-47E4-9DCE-5EBDA8CEA9D9}"/>
    <cellStyle name="Comma 2 4 2 7 5 4" xfId="28604" xr:uid="{FBA37995-3E37-44E1-A47E-05BC920D3AF3}"/>
    <cellStyle name="Comma 2 4 2 7 5 5" xfId="37473" xr:uid="{BBB29F14-5C34-45DA-9552-2D7560C69386}"/>
    <cellStyle name="Comma 2 4 2 7 6" xfId="7319" xr:uid="{8559CB9A-B0BC-408D-9424-614C6C598A98}"/>
    <cellStyle name="Comma 2 4 2 7 6 2" xfId="14788" xr:uid="{96DABD82-DFBE-4133-BBE4-CF1F5A3942AD}"/>
    <cellStyle name="Comma 2 4 2 7 6 3" xfId="22257" xr:uid="{5A7AF660-A5E0-45C1-804D-EAAA4B41BCBD}"/>
    <cellStyle name="Comma 2 4 2 7 6 4" xfId="29727" xr:uid="{8BEE24FD-030F-4508-AED8-05F5422BB302}"/>
    <cellStyle name="Comma 2 4 2 7 6 5" xfId="38596" xr:uid="{52F4B0F9-BE1F-4A79-9D7C-5BE701285904}"/>
    <cellStyle name="Comma 2 4 2 7 7" xfId="8790" xr:uid="{CC345ACE-EE70-407E-BEF9-1D8A3A969EC2}"/>
    <cellStyle name="Comma 2 4 2 7 8" xfId="16259" xr:uid="{C763BD01-676F-414E-BAF2-33FBE38E69D2}"/>
    <cellStyle name="Comma 2 4 2 7 9" xfId="23729" xr:uid="{86922E29-26F7-4095-B730-5F8A65E12854}"/>
    <cellStyle name="Comma 2 4 2 8" xfId="1802" xr:uid="{9ABF7F60-1E50-4141-93E7-8F47AFE36B60}"/>
    <cellStyle name="Comma 2 4 2 8 2" xfId="9277" xr:uid="{8F6E87C9-56E4-4630-A806-462D11B74072}"/>
    <cellStyle name="Comma 2 4 2 8 3" xfId="16746" xr:uid="{5BBD6685-D9A3-4F51-896A-0982D6AB5D2D}"/>
    <cellStyle name="Comma 2 4 2 8 4" xfId="24216" xr:uid="{A5257B47-9146-4794-8897-E50AA466D382}"/>
    <cellStyle name="Comma 2 4 2 8 5" xfId="33085" xr:uid="{A4C63963-66BF-4F0F-8281-C4BED0B39A19}"/>
    <cellStyle name="Comma 2 4 2 9" xfId="3033" xr:uid="{A01B95D9-6E5B-42B7-B8C4-CA4A7FF51B9F}"/>
    <cellStyle name="Comma 2 4 2 9 2" xfId="10506" xr:uid="{FD84DC62-F5AF-48A5-A23E-CA314C5EBC53}"/>
    <cellStyle name="Comma 2 4 2 9 3" xfId="17975" xr:uid="{2EF259A1-2854-4C69-BE88-8A97B89A43A0}"/>
    <cellStyle name="Comma 2 4 2 9 4" xfId="25445" xr:uid="{2F16FEB6-F3D8-4048-93DF-29019313A1C1}"/>
    <cellStyle name="Comma 2 4 2 9 5" xfId="34314" xr:uid="{425ED4DA-8D70-4ECB-AE88-99FBE3E7268D}"/>
    <cellStyle name="Comma 2 4 20" xfId="15403" xr:uid="{A4072300-FFF8-4412-96C7-5415CB77146A}"/>
    <cellStyle name="Comma 2 4 21" xfId="22873" xr:uid="{81B8A930-CCA8-4196-A7A9-265009B99810}"/>
    <cellStyle name="Comma 2 4 22" xfId="30345" xr:uid="{F8CD5808-D20A-4B63-BD6F-A38E97672A2E}"/>
    <cellStyle name="Comma 2 4 23" xfId="30513" xr:uid="{39552A7A-736A-425A-A34D-9457C2593C74}"/>
    <cellStyle name="Comma 2 4 24" xfId="31742" xr:uid="{4DC1616D-FEDE-44CE-8F77-F2288FA862AB}"/>
    <cellStyle name="Comma 2 4 25" xfId="410" xr:uid="{D2DC40B9-3B83-4921-9CAF-E691F8BCDEF0}"/>
    <cellStyle name="Comma 2 4 26" xfId="39215" xr:uid="{0EADB7DC-66F9-465C-86CE-907733F25EE7}"/>
    <cellStyle name="Comma 2 4 27" xfId="39341" xr:uid="{EE203F3F-D4DE-4902-AAE4-AD1CFAC07320}"/>
    <cellStyle name="Comma 2 4 28" xfId="131" xr:uid="{CF2B63AA-3A37-4DBC-B8C5-A2AAE8D1D197}"/>
    <cellStyle name="Comma 2 4 3" xfId="311" xr:uid="{59A8AD48-715C-4855-863C-DA46BCE49D96}"/>
    <cellStyle name="Comma 2 4 3 10" xfId="6961" xr:uid="{18DEF0AD-E38E-4D93-A869-00CD698CDED3}"/>
    <cellStyle name="Comma 2 4 3 10 2" xfId="14430" xr:uid="{11B27D5A-84C3-47AD-BDAD-AE14A99AE07E}"/>
    <cellStyle name="Comma 2 4 3 10 3" xfId="21899" xr:uid="{8CBD9420-FFF7-4710-BD5C-3757EF8BFA2F}"/>
    <cellStyle name="Comma 2 4 3 10 4" xfId="29369" xr:uid="{3516DA28-E407-4F97-8989-C5A636D26C1B}"/>
    <cellStyle name="Comma 2 4 3 10 5" xfId="38238" xr:uid="{05B884C7-0C78-4F46-9207-A30568C001E3}"/>
    <cellStyle name="Comma 2 4 3 11" xfId="7932" xr:uid="{5103D449-A5A2-4B0F-8429-C41B9F3E407D}"/>
    <cellStyle name="Comma 2 4 3 12" xfId="15401" xr:uid="{6C0D07A9-E535-4F3C-AF72-722051ED28B1}"/>
    <cellStyle name="Comma 2 4 3 13" xfId="22871" xr:uid="{95A14A18-3EEF-4474-8BC3-3B71F986F8CD}"/>
    <cellStyle name="Comma 2 4 3 14" xfId="30358" xr:uid="{6394983C-4388-48E3-AA11-DE7688BBD0C0}"/>
    <cellStyle name="Comma 2 4 3 15" xfId="30511" xr:uid="{7AFA83A8-289C-4B6B-B2B4-6620CD48B4CE}"/>
    <cellStyle name="Comma 2 4 3 16" xfId="31740" xr:uid="{72DA4E5D-AAD6-48F4-9D60-204E582DED34}"/>
    <cellStyle name="Comma 2 4 3 17" xfId="433" xr:uid="{10731323-FA99-42A8-9B40-9BD69F173622}"/>
    <cellStyle name="Comma 2 4 3 18" xfId="39311" xr:uid="{581D6EF6-0598-4CA6-98DD-37C1539F0320}"/>
    <cellStyle name="Comma 2 4 3 2" xfId="652" xr:uid="{E35E1DFA-F094-4186-8EAB-A19FEEE2B18E}"/>
    <cellStyle name="Comma 2 4 3 2 10" xfId="23043" xr:uid="{7EF45305-7695-4AA7-854F-EA0B315FBCD0}"/>
    <cellStyle name="Comma 2 4 3 2 11" xfId="30683" xr:uid="{C05902CC-723C-4CAB-9FE4-40725EFDCB45}"/>
    <cellStyle name="Comma 2 4 3 2 12" xfId="31912" xr:uid="{4B7C6D30-5095-42FB-A014-0E03B968E76B}"/>
    <cellStyle name="Comma 2 4 3 2 2" xfId="1232" xr:uid="{77B1B1FB-5B67-494B-A091-B1D66177529B}"/>
    <cellStyle name="Comma 2 4 3 2 2 10" xfId="31291" xr:uid="{7C03EF67-E923-4336-8A67-84314A90E46E}"/>
    <cellStyle name="Comma 2 4 3 2 2 11" xfId="32520" xr:uid="{C73E1271-F1BD-4614-84A9-EDCDC8907045}"/>
    <cellStyle name="Comma 2 4 3 2 2 2" xfId="2466" xr:uid="{33A53672-F940-4146-A312-9FF7D96166B7}"/>
    <cellStyle name="Comma 2 4 3 2 2 2 2" xfId="9941" xr:uid="{B8419AA6-F692-4C99-918E-9D12ABFBA99E}"/>
    <cellStyle name="Comma 2 4 3 2 2 2 3" xfId="17410" xr:uid="{8F403BE5-F19E-430D-BCB6-E6B521C1CDF4}"/>
    <cellStyle name="Comma 2 4 3 2 2 2 4" xfId="24880" xr:uid="{08CAF763-1F55-4DB9-9770-8BBE953219C0}"/>
    <cellStyle name="Comma 2 4 3 2 2 2 5" xfId="33749" xr:uid="{C7C2AC2D-5B0B-4643-9929-1C50A748C524}"/>
    <cellStyle name="Comma 2 4 3 2 2 3" xfId="3698" xr:uid="{7FD4E10D-D4C2-4192-B1F9-D155AEE9E3B0}"/>
    <cellStyle name="Comma 2 4 3 2 2 3 2" xfId="11171" xr:uid="{722A3E23-5AEA-40DE-84E3-454242D26E32}"/>
    <cellStyle name="Comma 2 4 3 2 2 3 3" xfId="18640" xr:uid="{D9BAF487-0F51-4336-AC85-0604A3616936}"/>
    <cellStyle name="Comma 2 4 3 2 2 3 4" xfId="26110" xr:uid="{ECA50315-CE35-4F5F-851A-8E85F1A35582}"/>
    <cellStyle name="Comma 2 4 3 2 2 3 5" xfId="34979" xr:uid="{A67F94A0-21C6-4D72-8785-AD818F69C92A}"/>
    <cellStyle name="Comma 2 4 3 2 2 4" xfId="4872" xr:uid="{E0B287D1-EE36-4884-ADBD-5C315469B3BF}"/>
    <cellStyle name="Comma 2 4 3 2 2 4 2" xfId="12340" xr:uid="{B33DD098-F70B-4E41-813A-259E99DC2DB5}"/>
    <cellStyle name="Comma 2 4 3 2 2 4 3" xfId="19809" xr:uid="{7F887BB4-ABF2-4B71-9714-25F3F32AE4FB}"/>
    <cellStyle name="Comma 2 4 3 2 2 4 4" xfId="27279" xr:uid="{C1448AB2-1A29-4204-BA61-3FB8A88FBFCF}"/>
    <cellStyle name="Comma 2 4 3 2 2 4 5" xfId="36148" xr:uid="{17D4737C-1854-407E-9A6A-623E44173848}"/>
    <cellStyle name="Comma 2 4 3 2 2 5" xfId="6115" xr:uid="{1BB6FA5D-FC88-421C-85B3-ACC5889C947F}"/>
    <cellStyle name="Comma 2 4 3 2 2 5 2" xfId="13584" xr:uid="{ACF6AF33-F1C1-498E-A1A9-C9053B2507F8}"/>
    <cellStyle name="Comma 2 4 3 2 2 5 3" xfId="21053" xr:uid="{2F492A1F-AC0D-4F95-8376-3DDC516E756F}"/>
    <cellStyle name="Comma 2 4 3 2 2 5 4" xfId="28523" xr:uid="{BF070E92-68C0-4493-B8C1-2AEB463ABFDF}"/>
    <cellStyle name="Comma 2 4 3 2 2 5 5" xfId="37392" xr:uid="{F130E76A-065F-4F25-8421-1CD84F225710}"/>
    <cellStyle name="Comma 2 4 3 2 2 6" xfId="7241" xr:uid="{1B53DB12-7008-4C38-9214-179918181FE8}"/>
    <cellStyle name="Comma 2 4 3 2 2 6 2" xfId="14710" xr:uid="{8CA03DD7-111C-4588-9AE8-9BE25B7EA4BF}"/>
    <cellStyle name="Comma 2 4 3 2 2 6 3" xfId="22179" xr:uid="{AA8FC88E-B0FF-4118-83B5-0AA71A317804}"/>
    <cellStyle name="Comma 2 4 3 2 2 6 4" xfId="29649" xr:uid="{50A7B533-3C6D-4B9F-AC09-A259EE68565F}"/>
    <cellStyle name="Comma 2 4 3 2 2 6 5" xfId="38518" xr:uid="{2DE6B2D6-A9F4-46A9-967B-3C449DB49095}"/>
    <cellStyle name="Comma 2 4 3 2 2 7" xfId="8712" xr:uid="{FD2E0685-6F11-4DEC-83C1-6641C69A2E6C}"/>
    <cellStyle name="Comma 2 4 3 2 2 8" xfId="16181" xr:uid="{FC66BFA3-C662-44D6-A470-19452DD86439}"/>
    <cellStyle name="Comma 2 4 3 2 2 9" xfId="23651" xr:uid="{F6927721-5349-4A4C-9A49-D02196F3CBA8}"/>
    <cellStyle name="Comma 2 4 3 2 3" xfId="1858" xr:uid="{631FB5F7-875D-4065-AAE0-C8BD5F0510A2}"/>
    <cellStyle name="Comma 2 4 3 2 3 2" xfId="9333" xr:uid="{A145B914-3368-49F9-858F-C558A6870FC9}"/>
    <cellStyle name="Comma 2 4 3 2 3 3" xfId="16802" xr:uid="{F4B81984-A814-40C9-A46E-964E1486A592}"/>
    <cellStyle name="Comma 2 4 3 2 3 4" xfId="24272" xr:uid="{63369336-2895-4BCF-B3B2-F6E6552BD729}"/>
    <cellStyle name="Comma 2 4 3 2 3 5" xfId="33141" xr:uid="{FC07279D-549D-4858-B9CC-B540926E71CD}"/>
    <cellStyle name="Comma 2 4 3 2 4" xfId="3090" xr:uid="{432C0D42-5CA0-495F-8404-B13C26CAF31B}"/>
    <cellStyle name="Comma 2 4 3 2 4 2" xfId="10563" xr:uid="{62AF0C20-9DAC-41B2-8899-F9AD4121E143}"/>
    <cellStyle name="Comma 2 4 3 2 4 3" xfId="18032" xr:uid="{EDFD3863-DF81-42E5-BC1C-44A6C032C30D}"/>
    <cellStyle name="Comma 2 4 3 2 4 4" xfId="25502" xr:uid="{F39C0FBD-856C-4EDC-9DCA-61BF9A80E9AD}"/>
    <cellStyle name="Comma 2 4 3 2 4 5" xfId="34371" xr:uid="{BCA41DB0-505B-48A1-AFD9-0F3582C01244}"/>
    <cellStyle name="Comma 2 4 3 2 5" xfId="4313" xr:uid="{5FE351BE-D8F4-4E98-8946-8470C164D1EC}"/>
    <cellStyle name="Comma 2 4 3 2 5 2" xfId="11781" xr:uid="{19BB90A5-EC01-4889-8164-E902FD88104F}"/>
    <cellStyle name="Comma 2 4 3 2 5 3" xfId="19250" xr:uid="{F973B3D0-D34A-4B77-9834-21912197EE12}"/>
    <cellStyle name="Comma 2 4 3 2 5 4" xfId="26720" xr:uid="{D1F67009-331B-4103-9E2F-020F7852033E}"/>
    <cellStyle name="Comma 2 4 3 2 5 5" xfId="35589" xr:uid="{8CD02AF4-347C-4F91-954E-A20602E724D5}"/>
    <cellStyle name="Comma 2 4 3 2 6" xfId="5502" xr:uid="{E6168ED3-1964-416A-BB2A-9499D6EABDC5}"/>
    <cellStyle name="Comma 2 4 3 2 6 2" xfId="12970" xr:uid="{807ED13E-B668-4C75-B063-4B4197652AF2}"/>
    <cellStyle name="Comma 2 4 3 2 6 3" xfId="20439" xr:uid="{D58F4210-9D4F-4906-B330-97A576A1B31F}"/>
    <cellStyle name="Comma 2 4 3 2 6 4" xfId="27909" xr:uid="{6DB1376D-9E5E-4359-A330-71F0F96ED1F2}"/>
    <cellStyle name="Comma 2 4 3 2 6 5" xfId="36778" xr:uid="{077D7920-2203-48BA-9A22-8ECE5430289F}"/>
    <cellStyle name="Comma 2 4 3 2 7" xfId="6799" xr:uid="{7F5C39FD-6829-49F1-A5EA-19E898C995D0}"/>
    <cellStyle name="Comma 2 4 3 2 7 2" xfId="14268" xr:uid="{4B6202BE-84F4-44E9-BB43-B41D8E319498}"/>
    <cellStyle name="Comma 2 4 3 2 7 3" xfId="21737" xr:uid="{778B5D3D-1489-4005-B023-DAFEA8C05FC4}"/>
    <cellStyle name="Comma 2 4 3 2 7 4" xfId="29207" xr:uid="{25790A61-23A4-47AC-B59D-2A00E10BAD25}"/>
    <cellStyle name="Comma 2 4 3 2 7 5" xfId="38076" xr:uid="{285CE962-D90E-420B-849B-B3F16E970375}"/>
    <cellStyle name="Comma 2 4 3 2 8" xfId="8104" xr:uid="{C20B7141-C2FA-43C6-A34F-C763F6274A55}"/>
    <cellStyle name="Comma 2 4 3 2 9" xfId="15573" xr:uid="{E7A8E0B4-7781-4752-93E4-5C19AFF287D9}"/>
    <cellStyle name="Comma 2 4 3 3" xfId="814" xr:uid="{B28BF9DA-560F-4804-AF30-0DF5A92DFC0B}"/>
    <cellStyle name="Comma 2 4 3 3 10" xfId="23235" xr:uid="{4C07C50B-540E-4FF3-BF11-8CF424D84031}"/>
    <cellStyle name="Comma 2 4 3 3 11" xfId="30875" xr:uid="{3B78FA83-9F51-40CF-9FAD-0157E5517835}"/>
    <cellStyle name="Comma 2 4 3 3 12" xfId="32104" xr:uid="{513D216E-26ED-4DD8-99FB-8EFC2A8B228A}"/>
    <cellStyle name="Comma 2 4 3 3 2" xfId="1526" xr:uid="{DE5801CB-E84F-4872-BF81-08805329EF96}"/>
    <cellStyle name="Comma 2 4 3 3 2 10" xfId="31580" xr:uid="{44A84156-AFF2-40B6-B4CB-624AFB06D509}"/>
    <cellStyle name="Comma 2 4 3 3 2 11" xfId="32809" xr:uid="{34C186BA-F530-4592-AEA8-CA3D36E6DF66}"/>
    <cellStyle name="Comma 2 4 3 3 2 2" xfId="2755" xr:uid="{D70E69C4-2F20-4053-9763-A090B1B153A9}"/>
    <cellStyle name="Comma 2 4 3 3 2 2 2" xfId="10230" xr:uid="{FF9549D1-5BB6-43FC-8C96-2572696D9F87}"/>
    <cellStyle name="Comma 2 4 3 3 2 2 3" xfId="17699" xr:uid="{14A614A3-4275-4105-A500-AD76A57D31F5}"/>
    <cellStyle name="Comma 2 4 3 3 2 2 4" xfId="25169" xr:uid="{4D07BAF3-F9F3-4D40-9272-EBA0CCFF462F}"/>
    <cellStyle name="Comma 2 4 3 3 2 2 5" xfId="34038" xr:uid="{28BE8CBA-D2F3-489B-96C0-C2AA6018A505}"/>
    <cellStyle name="Comma 2 4 3 3 2 3" xfId="3987" xr:uid="{05695FE8-29BB-4D70-AABB-8DA85BF51C65}"/>
    <cellStyle name="Comma 2 4 3 3 2 3 2" xfId="11460" xr:uid="{5C56D1C7-BF26-45D0-A006-A41155D7E21C}"/>
    <cellStyle name="Comma 2 4 3 3 2 3 3" xfId="18929" xr:uid="{5BB50783-5F8B-4D31-8510-8C4C3849BEFE}"/>
    <cellStyle name="Comma 2 4 3 3 2 3 4" xfId="26399" xr:uid="{A4C05E80-88CA-48B8-AAD5-1995E780F14E}"/>
    <cellStyle name="Comma 2 4 3 3 2 3 5" xfId="35268" xr:uid="{40FACB20-A94E-4FDE-8F05-A80B47CCFB6E}"/>
    <cellStyle name="Comma 2 4 3 3 2 4" xfId="5147" xr:uid="{003528F2-A8EC-4D59-9F02-3164431299A3}"/>
    <cellStyle name="Comma 2 4 3 3 2 4 2" xfId="12615" xr:uid="{8D5763CB-5D70-4BB2-985B-2909101CF464}"/>
    <cellStyle name="Comma 2 4 3 3 2 4 3" xfId="20084" xr:uid="{E43A8CFE-8081-40DC-A792-9A994752CDAA}"/>
    <cellStyle name="Comma 2 4 3 3 2 4 4" xfId="27554" xr:uid="{FBFC9548-E9D0-48EB-A554-9FD26C46CAD7}"/>
    <cellStyle name="Comma 2 4 3 3 2 4 5" xfId="36423" xr:uid="{6B0B932D-82D3-43C8-AA7D-062583D4C29F}"/>
    <cellStyle name="Comma 2 4 3 3 2 5" xfId="6407" xr:uid="{7CC67F86-1E7E-4D26-A224-A9B741C4D677}"/>
    <cellStyle name="Comma 2 4 3 3 2 5 2" xfId="13876" xr:uid="{B5765E65-76DA-4A3E-86DD-025F711F48E8}"/>
    <cellStyle name="Comma 2 4 3 3 2 5 3" xfId="21345" xr:uid="{2EA4A516-AB35-457A-ABA7-9BD1064075E4}"/>
    <cellStyle name="Comma 2 4 3 3 2 5 4" xfId="28815" xr:uid="{C9500D98-583F-4A23-BB15-FC1DE598B936}"/>
    <cellStyle name="Comma 2 4 3 3 2 5 5" xfId="37684" xr:uid="{9D770F4A-CC29-4EC5-B33D-26085F7A3F75}"/>
    <cellStyle name="Comma 2 4 3 3 2 6" xfId="7516" xr:uid="{11F5A603-AF0C-4605-8CA7-9343F1687D70}"/>
    <cellStyle name="Comma 2 4 3 3 2 6 2" xfId="14985" xr:uid="{0522A24C-8C03-4A61-847E-44B2E7B1ED55}"/>
    <cellStyle name="Comma 2 4 3 3 2 6 3" xfId="22454" xr:uid="{D4994D86-D0A0-4527-8939-D4F3541283A1}"/>
    <cellStyle name="Comma 2 4 3 3 2 6 4" xfId="29924" xr:uid="{3EFC5416-F359-4F23-B19C-AC5DFD59CE31}"/>
    <cellStyle name="Comma 2 4 3 3 2 6 5" xfId="38793" xr:uid="{3EC12760-0039-4197-8C08-124899D09B2C}"/>
    <cellStyle name="Comma 2 4 3 3 2 7" xfId="9001" xr:uid="{217041AA-A2B4-45A1-B0FD-EB949314D8B0}"/>
    <cellStyle name="Comma 2 4 3 3 2 8" xfId="16470" xr:uid="{88BE6063-E147-4A60-B768-7F7CD11B9DA5}"/>
    <cellStyle name="Comma 2 4 3 3 2 9" xfId="23940" xr:uid="{240B01D3-E93B-4A49-987F-5F4C56EF935F}"/>
    <cellStyle name="Comma 2 4 3 3 3" xfId="2050" xr:uid="{A8BDF1EE-C790-4810-938F-44B4FB4411C4}"/>
    <cellStyle name="Comma 2 4 3 3 3 2" xfId="9525" xr:uid="{251B5B7A-2710-479A-AA54-013173B5939C}"/>
    <cellStyle name="Comma 2 4 3 3 3 3" xfId="16994" xr:uid="{A8FF077B-80C6-4736-81AB-74D99E30A413}"/>
    <cellStyle name="Comma 2 4 3 3 3 4" xfId="24464" xr:uid="{D0C8D1FF-1263-44AB-BA5E-1EF3CEFEC041}"/>
    <cellStyle name="Comma 2 4 3 3 3 5" xfId="33333" xr:uid="{D3F86A62-5ED1-4CF5-A4D7-6B9E89A27608}"/>
    <cellStyle name="Comma 2 4 3 3 4" xfId="3282" xr:uid="{2639192A-AC56-40BD-8D85-25A11F9D2244}"/>
    <cellStyle name="Comma 2 4 3 3 4 2" xfId="10755" xr:uid="{1B9C87AA-10AC-44F4-B059-FA45D18715CB}"/>
    <cellStyle name="Comma 2 4 3 3 4 3" xfId="18224" xr:uid="{35AB1166-E0B9-4794-8B76-1B8C931B2BCB}"/>
    <cellStyle name="Comma 2 4 3 3 4 4" xfId="25694" xr:uid="{F8CF4D0C-C188-42D2-BFB5-E827FB56A04A}"/>
    <cellStyle name="Comma 2 4 3 3 4 5" xfId="34563" xr:uid="{9DE2BF5F-7C5A-4098-9C40-174C0EC9A984}"/>
    <cellStyle name="Comma 2 4 3 3 5" xfId="4486" xr:uid="{D45DAF89-716E-43E2-8875-51B38102B053}"/>
    <cellStyle name="Comma 2 4 3 3 5 2" xfId="11954" xr:uid="{7D6D4C2F-6D30-49A4-8BFC-127FA26E2423}"/>
    <cellStyle name="Comma 2 4 3 3 5 3" xfId="19423" xr:uid="{4EC63A6E-554D-48B4-8F4F-991A6CFEA205}"/>
    <cellStyle name="Comma 2 4 3 3 5 4" xfId="26893" xr:uid="{03610732-DCE1-462E-9EB7-4022439C508A}"/>
    <cellStyle name="Comma 2 4 3 3 5 5" xfId="35762" xr:uid="{30844CED-96D7-42CA-ADAB-64326944AAE7}"/>
    <cellStyle name="Comma 2 4 3 3 6" xfId="5700" xr:uid="{61A2293F-063E-47C0-BE8D-046652A68E5F}"/>
    <cellStyle name="Comma 2 4 3 3 6 2" xfId="13168" xr:uid="{28EE09F1-A3E3-472B-B037-220B7DE142DF}"/>
    <cellStyle name="Comma 2 4 3 3 6 3" xfId="20637" xr:uid="{754FB3C4-C94D-44F6-86BD-D2605F19EF9F}"/>
    <cellStyle name="Comma 2 4 3 3 6 4" xfId="28107" xr:uid="{77623854-7967-4EB6-B8A4-EAF0393CBA91}"/>
    <cellStyle name="Comma 2 4 3 3 6 5" xfId="36976" xr:uid="{F3798AFC-A470-46CA-9CC8-CFB6A908FC4F}"/>
    <cellStyle name="Comma 2 4 3 3 7" xfId="6824" xr:uid="{DA2CA024-E334-4248-816F-C820F0E4B5BE}"/>
    <cellStyle name="Comma 2 4 3 3 7 2" xfId="14293" xr:uid="{132D3756-8B9F-4C76-99AF-167058578073}"/>
    <cellStyle name="Comma 2 4 3 3 7 3" xfId="21762" xr:uid="{69430D9E-743A-4EB0-AF17-2AE1A807C1BE}"/>
    <cellStyle name="Comma 2 4 3 3 7 4" xfId="29232" xr:uid="{E81D3BFF-4A41-4559-84B7-4D7D55E90419}"/>
    <cellStyle name="Comma 2 4 3 3 7 5" xfId="38101" xr:uid="{EE0C9202-38E3-452A-B2FB-540D3D09EE7B}"/>
    <cellStyle name="Comma 2 4 3 3 8" xfId="8296" xr:uid="{CAF4E193-5652-425A-AF87-65F2F615547B}"/>
    <cellStyle name="Comma 2 4 3 3 9" xfId="15765" xr:uid="{A6475B37-C34E-4599-B3E9-E5939A92095E}"/>
    <cellStyle name="Comma 2 4 3 4" xfId="1030" xr:uid="{F4E52EFD-4480-4712-AAED-1BA98110B1C2}"/>
    <cellStyle name="Comma 2 4 3 4 10" xfId="31090" xr:uid="{88347AFF-83C2-4818-BCDE-F9849CB235AC}"/>
    <cellStyle name="Comma 2 4 3 4 11" xfId="32319" xr:uid="{09BBACA5-45EB-4B24-883C-890B3ABE0B3A}"/>
    <cellStyle name="Comma 2 4 3 4 2" xfId="2265" xr:uid="{D3AEB2F5-A899-4279-8197-FDB2EA00B8FA}"/>
    <cellStyle name="Comma 2 4 3 4 2 2" xfId="9740" xr:uid="{3D280D31-18BA-4F19-B2FA-D6651A063E41}"/>
    <cellStyle name="Comma 2 4 3 4 2 3" xfId="17209" xr:uid="{27965ACD-73F4-4549-B04C-7E82A4BD49F1}"/>
    <cellStyle name="Comma 2 4 3 4 2 4" xfId="24679" xr:uid="{B5010FDD-F7BE-4745-9B65-B05063E71BDB}"/>
    <cellStyle name="Comma 2 4 3 4 2 5" xfId="33548" xr:uid="{360DB6B9-A251-43AF-8998-13DFDE341D69}"/>
    <cellStyle name="Comma 2 4 3 4 3" xfId="3497" xr:uid="{A862F7B9-96FF-487B-9A59-2FA3A2D2F81C}"/>
    <cellStyle name="Comma 2 4 3 4 3 2" xfId="10970" xr:uid="{880995B7-8659-4E8D-8821-FAC0B5DD84A2}"/>
    <cellStyle name="Comma 2 4 3 4 3 3" xfId="18439" xr:uid="{DE3DD793-099C-4D62-840C-15C27AC72EE8}"/>
    <cellStyle name="Comma 2 4 3 4 3 4" xfId="25909" xr:uid="{4C6B7C9A-E1B8-461D-908C-56EED0EE7CCD}"/>
    <cellStyle name="Comma 2 4 3 4 3 5" xfId="34778" xr:uid="{9B2A39B4-4EC3-425F-97AA-6DF0EE562A0C}"/>
    <cellStyle name="Comma 2 4 3 4 4" xfId="4685" xr:uid="{20B3A031-51CC-46EF-AD47-C53F01DAFD26}"/>
    <cellStyle name="Comma 2 4 3 4 4 2" xfId="12153" xr:uid="{84F60A63-BF0F-46F3-865C-C6B27A27D46E}"/>
    <cellStyle name="Comma 2 4 3 4 4 3" xfId="19622" xr:uid="{C697E625-25BF-4FCB-9E84-725D0A3ED1DC}"/>
    <cellStyle name="Comma 2 4 3 4 4 4" xfId="27092" xr:uid="{B03B091C-CFF0-4ACC-94F0-EE7958BA8D79}"/>
    <cellStyle name="Comma 2 4 3 4 4 5" xfId="35961" xr:uid="{714EA5EF-68C3-4CFF-B3C6-893482484AF3}"/>
    <cellStyle name="Comma 2 4 3 4 5" xfId="5914" xr:uid="{B484FF01-249B-4109-8ED1-4A723035ADD7}"/>
    <cellStyle name="Comma 2 4 3 4 5 2" xfId="13383" xr:uid="{CF8912A8-A83A-4E34-BA59-493F922A32BB}"/>
    <cellStyle name="Comma 2 4 3 4 5 3" xfId="20852" xr:uid="{856557A5-F493-4040-9326-6391C24C7B81}"/>
    <cellStyle name="Comma 2 4 3 4 5 4" xfId="28322" xr:uid="{F6590475-A1D8-47DF-9C60-DF653BDF8473}"/>
    <cellStyle name="Comma 2 4 3 4 5 5" xfId="37191" xr:uid="{ADDB7955-20E8-4F69-8617-A5990E7C490F}"/>
    <cellStyle name="Comma 2 4 3 4 6" xfId="7054" xr:uid="{7EA0BD77-055D-45E1-B81E-EE6A43CEABC0}"/>
    <cellStyle name="Comma 2 4 3 4 6 2" xfId="14523" xr:uid="{E8768985-6495-4D5D-8343-F588FD8409DE}"/>
    <cellStyle name="Comma 2 4 3 4 6 3" xfId="21992" xr:uid="{933B9848-EC57-4A05-A6CE-420FDE5E116E}"/>
    <cellStyle name="Comma 2 4 3 4 6 4" xfId="29462" xr:uid="{2A90F087-657D-4AA2-8B3D-6836C9B4B0CE}"/>
    <cellStyle name="Comma 2 4 3 4 6 5" xfId="38331" xr:uid="{CC4BA5A2-07E6-4157-B1EC-0FF1FA411575}"/>
    <cellStyle name="Comma 2 4 3 4 7" xfId="8511" xr:uid="{4EDC0600-59D0-4859-9C0B-AC4E5F485187}"/>
    <cellStyle name="Comma 2 4 3 4 8" xfId="15980" xr:uid="{9EB9E04C-A447-4CB4-A0BA-4405DBDDB55D}"/>
    <cellStyle name="Comma 2 4 3 4 9" xfId="23450" xr:uid="{1E92F138-9674-4257-8C2E-050454EACFAE}"/>
    <cellStyle name="Comma 2 4 3 5" xfId="1229" xr:uid="{1C0A5DC7-FFFC-4E98-8D00-FA7228C31122}"/>
    <cellStyle name="Comma 2 4 3 5 10" xfId="31288" xr:uid="{4D4F34B1-898A-49B0-956C-AFE05488BC6F}"/>
    <cellStyle name="Comma 2 4 3 5 11" xfId="32517" xr:uid="{27FBC009-DFD7-4D38-A35E-4DF032AD3D15}"/>
    <cellStyle name="Comma 2 4 3 5 2" xfId="2463" xr:uid="{E3E74704-054A-4E24-8DF3-DC74CD98DD8A}"/>
    <cellStyle name="Comma 2 4 3 5 2 2" xfId="9938" xr:uid="{F2E61796-AFCA-45F5-87F3-F47907B0C5A6}"/>
    <cellStyle name="Comma 2 4 3 5 2 3" xfId="17407" xr:uid="{F65EF7F9-5B32-42AF-9A2B-3A822E586ACA}"/>
    <cellStyle name="Comma 2 4 3 5 2 4" xfId="24877" xr:uid="{C2DE806E-BFDC-4641-A32A-D3C45E8F22F9}"/>
    <cellStyle name="Comma 2 4 3 5 2 5" xfId="33746" xr:uid="{B5B8B90B-8FBB-4484-9CE2-F0D608C838C9}"/>
    <cellStyle name="Comma 2 4 3 5 3" xfId="3695" xr:uid="{EB241840-2E40-4F07-895C-A39A60476BE2}"/>
    <cellStyle name="Comma 2 4 3 5 3 2" xfId="11168" xr:uid="{CB4E609C-8355-4E4F-9FB5-9EF2E2ECE7AF}"/>
    <cellStyle name="Comma 2 4 3 5 3 3" xfId="18637" xr:uid="{AB2809AE-12AB-40A1-B251-DC32DA940561}"/>
    <cellStyle name="Comma 2 4 3 5 3 4" xfId="26107" xr:uid="{98938134-AB69-464E-A707-4A1CC24AD742}"/>
    <cellStyle name="Comma 2 4 3 5 3 5" xfId="34976" xr:uid="{76772FE3-9DD8-4287-ABEE-191E878280AA}"/>
    <cellStyle name="Comma 2 4 3 5 4" xfId="4869" xr:uid="{0D0D94C2-F973-4CFB-A631-00B10415D71B}"/>
    <cellStyle name="Comma 2 4 3 5 4 2" xfId="12337" xr:uid="{5BA473A9-79F5-4077-8153-8598F802BD0C}"/>
    <cellStyle name="Comma 2 4 3 5 4 3" xfId="19806" xr:uid="{8BC974B5-BAA2-4566-B98B-CD0465EE24DE}"/>
    <cellStyle name="Comma 2 4 3 5 4 4" xfId="27276" xr:uid="{DBE1CA83-27B8-4644-8190-5332F3C24CEF}"/>
    <cellStyle name="Comma 2 4 3 5 4 5" xfId="36145" xr:uid="{F37B0B13-1E37-4369-A114-453D8FEB639E}"/>
    <cellStyle name="Comma 2 4 3 5 5" xfId="6112" xr:uid="{9C231305-9439-4850-8F85-F7B97774317B}"/>
    <cellStyle name="Comma 2 4 3 5 5 2" xfId="13581" xr:uid="{9FC366AB-7C13-47E8-9778-7E32A36C279C}"/>
    <cellStyle name="Comma 2 4 3 5 5 3" xfId="21050" xr:uid="{2264D1F0-D480-4076-B70D-E602D5EC0C73}"/>
    <cellStyle name="Comma 2 4 3 5 5 4" xfId="28520" xr:uid="{2960D04D-3654-4AE6-A87A-7DF6CC7D7AFF}"/>
    <cellStyle name="Comma 2 4 3 5 5 5" xfId="37389" xr:uid="{575951E5-1C53-437B-8E6D-15D6725B9396}"/>
    <cellStyle name="Comma 2 4 3 5 6" xfId="7238" xr:uid="{0F38B05C-1C95-4271-881A-23AA8F9C1781}"/>
    <cellStyle name="Comma 2 4 3 5 6 2" xfId="14707" xr:uid="{0F072F14-B4F4-44DC-BC14-CAC72BD2C4CF}"/>
    <cellStyle name="Comma 2 4 3 5 6 3" xfId="22176" xr:uid="{38E9260F-343E-4398-95C5-F563A4ADA5FD}"/>
    <cellStyle name="Comma 2 4 3 5 6 4" xfId="29646" xr:uid="{6075D67E-5A79-4D28-9CFD-8E597468D30E}"/>
    <cellStyle name="Comma 2 4 3 5 6 5" xfId="38515" xr:uid="{F14DCD58-8395-4234-85DF-34DE1AC26980}"/>
    <cellStyle name="Comma 2 4 3 5 7" xfId="8709" xr:uid="{1979087D-2ACD-444E-80A9-BFD91AB364FA}"/>
    <cellStyle name="Comma 2 4 3 5 8" xfId="16178" xr:uid="{FC4E4FA6-C679-4C08-BE98-4EE0773C2739}"/>
    <cellStyle name="Comma 2 4 3 5 9" xfId="23648" xr:uid="{FD73F4DE-E2F9-472B-BD7F-294306F6D351}"/>
    <cellStyle name="Comma 2 4 3 6" xfId="1688" xr:uid="{3B9EDA39-C40A-44F6-8571-C57BDE89D879}"/>
    <cellStyle name="Comma 2 4 3 6 2" xfId="9163" xr:uid="{2A3D7A55-21A6-4F94-89C8-E82D9A6CF606}"/>
    <cellStyle name="Comma 2 4 3 6 3" xfId="16632" xr:uid="{67FC95CD-0F78-4AAE-9AC6-FADA16CA4FD0}"/>
    <cellStyle name="Comma 2 4 3 6 4" xfId="24102" xr:uid="{5CD5B455-EA67-48C7-BDFF-6CC3FB9DE737}"/>
    <cellStyle name="Comma 2 4 3 6 5" xfId="32971" xr:uid="{D3F28295-B5E6-4901-8C9F-1437B224EAAA}"/>
    <cellStyle name="Comma 2 4 3 7" xfId="2919" xr:uid="{65EC2C6F-186C-4C02-AA45-8FAE98A86664}"/>
    <cellStyle name="Comma 2 4 3 7 2" xfId="10392" xr:uid="{28C43E32-6BD2-4DE6-9036-529E88625A4A}"/>
    <cellStyle name="Comma 2 4 3 7 3" xfId="17861" xr:uid="{9F5D403C-36C9-46DB-AADE-2558991ADFD7}"/>
    <cellStyle name="Comma 2 4 3 7 4" xfId="25331" xr:uid="{219BC07D-F8F4-48C5-8751-194832268E07}"/>
    <cellStyle name="Comma 2 4 3 7 5" xfId="34200" xr:uid="{88E050D5-2110-4FE1-8CB4-E0248455664A}"/>
    <cellStyle name="Comma 2 4 3 8" xfId="4219" xr:uid="{007E4B6A-86C2-4A51-8BDB-6AAF18FD02F8}"/>
    <cellStyle name="Comma 2 4 3 8 2" xfId="11690" xr:uid="{FD33E827-04CC-4ACB-829E-A8EDD108DF1A}"/>
    <cellStyle name="Comma 2 4 3 8 3" xfId="19159" xr:uid="{8A5C48B6-AEA4-4939-AEB3-A3D385AEE18B}"/>
    <cellStyle name="Comma 2 4 3 8 4" xfId="26629" xr:uid="{AE280750-DB55-414A-957D-1C245ED036CD}"/>
    <cellStyle name="Comma 2 4 3 8 5" xfId="35498" xr:uid="{A398A445-6283-4040-A70E-BFA1D14B953A}"/>
    <cellStyle name="Comma 2 4 3 9" xfId="5295" xr:uid="{9879EAFE-6408-4CB5-9CCB-F1BF70245D9B}"/>
    <cellStyle name="Comma 2 4 3 9 2" xfId="12763" xr:uid="{BE3C0DB8-A6E6-4A6D-B44C-CDEA8FF13998}"/>
    <cellStyle name="Comma 2 4 3 9 3" xfId="20232" xr:uid="{9BC39993-86EF-438A-88FC-1DDD083A2315}"/>
    <cellStyle name="Comma 2 4 3 9 4" xfId="27702" xr:uid="{8A2773D9-4D97-4A22-BFF4-14C579B85DA1}"/>
    <cellStyle name="Comma 2 4 3 9 5" xfId="36571" xr:uid="{089320A5-B34D-4EB0-AF19-A40F9CF8B3E2}"/>
    <cellStyle name="Comma 2 4 4" xfId="589" xr:uid="{8A217E72-DEBE-4F26-A251-1F419AAEC4E6}"/>
    <cellStyle name="Comma 2 4 4 10" xfId="6806" xr:uid="{4F44CCEB-EE15-4B20-B370-893FE8E5EBB6}"/>
    <cellStyle name="Comma 2 4 4 10 2" xfId="14275" xr:uid="{241CF28C-12BE-4A24-8893-9F2C94DE7ABB}"/>
    <cellStyle name="Comma 2 4 4 10 3" xfId="21744" xr:uid="{614F6F26-FA10-46CD-9BEC-2B6AD70F406F}"/>
    <cellStyle name="Comma 2 4 4 10 4" xfId="29214" xr:uid="{EA657FEF-D74F-472D-B18F-F5F382DE8004}"/>
    <cellStyle name="Comma 2 4 4 10 5" xfId="38083" xr:uid="{7E4DC76B-E2BF-44FB-AAE7-3AC48C7329BD}"/>
    <cellStyle name="Comma 2 4 4 11" xfId="8055" xr:uid="{93EEB890-4140-4AE0-A7DB-3C5B9FC4DB11}"/>
    <cellStyle name="Comma 2 4 4 12" xfId="15524" xr:uid="{77E5E347-CA00-425B-BBBF-21DCB73428FE}"/>
    <cellStyle name="Comma 2 4 4 13" xfId="22994" xr:uid="{85931EF3-4D9F-4C58-B0C1-B8F689FA895B}"/>
    <cellStyle name="Comma 2 4 4 14" xfId="30482" xr:uid="{E8F002A7-AF91-4BC3-8882-D9471309B5B8}"/>
    <cellStyle name="Comma 2 4 4 15" xfId="30634" xr:uid="{4B3F55EA-03B0-461C-925C-6F0A28D181CB}"/>
    <cellStyle name="Comma 2 4 4 16" xfId="31863" xr:uid="{76EB02A6-1230-4811-A6B7-41BF5C9452CD}"/>
    <cellStyle name="Comma 2 4 4 2" xfId="762" xr:uid="{17145287-6E4D-4490-B7A0-33025825EE9D}"/>
    <cellStyle name="Comma 2 4 4 2 10" xfId="23167" xr:uid="{0350C71D-86AE-4864-B8DC-8331ADAE1EB7}"/>
    <cellStyle name="Comma 2 4 4 2 11" xfId="30807" xr:uid="{3F759F0B-0674-48C3-B32B-86ACA9B359D3}"/>
    <cellStyle name="Comma 2 4 4 2 12" xfId="32036" xr:uid="{90289564-36B2-467F-9989-2DF362F15058}"/>
    <cellStyle name="Comma 2 4 4 2 2" xfId="1458" xr:uid="{1DC89B3A-2756-4087-984E-214AC6A4A364}"/>
    <cellStyle name="Comma 2 4 4 2 2 10" xfId="31512" xr:uid="{5B7C9816-A637-4352-972A-11B821114A67}"/>
    <cellStyle name="Comma 2 4 4 2 2 11" xfId="32741" xr:uid="{FF965004-06D0-4E19-8BF7-DC03F5325C74}"/>
    <cellStyle name="Comma 2 4 4 2 2 2" xfId="2687" xr:uid="{F7AAEEAB-FE46-4217-A870-430DF3808BE9}"/>
    <cellStyle name="Comma 2 4 4 2 2 2 2" xfId="10162" xr:uid="{2E0E9762-3E64-4176-A03D-C59F7DFDBCA3}"/>
    <cellStyle name="Comma 2 4 4 2 2 2 3" xfId="17631" xr:uid="{E3FFF51A-C01F-4BD3-9EF3-54F2CE6316DA}"/>
    <cellStyle name="Comma 2 4 4 2 2 2 4" xfId="25101" xr:uid="{6CFC16DC-E6EB-4BCA-810A-5A05A94E25AD}"/>
    <cellStyle name="Comma 2 4 4 2 2 2 5" xfId="33970" xr:uid="{7F8E1527-B02B-4D4D-A187-CB4529A5310A}"/>
    <cellStyle name="Comma 2 4 4 2 2 3" xfId="3919" xr:uid="{C2A81026-9994-4790-A342-71E61A6F73C9}"/>
    <cellStyle name="Comma 2 4 4 2 2 3 2" xfId="11392" xr:uid="{2A06984D-28B2-45FA-B8BF-AACED86820D3}"/>
    <cellStyle name="Comma 2 4 4 2 2 3 3" xfId="18861" xr:uid="{984D2C8E-5F88-4D33-A574-DB67F2C316B9}"/>
    <cellStyle name="Comma 2 4 4 2 2 3 4" xfId="26331" xr:uid="{EAEA8B44-FA6F-468D-A611-2902BE221265}"/>
    <cellStyle name="Comma 2 4 4 2 2 3 5" xfId="35200" xr:uid="{BA3EDD44-3B6A-4096-80CE-B998562572F4}"/>
    <cellStyle name="Comma 2 4 4 2 2 4" xfId="5081" xr:uid="{6FF0D252-BF98-451B-A50C-9649DA327217}"/>
    <cellStyle name="Comma 2 4 4 2 2 4 2" xfId="12549" xr:uid="{A2AB74CF-C04C-44D4-9A6C-7072BE856B33}"/>
    <cellStyle name="Comma 2 4 4 2 2 4 3" xfId="20018" xr:uid="{06AA576E-1314-4264-A775-4DE92B549089}"/>
    <cellStyle name="Comma 2 4 4 2 2 4 4" xfId="27488" xr:uid="{D5C2D26D-0D0A-447B-9919-2D1B65CBC660}"/>
    <cellStyle name="Comma 2 4 4 2 2 4 5" xfId="36357" xr:uid="{87DF0ADC-E30C-4DB9-899C-01327C035CD8}"/>
    <cellStyle name="Comma 2 4 4 2 2 5" xfId="6339" xr:uid="{5D6C1D88-643B-4EE3-AF4A-E321B48CA53D}"/>
    <cellStyle name="Comma 2 4 4 2 2 5 2" xfId="13808" xr:uid="{9BA27F9B-6D5F-4FD8-8B13-0DE26F28686B}"/>
    <cellStyle name="Comma 2 4 4 2 2 5 3" xfId="21277" xr:uid="{A7C08BB3-30A9-4401-9DF9-2DE2668B0B50}"/>
    <cellStyle name="Comma 2 4 4 2 2 5 4" xfId="28747" xr:uid="{C6493371-AE99-4FA9-B919-76E80A5110C8}"/>
    <cellStyle name="Comma 2 4 4 2 2 5 5" xfId="37616" xr:uid="{D7CF7B07-492D-45EF-96F0-8E524A51B8A7}"/>
    <cellStyle name="Comma 2 4 4 2 2 6" xfId="7450" xr:uid="{4A877E5E-0625-4714-ADDD-A9FB20874573}"/>
    <cellStyle name="Comma 2 4 4 2 2 6 2" xfId="14919" xr:uid="{1C96ADA7-B66F-4E03-A6B2-8F098677DB49}"/>
    <cellStyle name="Comma 2 4 4 2 2 6 3" xfId="22388" xr:uid="{8D2AA686-C8B9-49BC-8831-ABC4DBF8A1AD}"/>
    <cellStyle name="Comma 2 4 4 2 2 6 4" xfId="29858" xr:uid="{B9016D0A-2BD8-4394-99A2-D4AE667222E0}"/>
    <cellStyle name="Comma 2 4 4 2 2 6 5" xfId="38727" xr:uid="{895CA730-3F99-43AD-9558-5829D3F49187}"/>
    <cellStyle name="Comma 2 4 4 2 2 7" xfId="8933" xr:uid="{474EDD1E-1B7D-4B33-BA2D-6EAA0EDEDBA1}"/>
    <cellStyle name="Comma 2 4 4 2 2 8" xfId="16402" xr:uid="{4775E9A8-7249-4E2B-BACA-2566B05DB87A}"/>
    <cellStyle name="Comma 2 4 4 2 2 9" xfId="23872" xr:uid="{73BE20AC-5353-4BF5-A487-6E8A6A9A9582}"/>
    <cellStyle name="Comma 2 4 4 2 3" xfId="1982" xr:uid="{78227B8B-1236-4799-92A0-8CBDD104CB6C}"/>
    <cellStyle name="Comma 2 4 4 2 3 2" xfId="9457" xr:uid="{51227D9D-1FA3-466A-BF19-D39090F40995}"/>
    <cellStyle name="Comma 2 4 4 2 3 3" xfId="16926" xr:uid="{E19E68BF-8B3A-43B2-90E5-FF5E44751F85}"/>
    <cellStyle name="Comma 2 4 4 2 3 4" xfId="24396" xr:uid="{7F77B519-CAC3-4C62-8DF0-1D59582B5C27}"/>
    <cellStyle name="Comma 2 4 4 2 3 5" xfId="33265" xr:uid="{5B489757-7745-45D3-9B3C-3C41FAC52BD0}"/>
    <cellStyle name="Comma 2 4 4 2 4" xfId="3214" xr:uid="{A2CF89E6-B20C-4355-A0E5-FD6868142D88}"/>
    <cellStyle name="Comma 2 4 4 2 4 2" xfId="10687" xr:uid="{3E4A67A9-5024-4744-98EE-5FB4F5756E44}"/>
    <cellStyle name="Comma 2 4 4 2 4 3" xfId="18156" xr:uid="{540F0C8E-3C8D-4015-9534-3027A9ED1A3C}"/>
    <cellStyle name="Comma 2 4 4 2 4 4" xfId="25626" xr:uid="{F22E4F0A-C17A-48B7-AE2A-0BC15F8CFCFB}"/>
    <cellStyle name="Comma 2 4 4 2 4 5" xfId="34495" xr:uid="{B6256F97-9C19-4F86-8698-2813EC4022EA}"/>
    <cellStyle name="Comma 2 4 4 2 5" xfId="4420" xr:uid="{91750CB2-2D1C-4777-91FF-BF2B50138A3F}"/>
    <cellStyle name="Comma 2 4 4 2 5 2" xfId="11888" xr:uid="{5E7083FA-9AC9-488D-8448-1BF04BB0FF3C}"/>
    <cellStyle name="Comma 2 4 4 2 5 3" xfId="19357" xr:uid="{B9E1F2BA-0A93-43F1-A772-A896A4DC130B}"/>
    <cellStyle name="Comma 2 4 4 2 5 4" xfId="26827" xr:uid="{A2BC9DEF-F516-438F-B734-DE21219BF1A6}"/>
    <cellStyle name="Comma 2 4 4 2 5 5" xfId="35696" xr:uid="{86D9715F-70A6-474A-9CDD-CA448C60A204}"/>
    <cellStyle name="Comma 2 4 4 2 6" xfId="5630" xr:uid="{DB71D19C-0437-4F29-AD4C-3BB2C4CDBCBA}"/>
    <cellStyle name="Comma 2 4 4 2 6 2" xfId="13098" xr:uid="{6623AE71-F139-46A1-BCEC-97C98FF6AF1B}"/>
    <cellStyle name="Comma 2 4 4 2 6 3" xfId="20567" xr:uid="{16735DE8-D8A5-4456-A600-A009F69335D7}"/>
    <cellStyle name="Comma 2 4 4 2 6 4" xfId="28037" xr:uid="{55BEDC72-BD7B-493F-BA95-785D3DBDA4B6}"/>
    <cellStyle name="Comma 2 4 4 2 6 5" xfId="36906" xr:uid="{04E820DC-0966-489C-AEA3-39DC0D677974}"/>
    <cellStyle name="Comma 2 4 4 2 7" xfId="6580" xr:uid="{6DC4F666-8DB6-4CCE-8154-7F39FDEB4B61}"/>
    <cellStyle name="Comma 2 4 4 2 7 2" xfId="14049" xr:uid="{FF93698E-4DFE-4E60-845D-C6446E508EB0}"/>
    <cellStyle name="Comma 2 4 4 2 7 3" xfId="21518" xr:uid="{85A4A74C-2F4B-46B5-A568-3496F30AEC55}"/>
    <cellStyle name="Comma 2 4 4 2 7 4" xfId="28988" xr:uid="{E55506AD-90B9-4F85-A630-6CA829B56A36}"/>
    <cellStyle name="Comma 2 4 4 2 7 5" xfId="37857" xr:uid="{F84B1E07-2C07-4BFA-99B5-D2BD37F2C489}"/>
    <cellStyle name="Comma 2 4 4 2 8" xfId="8228" xr:uid="{8ED7667F-F202-4ADB-9515-1048226E46AD}"/>
    <cellStyle name="Comma 2 4 4 2 9" xfId="15697" xr:uid="{3208FC15-A87E-419A-918E-4BEBDA109074}"/>
    <cellStyle name="Comma 2 4 4 3" xfId="936" xr:uid="{6A7C5405-E981-4A02-9A69-1A6EF353BFA0}"/>
    <cellStyle name="Comma 2 4 4 3 10" xfId="23357" xr:uid="{702BE44B-0C8A-4A2F-A5ED-13071B84CA1D}"/>
    <cellStyle name="Comma 2 4 4 3 11" xfId="30997" xr:uid="{1678EE62-2DEF-4F6D-A169-1100B1DFB906}"/>
    <cellStyle name="Comma 2 4 4 3 12" xfId="32226" xr:uid="{53C4D5DD-2DA3-4E7A-850D-89C048319EDC}"/>
    <cellStyle name="Comma 2 4 4 3 2" xfId="1648" xr:uid="{59635291-C5BA-45E7-99B4-C33C4854EC11}"/>
    <cellStyle name="Comma 2 4 4 3 2 10" xfId="31702" xr:uid="{245CA086-EBE6-4D89-B1FB-D36BE5DEC4C6}"/>
    <cellStyle name="Comma 2 4 4 3 2 11" xfId="32931" xr:uid="{0555FE49-6888-42E9-8A58-E77F230B8FE5}"/>
    <cellStyle name="Comma 2 4 4 3 2 2" xfId="2877" xr:uid="{4C41E68A-6D4C-4864-B797-F1CF96FC0C2D}"/>
    <cellStyle name="Comma 2 4 4 3 2 2 2" xfId="10352" xr:uid="{5E99A522-E4E4-4F77-9FF7-E706F63772AA}"/>
    <cellStyle name="Comma 2 4 4 3 2 2 3" xfId="17821" xr:uid="{090B909C-A84C-41D7-8CFB-E48CA41D2F8C}"/>
    <cellStyle name="Comma 2 4 4 3 2 2 4" xfId="25291" xr:uid="{CA62ABCF-DCA6-4FCF-ADD1-E9ABF70D6C8B}"/>
    <cellStyle name="Comma 2 4 4 3 2 2 5" xfId="34160" xr:uid="{C4C7D78E-A05B-4C22-B0A8-928CE7DF83A5}"/>
    <cellStyle name="Comma 2 4 4 3 2 3" xfId="4109" xr:uid="{D197D68E-0F79-4F6D-8FAE-045CE2D0B5A9}"/>
    <cellStyle name="Comma 2 4 4 3 2 3 2" xfId="11582" xr:uid="{A8C5BE4B-41A6-435D-A509-3F1CF0A91794}"/>
    <cellStyle name="Comma 2 4 4 3 2 3 3" xfId="19051" xr:uid="{F2936B2E-77D6-4CF3-871E-A094D9FB3F2D}"/>
    <cellStyle name="Comma 2 4 4 3 2 3 4" xfId="26521" xr:uid="{FF6135A1-365E-4ACD-9E49-3413982B5C53}"/>
    <cellStyle name="Comma 2 4 4 3 2 3 5" xfId="35390" xr:uid="{A1E9D187-D0EB-4DF7-BB93-4642CA628D1B}"/>
    <cellStyle name="Comma 2 4 4 3 2 4" xfId="5256" xr:uid="{42581FE5-90E0-44D1-9CDC-2A1CCB3F466E}"/>
    <cellStyle name="Comma 2 4 4 3 2 4 2" xfId="12724" xr:uid="{1DA45371-76A5-4A49-95AC-7AACCC5E88C8}"/>
    <cellStyle name="Comma 2 4 4 3 2 4 3" xfId="20193" xr:uid="{4CBCC21E-FB0E-4EB2-AE13-31E5CFB5B783}"/>
    <cellStyle name="Comma 2 4 4 3 2 4 4" xfId="27663" xr:uid="{F6BB4468-9E1F-4A22-9A39-10A9630D8C59}"/>
    <cellStyle name="Comma 2 4 4 3 2 4 5" xfId="36532" xr:uid="{98841E84-A3EB-47AA-9E9C-77EB14708EED}"/>
    <cellStyle name="Comma 2 4 4 3 2 5" xfId="6529" xr:uid="{03FF6DD3-3BEE-47B3-B943-FCCBA09CAD57}"/>
    <cellStyle name="Comma 2 4 4 3 2 5 2" xfId="13998" xr:uid="{26D246BC-C2FC-4CC8-B439-E64B2DCD98B8}"/>
    <cellStyle name="Comma 2 4 4 3 2 5 3" xfId="21467" xr:uid="{EDC0BFED-A298-4DA0-8BDB-3862096A50B5}"/>
    <cellStyle name="Comma 2 4 4 3 2 5 4" xfId="28937" xr:uid="{906CA6A9-4D87-4084-939E-A04F0A77DD89}"/>
    <cellStyle name="Comma 2 4 4 3 2 5 5" xfId="37806" xr:uid="{B6D7E8BE-A480-4C6A-8C0C-02BFA0FCAFFC}"/>
    <cellStyle name="Comma 2 4 4 3 2 6" xfId="7625" xr:uid="{1BAC8DE3-B619-4858-97E2-5EF68BACEC00}"/>
    <cellStyle name="Comma 2 4 4 3 2 6 2" xfId="15094" xr:uid="{E3F79437-3078-4A2A-B665-FA6BF3F8E534}"/>
    <cellStyle name="Comma 2 4 4 3 2 6 3" xfId="22563" xr:uid="{7092C55D-7E9C-4149-8683-706D212F62D9}"/>
    <cellStyle name="Comma 2 4 4 3 2 6 4" xfId="30033" xr:uid="{B6C7B767-D9E2-4723-BAF9-6FF50A98ECE1}"/>
    <cellStyle name="Comma 2 4 4 3 2 6 5" xfId="38902" xr:uid="{DF7A2465-3D4C-4E1C-8493-E9D444E13C48}"/>
    <cellStyle name="Comma 2 4 4 3 2 7" xfId="9123" xr:uid="{6294B0F0-B6B8-47FA-A62A-A8FE0841D0D6}"/>
    <cellStyle name="Comma 2 4 4 3 2 8" xfId="16592" xr:uid="{516DB7AA-AC5D-41D4-96C7-A928A3A555BB}"/>
    <cellStyle name="Comma 2 4 4 3 2 9" xfId="24062" xr:uid="{5D9595CC-F1D8-4A1F-B550-BFFF4E12F9F4}"/>
    <cellStyle name="Comma 2 4 4 3 3" xfId="2172" xr:uid="{74EF6DB9-4DDC-44FC-A448-93B38E1B1419}"/>
    <cellStyle name="Comma 2 4 4 3 3 2" xfId="9647" xr:uid="{BDF53270-CAAA-41A8-995F-4C6B1A5003B0}"/>
    <cellStyle name="Comma 2 4 4 3 3 3" xfId="17116" xr:uid="{5690688A-B818-4AD1-898E-647DF998BC36}"/>
    <cellStyle name="Comma 2 4 4 3 3 4" xfId="24586" xr:uid="{21FCAC48-8924-4B4F-AA46-9DBDA4540DE9}"/>
    <cellStyle name="Comma 2 4 4 3 3 5" xfId="33455" xr:uid="{627562E1-5DED-4CDC-B521-E4C3D11FC54E}"/>
    <cellStyle name="Comma 2 4 4 3 4" xfId="3404" xr:uid="{F379014F-1A95-46B5-A660-F4B81DA14754}"/>
    <cellStyle name="Comma 2 4 4 3 4 2" xfId="10877" xr:uid="{4B741DF0-E03A-478D-8B57-37ECC961F234}"/>
    <cellStyle name="Comma 2 4 4 3 4 3" xfId="18346" xr:uid="{321FC357-D5E4-47BB-BB38-A596A04C40E8}"/>
    <cellStyle name="Comma 2 4 4 3 4 4" xfId="25816" xr:uid="{DC8B46AD-E1DF-444F-B1CD-44C28AC3172E}"/>
    <cellStyle name="Comma 2 4 4 3 4 5" xfId="34685" xr:uid="{AFC9FBF1-AC22-472A-95FB-3A168D4F9851}"/>
    <cellStyle name="Comma 2 4 4 3 5" xfId="4595" xr:uid="{C199FBBD-1DCD-4F06-8CAA-7FCE86700FEC}"/>
    <cellStyle name="Comma 2 4 4 3 5 2" xfId="12063" xr:uid="{25484331-0B4F-41D2-8589-8D0813C55F9F}"/>
    <cellStyle name="Comma 2 4 4 3 5 3" xfId="19532" xr:uid="{236DC152-6AD9-4EFC-A008-5C19FC34AD16}"/>
    <cellStyle name="Comma 2 4 4 3 5 4" xfId="27002" xr:uid="{2968103F-6138-4F79-BF49-FCDC40FF5364}"/>
    <cellStyle name="Comma 2 4 4 3 5 5" xfId="35871" xr:uid="{EC82154B-E626-4244-8D99-FF8596490635}"/>
    <cellStyle name="Comma 2 4 4 3 6" xfId="5822" xr:uid="{230A8ED7-BDF9-42A7-A2AE-B66DE0144545}"/>
    <cellStyle name="Comma 2 4 4 3 6 2" xfId="13290" xr:uid="{ADCD682E-1D71-4E98-B765-8AE05B23CE0C}"/>
    <cellStyle name="Comma 2 4 4 3 6 3" xfId="20759" xr:uid="{A10F8269-AFE2-4F6D-94A0-CA9BB4ED0226}"/>
    <cellStyle name="Comma 2 4 4 3 6 4" xfId="28229" xr:uid="{B1FAAAAC-DF30-4F56-85D4-38EEE633B1F1}"/>
    <cellStyle name="Comma 2 4 4 3 6 5" xfId="37098" xr:uid="{10AA4AA1-1EF9-428A-B780-4B571FA6F58F}"/>
    <cellStyle name="Comma 2 4 4 3 7" xfId="6943" xr:uid="{0283A07E-68D8-447D-A738-6854F56E75C0}"/>
    <cellStyle name="Comma 2 4 4 3 7 2" xfId="14412" xr:uid="{01276A20-E147-451C-979E-D3238934A480}"/>
    <cellStyle name="Comma 2 4 4 3 7 3" xfId="21881" xr:uid="{3BADF61D-FD58-41E6-8148-5AD9DDC1F5D2}"/>
    <cellStyle name="Comma 2 4 4 3 7 4" xfId="29351" xr:uid="{F1E1DC1E-2C18-4D66-B064-3C5958E8203F}"/>
    <cellStyle name="Comma 2 4 4 3 7 5" xfId="38220" xr:uid="{05F393D8-C5E5-4440-A117-E43052AEC364}"/>
    <cellStyle name="Comma 2 4 4 3 8" xfId="8418" xr:uid="{8817CC68-B6CE-4515-9067-A3570D473A08}"/>
    <cellStyle name="Comma 2 4 4 3 9" xfId="15887" xr:uid="{6FE01C22-09B9-4343-9DB0-47972EBFD9BC}"/>
    <cellStyle name="Comma 2 4 4 4" xfId="1175" xr:uid="{15A9C121-DA41-4D6C-BAA1-744BA0FB66D3}"/>
    <cellStyle name="Comma 2 4 4 4 10" xfId="31235" xr:uid="{D36F6C82-B682-4D85-90B8-69C526A4CFCB}"/>
    <cellStyle name="Comma 2 4 4 4 11" xfId="32464" xr:uid="{792126AD-A9ED-49E2-AF2F-2CC2536F1623}"/>
    <cellStyle name="Comma 2 4 4 4 2" xfId="2410" xr:uid="{18938241-15F0-4FE8-AAE9-125C7F7EC4AA}"/>
    <cellStyle name="Comma 2 4 4 4 2 2" xfId="9885" xr:uid="{84A1F195-D1B4-4726-B85E-94F95F73B8C1}"/>
    <cellStyle name="Comma 2 4 4 4 2 3" xfId="17354" xr:uid="{91D27FBF-6614-410A-9017-87FA03AF81FB}"/>
    <cellStyle name="Comma 2 4 4 4 2 4" xfId="24824" xr:uid="{C6640265-9F2A-4393-9018-A96128B462E1}"/>
    <cellStyle name="Comma 2 4 4 4 2 5" xfId="33693" xr:uid="{9C3394CE-4DAE-4178-B48F-5B16D46EDD5B}"/>
    <cellStyle name="Comma 2 4 4 4 3" xfId="3642" xr:uid="{FF0313C2-90B4-4AB4-9FBD-198B22D65D68}"/>
    <cellStyle name="Comma 2 4 4 4 3 2" xfId="11115" xr:uid="{8590B081-B8CC-47F4-96B6-4B6E6D50E472}"/>
    <cellStyle name="Comma 2 4 4 4 3 3" xfId="18584" xr:uid="{BFBF84DC-73D4-41D7-9B7D-88696510CA68}"/>
    <cellStyle name="Comma 2 4 4 4 3 4" xfId="26054" xr:uid="{98294D95-AF6B-487B-9EC5-6F2EE10CE093}"/>
    <cellStyle name="Comma 2 4 4 4 3 5" xfId="34923" xr:uid="{A98056F6-305B-46A7-9615-2F6220AD6CC9}"/>
    <cellStyle name="Comma 2 4 4 4 4" xfId="4817" xr:uid="{CC0C01E1-030E-4D64-8726-610057D9A823}"/>
    <cellStyle name="Comma 2 4 4 4 4 2" xfId="12285" xr:uid="{12F9F927-2951-4FE8-A67F-0C4DCC256089}"/>
    <cellStyle name="Comma 2 4 4 4 4 3" xfId="19754" xr:uid="{91A47A7B-6D0F-4801-A48A-2E544C1269BB}"/>
    <cellStyle name="Comma 2 4 4 4 4 4" xfId="27224" xr:uid="{B58BCAA6-EBCC-4C25-B4F6-7C6CF1009673}"/>
    <cellStyle name="Comma 2 4 4 4 4 5" xfId="36093" xr:uid="{6AA2CD84-8655-4AC5-81ED-5D9EFEBBB77A}"/>
    <cellStyle name="Comma 2 4 4 4 5" xfId="6059" xr:uid="{605E0033-B16B-4604-938D-D07A2FAEFEE0}"/>
    <cellStyle name="Comma 2 4 4 4 5 2" xfId="13528" xr:uid="{353E2FA6-C78E-4C3A-8172-90E8C60F8655}"/>
    <cellStyle name="Comma 2 4 4 4 5 3" xfId="20997" xr:uid="{CDC4A1BA-52DA-48E8-A016-4891E037AB80}"/>
    <cellStyle name="Comma 2 4 4 4 5 4" xfId="28467" xr:uid="{BF9368DB-2A77-41A1-B606-EE787BCCF875}"/>
    <cellStyle name="Comma 2 4 4 4 5 5" xfId="37336" xr:uid="{9B90EA84-53F8-4562-A871-6C0605802D2D}"/>
    <cellStyle name="Comma 2 4 4 4 6" xfId="7186" xr:uid="{57A6F7A9-3E2A-4D57-A1FD-9CFE1D7A9B9F}"/>
    <cellStyle name="Comma 2 4 4 4 6 2" xfId="14655" xr:uid="{A77F1EE4-4098-4763-870E-21E5D0F2AFA7}"/>
    <cellStyle name="Comma 2 4 4 4 6 3" xfId="22124" xr:uid="{6FE95244-FD54-49E7-8D4D-24AD9C407C7E}"/>
    <cellStyle name="Comma 2 4 4 4 6 4" xfId="29594" xr:uid="{B4A27BC1-16A3-46B3-8351-6FD1947A8BBD}"/>
    <cellStyle name="Comma 2 4 4 4 6 5" xfId="38463" xr:uid="{D2B13EDE-6E20-4583-9CFF-972197CAC5BF}"/>
    <cellStyle name="Comma 2 4 4 4 7" xfId="8656" xr:uid="{E0D3BD1D-E2A3-4CCA-A571-45EF1D123B46}"/>
    <cellStyle name="Comma 2 4 4 4 8" xfId="16125" xr:uid="{298A8032-7E68-463D-875B-FCE2E820D443}"/>
    <cellStyle name="Comma 2 4 4 4 9" xfId="23595" xr:uid="{F18284EE-D579-43DD-82B4-EF3781CC469B}"/>
    <cellStyle name="Comma 2 4 4 5" xfId="1103" xr:uid="{95C91D8D-B439-463A-BA5D-097135F66DD6}"/>
    <cellStyle name="Comma 2 4 4 5 10" xfId="31163" xr:uid="{229E76FF-B4DD-4174-AB49-1873D1107614}"/>
    <cellStyle name="Comma 2 4 4 5 11" xfId="32392" xr:uid="{DF90BA96-D4E1-4597-AA32-A568B0146F39}"/>
    <cellStyle name="Comma 2 4 4 5 2" xfId="2338" xr:uid="{270556EA-500B-438A-AB98-57C0F19FC335}"/>
    <cellStyle name="Comma 2 4 4 5 2 2" xfId="9813" xr:uid="{569306B8-43D5-4D44-B233-687A00064A2D}"/>
    <cellStyle name="Comma 2 4 4 5 2 3" xfId="17282" xr:uid="{9CE1EEDC-E6A7-4E76-AC0E-D9AC960CE974}"/>
    <cellStyle name="Comma 2 4 4 5 2 4" xfId="24752" xr:uid="{A24C42D6-BC1A-4B8B-92E8-FB2E5D97BDC4}"/>
    <cellStyle name="Comma 2 4 4 5 2 5" xfId="33621" xr:uid="{08CA9DF5-EE5E-4EAC-93F3-64BE0D08750A}"/>
    <cellStyle name="Comma 2 4 4 5 3" xfId="3570" xr:uid="{CDFF828E-E19C-4AB3-968B-410EFD7E5837}"/>
    <cellStyle name="Comma 2 4 4 5 3 2" xfId="11043" xr:uid="{DDEAFEC3-F59A-4C39-95FC-B8EB8BF20DD7}"/>
    <cellStyle name="Comma 2 4 4 5 3 3" xfId="18512" xr:uid="{A96CBFBF-CE7A-4FF4-81D6-880FE94AF61E}"/>
    <cellStyle name="Comma 2 4 4 5 3 4" xfId="25982" xr:uid="{21BD7E8F-BC00-4AF3-B5EC-F595BF97FF6B}"/>
    <cellStyle name="Comma 2 4 4 5 3 5" xfId="34851" xr:uid="{2E9DA681-EC44-4DD4-9CB5-FA59AFB4C3AE}"/>
    <cellStyle name="Comma 2 4 4 5 4" xfId="4746" xr:uid="{E27560B8-862E-4CD1-B5ED-723D5A8E3B1E}"/>
    <cellStyle name="Comma 2 4 4 5 4 2" xfId="12214" xr:uid="{8B1914C9-32FC-49E1-B0B1-B9D4F33E945C}"/>
    <cellStyle name="Comma 2 4 4 5 4 3" xfId="19683" xr:uid="{F083892B-4871-4F38-96B8-83A83F5BF50A}"/>
    <cellStyle name="Comma 2 4 4 5 4 4" xfId="27153" xr:uid="{7CE63AFA-A188-4CC8-8E2B-201C5644991C}"/>
    <cellStyle name="Comma 2 4 4 5 4 5" xfId="36022" xr:uid="{7FB1CBB1-623E-4A28-9DDE-BDFA40734892}"/>
    <cellStyle name="Comma 2 4 4 5 5" xfId="5987" xr:uid="{29E5A357-5954-4B6F-A8D1-0BE26E433A5D}"/>
    <cellStyle name="Comma 2 4 4 5 5 2" xfId="13456" xr:uid="{406CAB17-7B9C-4C0B-BD5A-F5A83C22A570}"/>
    <cellStyle name="Comma 2 4 4 5 5 3" xfId="20925" xr:uid="{9F8C9B0F-16B3-411E-9F61-69EE466C29C7}"/>
    <cellStyle name="Comma 2 4 4 5 5 4" xfId="28395" xr:uid="{19CA6C4D-2B4A-41C7-B5DC-D1F6F79329F4}"/>
    <cellStyle name="Comma 2 4 4 5 5 5" xfId="37264" xr:uid="{BD5AE44D-D04D-45FF-907A-0783599031E3}"/>
    <cellStyle name="Comma 2 4 4 5 6" xfId="7115" xr:uid="{25F0A35E-310B-4E8F-9457-EEF7DE027580}"/>
    <cellStyle name="Comma 2 4 4 5 6 2" xfId="14584" xr:uid="{E1C90A70-B7C0-4948-9DC7-0D0B76AD9CCA}"/>
    <cellStyle name="Comma 2 4 4 5 6 3" xfId="22053" xr:uid="{88C879A8-FE6A-499F-9930-A863A89CAD4F}"/>
    <cellStyle name="Comma 2 4 4 5 6 4" xfId="29523" xr:uid="{B1BFEFEA-DF3A-4A61-BA79-87F1827F08A8}"/>
    <cellStyle name="Comma 2 4 4 5 6 5" xfId="38392" xr:uid="{6CF8A66F-BB0A-4AAB-90CF-427FB95E2106}"/>
    <cellStyle name="Comma 2 4 4 5 7" xfId="8584" xr:uid="{C0B5699A-B639-4753-BCFC-D32242EA8446}"/>
    <cellStyle name="Comma 2 4 4 5 8" xfId="16053" xr:uid="{5CE0790A-223C-4FBD-AEA5-0C3525C8AF0C}"/>
    <cellStyle name="Comma 2 4 4 5 9" xfId="23523" xr:uid="{AC9BF8F6-DC5D-4CF5-8B72-0988CE4D8EDD}"/>
    <cellStyle name="Comma 2 4 4 6" xfId="1809" xr:uid="{A5E82636-DA3E-443A-9411-8DF31364AC47}"/>
    <cellStyle name="Comma 2 4 4 6 2" xfId="9284" xr:uid="{3A4112EC-9895-4386-AA5A-1640F670180B}"/>
    <cellStyle name="Comma 2 4 4 6 3" xfId="16753" xr:uid="{7C229DEC-33D4-45EA-BFE4-076BBD2D8DA5}"/>
    <cellStyle name="Comma 2 4 4 6 4" xfId="24223" xr:uid="{0545A44C-FD2F-4C49-862D-108FEA1E5CA3}"/>
    <cellStyle name="Comma 2 4 4 6 5" xfId="33092" xr:uid="{77197343-A82D-45F8-92A4-914479546BEA}"/>
    <cellStyle name="Comma 2 4 4 7" xfId="3040" xr:uid="{1FEF5284-4992-4829-B4F5-321D20D222FD}"/>
    <cellStyle name="Comma 2 4 4 7 2" xfId="10513" xr:uid="{58335000-CC23-40FB-BCBF-5A2B78BAFADB}"/>
    <cellStyle name="Comma 2 4 4 7 3" xfId="17982" xr:uid="{44EAC8CF-4957-4A9A-BCD7-DD06D3BCAD12}"/>
    <cellStyle name="Comma 2 4 4 7 4" xfId="25452" xr:uid="{B5E3DBF1-A5CD-4C38-A918-8429C51FEAEB}"/>
    <cellStyle name="Comma 2 4 4 7 5" xfId="34321" xr:uid="{148B532B-A0E9-4715-810C-6F6922D833C1}"/>
    <cellStyle name="Comma 2 4 4 8" xfId="4144" xr:uid="{EB107E35-213B-401F-92DD-E4854DA7E7AF}"/>
    <cellStyle name="Comma 2 4 4 8 2" xfId="11617" xr:uid="{79AB82C1-44EA-49AD-A6D3-180017CA3E12}"/>
    <cellStyle name="Comma 2 4 4 8 3" xfId="19086" xr:uid="{6C6EE370-1EEC-4329-A75D-1E6C41E0DCF3}"/>
    <cellStyle name="Comma 2 4 4 8 4" xfId="26556" xr:uid="{72D2F91B-EBE2-4E77-B4EC-80C37B909B02}"/>
    <cellStyle name="Comma 2 4 4 8 5" xfId="35425" xr:uid="{1A1F6C60-5DCD-496D-AB88-7157F2CFD784}"/>
    <cellStyle name="Comma 2 4 4 9" xfId="5450" xr:uid="{AA087725-7DE2-41A7-8FA5-7D31EAF64F0F}"/>
    <cellStyle name="Comma 2 4 4 9 2" xfId="12918" xr:uid="{A04F1CE3-68CE-4A87-86A7-6EC12FAEE9C4}"/>
    <cellStyle name="Comma 2 4 4 9 3" xfId="20387" xr:uid="{EFB10125-33DF-462A-8B7B-A622EB87DF24}"/>
    <cellStyle name="Comma 2 4 4 9 4" xfId="27857" xr:uid="{21D27139-2A14-4316-9BDD-0AD593AD4F2E}"/>
    <cellStyle name="Comma 2 4 4 9 5" xfId="36726" xr:uid="{9E559902-C3E1-459B-BF98-F4DA083523DD}"/>
    <cellStyle name="Comma 2 4 5" xfId="435" xr:uid="{4CB85CC2-C7B6-4A6B-BE4E-D20CA442333E}"/>
    <cellStyle name="Comma 2 4 5 10" xfId="8063" xr:uid="{B64B81FE-E12D-4297-BB41-14AF67998238}"/>
    <cellStyle name="Comma 2 4 5 11" xfId="15532" xr:uid="{BDBF4A40-FB4F-42CC-BB9E-B95DCBF82F39}"/>
    <cellStyle name="Comma 2 4 5 12" xfId="23002" xr:uid="{247FB752-4497-4383-9859-EA5FCAEDE910}"/>
    <cellStyle name="Comma 2 4 5 13" xfId="30360" xr:uid="{09908B09-4827-4D55-8D26-1E4B7D20BD2E}"/>
    <cellStyle name="Comma 2 4 5 14" xfId="30642" xr:uid="{A2D1348D-E776-4FF6-9B6D-7240C6819C4E}"/>
    <cellStyle name="Comma 2 4 5 15" xfId="31871" xr:uid="{950AC4B6-B132-407A-B789-2CED0D3BDE64}"/>
    <cellStyle name="Comma 2 4 5 2" xfId="653" xr:uid="{DCF4F33F-8D05-425D-8ABC-B3F3E092BD3A}"/>
    <cellStyle name="Comma 2 4 5 2 10" xfId="23045" xr:uid="{2E210B04-7068-46A2-BAF5-3ADA59EB4F0B}"/>
    <cellStyle name="Comma 2 4 5 2 11" xfId="30685" xr:uid="{B0491795-FECD-4B7B-9CA2-BBAB999D7027}"/>
    <cellStyle name="Comma 2 4 5 2 12" xfId="31914" xr:uid="{39300980-4DDD-4D3B-81CB-34B63EF81D9B}"/>
    <cellStyle name="Comma 2 4 5 2 2" xfId="1337" xr:uid="{5CBE8248-98BE-4E25-A097-82613D856349}"/>
    <cellStyle name="Comma 2 4 5 2 2 10" xfId="31391" xr:uid="{F3B96B9E-2482-40D3-987B-D3C9D954C434}"/>
    <cellStyle name="Comma 2 4 5 2 2 11" xfId="32620" xr:uid="{9D591337-1CC2-4B28-8B29-B963025E6D6A}"/>
    <cellStyle name="Comma 2 4 5 2 2 2" xfId="2566" xr:uid="{C7689334-E24E-4E7C-852C-6265D6A0E14A}"/>
    <cellStyle name="Comma 2 4 5 2 2 2 2" xfId="10041" xr:uid="{672129AE-A37D-4725-8493-D243199C183D}"/>
    <cellStyle name="Comma 2 4 5 2 2 2 3" xfId="17510" xr:uid="{092B7E6B-C954-41E4-9084-AAC42272C433}"/>
    <cellStyle name="Comma 2 4 5 2 2 2 4" xfId="24980" xr:uid="{DED8D789-85E3-4018-A644-FDDDB81BB94E}"/>
    <cellStyle name="Comma 2 4 5 2 2 2 5" xfId="33849" xr:uid="{F266FD77-902A-41F6-A05B-D5BFFFBF1C1A}"/>
    <cellStyle name="Comma 2 4 5 2 2 3" xfId="3798" xr:uid="{97F87C91-D525-4BFC-A55D-BAA9EAD2DD72}"/>
    <cellStyle name="Comma 2 4 5 2 2 3 2" xfId="11271" xr:uid="{C31F266F-3352-49C2-B8C6-219375377813}"/>
    <cellStyle name="Comma 2 4 5 2 2 3 3" xfId="18740" xr:uid="{3CD958BA-4CC5-43C3-884D-B9FF04DDE14B}"/>
    <cellStyle name="Comma 2 4 5 2 2 3 4" xfId="26210" xr:uid="{BD5E7EB5-3E8C-4A2B-8511-010F9A54AEF4}"/>
    <cellStyle name="Comma 2 4 5 2 2 3 5" xfId="35079" xr:uid="{1FF2758C-0BA4-4E1D-A689-B9880A2502F8}"/>
    <cellStyle name="Comma 2 4 5 2 2 4" xfId="4972" xr:uid="{EF72CB6D-72C6-4034-AF2A-F1DEBA16176C}"/>
    <cellStyle name="Comma 2 4 5 2 2 4 2" xfId="12440" xr:uid="{E1AD7CDB-898A-47F6-B108-458E05B6F886}"/>
    <cellStyle name="Comma 2 4 5 2 2 4 3" xfId="19909" xr:uid="{BF3E14CA-2713-4F2C-8DF7-550A7E138220}"/>
    <cellStyle name="Comma 2 4 5 2 2 4 4" xfId="27379" xr:uid="{6CBEDE00-4365-4ABC-BF8F-C54B3DDB4940}"/>
    <cellStyle name="Comma 2 4 5 2 2 4 5" xfId="36248" xr:uid="{2C87AE25-E1CC-42D9-A1EC-6A5FE16457EB}"/>
    <cellStyle name="Comma 2 4 5 2 2 5" xfId="6218" xr:uid="{78DCC654-EFB7-4501-A62B-5CF2B1EB8D99}"/>
    <cellStyle name="Comma 2 4 5 2 2 5 2" xfId="13687" xr:uid="{77F37508-1622-4E43-8D07-9614AA8B511E}"/>
    <cellStyle name="Comma 2 4 5 2 2 5 3" xfId="21156" xr:uid="{788AC508-42FA-4C48-B458-7A91E8C8A651}"/>
    <cellStyle name="Comma 2 4 5 2 2 5 4" xfId="28626" xr:uid="{CCA9AD4D-B800-4DA4-BBFA-4AC4287AE6F0}"/>
    <cellStyle name="Comma 2 4 5 2 2 5 5" xfId="37495" xr:uid="{861D0922-CA4A-4C5F-AEDD-576FEDA9E312}"/>
    <cellStyle name="Comma 2 4 5 2 2 6" xfId="7341" xr:uid="{00929CD9-7BF1-4FD8-8748-35A26D0569D1}"/>
    <cellStyle name="Comma 2 4 5 2 2 6 2" xfId="14810" xr:uid="{3AAB6229-383B-4A12-84C0-2F85ECC09921}"/>
    <cellStyle name="Comma 2 4 5 2 2 6 3" xfId="22279" xr:uid="{0FFD77D2-EE84-4D20-83BA-5464DD042476}"/>
    <cellStyle name="Comma 2 4 5 2 2 6 4" xfId="29749" xr:uid="{C5C60898-F5E8-4790-B9A0-6FAF95C0DFE6}"/>
    <cellStyle name="Comma 2 4 5 2 2 6 5" xfId="38618" xr:uid="{F46AB302-1643-4991-82A1-DE0CF8CE50EF}"/>
    <cellStyle name="Comma 2 4 5 2 2 7" xfId="8812" xr:uid="{82669AF8-30E5-4D45-ABDD-CCB96416DFAD}"/>
    <cellStyle name="Comma 2 4 5 2 2 8" xfId="16281" xr:uid="{C529CC6E-C9A9-4AC2-AD78-A73485329368}"/>
    <cellStyle name="Comma 2 4 5 2 2 9" xfId="23751" xr:uid="{748B5F58-415A-485D-97B2-3491AE9F725B}"/>
    <cellStyle name="Comma 2 4 5 2 3" xfId="1860" xr:uid="{AA5274E4-7F66-4586-9495-8C52BDF92E2C}"/>
    <cellStyle name="Comma 2 4 5 2 3 2" xfId="9335" xr:uid="{7E215295-AC22-41DC-B1C9-5BB71B807CE2}"/>
    <cellStyle name="Comma 2 4 5 2 3 3" xfId="16804" xr:uid="{66AAF17E-B165-4056-A3DF-8FEDE6C6272D}"/>
    <cellStyle name="Comma 2 4 5 2 3 4" xfId="24274" xr:uid="{4ACB2A1B-694D-4BA0-89FC-166CDACFC5A5}"/>
    <cellStyle name="Comma 2 4 5 2 3 5" xfId="33143" xr:uid="{03C4A171-7DC6-474D-9497-383DF8BD3A2D}"/>
    <cellStyle name="Comma 2 4 5 2 4" xfId="3092" xr:uid="{CEA24A30-F517-4CB6-A69C-2B812067A192}"/>
    <cellStyle name="Comma 2 4 5 2 4 2" xfId="10565" xr:uid="{4A7229C2-AEF0-4579-8E3E-77D054FA051D}"/>
    <cellStyle name="Comma 2 4 5 2 4 3" xfId="18034" xr:uid="{67E33585-D02D-462D-8405-51661B483FEC}"/>
    <cellStyle name="Comma 2 4 5 2 4 4" xfId="25504" xr:uid="{238E0C86-6111-4D87-9997-89509F924A44}"/>
    <cellStyle name="Comma 2 4 5 2 4 5" xfId="34373" xr:uid="{1A520EDA-DD62-4065-92E5-BAF951DA8695}"/>
    <cellStyle name="Comma 2 4 5 2 5" xfId="4283" xr:uid="{DDA0EA4B-3D4A-4F5A-A350-531B673B6715}"/>
    <cellStyle name="Comma 2 4 5 2 5 2" xfId="11752" xr:uid="{59B9DAB7-E06B-4B7B-9C29-ADD435CC00F4}"/>
    <cellStyle name="Comma 2 4 5 2 5 3" xfId="19221" xr:uid="{4AF9C0DC-2E61-477B-B109-B81703FEF736}"/>
    <cellStyle name="Comma 2 4 5 2 5 4" xfId="26691" xr:uid="{47281FF1-F921-4CE7-BD2C-82EA96F12932}"/>
    <cellStyle name="Comma 2 4 5 2 5 5" xfId="35560" xr:uid="{63FCBCC9-AAF5-40DE-A236-A0B73E0DD46D}"/>
    <cellStyle name="Comma 2 4 5 2 6" xfId="5504" xr:uid="{37DF457B-D4C6-436E-B64A-97850AA82172}"/>
    <cellStyle name="Comma 2 4 5 2 6 2" xfId="12972" xr:uid="{CD742968-6186-478A-A0D9-00BDC3CE158A}"/>
    <cellStyle name="Comma 2 4 5 2 6 3" xfId="20441" xr:uid="{77C901D3-CF3D-41FA-8540-D26DC8EDB7DF}"/>
    <cellStyle name="Comma 2 4 5 2 6 4" xfId="27911" xr:uid="{3D58F6E6-ED8B-4804-8FAC-27421BA3CD6C}"/>
    <cellStyle name="Comma 2 4 5 2 6 5" xfId="36780" xr:uid="{C2CB8B12-19DA-4C5D-9B97-A211050B85FC}"/>
    <cellStyle name="Comma 2 4 5 2 7" xfId="6717" xr:uid="{487C277D-61E1-4A20-91AE-955D2646264A}"/>
    <cellStyle name="Comma 2 4 5 2 7 2" xfId="14186" xr:uid="{4A1097A5-AAC4-44CD-8FD0-99A84D90138B}"/>
    <cellStyle name="Comma 2 4 5 2 7 3" xfId="21655" xr:uid="{4DEC4DA0-3F01-436C-B183-EC93B8ADB4D4}"/>
    <cellStyle name="Comma 2 4 5 2 7 4" xfId="29125" xr:uid="{CFD597EA-09A1-4104-9E92-F9754B7C263C}"/>
    <cellStyle name="Comma 2 4 5 2 7 5" xfId="37994" xr:uid="{9FC8FC27-1C5A-4370-8E5A-580CFD568C79}"/>
    <cellStyle name="Comma 2 4 5 2 8" xfId="8106" xr:uid="{901EF076-A693-42C8-B9B0-C636163AE92E}"/>
    <cellStyle name="Comma 2 4 5 2 9" xfId="15575" xr:uid="{69BC35E4-CD07-436E-BE1E-FF6124A00A4C}"/>
    <cellStyle name="Comma 2 4 5 3" xfId="1032" xr:uid="{6A902EF5-F643-4D49-99E3-4B058A4D2099}"/>
    <cellStyle name="Comma 2 4 5 3 10" xfId="31092" xr:uid="{8DA53FD9-02BE-4C8A-9BA8-0B6EB4721FFE}"/>
    <cellStyle name="Comma 2 4 5 3 11" xfId="32321" xr:uid="{3A3AFA57-C90E-4C55-9441-50D6981823AB}"/>
    <cellStyle name="Comma 2 4 5 3 2" xfId="2267" xr:uid="{7EF24A3B-F1CF-4D1C-9347-FAE9E5D01D62}"/>
    <cellStyle name="Comma 2 4 5 3 2 2" xfId="9742" xr:uid="{A5B1DE28-C658-435F-BAB5-743D5DF9467A}"/>
    <cellStyle name="Comma 2 4 5 3 2 3" xfId="17211" xr:uid="{8D5EA047-31BC-4C65-8B52-6BC53140D6C0}"/>
    <cellStyle name="Comma 2 4 5 3 2 4" xfId="24681" xr:uid="{B8221FDD-1B42-44D7-AA36-A32C90D9A037}"/>
    <cellStyle name="Comma 2 4 5 3 2 5" xfId="33550" xr:uid="{7F5E99A3-C03B-475C-8BEB-CF3520C60241}"/>
    <cellStyle name="Comma 2 4 5 3 3" xfId="3499" xr:uid="{8A741D6E-A7D5-4EDD-B08A-50F25D2417AF}"/>
    <cellStyle name="Comma 2 4 5 3 3 2" xfId="10972" xr:uid="{A9D1474F-2D72-4A95-A2B7-E48E78B4ABC1}"/>
    <cellStyle name="Comma 2 4 5 3 3 3" xfId="18441" xr:uid="{95D3D159-A5B9-4F9E-8A53-22DEBA8ED2B4}"/>
    <cellStyle name="Comma 2 4 5 3 3 4" xfId="25911" xr:uid="{1A245E71-BAC0-4656-92CB-C40B28807F5F}"/>
    <cellStyle name="Comma 2 4 5 3 3 5" xfId="34780" xr:uid="{FE212B92-57D2-421E-AF7A-6B035FBB4D17}"/>
    <cellStyle name="Comma 2 4 5 3 4" xfId="4687" xr:uid="{8213FED5-B038-47DE-913E-7D5065B76A2F}"/>
    <cellStyle name="Comma 2 4 5 3 4 2" xfId="12155" xr:uid="{82D015DF-61F3-41AA-A755-0B43B06790F3}"/>
    <cellStyle name="Comma 2 4 5 3 4 3" xfId="19624" xr:uid="{E0A41D0E-2381-4DDC-BA4E-A7A1D772C620}"/>
    <cellStyle name="Comma 2 4 5 3 4 4" xfId="27094" xr:uid="{098B2386-2B89-4141-BBD4-D37A2ECAF8A5}"/>
    <cellStyle name="Comma 2 4 5 3 4 5" xfId="35963" xr:uid="{49017321-FDC5-48C7-97DF-A1B5FD35D04D}"/>
    <cellStyle name="Comma 2 4 5 3 5" xfId="5916" xr:uid="{ADB23E20-0589-4F47-8D4D-74DBC720FBD9}"/>
    <cellStyle name="Comma 2 4 5 3 5 2" xfId="13385" xr:uid="{342058A6-8C78-40AF-9997-9147216C3A0C}"/>
    <cellStyle name="Comma 2 4 5 3 5 3" xfId="20854" xr:uid="{FB328198-B88E-404B-918A-659CBDFEAA96}"/>
    <cellStyle name="Comma 2 4 5 3 5 4" xfId="28324" xr:uid="{3E177D4E-E661-42F1-9F3A-EC28D8B91C4A}"/>
    <cellStyle name="Comma 2 4 5 3 5 5" xfId="37193" xr:uid="{32B60140-4F37-4AC8-9326-A6CD986A5AF2}"/>
    <cellStyle name="Comma 2 4 5 3 6" xfId="7056" xr:uid="{271D7309-60EB-4046-A67C-D8CB250637EB}"/>
    <cellStyle name="Comma 2 4 5 3 6 2" xfId="14525" xr:uid="{7988EF88-ED86-4A14-B16A-11255320EAA5}"/>
    <cellStyle name="Comma 2 4 5 3 6 3" xfId="21994" xr:uid="{DC7EB5F5-7DDC-491A-B2FF-9ECBB8178404}"/>
    <cellStyle name="Comma 2 4 5 3 6 4" xfId="29464" xr:uid="{30D44665-E49A-4316-BC28-E4AEB6094B5D}"/>
    <cellStyle name="Comma 2 4 5 3 6 5" xfId="38333" xr:uid="{2CD21AB5-07F2-407F-8281-BDDCC58B3F75}"/>
    <cellStyle name="Comma 2 4 5 3 7" xfId="8513" xr:uid="{B7DCAF70-B1DC-4E01-9A46-D4154AC02C7F}"/>
    <cellStyle name="Comma 2 4 5 3 8" xfId="15982" xr:uid="{D06D0740-A127-416B-ACE8-1F079B068F44}"/>
    <cellStyle name="Comma 2 4 5 3 9" xfId="23452" xr:uid="{B3710DBB-0C7F-4DE9-BCA3-14234F84AFE1}"/>
    <cellStyle name="Comma 2 4 5 4" xfId="1333" xr:uid="{BB35AF53-98CB-4792-A6B2-F3EC44184002}"/>
    <cellStyle name="Comma 2 4 5 4 10" xfId="31387" xr:uid="{708A8E65-1E81-41DC-895D-963E45F5044C}"/>
    <cellStyle name="Comma 2 4 5 4 11" xfId="32616" xr:uid="{FF413C6B-84FA-44B7-B54C-C10E763B0DCB}"/>
    <cellStyle name="Comma 2 4 5 4 2" xfId="2562" xr:uid="{675E0D5B-C593-466C-84D7-6A1774EED68E}"/>
    <cellStyle name="Comma 2 4 5 4 2 2" xfId="10037" xr:uid="{50E078D5-2A2E-422B-A536-1EDE60022AE4}"/>
    <cellStyle name="Comma 2 4 5 4 2 3" xfId="17506" xr:uid="{26CA0B84-6786-44C8-A087-19D773F93038}"/>
    <cellStyle name="Comma 2 4 5 4 2 4" xfId="24976" xr:uid="{505E2088-09F1-48D4-A6BB-418E7243F930}"/>
    <cellStyle name="Comma 2 4 5 4 2 5" xfId="33845" xr:uid="{719FACD4-EC31-4092-9AE4-4A853F604EF7}"/>
    <cellStyle name="Comma 2 4 5 4 3" xfId="3794" xr:uid="{0F03DA43-BE17-4C6D-AA7F-8AE715D65410}"/>
    <cellStyle name="Comma 2 4 5 4 3 2" xfId="11267" xr:uid="{0A355147-3D1E-4E41-A413-9F57629F397C}"/>
    <cellStyle name="Comma 2 4 5 4 3 3" xfId="18736" xr:uid="{2CB0DE53-2735-4E64-AFDA-901DF7B11C7E}"/>
    <cellStyle name="Comma 2 4 5 4 3 4" xfId="26206" xr:uid="{3755359C-0B4C-415E-AF79-9549FDEB9803}"/>
    <cellStyle name="Comma 2 4 5 4 3 5" xfId="35075" xr:uid="{021A6FA3-DC43-4C13-A215-566FFE035082}"/>
    <cellStyle name="Comma 2 4 5 4 4" xfId="4968" xr:uid="{8E16D894-8C47-4BB2-BC4B-B1BA606E0062}"/>
    <cellStyle name="Comma 2 4 5 4 4 2" xfId="12436" xr:uid="{12113560-B22A-4C12-B5C8-233E7F703C39}"/>
    <cellStyle name="Comma 2 4 5 4 4 3" xfId="19905" xr:uid="{2B02E2FF-AB99-4FE4-9EFB-D230F7229F09}"/>
    <cellStyle name="Comma 2 4 5 4 4 4" xfId="27375" xr:uid="{7212346A-6F8A-4766-B7ED-08371C34BF28}"/>
    <cellStyle name="Comma 2 4 5 4 4 5" xfId="36244" xr:uid="{F360730B-F25D-47B0-9793-F9A3B177F7EC}"/>
    <cellStyle name="Comma 2 4 5 4 5" xfId="6214" xr:uid="{8D76BAEB-ABE0-4A24-A4AE-29F187E7178D}"/>
    <cellStyle name="Comma 2 4 5 4 5 2" xfId="13683" xr:uid="{5D3772DD-3304-493C-9F92-FB0BF20AFD21}"/>
    <cellStyle name="Comma 2 4 5 4 5 3" xfId="21152" xr:uid="{CD884E91-BF81-4646-B98C-3A3E346C32FC}"/>
    <cellStyle name="Comma 2 4 5 4 5 4" xfId="28622" xr:uid="{BC47E34A-537E-4708-B650-32BE8D61DF63}"/>
    <cellStyle name="Comma 2 4 5 4 5 5" xfId="37491" xr:uid="{70B283E9-011E-4F65-B2AF-98ADA02E8F70}"/>
    <cellStyle name="Comma 2 4 5 4 6" xfId="7337" xr:uid="{C47A4C08-AFD1-49F7-A13F-0E801BADA253}"/>
    <cellStyle name="Comma 2 4 5 4 6 2" xfId="14806" xr:uid="{025E06E3-A7AF-4A9D-8F12-D1B113F3A989}"/>
    <cellStyle name="Comma 2 4 5 4 6 3" xfId="22275" xr:uid="{2DF3CC5E-DD74-43EF-87C1-6FEFDD260A04}"/>
    <cellStyle name="Comma 2 4 5 4 6 4" xfId="29745" xr:uid="{025B4231-F827-4533-BAE3-ADA75A822B93}"/>
    <cellStyle name="Comma 2 4 5 4 6 5" xfId="38614" xr:uid="{6D5F9371-2F8D-41A0-8D8D-6A3759D825AA}"/>
    <cellStyle name="Comma 2 4 5 4 7" xfId="8808" xr:uid="{90A53876-A5B3-4739-8203-5FE175155F78}"/>
    <cellStyle name="Comma 2 4 5 4 8" xfId="16277" xr:uid="{A32CEF77-8B2B-46AB-9419-530F23250EC5}"/>
    <cellStyle name="Comma 2 4 5 4 9" xfId="23747" xr:uid="{DD1F1BF7-3A98-403C-8D26-5425B16CA523}"/>
    <cellStyle name="Comma 2 4 5 5" xfId="1817" xr:uid="{50165A34-D4DF-47AA-8E32-396F606827A1}"/>
    <cellStyle name="Comma 2 4 5 5 2" xfId="9292" xr:uid="{750E92E0-140E-4DB9-AC9D-15A2681BD322}"/>
    <cellStyle name="Comma 2 4 5 5 3" xfId="16761" xr:uid="{63C22520-EA19-4F74-BEE2-4725DFE6135C}"/>
    <cellStyle name="Comma 2 4 5 5 4" xfId="24231" xr:uid="{8C203DC2-6C62-4B09-9F10-22EDC893210E}"/>
    <cellStyle name="Comma 2 4 5 5 5" xfId="33100" xr:uid="{E000A205-447F-4D30-B126-4601ADE7BE32}"/>
    <cellStyle name="Comma 2 4 5 6" xfId="3048" xr:uid="{ABC5891D-51AC-4C79-BCCD-866C0E52BC3D}"/>
    <cellStyle name="Comma 2 4 5 6 2" xfId="10521" xr:uid="{126C92E3-A9DE-4CDB-B60E-1228D93E746D}"/>
    <cellStyle name="Comma 2 4 5 6 3" xfId="17990" xr:uid="{45560B5A-5D44-441D-B19B-52113A7D49D7}"/>
    <cellStyle name="Comma 2 4 5 6 4" xfId="25460" xr:uid="{EBFF007B-C9E8-4445-A6C8-6C029C54897A}"/>
    <cellStyle name="Comma 2 4 5 6 5" xfId="34329" xr:uid="{87B9281B-A063-44E2-8EE9-6C46F5A93BBE}"/>
    <cellStyle name="Comma 2 4 5 7" xfId="4304" xr:uid="{032677FD-84C9-4B18-BE2B-FD13E385A89A}"/>
    <cellStyle name="Comma 2 4 5 7 2" xfId="11772" xr:uid="{D4387F8D-5BAE-4EF7-B32E-CEC692BD1860}"/>
    <cellStyle name="Comma 2 4 5 7 3" xfId="19241" xr:uid="{1F69E7DE-432F-408A-B4E8-71478FF9DF2C}"/>
    <cellStyle name="Comma 2 4 5 7 4" xfId="26711" xr:uid="{9B31D658-2FF1-4A55-9594-C11D11C33428}"/>
    <cellStyle name="Comma 2 4 5 7 5" xfId="35580" xr:uid="{D16182B0-C789-4353-9C9C-3F1D79E1A9DC}"/>
    <cellStyle name="Comma 2 4 5 8" xfId="5458" xr:uid="{43C44E54-2655-447F-881B-AA6634BD8047}"/>
    <cellStyle name="Comma 2 4 5 8 2" xfId="12926" xr:uid="{C14A982D-A2DD-4C95-92BF-C8B6D81738D6}"/>
    <cellStyle name="Comma 2 4 5 8 3" xfId="20395" xr:uid="{0B5B8E4B-C9EE-456E-85DF-7E387D1B3C3B}"/>
    <cellStyle name="Comma 2 4 5 8 4" xfId="27865" xr:uid="{1FFA589B-0C89-472E-8942-CC90089E2850}"/>
    <cellStyle name="Comma 2 4 5 8 5" xfId="36734" xr:uid="{AA93CFDA-7135-45EC-A5E1-95C4A4F4F44F}"/>
    <cellStyle name="Comma 2 4 5 9" xfId="6718" xr:uid="{8374FCE3-7B9C-4069-929B-301905D02EF5}"/>
    <cellStyle name="Comma 2 4 5 9 2" xfId="14187" xr:uid="{4406030B-CD04-40A7-94C3-09037136A5DA}"/>
    <cellStyle name="Comma 2 4 5 9 3" xfId="21656" xr:uid="{5F38F796-B520-45BD-97E7-CD71E1E25F47}"/>
    <cellStyle name="Comma 2 4 5 9 4" xfId="29126" xr:uid="{FEA9F584-543A-4304-AD56-60D55F0AEC00}"/>
    <cellStyle name="Comma 2 4 5 9 5" xfId="37995" xr:uid="{7DA9088C-46F7-4C6B-93C3-051A6FE8D49C}"/>
    <cellStyle name="Comma 2 4 6" xfId="428" xr:uid="{72BCF5F7-11EF-4ADB-AEE5-2B86AD9117CD}"/>
    <cellStyle name="Comma 2 4 6 10" xfId="8099" xr:uid="{063460E1-1098-4B7F-99B6-F0F750F7BF36}"/>
    <cellStyle name="Comma 2 4 6 11" xfId="15568" xr:uid="{23F52D0D-3CED-436F-AA44-93AEADD5DEB4}"/>
    <cellStyle name="Comma 2 4 6 12" xfId="23038" xr:uid="{98F76753-7BA2-47F0-8470-492FF120A914}"/>
    <cellStyle name="Comma 2 4 6 13" xfId="30353" xr:uid="{72095AF3-21A2-45C4-85B2-723491C12F1E}"/>
    <cellStyle name="Comma 2 4 6 14" xfId="30678" xr:uid="{3692BD51-BFB2-4831-BFF3-8619BB5F2144}"/>
    <cellStyle name="Comma 2 4 6 15" xfId="31907" xr:uid="{77F5616F-E2DD-4496-BE13-765A4B78A2B3}"/>
    <cellStyle name="Comma 2 4 6 2" xfId="809" xr:uid="{F2D36379-BC39-4115-8585-87724C0BE399}"/>
    <cellStyle name="Comma 2 4 6 2 10" xfId="23230" xr:uid="{EA08B072-776F-4BEA-8F2B-62F093D14540}"/>
    <cellStyle name="Comma 2 4 6 2 11" xfId="30870" xr:uid="{B7EE93E2-F8F2-433A-B706-089CC60D8961}"/>
    <cellStyle name="Comma 2 4 6 2 12" xfId="32099" xr:uid="{56DF16F5-E027-4DAD-A083-97F3BA1826A8}"/>
    <cellStyle name="Comma 2 4 6 2 2" xfId="1521" xr:uid="{B2853951-DB0B-46A3-8E1E-4C3D47BCD68C}"/>
    <cellStyle name="Comma 2 4 6 2 2 10" xfId="31575" xr:uid="{B3721F56-B40D-49FD-ADB8-1F6EC8E92BF3}"/>
    <cellStyle name="Comma 2 4 6 2 2 11" xfId="32804" xr:uid="{3186ACBD-23BF-43B0-AC2B-8A0510DB3968}"/>
    <cellStyle name="Comma 2 4 6 2 2 2" xfId="2750" xr:uid="{7556EC24-9469-4738-88C5-DD2D40AF18DF}"/>
    <cellStyle name="Comma 2 4 6 2 2 2 2" xfId="10225" xr:uid="{2FEA9267-E509-403B-A8BE-7F1CB1DF1A99}"/>
    <cellStyle name="Comma 2 4 6 2 2 2 3" xfId="17694" xr:uid="{76414222-5107-4DBE-972C-092312E42FDC}"/>
    <cellStyle name="Comma 2 4 6 2 2 2 4" xfId="25164" xr:uid="{C79AD7C7-A059-4F8C-9CF2-F44B20D912D1}"/>
    <cellStyle name="Comma 2 4 6 2 2 2 5" xfId="34033" xr:uid="{89AE92CB-5E12-48E7-B62B-B8DDD075E5D2}"/>
    <cellStyle name="Comma 2 4 6 2 2 3" xfId="3982" xr:uid="{BB7E8E32-42FC-494B-A75F-359A7E8E9600}"/>
    <cellStyle name="Comma 2 4 6 2 2 3 2" xfId="11455" xr:uid="{E2A12506-0EEF-4611-8934-3F7A0FE1DA26}"/>
    <cellStyle name="Comma 2 4 6 2 2 3 3" xfId="18924" xr:uid="{E712546E-E1D2-45F3-B880-474714863F83}"/>
    <cellStyle name="Comma 2 4 6 2 2 3 4" xfId="26394" xr:uid="{00DECDD4-AD55-4A61-B48E-CA75615B55FD}"/>
    <cellStyle name="Comma 2 4 6 2 2 3 5" xfId="35263" xr:uid="{A38FCFE9-4D3B-4B20-9E3C-9A41ABA11A79}"/>
    <cellStyle name="Comma 2 4 6 2 2 4" xfId="5142" xr:uid="{867716AF-A4D6-41D8-863F-0D9B9A4F27A0}"/>
    <cellStyle name="Comma 2 4 6 2 2 4 2" xfId="12610" xr:uid="{DDEE00BA-4A5A-468A-8ABE-C1FD00F00756}"/>
    <cellStyle name="Comma 2 4 6 2 2 4 3" xfId="20079" xr:uid="{ACDFF0B0-4558-4E3D-A50E-8EFB41A8C7D0}"/>
    <cellStyle name="Comma 2 4 6 2 2 4 4" xfId="27549" xr:uid="{122511EF-D458-4371-8BCE-CB97D9EE7244}"/>
    <cellStyle name="Comma 2 4 6 2 2 4 5" xfId="36418" xr:uid="{43B926D8-E296-4688-AE96-10D65420E4A3}"/>
    <cellStyle name="Comma 2 4 6 2 2 5" xfId="6402" xr:uid="{4ADF0F5A-BC64-47B8-BBF1-339A7899D784}"/>
    <cellStyle name="Comma 2 4 6 2 2 5 2" xfId="13871" xr:uid="{E5BEFE76-C751-4B8A-BCF9-8B12C1055BFC}"/>
    <cellStyle name="Comma 2 4 6 2 2 5 3" xfId="21340" xr:uid="{43F6398B-F5A3-4A10-91A1-E1B9DAABE801}"/>
    <cellStyle name="Comma 2 4 6 2 2 5 4" xfId="28810" xr:uid="{D5DA8FF1-7BC3-4326-B8E1-817E58AEAF60}"/>
    <cellStyle name="Comma 2 4 6 2 2 5 5" xfId="37679" xr:uid="{DD936710-A960-4369-8394-E904581FB0EF}"/>
    <cellStyle name="Comma 2 4 6 2 2 6" xfId="7511" xr:uid="{02834CFB-56B0-47F8-BD01-510452D87E9B}"/>
    <cellStyle name="Comma 2 4 6 2 2 6 2" xfId="14980" xr:uid="{905AADCE-4878-42AF-A649-CE62B3F3C8FD}"/>
    <cellStyle name="Comma 2 4 6 2 2 6 3" xfId="22449" xr:uid="{B26E87AA-B659-4F54-88AD-67C17EE87548}"/>
    <cellStyle name="Comma 2 4 6 2 2 6 4" xfId="29919" xr:uid="{4D9EF976-1DCD-464A-86DD-DBEB1295480E}"/>
    <cellStyle name="Comma 2 4 6 2 2 6 5" xfId="38788" xr:uid="{93C1C07A-F841-4C8D-9E84-08E37518A03B}"/>
    <cellStyle name="Comma 2 4 6 2 2 7" xfId="8996" xr:uid="{D6DE70C4-06D2-4682-95DC-D1278D44C32C}"/>
    <cellStyle name="Comma 2 4 6 2 2 8" xfId="16465" xr:uid="{4B4A95F5-5413-4A9D-8662-CA3D2D59F07A}"/>
    <cellStyle name="Comma 2 4 6 2 2 9" xfId="23935" xr:uid="{4CA0BAD4-C6D7-453A-BC80-AA7A3DFB84E4}"/>
    <cellStyle name="Comma 2 4 6 2 3" xfId="2045" xr:uid="{954A2E23-5705-4E11-90AD-01A17CC19AE9}"/>
    <cellStyle name="Comma 2 4 6 2 3 2" xfId="9520" xr:uid="{1F8E6951-1D60-4FB5-8479-095E66988219}"/>
    <cellStyle name="Comma 2 4 6 2 3 3" xfId="16989" xr:uid="{03C9E564-6696-4A54-8F39-05B1712CF559}"/>
    <cellStyle name="Comma 2 4 6 2 3 4" xfId="24459" xr:uid="{47BEA051-F289-429A-A21A-7F6447D6FCE1}"/>
    <cellStyle name="Comma 2 4 6 2 3 5" xfId="33328" xr:uid="{8DB341A3-D435-443B-A9F4-0B2CCB6C7FFA}"/>
    <cellStyle name="Comma 2 4 6 2 4" xfId="3277" xr:uid="{BAE53675-3082-4C38-BD15-D33928AFF783}"/>
    <cellStyle name="Comma 2 4 6 2 4 2" xfId="10750" xr:uid="{A502F2F6-8F42-45F4-824E-771FEEBB9759}"/>
    <cellStyle name="Comma 2 4 6 2 4 3" xfId="18219" xr:uid="{24CA624B-6146-4898-94A0-A174F1FBE9F9}"/>
    <cellStyle name="Comma 2 4 6 2 4 4" xfId="25689" xr:uid="{F548F2B8-58C9-43C2-8CD7-91250A153A9E}"/>
    <cellStyle name="Comma 2 4 6 2 4 5" xfId="34558" xr:uid="{95860397-ABC9-4174-98F3-5B5633E88273}"/>
    <cellStyle name="Comma 2 4 6 2 5" xfId="4481" xr:uid="{84B32851-C0D8-4C9E-847D-C3F266029117}"/>
    <cellStyle name="Comma 2 4 6 2 5 2" xfId="11949" xr:uid="{D6AB9327-BC0E-4724-877B-89DCE54D5CDB}"/>
    <cellStyle name="Comma 2 4 6 2 5 3" xfId="19418" xr:uid="{9421258A-A373-44C5-B14A-74B6FDD11021}"/>
    <cellStyle name="Comma 2 4 6 2 5 4" xfId="26888" xr:uid="{5AC8CEC7-9EBF-43E7-AEA3-6DC03FC91F96}"/>
    <cellStyle name="Comma 2 4 6 2 5 5" xfId="35757" xr:uid="{2215CBB7-E2F3-4BAF-B205-9284CB222B6A}"/>
    <cellStyle name="Comma 2 4 6 2 6" xfId="5695" xr:uid="{9383B8F7-D093-475C-9212-DCB7D6F59253}"/>
    <cellStyle name="Comma 2 4 6 2 6 2" xfId="13163" xr:uid="{E23C3D2B-F1CC-4107-A545-953F0B551A96}"/>
    <cellStyle name="Comma 2 4 6 2 6 3" xfId="20632" xr:uid="{F4A15453-A2C7-4957-9E2C-2954C02FCBF0}"/>
    <cellStyle name="Comma 2 4 6 2 6 4" xfId="28102" xr:uid="{CE199FC7-7544-472D-82FE-41F861EB6BE9}"/>
    <cellStyle name="Comma 2 4 6 2 6 5" xfId="36971" xr:uid="{2827AC4E-8955-4795-A945-C9CE3A500A8F}"/>
    <cellStyle name="Comma 2 4 6 2 7" xfId="6646" xr:uid="{6D60F20C-394A-41F8-A759-08A98B56A5AC}"/>
    <cellStyle name="Comma 2 4 6 2 7 2" xfId="14115" xr:uid="{94581C75-10F2-4EFA-B8FD-212AA28A1241}"/>
    <cellStyle name="Comma 2 4 6 2 7 3" xfId="21584" xr:uid="{7009A09B-FB4D-47EF-9413-4E06A8AB23B2}"/>
    <cellStyle name="Comma 2 4 6 2 7 4" xfId="29054" xr:uid="{4FDA71DD-16F1-4778-88F8-158AB53B9BC2}"/>
    <cellStyle name="Comma 2 4 6 2 7 5" xfId="37923" xr:uid="{6117EBCA-0844-4225-AA03-160A52056A7B}"/>
    <cellStyle name="Comma 2 4 6 2 8" xfId="8291" xr:uid="{3B7553CD-22B7-4BE6-88BD-9A49A7D2A829}"/>
    <cellStyle name="Comma 2 4 6 2 9" xfId="15760" xr:uid="{D64CC6D2-B965-4652-8D29-2EB029BC8C57}"/>
    <cellStyle name="Comma 2 4 6 3" xfId="1025" xr:uid="{127472E7-FE5C-4243-BE9E-F57CDA8B6799}"/>
    <cellStyle name="Comma 2 4 6 3 10" xfId="31085" xr:uid="{AB2DC3EE-9434-40B0-B9F5-3FF8FCFE7556}"/>
    <cellStyle name="Comma 2 4 6 3 11" xfId="32314" xr:uid="{3030522F-D906-43A1-9893-3272B84F6AD6}"/>
    <cellStyle name="Comma 2 4 6 3 2" xfId="2260" xr:uid="{FF9573EE-AFF8-45BB-81D7-AA86FE81270D}"/>
    <cellStyle name="Comma 2 4 6 3 2 2" xfId="9735" xr:uid="{86E77132-BCBF-4B90-ADFC-D6E57DB20944}"/>
    <cellStyle name="Comma 2 4 6 3 2 3" xfId="17204" xr:uid="{09326C55-240D-4318-9AFE-617C30FCA727}"/>
    <cellStyle name="Comma 2 4 6 3 2 4" xfId="24674" xr:uid="{A5EEC29F-5721-453C-B117-567E4F4DA3F7}"/>
    <cellStyle name="Comma 2 4 6 3 2 5" xfId="33543" xr:uid="{34346FC6-E670-49E2-AA1F-8A7FF7327368}"/>
    <cellStyle name="Comma 2 4 6 3 3" xfId="3492" xr:uid="{277CD697-E974-4869-9957-0FA71EEEFD0F}"/>
    <cellStyle name="Comma 2 4 6 3 3 2" xfId="10965" xr:uid="{9E46F449-DEEF-419F-B107-90042ACD4A72}"/>
    <cellStyle name="Comma 2 4 6 3 3 3" xfId="18434" xr:uid="{F43C8578-404F-4687-859F-39FC3EF623D6}"/>
    <cellStyle name="Comma 2 4 6 3 3 4" xfId="25904" xr:uid="{967994FA-B3E3-4AD2-93FE-816428BA81C6}"/>
    <cellStyle name="Comma 2 4 6 3 3 5" xfId="34773" xr:uid="{DF1D7921-DA02-4588-B011-D7D64DD35D74}"/>
    <cellStyle name="Comma 2 4 6 3 4" xfId="4680" xr:uid="{679BB631-7149-475D-BC33-D2F5728E1608}"/>
    <cellStyle name="Comma 2 4 6 3 4 2" xfId="12148" xr:uid="{9C446BE2-1AAA-4797-94F3-81091C56395C}"/>
    <cellStyle name="Comma 2 4 6 3 4 3" xfId="19617" xr:uid="{DB54B2BE-1E7F-4356-A4C7-7646DEDB204A}"/>
    <cellStyle name="Comma 2 4 6 3 4 4" xfId="27087" xr:uid="{7DFB1ADF-20A4-4575-B13F-5C84AAD62E55}"/>
    <cellStyle name="Comma 2 4 6 3 4 5" xfId="35956" xr:uid="{B61ADC28-7A6A-4C14-9D52-0F07F067FA1D}"/>
    <cellStyle name="Comma 2 4 6 3 5" xfId="5909" xr:uid="{59F7BDB1-5B01-41D2-92E0-6E6E503F67B6}"/>
    <cellStyle name="Comma 2 4 6 3 5 2" xfId="13378" xr:uid="{1A054DA6-992F-4E0A-9466-57C5FCBFD05E}"/>
    <cellStyle name="Comma 2 4 6 3 5 3" xfId="20847" xr:uid="{90DB603B-086A-4F1E-9BA3-C1752BDC0654}"/>
    <cellStyle name="Comma 2 4 6 3 5 4" xfId="28317" xr:uid="{7079938E-11BE-4F44-B39D-4AFE9A9C73E5}"/>
    <cellStyle name="Comma 2 4 6 3 5 5" xfId="37186" xr:uid="{26CEDCB5-D024-48E4-8CC0-3031AD81BB64}"/>
    <cellStyle name="Comma 2 4 6 3 6" xfId="7049" xr:uid="{42DDCF2D-17FF-4C02-B4DC-154FA7F69E51}"/>
    <cellStyle name="Comma 2 4 6 3 6 2" xfId="14518" xr:uid="{DA5A6879-DAFF-476A-9025-938089FE50E4}"/>
    <cellStyle name="Comma 2 4 6 3 6 3" xfId="21987" xr:uid="{43B15426-3F6D-44F6-BA56-252AE1DB9CF5}"/>
    <cellStyle name="Comma 2 4 6 3 6 4" xfId="29457" xr:uid="{AC3BDE03-07C4-4D4E-B8D3-BC645B779C07}"/>
    <cellStyle name="Comma 2 4 6 3 6 5" xfId="38326" xr:uid="{77E605B2-3408-4275-B191-2EF473587605}"/>
    <cellStyle name="Comma 2 4 6 3 7" xfId="8506" xr:uid="{B1B1A479-EC7A-4AEC-9BEA-5604F7D1F2D5}"/>
    <cellStyle name="Comma 2 4 6 3 8" xfId="15975" xr:uid="{62089121-624A-4D30-8197-BFDCAF2372CB}"/>
    <cellStyle name="Comma 2 4 6 3 9" xfId="23445" xr:uid="{06F3A914-9C08-435B-9381-087743F3D349}"/>
    <cellStyle name="Comma 2 4 6 4" xfId="1298" xr:uid="{051B3CD1-4C38-4B18-BD66-3E68C6152245}"/>
    <cellStyle name="Comma 2 4 6 4 10" xfId="31354" xr:uid="{83A3E54D-7BB7-4994-A1E7-E1E7E80AC19D}"/>
    <cellStyle name="Comma 2 4 6 4 11" xfId="32583" xr:uid="{DFD1127B-6EF1-446F-A224-09D3A4AC5159}"/>
    <cellStyle name="Comma 2 4 6 4 2" xfId="2529" xr:uid="{8C23FC09-2278-476E-961E-3F29A2EDB0C9}"/>
    <cellStyle name="Comma 2 4 6 4 2 2" xfId="10004" xr:uid="{75F61762-6305-48F7-8F3C-6DAA7580D29D}"/>
    <cellStyle name="Comma 2 4 6 4 2 3" xfId="17473" xr:uid="{95A80FA8-0109-47CD-B1C2-DA726E2DB4A0}"/>
    <cellStyle name="Comma 2 4 6 4 2 4" xfId="24943" xr:uid="{A17385D4-5EEC-442E-86F7-ABD8AF4DBA64}"/>
    <cellStyle name="Comma 2 4 6 4 2 5" xfId="33812" xr:uid="{8A45229C-37E7-4ECA-93F2-1757D049CFC8}"/>
    <cellStyle name="Comma 2 4 6 4 3" xfId="3761" xr:uid="{77E8D428-CA44-4B89-9334-FDE4A4D35B1E}"/>
    <cellStyle name="Comma 2 4 6 4 3 2" xfId="11234" xr:uid="{2F3FDE1E-C455-4D27-8C19-B8F265212691}"/>
    <cellStyle name="Comma 2 4 6 4 3 3" xfId="18703" xr:uid="{5D715087-4D2A-4F07-82C6-9153EF7380CF}"/>
    <cellStyle name="Comma 2 4 6 4 3 4" xfId="26173" xr:uid="{73D7EAC0-72AF-490D-98D2-6D10E5BAE05A}"/>
    <cellStyle name="Comma 2 4 6 4 3 5" xfId="35042" xr:uid="{DCC069EC-A7FE-41E0-939A-F293054E2C05}"/>
    <cellStyle name="Comma 2 4 6 4 4" xfId="4935" xr:uid="{C3558075-7441-48D4-AF5A-43CEA90D7CC8}"/>
    <cellStyle name="Comma 2 4 6 4 4 2" xfId="12403" xr:uid="{3E8726EA-9408-467C-92EF-37F1A19BCDE6}"/>
    <cellStyle name="Comma 2 4 6 4 4 3" xfId="19872" xr:uid="{7B8CE4EB-73D0-4624-AA12-5EC176BFB47B}"/>
    <cellStyle name="Comma 2 4 6 4 4 4" xfId="27342" xr:uid="{50089680-6555-4192-9499-C720E2AEDE66}"/>
    <cellStyle name="Comma 2 4 6 4 4 5" xfId="36211" xr:uid="{6403C9C3-3EC3-44DA-BBFA-A8D822EC1D33}"/>
    <cellStyle name="Comma 2 4 6 4 5" xfId="6180" xr:uid="{90AB7F63-45EF-433F-B5D7-1C45A18377A0}"/>
    <cellStyle name="Comma 2 4 6 4 5 2" xfId="13649" xr:uid="{0B78B730-7001-43D6-8A03-5FD3F265E1A3}"/>
    <cellStyle name="Comma 2 4 6 4 5 3" xfId="21118" xr:uid="{5EF30327-A455-4AB8-B62E-1EE21F2CDF6C}"/>
    <cellStyle name="Comma 2 4 6 4 5 4" xfId="28588" xr:uid="{40386F27-1160-4843-8575-D396AB5CBAE2}"/>
    <cellStyle name="Comma 2 4 6 4 5 5" xfId="37457" xr:uid="{C4C3158C-BFC7-4D43-8962-2ACBA46049CE}"/>
    <cellStyle name="Comma 2 4 6 4 6" xfId="7304" xr:uid="{910210F0-1641-4455-9938-3A81B9D02E80}"/>
    <cellStyle name="Comma 2 4 6 4 6 2" xfId="14773" xr:uid="{84B02D8D-23CB-45DA-81AD-C11CE379704D}"/>
    <cellStyle name="Comma 2 4 6 4 6 3" xfId="22242" xr:uid="{D9AFD47D-FBA4-45CE-88A8-F0CB4876888A}"/>
    <cellStyle name="Comma 2 4 6 4 6 4" xfId="29712" xr:uid="{15738530-ACC1-4348-9DBB-D93F1CAF5588}"/>
    <cellStyle name="Comma 2 4 6 4 6 5" xfId="38581" xr:uid="{679A4474-67B6-4E6E-A142-57BBC28C2BA8}"/>
    <cellStyle name="Comma 2 4 6 4 7" xfId="8775" xr:uid="{A55035A2-27E9-475E-94DC-398695AB4E56}"/>
    <cellStyle name="Comma 2 4 6 4 8" xfId="16244" xr:uid="{BDA9AFCC-FB4B-491D-A693-0306026B467A}"/>
    <cellStyle name="Comma 2 4 6 4 9" xfId="23714" xr:uid="{23D7E6A8-1D03-40D0-BF19-0847456ECB3E}"/>
    <cellStyle name="Comma 2 4 6 5" xfId="1853" xr:uid="{E7E9B372-5EE9-400C-A822-7433E372B101}"/>
    <cellStyle name="Comma 2 4 6 5 2" xfId="9328" xr:uid="{EB89A230-8457-40FF-8547-510EDF05ADE7}"/>
    <cellStyle name="Comma 2 4 6 5 3" xfId="16797" xr:uid="{69648D1A-3303-49FF-9157-5522379EA656}"/>
    <cellStyle name="Comma 2 4 6 5 4" xfId="24267" xr:uid="{3FA6B5D8-4516-4ECB-B0BC-4BA0D2F2D94F}"/>
    <cellStyle name="Comma 2 4 6 5 5" xfId="33136" xr:uid="{FB8CFAF6-D17D-4746-A71C-F5E37AAB405D}"/>
    <cellStyle name="Comma 2 4 6 6" xfId="3085" xr:uid="{B98BB93A-D594-4861-BBE3-6BC730F91319}"/>
    <cellStyle name="Comma 2 4 6 6 2" xfId="10558" xr:uid="{A507E8F5-0300-40CB-9F07-18B45649F379}"/>
    <cellStyle name="Comma 2 4 6 6 3" xfId="18027" xr:uid="{9CA67B49-F4B5-4E39-B341-65E6C9344CA6}"/>
    <cellStyle name="Comma 2 4 6 6 4" xfId="25497" xr:uid="{9D2615BF-E872-4A13-B234-0C98B9F1ADB6}"/>
    <cellStyle name="Comma 2 4 6 6 5" xfId="34366" xr:uid="{78A56D02-63B5-4A4A-BDB9-447C2012C6D4}"/>
    <cellStyle name="Comma 2 4 6 7" xfId="4185" xr:uid="{CF0AAF0B-9513-4433-8C7F-FB81665822D2}"/>
    <cellStyle name="Comma 2 4 6 7 2" xfId="11657" xr:uid="{326FC0FE-36BC-4CCB-A670-4AC7ABBBDDB9}"/>
    <cellStyle name="Comma 2 4 6 7 3" xfId="19126" xr:uid="{E0C71F6E-8100-4211-8213-B74ADB0E8198}"/>
    <cellStyle name="Comma 2 4 6 7 4" xfId="26596" xr:uid="{ED6FC936-4CA6-47AD-AF14-B1B8257FBBDB}"/>
    <cellStyle name="Comma 2 4 6 7 5" xfId="35465" xr:uid="{84999F25-6A0F-4370-8FE6-049684BB2A18}"/>
    <cellStyle name="Comma 2 4 6 8" xfId="5497" xr:uid="{A3DB2F19-32EF-4160-837F-3BDC39390EEA}"/>
    <cellStyle name="Comma 2 4 6 8 2" xfId="12965" xr:uid="{2CF71D86-7AA6-4EB1-914B-639A55A584D9}"/>
    <cellStyle name="Comma 2 4 6 8 3" xfId="20434" xr:uid="{3505297D-1256-41C8-9268-8607F5C4B4C2}"/>
    <cellStyle name="Comma 2 4 6 8 4" xfId="27904" xr:uid="{C8001CD8-5D35-4BCA-9A53-ACA541F93DCE}"/>
    <cellStyle name="Comma 2 4 6 8 5" xfId="36773" xr:uid="{920257D9-6F53-4117-B118-CC5F87817FD0}"/>
    <cellStyle name="Comma 2 4 6 9" xfId="6723" xr:uid="{5ADAC1A2-0884-4EC1-8219-6A1EA660915F}"/>
    <cellStyle name="Comma 2 4 6 9 2" xfId="14192" xr:uid="{E6DB68B8-187B-487D-BC47-599202506A23}"/>
    <cellStyle name="Comma 2 4 6 9 3" xfId="21661" xr:uid="{0CF27EB4-1F2E-47E0-82A9-7C45D0DE97D9}"/>
    <cellStyle name="Comma 2 4 6 9 4" xfId="29131" xr:uid="{32EEBD90-839A-463C-B97A-806C61AEAF37}"/>
    <cellStyle name="Comma 2 4 6 9 5" xfId="38000" xr:uid="{99D0F326-13AA-4316-933B-CF47935B6AD7}"/>
    <cellStyle name="Comma 2 4 7" xfId="417" xr:uid="{FD97FCE2-CD04-46BB-97E6-4893A66DD0B4}"/>
    <cellStyle name="Comma 2 4 7 10" xfId="1169" xr:uid="{A6F339D9-5DF8-4560-8025-AF9EB27AA33B}"/>
    <cellStyle name="Comma 2 4 7 10 10" xfId="31229" xr:uid="{1504001C-523B-4931-950F-853454413B28}"/>
    <cellStyle name="Comma 2 4 7 10 11" xfId="32458" xr:uid="{B7C4195C-B0DA-42E1-83BA-10CA015D1837}"/>
    <cellStyle name="Comma 2 4 7 10 2" xfId="2404" xr:uid="{A310AFAA-695B-4CF6-9533-A23E2494DF24}"/>
    <cellStyle name="Comma 2 4 7 10 2 2" xfId="9879" xr:uid="{CB5E76D8-16D8-4F66-815B-53E8A4D97808}"/>
    <cellStyle name="Comma 2 4 7 10 2 3" xfId="17348" xr:uid="{95BDAD2F-D66F-4635-9BA8-690700B860FD}"/>
    <cellStyle name="Comma 2 4 7 10 2 4" xfId="24818" xr:uid="{CD3EE5EF-BE1F-445B-B7A4-ED94FDB8A458}"/>
    <cellStyle name="Comma 2 4 7 10 2 5" xfId="33687" xr:uid="{E7840B0D-FC52-47A2-893C-DFA096D0BD16}"/>
    <cellStyle name="Comma 2 4 7 10 3" xfId="3636" xr:uid="{14B6F137-B5CF-43D8-BD4D-1AF9CEEB2E27}"/>
    <cellStyle name="Comma 2 4 7 10 3 2" xfId="11109" xr:uid="{6CF9B1B1-D28D-44E6-B80B-E4B460E36F5C}"/>
    <cellStyle name="Comma 2 4 7 10 3 3" xfId="18578" xr:uid="{9356A8DD-3E05-4745-AF42-C40C6F6C323C}"/>
    <cellStyle name="Comma 2 4 7 10 3 4" xfId="26048" xr:uid="{B8EAF375-19C6-4A0C-8163-807918EAEB90}"/>
    <cellStyle name="Comma 2 4 7 10 3 5" xfId="34917" xr:uid="{0EDA9C44-589D-45E0-9652-7E42D1BFFF9B}"/>
    <cellStyle name="Comma 2 4 7 10 4" xfId="4811" xr:uid="{CEFBB8BA-E2FA-4C40-B7BE-CD5433AD7B29}"/>
    <cellStyle name="Comma 2 4 7 10 4 2" xfId="12279" xr:uid="{183A0D7D-1074-455F-86D1-CFEA2FB41582}"/>
    <cellStyle name="Comma 2 4 7 10 4 3" xfId="19748" xr:uid="{389444A8-9F30-4E51-ADFD-CFC52921966C}"/>
    <cellStyle name="Comma 2 4 7 10 4 4" xfId="27218" xr:uid="{D011A99F-547E-4111-B086-01E29FDD4628}"/>
    <cellStyle name="Comma 2 4 7 10 4 5" xfId="36087" xr:uid="{24FF4AA5-A0EF-42FC-A7C0-5E8817A10743}"/>
    <cellStyle name="Comma 2 4 7 10 5" xfId="6053" xr:uid="{67F507E4-4E38-4440-A939-F41ED6429700}"/>
    <cellStyle name="Comma 2 4 7 10 5 2" xfId="13522" xr:uid="{4B31C36F-FACB-4B16-ADFB-07891F483589}"/>
    <cellStyle name="Comma 2 4 7 10 5 3" xfId="20991" xr:uid="{4B95CE31-E292-4F4A-853E-15D4A38800D9}"/>
    <cellStyle name="Comma 2 4 7 10 5 4" xfId="28461" xr:uid="{920316BE-0B05-4267-906A-14CBDA19B2A8}"/>
    <cellStyle name="Comma 2 4 7 10 5 5" xfId="37330" xr:uid="{549DE521-413A-48D0-BDCF-7E96274D30FE}"/>
    <cellStyle name="Comma 2 4 7 10 6" xfId="7180" xr:uid="{5FAAC41D-53E8-484F-BC68-C866359181B1}"/>
    <cellStyle name="Comma 2 4 7 10 6 2" xfId="14649" xr:uid="{8043709C-4445-4561-9C3A-0FCAA60B5D98}"/>
    <cellStyle name="Comma 2 4 7 10 6 3" xfId="22118" xr:uid="{FBBCB0B2-C3C4-465F-8070-A22EBBCFB8A2}"/>
    <cellStyle name="Comma 2 4 7 10 6 4" xfId="29588" xr:uid="{9CA53396-4DBA-474A-87B1-22E9846D0E5A}"/>
    <cellStyle name="Comma 2 4 7 10 6 5" xfId="38457" xr:uid="{DFA4B750-8A5A-4B91-94CB-AA7ABBCC4450}"/>
    <cellStyle name="Comma 2 4 7 10 7" xfId="8650" xr:uid="{0F54243F-CCB0-4F83-92DB-91E349676A29}"/>
    <cellStyle name="Comma 2 4 7 10 8" xfId="16119" xr:uid="{F31CD0A6-F820-4830-A1D1-B923F0D02503}"/>
    <cellStyle name="Comma 2 4 7 10 9" xfId="23589" xr:uid="{037E9D7D-FC11-4274-9175-C884024592C1}"/>
    <cellStyle name="Comma 2 4 7 11" xfId="1733" xr:uid="{4021B288-0616-495B-AF86-A7C307925164}"/>
    <cellStyle name="Comma 2 4 7 11 2" xfId="9208" xr:uid="{65E58299-CB03-4A04-AE2D-5FC77310E436}"/>
    <cellStyle name="Comma 2 4 7 11 3" xfId="16677" xr:uid="{7BBDBA94-CE38-4E38-B023-12E26A688948}"/>
    <cellStyle name="Comma 2 4 7 11 4" xfId="24147" xr:uid="{148B440F-F604-4018-AE92-341A86CEECD8}"/>
    <cellStyle name="Comma 2 4 7 11 5" xfId="33016" xr:uid="{997DE9AD-FBBE-4161-8FF4-63926FBA0C48}"/>
    <cellStyle name="Comma 2 4 7 12" xfId="2964" xr:uid="{1B556CA1-4A14-40EE-83B5-4055B892CDEF}"/>
    <cellStyle name="Comma 2 4 7 12 2" xfId="10437" xr:uid="{38E1D0ED-B544-4F4F-9201-FAE935711DDD}"/>
    <cellStyle name="Comma 2 4 7 12 3" xfId="17906" xr:uid="{C03AFC7C-33CA-4FD5-9E77-56D0A1A4CA6A}"/>
    <cellStyle name="Comma 2 4 7 12 4" xfId="25376" xr:uid="{9ACBC850-4B67-4312-9C87-3B4E0FC577DA}"/>
    <cellStyle name="Comma 2 4 7 12 5" xfId="34245" xr:uid="{733FE500-591C-445C-BADD-BC09D47D0746}"/>
    <cellStyle name="Comma 2 4 7 13" xfId="4263" xr:uid="{62AD4CB5-D80D-4F65-B494-B8ED7D1521B2}"/>
    <cellStyle name="Comma 2 4 7 13 2" xfId="11732" xr:uid="{1A7D2F06-1215-4820-8542-878E2D1CF9AE}"/>
    <cellStyle name="Comma 2 4 7 13 3" xfId="19201" xr:uid="{A4BB62C6-B763-4BA2-B9B8-4FF910118D80}"/>
    <cellStyle name="Comma 2 4 7 13 4" xfId="26671" xr:uid="{10346610-9623-4AC6-BFB9-8BCB60D256E7}"/>
    <cellStyle name="Comma 2 4 7 13 5" xfId="35540" xr:uid="{4C208B46-8D4B-4935-92B2-0DB5356488FE}"/>
    <cellStyle name="Comma 2 4 7 14" xfId="5361" xr:uid="{E2A0FF77-43AA-47B8-A9FC-67642BCBB4DB}"/>
    <cellStyle name="Comma 2 4 7 14 2" xfId="12829" xr:uid="{9BC7B91A-E19E-49EF-961B-514D5BBFF195}"/>
    <cellStyle name="Comma 2 4 7 14 3" xfId="20298" xr:uid="{B05632F9-3D23-45EE-A875-7077F964917F}"/>
    <cellStyle name="Comma 2 4 7 14 4" xfId="27768" xr:uid="{6B55C3CC-D020-4AEF-A579-BE06BED98AEF}"/>
    <cellStyle name="Comma 2 4 7 14 5" xfId="36637" xr:uid="{0DAE0A6F-0BF7-482C-B3EF-EE9B51693ACC}"/>
    <cellStyle name="Comma 2 4 7 15" xfId="6944" xr:uid="{C1EFC4E3-AAA0-45A0-BEBE-1B854324BB02}"/>
    <cellStyle name="Comma 2 4 7 15 2" xfId="14413" xr:uid="{B6F11F26-6F92-4DA5-994C-D17BF0670E73}"/>
    <cellStyle name="Comma 2 4 7 15 3" xfId="21882" xr:uid="{26204A9D-A4A8-4C5C-917C-04D460095491}"/>
    <cellStyle name="Comma 2 4 7 15 4" xfId="29352" xr:uid="{7D489B15-30D2-425D-97BF-9018BCC2BB0A}"/>
    <cellStyle name="Comma 2 4 7 15 5" xfId="38221" xr:uid="{5C7DD906-98D6-4599-A342-2EDA257039E7}"/>
    <cellStyle name="Comma 2 4 7 16" xfId="7979" xr:uid="{0A579A09-6B44-4C82-8FA2-E32A7A245CDD}"/>
    <cellStyle name="Comma 2 4 7 17" xfId="15448" xr:uid="{843CF146-00DD-43FB-AEE6-85AB861F8BC7}"/>
    <cellStyle name="Comma 2 4 7 18" xfId="22918" xr:uid="{15CD8E3C-2FED-45F1-AEE9-49876BCCDFDE}"/>
    <cellStyle name="Comma 2 4 7 19" xfId="30348" xr:uid="{F02BCC0E-BABD-47D8-9884-28246E543C25}"/>
    <cellStyle name="Comma 2 4 7 2" xfId="492" xr:uid="{0DD04FD2-4961-4D74-9088-36F82F8B7C62}"/>
    <cellStyle name="Comma 2 4 7 2 10" xfId="8152" xr:uid="{5EA0CA64-DED5-4A53-8A7C-F1AD5019EE6B}"/>
    <cellStyle name="Comma 2 4 7 2 11" xfId="15621" xr:uid="{CCD72143-0F13-457E-AF44-B23CDDE3E658}"/>
    <cellStyle name="Comma 2 4 7 2 12" xfId="23091" xr:uid="{D20CE882-B477-4AED-8243-A0B3F74A70B0}"/>
    <cellStyle name="Comma 2 4 7 2 13" xfId="30406" xr:uid="{B2AD30F7-8F6B-46BC-B9AA-212C097806E3}"/>
    <cellStyle name="Comma 2 4 7 2 14" xfId="30731" xr:uid="{913ECD05-3557-4890-93FF-29665B28D301}"/>
    <cellStyle name="Comma 2 4 7 2 15" xfId="31960" xr:uid="{D7FCB927-D396-4769-8902-92B224E0CD7E}"/>
    <cellStyle name="Comma 2 4 7 2 2" xfId="860" xr:uid="{EE9F2A56-115D-4559-A858-CEAF65E13DA9}"/>
    <cellStyle name="Comma 2 4 7 2 2 10" xfId="23281" xr:uid="{2F63B859-4C48-46C1-AC70-8801172B94AF}"/>
    <cellStyle name="Comma 2 4 7 2 2 11" xfId="30921" xr:uid="{BEF7A06A-6309-4B9F-91E6-BE2D2E59DB42}"/>
    <cellStyle name="Comma 2 4 7 2 2 12" xfId="32150" xr:uid="{50F4D129-86E3-4E48-94BA-DFD0842EC98F}"/>
    <cellStyle name="Comma 2 4 7 2 2 2" xfId="1572" xr:uid="{E17D3EA2-687F-4173-8240-8550B3530D62}"/>
    <cellStyle name="Comma 2 4 7 2 2 2 10" xfId="31626" xr:uid="{D110EF2D-FD4B-4BDD-9538-F424E5061279}"/>
    <cellStyle name="Comma 2 4 7 2 2 2 11" xfId="32855" xr:uid="{325B6ADD-1354-4518-A3E8-6FA0C881A502}"/>
    <cellStyle name="Comma 2 4 7 2 2 2 2" xfId="2801" xr:uid="{85D99C4F-1608-43CB-A2F4-41E8CA94680E}"/>
    <cellStyle name="Comma 2 4 7 2 2 2 2 2" xfId="10276" xr:uid="{FFE54E2A-CAB8-40F6-8024-62C7A0CE07D4}"/>
    <cellStyle name="Comma 2 4 7 2 2 2 2 3" xfId="17745" xr:uid="{9815E2DA-82B2-45B9-86AF-C2FD84DD2D2D}"/>
    <cellStyle name="Comma 2 4 7 2 2 2 2 4" xfId="25215" xr:uid="{40BE16E5-34B3-48C7-8672-69E79856521A}"/>
    <cellStyle name="Comma 2 4 7 2 2 2 2 5" xfId="34084" xr:uid="{89924EB4-5FCC-4BB7-A538-CDBF876AAC94}"/>
    <cellStyle name="Comma 2 4 7 2 2 2 3" xfId="4033" xr:uid="{A0E63684-BE3E-440B-9803-ED11A2111CC3}"/>
    <cellStyle name="Comma 2 4 7 2 2 2 3 2" xfId="11506" xr:uid="{E51212FF-B977-4826-B142-03C0497EA362}"/>
    <cellStyle name="Comma 2 4 7 2 2 2 3 3" xfId="18975" xr:uid="{BC066B32-E5F5-4503-B2AF-FA0AD11E8693}"/>
    <cellStyle name="Comma 2 4 7 2 2 2 3 4" xfId="26445" xr:uid="{B2B428DC-66E1-4D43-9313-F5EF2DFE1A49}"/>
    <cellStyle name="Comma 2 4 7 2 2 2 3 5" xfId="35314" xr:uid="{8C25D0F5-4D94-468B-9C2C-729E8667EEE3}"/>
    <cellStyle name="Comma 2 4 7 2 2 2 4" xfId="5181" xr:uid="{1C6CA3E9-3925-40C6-BCC3-8C6E5B0F8336}"/>
    <cellStyle name="Comma 2 4 7 2 2 2 4 2" xfId="12649" xr:uid="{B34C6477-998A-4EF9-8809-3BA31CC591F9}"/>
    <cellStyle name="Comma 2 4 7 2 2 2 4 3" xfId="20118" xr:uid="{AD217EE7-861E-4F60-8E46-29F0B86C83A1}"/>
    <cellStyle name="Comma 2 4 7 2 2 2 4 4" xfId="27588" xr:uid="{EC8C7E7F-7CEF-436B-9A5A-3708098B39A9}"/>
    <cellStyle name="Comma 2 4 7 2 2 2 4 5" xfId="36457" xr:uid="{8F6A8C24-C86E-4813-A0E1-97E77C69521D}"/>
    <cellStyle name="Comma 2 4 7 2 2 2 5" xfId="6453" xr:uid="{E4885FAF-63B7-4D90-949E-A754B5451B44}"/>
    <cellStyle name="Comma 2 4 7 2 2 2 5 2" xfId="13922" xr:uid="{CA44D11B-106E-49D3-97E0-048AD47AACA0}"/>
    <cellStyle name="Comma 2 4 7 2 2 2 5 3" xfId="21391" xr:uid="{EF4AD541-BA3C-4076-909C-6A1D83483B06}"/>
    <cellStyle name="Comma 2 4 7 2 2 2 5 4" xfId="28861" xr:uid="{E31086D5-8B43-422E-9A21-27F37BB31C86}"/>
    <cellStyle name="Comma 2 4 7 2 2 2 5 5" xfId="37730" xr:uid="{67FC17A8-A247-4101-8B19-723D7150B91E}"/>
    <cellStyle name="Comma 2 4 7 2 2 2 6" xfId="7550" xr:uid="{64CA2038-2267-412E-A3B9-63A5B286DF1F}"/>
    <cellStyle name="Comma 2 4 7 2 2 2 6 2" xfId="15019" xr:uid="{29A6C6C2-227A-42BC-94E4-013242CB69FC}"/>
    <cellStyle name="Comma 2 4 7 2 2 2 6 3" xfId="22488" xr:uid="{B18C4744-B412-44B1-924F-30969D98AAB0}"/>
    <cellStyle name="Comma 2 4 7 2 2 2 6 4" xfId="29958" xr:uid="{C17E799A-BC31-4FBE-9D69-BC5634D814A1}"/>
    <cellStyle name="Comma 2 4 7 2 2 2 6 5" xfId="38827" xr:uid="{7336808D-7BE6-4016-9B9A-7C0DD4DA9344}"/>
    <cellStyle name="Comma 2 4 7 2 2 2 7" xfId="9047" xr:uid="{7D9539E6-A70F-4E61-85C1-62A4E4E08F53}"/>
    <cellStyle name="Comma 2 4 7 2 2 2 8" xfId="16516" xr:uid="{BE673CE5-25F1-4563-8409-AE1F5EF932A4}"/>
    <cellStyle name="Comma 2 4 7 2 2 2 9" xfId="23986" xr:uid="{52C8AF09-8726-40D7-9B42-923195BEBA17}"/>
    <cellStyle name="Comma 2 4 7 2 2 3" xfId="2096" xr:uid="{CF807179-56ED-4533-A391-F4AFAEA4EA2E}"/>
    <cellStyle name="Comma 2 4 7 2 2 3 2" xfId="9571" xr:uid="{B99AD175-967A-4BF6-A826-A6B62A402171}"/>
    <cellStyle name="Comma 2 4 7 2 2 3 3" xfId="17040" xr:uid="{F078E708-C1C2-4BC1-9906-97B7A7DDBDE0}"/>
    <cellStyle name="Comma 2 4 7 2 2 3 4" xfId="24510" xr:uid="{4B2B51CC-7BF6-4AE1-8E55-DD98C00698CB}"/>
    <cellStyle name="Comma 2 4 7 2 2 3 5" xfId="33379" xr:uid="{93B0B426-F600-44C1-81C7-64D213E8E463}"/>
    <cellStyle name="Comma 2 4 7 2 2 4" xfId="3328" xr:uid="{BE7DE8D8-25AB-4F0A-B53E-D3AD27DA0646}"/>
    <cellStyle name="Comma 2 4 7 2 2 4 2" xfId="10801" xr:uid="{B6B19690-F6CD-464A-95DB-B2F5B6D7DDDE}"/>
    <cellStyle name="Comma 2 4 7 2 2 4 3" xfId="18270" xr:uid="{0EF8AA8B-3B42-4DE4-837E-5A05CB9E89C5}"/>
    <cellStyle name="Comma 2 4 7 2 2 4 4" xfId="25740" xr:uid="{EE1DF400-DA0E-46A2-B167-8242A3B9FAA2}"/>
    <cellStyle name="Comma 2 4 7 2 2 4 5" xfId="34609" xr:uid="{F0B98ED4-D0C8-400D-8B6F-B983F550708D}"/>
    <cellStyle name="Comma 2 4 7 2 2 5" xfId="4520" xr:uid="{BA04DC38-2E1C-4CC2-AA74-6BC7157997E1}"/>
    <cellStyle name="Comma 2 4 7 2 2 5 2" xfId="11988" xr:uid="{B707939C-CF2A-4913-934E-E4E4A77212F6}"/>
    <cellStyle name="Comma 2 4 7 2 2 5 3" xfId="19457" xr:uid="{94A0510C-FA75-403F-9ACF-B1BDDF2C00D7}"/>
    <cellStyle name="Comma 2 4 7 2 2 5 4" xfId="26927" xr:uid="{F5F28152-DC18-4EAD-A690-6D80925DDC3A}"/>
    <cellStyle name="Comma 2 4 7 2 2 5 5" xfId="35796" xr:uid="{795565EE-5742-4051-84E4-6F1A4EE14F02}"/>
    <cellStyle name="Comma 2 4 7 2 2 6" xfId="5746" xr:uid="{FEB7C788-A6A1-4EBF-BAE6-C44EC3F04F56}"/>
    <cellStyle name="Comma 2 4 7 2 2 6 2" xfId="13214" xr:uid="{8033A3FF-AD4C-42D6-A652-8CC60B12083F}"/>
    <cellStyle name="Comma 2 4 7 2 2 6 3" xfId="20683" xr:uid="{D9B56591-7682-4668-9EDA-D14CABBAE2FE}"/>
    <cellStyle name="Comma 2 4 7 2 2 6 4" xfId="28153" xr:uid="{065F055C-DBB4-472D-B0A8-E2D42761A397}"/>
    <cellStyle name="Comma 2 4 7 2 2 6 5" xfId="37022" xr:uid="{0074D78D-8A3E-4005-B1B4-27740C78804D}"/>
    <cellStyle name="Comma 2 4 7 2 2 7" xfId="6662" xr:uid="{814C0267-0EE8-4E9A-9182-53DB862F6BEC}"/>
    <cellStyle name="Comma 2 4 7 2 2 7 2" xfId="14131" xr:uid="{D0B31396-5AB9-44D7-A9F5-9B667C6F3065}"/>
    <cellStyle name="Comma 2 4 7 2 2 7 3" xfId="21600" xr:uid="{1FBDEEF9-29B0-4D09-940D-4543297E6885}"/>
    <cellStyle name="Comma 2 4 7 2 2 7 4" xfId="29070" xr:uid="{619F497B-AC05-4009-A179-F1A888A2B21D}"/>
    <cellStyle name="Comma 2 4 7 2 2 7 5" xfId="37939" xr:uid="{84D15CCB-3A70-45BB-B0FD-F8CBAC50F89E}"/>
    <cellStyle name="Comma 2 4 7 2 2 8" xfId="8342" xr:uid="{9EB1ADF6-FB45-41FA-8FD6-CF3118F37783}"/>
    <cellStyle name="Comma 2 4 7 2 2 9" xfId="15811" xr:uid="{55787156-0CE4-4EB8-AADD-D8C7EA8F4AA1}"/>
    <cellStyle name="Comma 2 4 7 2 3" xfId="1088" xr:uid="{6E946241-FBAF-4D5C-A3D8-AF3566094FEC}"/>
    <cellStyle name="Comma 2 4 7 2 3 10" xfId="31148" xr:uid="{2C575B57-4220-480D-A11F-CEA5D51E9789}"/>
    <cellStyle name="Comma 2 4 7 2 3 11" xfId="32377" xr:uid="{7137E35A-79EA-4475-BBA5-6BA967457CB2}"/>
    <cellStyle name="Comma 2 4 7 2 3 2" xfId="2323" xr:uid="{5D6B667B-1D0E-4048-B145-6C3D1F41E091}"/>
    <cellStyle name="Comma 2 4 7 2 3 2 2" xfId="9798" xr:uid="{D8087D24-6131-4487-A48C-9131503F3E01}"/>
    <cellStyle name="Comma 2 4 7 2 3 2 3" xfId="17267" xr:uid="{373AC0B8-32D6-4A53-9E0B-E48F23989998}"/>
    <cellStyle name="Comma 2 4 7 2 3 2 4" xfId="24737" xr:uid="{8655134A-7553-4502-918A-221DF62A03C9}"/>
    <cellStyle name="Comma 2 4 7 2 3 2 5" xfId="33606" xr:uid="{84BADBEC-EBA7-4AC6-A2E4-18F7CEDA81B2}"/>
    <cellStyle name="Comma 2 4 7 2 3 3" xfId="3555" xr:uid="{D2AB3951-B737-4546-BC35-12CB2F77220F}"/>
    <cellStyle name="Comma 2 4 7 2 3 3 2" xfId="11028" xr:uid="{B6D6EB32-872F-425D-8469-71C5FD48234D}"/>
    <cellStyle name="Comma 2 4 7 2 3 3 3" xfId="18497" xr:uid="{C428BD14-4F4E-4663-AE76-321188F2E07D}"/>
    <cellStyle name="Comma 2 4 7 2 3 3 4" xfId="25967" xr:uid="{A72255AA-0C36-40CF-93DA-0B35E55D9E7A}"/>
    <cellStyle name="Comma 2 4 7 2 3 3 5" xfId="34836" xr:uid="{F14D6D5D-85F7-4358-A6A8-668699DDDAD1}"/>
    <cellStyle name="Comma 2 4 7 2 3 4" xfId="4731" xr:uid="{F170D6EE-5ECF-4BDF-9F03-53CCEA44CCB0}"/>
    <cellStyle name="Comma 2 4 7 2 3 4 2" xfId="12199" xr:uid="{6F4A954D-D315-4344-A553-83783ABFDEB6}"/>
    <cellStyle name="Comma 2 4 7 2 3 4 3" xfId="19668" xr:uid="{50BE8C48-E4F4-477A-A88C-46E82BB9E5B9}"/>
    <cellStyle name="Comma 2 4 7 2 3 4 4" xfId="27138" xr:uid="{30A4740A-71B5-46E7-88B1-2AA80B4F6258}"/>
    <cellStyle name="Comma 2 4 7 2 3 4 5" xfId="36007" xr:uid="{D3F887A1-CE2B-4B19-9546-305721A96796}"/>
    <cellStyle name="Comma 2 4 7 2 3 5" xfId="5972" xr:uid="{112505AF-3DFE-486A-ACAF-33394F56D3FA}"/>
    <cellStyle name="Comma 2 4 7 2 3 5 2" xfId="13441" xr:uid="{DAF2C91B-775A-49EF-A56F-229E3FB26DD8}"/>
    <cellStyle name="Comma 2 4 7 2 3 5 3" xfId="20910" xr:uid="{EF42899B-B205-4DCB-AE2F-8A8C62A190C4}"/>
    <cellStyle name="Comma 2 4 7 2 3 5 4" xfId="28380" xr:uid="{6D57AD6F-A469-4BC7-B8B5-D63FC5CEF024}"/>
    <cellStyle name="Comma 2 4 7 2 3 5 5" xfId="37249" xr:uid="{FD3E5852-91D3-4360-8369-F5F94FC1A4F6}"/>
    <cellStyle name="Comma 2 4 7 2 3 6" xfId="7100" xr:uid="{F42C0FF9-4705-430C-8B69-A7080B97ED3D}"/>
    <cellStyle name="Comma 2 4 7 2 3 6 2" xfId="14569" xr:uid="{D5E888D6-6284-4061-BAA8-D59C05E82D1A}"/>
    <cellStyle name="Comma 2 4 7 2 3 6 3" xfId="22038" xr:uid="{F9B787AE-BD6E-47A5-BC86-EA88E30F9F18}"/>
    <cellStyle name="Comma 2 4 7 2 3 6 4" xfId="29508" xr:uid="{D2C38B72-EE46-4665-B003-05EF9F2A0618}"/>
    <cellStyle name="Comma 2 4 7 2 3 6 5" xfId="38377" xr:uid="{92A3B2C3-F6AF-4AF4-9624-8FF2730A61B8}"/>
    <cellStyle name="Comma 2 4 7 2 3 7" xfId="8569" xr:uid="{A4CDAB76-BE87-4CDA-B8F1-77BAA762FFFC}"/>
    <cellStyle name="Comma 2 4 7 2 3 8" xfId="16038" xr:uid="{C230DBA3-936D-4F75-8F6D-93DB2B469CDB}"/>
    <cellStyle name="Comma 2 4 7 2 3 9" xfId="23508" xr:uid="{BF03C952-A767-4A12-A787-4E7C2F171086}"/>
    <cellStyle name="Comma 2 4 7 2 4" xfId="1382" xr:uid="{6733992D-C236-43D6-89BE-C74B888048F2}"/>
    <cellStyle name="Comma 2 4 7 2 4 10" xfId="31436" xr:uid="{AE10CC0B-9AEA-4A95-84F7-BEECAC5799B5}"/>
    <cellStyle name="Comma 2 4 7 2 4 11" xfId="32665" xr:uid="{9A4AABB8-F2BE-4BF0-8B45-C6C415782F5C}"/>
    <cellStyle name="Comma 2 4 7 2 4 2" xfId="2611" xr:uid="{38A7B92C-F75E-4E7F-AC73-C16B3FE1D616}"/>
    <cellStyle name="Comma 2 4 7 2 4 2 2" xfId="10086" xr:uid="{1F983A11-C072-48EB-AEB7-5ACA1C137BAC}"/>
    <cellStyle name="Comma 2 4 7 2 4 2 3" xfId="17555" xr:uid="{D5488AF4-6516-45EA-8EF8-5D10344F72CE}"/>
    <cellStyle name="Comma 2 4 7 2 4 2 4" xfId="25025" xr:uid="{8E5A2E61-1B87-4A36-BDFC-732146E790F8}"/>
    <cellStyle name="Comma 2 4 7 2 4 2 5" xfId="33894" xr:uid="{622A1C06-0446-420A-B01B-C95C7CD9D48E}"/>
    <cellStyle name="Comma 2 4 7 2 4 3" xfId="3843" xr:uid="{9A21F552-EB00-472B-91BA-7C2EBBE6B5EA}"/>
    <cellStyle name="Comma 2 4 7 2 4 3 2" xfId="11316" xr:uid="{9F62086C-0A43-4B47-B765-6FA167D0AAA5}"/>
    <cellStyle name="Comma 2 4 7 2 4 3 3" xfId="18785" xr:uid="{307080AF-3266-4DCB-B438-71DA38469660}"/>
    <cellStyle name="Comma 2 4 7 2 4 3 4" xfId="26255" xr:uid="{ACFA2B8C-E3AC-4421-B4A6-DE5AA540BB05}"/>
    <cellStyle name="Comma 2 4 7 2 4 3 5" xfId="35124" xr:uid="{45C4C6AC-E2E5-4E52-BD9C-4E70181D5CF4}"/>
    <cellStyle name="Comma 2 4 7 2 4 4" xfId="5006" xr:uid="{1F97BC3E-6001-4F61-BBD3-B4FFB4E57077}"/>
    <cellStyle name="Comma 2 4 7 2 4 4 2" xfId="12474" xr:uid="{FAD33810-C3AA-4091-8DAA-D9A391CE71AD}"/>
    <cellStyle name="Comma 2 4 7 2 4 4 3" xfId="19943" xr:uid="{E901CDCD-C2F7-4F78-A43E-EDE02B42C1A7}"/>
    <cellStyle name="Comma 2 4 7 2 4 4 4" xfId="27413" xr:uid="{A6F6657C-F653-445E-91AB-328F36B8F509}"/>
    <cellStyle name="Comma 2 4 7 2 4 4 5" xfId="36282" xr:uid="{9DEB9250-0753-4B24-BF77-ED956F18285B}"/>
    <cellStyle name="Comma 2 4 7 2 4 5" xfId="6263" xr:uid="{3C449093-E87C-4900-BDDE-D7E023B88F24}"/>
    <cellStyle name="Comma 2 4 7 2 4 5 2" xfId="13732" xr:uid="{81B32827-A44F-4EA7-B6A4-E3E0F55DADD2}"/>
    <cellStyle name="Comma 2 4 7 2 4 5 3" xfId="21201" xr:uid="{EB22EC06-F464-4C57-B019-A00A806495A7}"/>
    <cellStyle name="Comma 2 4 7 2 4 5 4" xfId="28671" xr:uid="{58B0C8B8-C99F-426F-A257-724DBE36C08E}"/>
    <cellStyle name="Comma 2 4 7 2 4 5 5" xfId="37540" xr:uid="{F7C29529-4485-4257-A3C9-D7BE9536E77B}"/>
    <cellStyle name="Comma 2 4 7 2 4 6" xfId="7375" xr:uid="{C164D7B5-B62F-40B4-BD34-A488CEC32E28}"/>
    <cellStyle name="Comma 2 4 7 2 4 6 2" xfId="14844" xr:uid="{4B749628-91BF-4549-9C87-28E35C3204FD}"/>
    <cellStyle name="Comma 2 4 7 2 4 6 3" xfId="22313" xr:uid="{20D3806F-FE74-40A5-9ACD-ACD92B3B3E54}"/>
    <cellStyle name="Comma 2 4 7 2 4 6 4" xfId="29783" xr:uid="{88447FE6-8A7F-48B2-96A4-D2DCB904C7DB}"/>
    <cellStyle name="Comma 2 4 7 2 4 6 5" xfId="38652" xr:uid="{B08BCB35-9FA2-4223-B886-183782922F63}"/>
    <cellStyle name="Comma 2 4 7 2 4 7" xfId="8857" xr:uid="{F10F922F-C6EC-4A74-BCF3-F91360A51BAC}"/>
    <cellStyle name="Comma 2 4 7 2 4 8" xfId="16326" xr:uid="{094C7322-549A-4BF6-9895-9F16A7F5A2D1}"/>
    <cellStyle name="Comma 2 4 7 2 4 9" xfId="23796" xr:uid="{98DEBAAF-60BB-42B7-96F8-BDC1D2E82244}"/>
    <cellStyle name="Comma 2 4 7 2 5" xfId="1906" xr:uid="{379B5933-984C-4368-A7D4-6C7FC971C68A}"/>
    <cellStyle name="Comma 2 4 7 2 5 2" xfId="9381" xr:uid="{00955792-178E-4DE7-B7FD-1DD0DB5E0863}"/>
    <cellStyle name="Comma 2 4 7 2 5 3" xfId="16850" xr:uid="{737D3501-A7FE-4987-8423-B3A89F494E07}"/>
    <cellStyle name="Comma 2 4 7 2 5 4" xfId="24320" xr:uid="{22AC682E-BB79-4001-A8D0-4E1D46865B1C}"/>
    <cellStyle name="Comma 2 4 7 2 5 5" xfId="33189" xr:uid="{AB4C2A06-0682-4466-82BF-E59B9FC8E02E}"/>
    <cellStyle name="Comma 2 4 7 2 6" xfId="3138" xr:uid="{C51704F8-DEC8-4F1A-A615-D62BDA5B65F8}"/>
    <cellStyle name="Comma 2 4 7 2 6 2" xfId="10611" xr:uid="{874F57AC-AC37-47A7-A4CB-45211EE121ED}"/>
    <cellStyle name="Comma 2 4 7 2 6 3" xfId="18080" xr:uid="{78D5D44E-1C06-43F9-9ECD-EB0FA7DBD90C}"/>
    <cellStyle name="Comma 2 4 7 2 6 4" xfId="25550" xr:uid="{B29F64E6-9010-4BE2-8F0D-E80F6A10AF47}"/>
    <cellStyle name="Comma 2 4 7 2 6 5" xfId="34419" xr:uid="{C60F35F5-E41B-416A-BEA6-FE8B3DBFF2A1}"/>
    <cellStyle name="Comma 2 4 7 2 7" xfId="4345" xr:uid="{7B9B6B19-0E82-4D9F-BB0F-3C4CCA8A5084}"/>
    <cellStyle name="Comma 2 4 7 2 7 2" xfId="11813" xr:uid="{1699878C-B6D0-4401-962E-382416802658}"/>
    <cellStyle name="Comma 2 4 7 2 7 3" xfId="19282" xr:uid="{2064E874-E644-451B-B1E4-2D97BDB2EAD6}"/>
    <cellStyle name="Comma 2 4 7 2 7 4" xfId="26752" xr:uid="{75012607-6E30-463B-8810-86DD2853AA2C}"/>
    <cellStyle name="Comma 2 4 7 2 7 5" xfId="35621" xr:uid="{523F7F0F-F659-4A8C-A6CB-1569382E4D74}"/>
    <cellStyle name="Comma 2 4 7 2 8" xfId="5553" xr:uid="{78BDFB7B-1D84-435E-ACCC-DA19A7B4E30E}"/>
    <cellStyle name="Comma 2 4 7 2 8 2" xfId="13021" xr:uid="{F7C49F52-919F-4B28-B23D-436969D591FF}"/>
    <cellStyle name="Comma 2 4 7 2 8 3" xfId="20490" xr:uid="{018689C5-5F3D-4DCE-802A-C1C80C8DD65C}"/>
    <cellStyle name="Comma 2 4 7 2 8 4" xfId="27960" xr:uid="{73A8FDE8-7D7A-423E-9CE0-F650FEC0F736}"/>
    <cellStyle name="Comma 2 4 7 2 8 5" xfId="36829" xr:uid="{31420A66-788D-4AC8-9E17-23951F6F7C85}"/>
    <cellStyle name="Comma 2 4 7 2 9" xfId="6835" xr:uid="{449B7B8E-E83B-4D68-85D2-C4FDBB9868B5}"/>
    <cellStyle name="Comma 2 4 7 2 9 2" xfId="14304" xr:uid="{AE31B0EB-21F5-4AE3-8549-AC943D241CE5}"/>
    <cellStyle name="Comma 2 4 7 2 9 3" xfId="21773" xr:uid="{A649445A-EE9A-4049-8DE7-E48F43877BEB}"/>
    <cellStyle name="Comma 2 4 7 2 9 4" xfId="29243" xr:uid="{40B71523-E77E-42E8-A775-B32F50E0BD97}"/>
    <cellStyle name="Comma 2 4 7 2 9 5" xfId="38112" xr:uid="{5ABBCDFA-23A3-43D0-AB88-DE3270069165}"/>
    <cellStyle name="Comma 2 4 7 20" xfId="30558" xr:uid="{92091B96-CBB0-410B-B9E2-76CE236F640D}"/>
    <cellStyle name="Comma 2 4 7 21" xfId="31787" xr:uid="{1BAF63F8-1C20-4739-B311-D6FF9C07F5CD}"/>
    <cellStyle name="Comma 2 4 7 3" xfId="600" xr:uid="{3D630D69-B23D-4D7C-9044-68EEE13DB1E8}"/>
    <cellStyle name="Comma 2 4 7 3 10" xfId="8236" xr:uid="{BCE1BF74-492E-428C-99B1-702D6810BB23}"/>
    <cellStyle name="Comma 2 4 7 3 11" xfId="15705" xr:uid="{EFEABC65-9BD8-4E2F-B607-F21187C72606}"/>
    <cellStyle name="Comma 2 4 7 3 12" xfId="23175" xr:uid="{210E6A62-0764-40BB-A8D8-4A14B7D80C61}"/>
    <cellStyle name="Comma 2 4 7 3 13" xfId="30493" xr:uid="{3E00C8ED-1E83-4D17-AC78-0A2A7B892581}"/>
    <cellStyle name="Comma 2 4 7 3 14" xfId="30815" xr:uid="{06405802-9ECB-4817-BE38-2C4A037A6E6C}"/>
    <cellStyle name="Comma 2 4 7 3 15" xfId="32044" xr:uid="{590548DF-F595-478E-B2B0-BF0A13FCA0FF}"/>
    <cellStyle name="Comma 2 4 7 3 2" xfId="945" xr:uid="{49FF094D-2380-4309-A646-5DB398225299}"/>
    <cellStyle name="Comma 2 4 7 3 2 10" xfId="23366" xr:uid="{FF649C88-0435-4A58-BB56-991138F7B23A}"/>
    <cellStyle name="Comma 2 4 7 3 2 11" xfId="31006" xr:uid="{A5723DA6-579B-4D2F-B45D-93DE7CF71A32}"/>
    <cellStyle name="Comma 2 4 7 3 2 12" xfId="32235" xr:uid="{1653E4FF-0C85-41F4-AD34-C540C81345FC}"/>
    <cellStyle name="Comma 2 4 7 3 2 2" xfId="1657" xr:uid="{550ACAFC-C4E6-4DC1-ABFF-005E7B46833C}"/>
    <cellStyle name="Comma 2 4 7 3 2 2 10" xfId="31711" xr:uid="{BB596A9A-735A-4354-AC80-479EDFB5A6FD}"/>
    <cellStyle name="Comma 2 4 7 3 2 2 11" xfId="32940" xr:uid="{1AC93619-88D1-407B-A470-687CC4B9B6CD}"/>
    <cellStyle name="Comma 2 4 7 3 2 2 2" xfId="2886" xr:uid="{FD8E6ABC-FA9D-4286-A25A-4C7C3A162462}"/>
    <cellStyle name="Comma 2 4 7 3 2 2 2 2" xfId="10361" xr:uid="{8176872D-A49F-4B7D-9174-6EBA9A128C3E}"/>
    <cellStyle name="Comma 2 4 7 3 2 2 2 3" xfId="17830" xr:uid="{7C1D10F4-B3E5-42BE-9134-09B18DB87E51}"/>
    <cellStyle name="Comma 2 4 7 3 2 2 2 4" xfId="25300" xr:uid="{0668A5F0-29D1-4131-AEC8-D82A5ABE52B7}"/>
    <cellStyle name="Comma 2 4 7 3 2 2 2 5" xfId="34169" xr:uid="{14D9AE83-6D6A-41B0-AA9D-7B4583DDFB49}"/>
    <cellStyle name="Comma 2 4 7 3 2 2 3" xfId="4118" xr:uid="{E8647514-D471-4B04-805C-7240573D3164}"/>
    <cellStyle name="Comma 2 4 7 3 2 2 3 2" xfId="11591" xr:uid="{28B87F8C-D336-425F-AEBC-00EA25DE5882}"/>
    <cellStyle name="Comma 2 4 7 3 2 2 3 3" xfId="19060" xr:uid="{BE5EBBFF-9622-4DF3-BD49-E6B5AA16ED9B}"/>
    <cellStyle name="Comma 2 4 7 3 2 2 3 4" xfId="26530" xr:uid="{D045696C-E9F3-4115-BC9B-BE6556753A23}"/>
    <cellStyle name="Comma 2 4 7 3 2 2 3 5" xfId="35399" xr:uid="{52F22EDB-ACE2-4A8B-BA13-698F63F5E395}"/>
    <cellStyle name="Comma 2 4 7 3 2 2 4" xfId="5264" xr:uid="{3D8BD229-3116-4BCE-8129-7421BA31F27F}"/>
    <cellStyle name="Comma 2 4 7 3 2 2 4 2" xfId="12732" xr:uid="{7AF8DD14-7194-4DEE-A6E2-1BD780EBB5BD}"/>
    <cellStyle name="Comma 2 4 7 3 2 2 4 3" xfId="20201" xr:uid="{D6AD82D1-D15D-4F1D-B7D6-32CE1FBF14F8}"/>
    <cellStyle name="Comma 2 4 7 3 2 2 4 4" xfId="27671" xr:uid="{515E76C1-8E38-4426-8751-FC1197527485}"/>
    <cellStyle name="Comma 2 4 7 3 2 2 4 5" xfId="36540" xr:uid="{027190A0-A6CF-4D2F-8484-5DCFFC370666}"/>
    <cellStyle name="Comma 2 4 7 3 2 2 5" xfId="6538" xr:uid="{B5E36DE8-4B6A-4B76-8C86-7FF9452FB597}"/>
    <cellStyle name="Comma 2 4 7 3 2 2 5 2" xfId="14007" xr:uid="{55623FA4-6113-42DE-ACE6-3C7ED9E14913}"/>
    <cellStyle name="Comma 2 4 7 3 2 2 5 3" xfId="21476" xr:uid="{FDF5F1A2-7076-40E0-AEB7-827F3B84DF93}"/>
    <cellStyle name="Comma 2 4 7 3 2 2 5 4" xfId="28946" xr:uid="{FB47240A-21D7-4C8C-93BF-1EF6066DFF37}"/>
    <cellStyle name="Comma 2 4 7 3 2 2 5 5" xfId="37815" xr:uid="{1C06858F-CB0A-4B0A-BC59-44F4B8F28E8D}"/>
    <cellStyle name="Comma 2 4 7 3 2 2 6" xfId="7633" xr:uid="{CDCB4EC8-BB15-4DC4-B982-76F7243AE4D3}"/>
    <cellStyle name="Comma 2 4 7 3 2 2 6 2" xfId="15102" xr:uid="{65CCABD9-4A74-4964-8238-4FE5E2BE3620}"/>
    <cellStyle name="Comma 2 4 7 3 2 2 6 3" xfId="22571" xr:uid="{485C1FDA-3971-462D-A891-6D523BB41734}"/>
    <cellStyle name="Comma 2 4 7 3 2 2 6 4" xfId="30041" xr:uid="{9D80527F-00F5-4B82-A803-E3BD48CEAC57}"/>
    <cellStyle name="Comma 2 4 7 3 2 2 6 5" xfId="38910" xr:uid="{2B295C59-9432-4940-8FD6-569FF3B35E68}"/>
    <cellStyle name="Comma 2 4 7 3 2 2 7" xfId="9132" xr:uid="{396F9A6A-925E-4497-BD25-E95B03C1072A}"/>
    <cellStyle name="Comma 2 4 7 3 2 2 8" xfId="16601" xr:uid="{3D4362E4-697B-455D-A001-B5BCEF29F95B}"/>
    <cellStyle name="Comma 2 4 7 3 2 2 9" xfId="24071" xr:uid="{94E8B948-C7CD-4122-8C6B-4FBD86A4745B}"/>
    <cellStyle name="Comma 2 4 7 3 2 3" xfId="2181" xr:uid="{91DBDF4B-8326-4985-83AF-A3D48740D1D4}"/>
    <cellStyle name="Comma 2 4 7 3 2 3 2" xfId="9656" xr:uid="{6AB4E4B4-3FF9-45F0-8641-866D06609618}"/>
    <cellStyle name="Comma 2 4 7 3 2 3 3" xfId="17125" xr:uid="{B76B76DE-D3E2-4F16-BA2F-7E1D608BD243}"/>
    <cellStyle name="Comma 2 4 7 3 2 3 4" xfId="24595" xr:uid="{7662A485-F01A-40AF-B350-6106CC83ED38}"/>
    <cellStyle name="Comma 2 4 7 3 2 3 5" xfId="33464" xr:uid="{82CF8D1C-90DE-4510-BE9C-8CD63DC45C2C}"/>
    <cellStyle name="Comma 2 4 7 3 2 4" xfId="3413" xr:uid="{8B0B60E7-85D2-4106-9432-03B7BBC384F3}"/>
    <cellStyle name="Comma 2 4 7 3 2 4 2" xfId="10886" xr:uid="{18CE6D31-5B26-4265-8C42-F7391E6E6D76}"/>
    <cellStyle name="Comma 2 4 7 3 2 4 3" xfId="18355" xr:uid="{4C117E2E-F882-4D58-81FD-A6EEEB1880F4}"/>
    <cellStyle name="Comma 2 4 7 3 2 4 4" xfId="25825" xr:uid="{A4AA49C2-3A61-4839-9AE9-634466D38CBE}"/>
    <cellStyle name="Comma 2 4 7 3 2 4 5" xfId="34694" xr:uid="{85C9FE12-8C46-4E64-B3F0-647AF34CCB70}"/>
    <cellStyle name="Comma 2 4 7 3 2 5" xfId="4603" xr:uid="{531F9435-902B-40CA-9408-48FBA04BC3A3}"/>
    <cellStyle name="Comma 2 4 7 3 2 5 2" xfId="12071" xr:uid="{95FDF140-E06F-4588-8243-D3377E80879C}"/>
    <cellStyle name="Comma 2 4 7 3 2 5 3" xfId="19540" xr:uid="{D77A0A26-6936-46F9-AE01-0238F9C57E92}"/>
    <cellStyle name="Comma 2 4 7 3 2 5 4" xfId="27010" xr:uid="{394C79AB-EBBE-4577-9816-579B18AA489C}"/>
    <cellStyle name="Comma 2 4 7 3 2 5 5" xfId="35879" xr:uid="{902BBCB8-32C7-45F6-A0CD-EC059FE85AB6}"/>
    <cellStyle name="Comma 2 4 7 3 2 6" xfId="5831" xr:uid="{14362075-DDF6-4854-9708-509A8C92B182}"/>
    <cellStyle name="Comma 2 4 7 3 2 6 2" xfId="13299" xr:uid="{C29BCFB3-4CA4-4361-9F42-D259C89A346B}"/>
    <cellStyle name="Comma 2 4 7 3 2 6 3" xfId="20768" xr:uid="{0682E26D-EB4F-4062-88BD-F62B70C7E966}"/>
    <cellStyle name="Comma 2 4 7 3 2 6 4" xfId="28238" xr:uid="{6AEB1EA9-08FC-4C68-922E-DF6BA4601E5C}"/>
    <cellStyle name="Comma 2 4 7 3 2 6 5" xfId="37107" xr:uid="{1D8065C2-E780-44AD-9D2E-C5F43FD0B065}"/>
    <cellStyle name="Comma 2 4 7 3 2 7" xfId="6602" xr:uid="{18ED23AC-A107-4085-8835-AF4DABF52AF0}"/>
    <cellStyle name="Comma 2 4 7 3 2 7 2" xfId="14071" xr:uid="{CF9D989A-CD39-46D7-97BC-0CF7F169FB77}"/>
    <cellStyle name="Comma 2 4 7 3 2 7 3" xfId="21540" xr:uid="{54F19725-A196-4EE7-AB7E-F3EC14691D2B}"/>
    <cellStyle name="Comma 2 4 7 3 2 7 4" xfId="29010" xr:uid="{0AB105E4-189C-437B-85F5-3CF50E97299A}"/>
    <cellStyle name="Comma 2 4 7 3 2 7 5" xfId="37879" xr:uid="{0763EFD3-ACA0-430B-B568-CFFA2FEE0FDE}"/>
    <cellStyle name="Comma 2 4 7 3 2 8" xfId="8427" xr:uid="{487C183A-2BA2-429F-968B-C5D36C2BCCA5}"/>
    <cellStyle name="Comma 2 4 7 3 2 9" xfId="15896" xr:uid="{C53F1E3A-CFFA-44B3-AEB0-10C336B5107F}"/>
    <cellStyle name="Comma 2 4 7 3 3" xfId="1184" xr:uid="{04E94A4E-F599-4541-BC69-D89A69A0593B}"/>
    <cellStyle name="Comma 2 4 7 3 3 10" xfId="31244" xr:uid="{AFE0BF1A-467B-471B-B01E-A4306B2A12F2}"/>
    <cellStyle name="Comma 2 4 7 3 3 11" xfId="32473" xr:uid="{CFF66EF9-4CFF-49EA-9582-6B14CE6B37FD}"/>
    <cellStyle name="Comma 2 4 7 3 3 2" xfId="2419" xr:uid="{201130FC-BA18-4000-A13F-51F42D8B4707}"/>
    <cellStyle name="Comma 2 4 7 3 3 2 2" xfId="9894" xr:uid="{4765B152-9C8B-49AF-9D52-F37809B85B41}"/>
    <cellStyle name="Comma 2 4 7 3 3 2 3" xfId="17363" xr:uid="{375C1ADE-7A76-4FC5-A3E2-30782B7142F7}"/>
    <cellStyle name="Comma 2 4 7 3 3 2 4" xfId="24833" xr:uid="{128C3EFA-4A70-4832-8BF4-08066B7E64A6}"/>
    <cellStyle name="Comma 2 4 7 3 3 2 5" xfId="33702" xr:uid="{299B1147-71D9-455B-BCC7-60BE008856D2}"/>
    <cellStyle name="Comma 2 4 7 3 3 3" xfId="3651" xr:uid="{D46E8841-238F-419F-8C57-5A9856E543D6}"/>
    <cellStyle name="Comma 2 4 7 3 3 3 2" xfId="11124" xr:uid="{56B8C076-672A-44FF-AA9E-6CB799294211}"/>
    <cellStyle name="Comma 2 4 7 3 3 3 3" xfId="18593" xr:uid="{51766666-8143-4508-9475-303FF1B4B5B7}"/>
    <cellStyle name="Comma 2 4 7 3 3 3 4" xfId="26063" xr:uid="{BF1F620A-582B-4D3F-B4E7-10B37E91C5BD}"/>
    <cellStyle name="Comma 2 4 7 3 3 3 5" xfId="34932" xr:uid="{8CB689B4-651E-4A02-973E-06F6867D604C}"/>
    <cellStyle name="Comma 2 4 7 3 3 4" xfId="4825" xr:uid="{804E767A-E456-42FF-9DC8-7235C5F3273E}"/>
    <cellStyle name="Comma 2 4 7 3 3 4 2" xfId="12293" xr:uid="{09A6697B-9ADE-46CC-8E18-D1954503FE39}"/>
    <cellStyle name="Comma 2 4 7 3 3 4 3" xfId="19762" xr:uid="{B2D69124-85F2-4A8E-8393-499840C04B4C}"/>
    <cellStyle name="Comma 2 4 7 3 3 4 4" xfId="27232" xr:uid="{B2E92CE3-D6F7-4ADB-BDD1-ED04719B9E82}"/>
    <cellStyle name="Comma 2 4 7 3 3 4 5" xfId="36101" xr:uid="{66B21FE0-F7A5-468B-BF04-A1701B3095A6}"/>
    <cellStyle name="Comma 2 4 7 3 3 5" xfId="6068" xr:uid="{D67314B3-DEE3-4FDC-9607-B28ABACD383C}"/>
    <cellStyle name="Comma 2 4 7 3 3 5 2" xfId="13537" xr:uid="{22007BF9-BB82-4AE9-8127-717435288DDA}"/>
    <cellStyle name="Comma 2 4 7 3 3 5 3" xfId="21006" xr:uid="{85CBCA5A-0E85-4EA4-9D12-F3B35685BCC1}"/>
    <cellStyle name="Comma 2 4 7 3 3 5 4" xfId="28476" xr:uid="{310AB5C4-1CA1-4499-880D-A3BD49665C0F}"/>
    <cellStyle name="Comma 2 4 7 3 3 5 5" xfId="37345" xr:uid="{254F09E0-2E8F-496D-AFF3-8DEC7BB9C227}"/>
    <cellStyle name="Comma 2 4 7 3 3 6" xfId="7194" xr:uid="{658C3E94-E8E4-4E06-B6F5-75E7E2494593}"/>
    <cellStyle name="Comma 2 4 7 3 3 6 2" xfId="14663" xr:uid="{1B1FBA83-CD79-4318-B5CC-EDFF1DD27C20}"/>
    <cellStyle name="Comma 2 4 7 3 3 6 3" xfId="22132" xr:uid="{67B9DCFC-39BE-4C0C-BF34-83C840B4F642}"/>
    <cellStyle name="Comma 2 4 7 3 3 6 4" xfId="29602" xr:uid="{44BA40BA-9142-4C6A-8400-F945AB5402F3}"/>
    <cellStyle name="Comma 2 4 7 3 3 6 5" xfId="38471" xr:uid="{31F5C035-455B-431B-945D-253254BB61AE}"/>
    <cellStyle name="Comma 2 4 7 3 3 7" xfId="8665" xr:uid="{05B88234-97AF-44EB-9CAF-674E8CB2D1B1}"/>
    <cellStyle name="Comma 2 4 7 3 3 8" xfId="16134" xr:uid="{18773E13-77A0-46AE-A7BC-7E8ABAAC3761}"/>
    <cellStyle name="Comma 2 4 7 3 3 9" xfId="23604" xr:uid="{1D627C50-4D3A-4809-9F2A-79EFC48FED6E}"/>
    <cellStyle name="Comma 2 4 7 3 4" xfId="1466" xr:uid="{46B49915-675C-46EF-8AB7-769ED39C096F}"/>
    <cellStyle name="Comma 2 4 7 3 4 10" xfId="31520" xr:uid="{047D8E84-234E-48BC-94B9-724C7BAF2A1A}"/>
    <cellStyle name="Comma 2 4 7 3 4 11" xfId="32749" xr:uid="{0E42DBC2-9F99-49E1-8C18-4A3F5F8713D8}"/>
    <cellStyle name="Comma 2 4 7 3 4 2" xfId="2695" xr:uid="{D284877D-1AB7-4CAE-B804-E4827A949753}"/>
    <cellStyle name="Comma 2 4 7 3 4 2 2" xfId="10170" xr:uid="{27CF89B0-2417-4409-A83A-19DF17974371}"/>
    <cellStyle name="Comma 2 4 7 3 4 2 3" xfId="17639" xr:uid="{5DD1D7B7-5B33-4AE2-9ACA-670D39FF7B71}"/>
    <cellStyle name="Comma 2 4 7 3 4 2 4" xfId="25109" xr:uid="{D37B1E31-A84A-42A8-85C0-EBC97965E786}"/>
    <cellStyle name="Comma 2 4 7 3 4 2 5" xfId="33978" xr:uid="{04CB4360-99ED-4C07-A068-AD2006BED04B}"/>
    <cellStyle name="Comma 2 4 7 3 4 3" xfId="3927" xr:uid="{6E5751E7-EC63-4D1A-A924-7B613EA5C8AD}"/>
    <cellStyle name="Comma 2 4 7 3 4 3 2" xfId="11400" xr:uid="{ECF867DC-EFBD-4B1F-9C53-B5A84329B8D1}"/>
    <cellStyle name="Comma 2 4 7 3 4 3 3" xfId="18869" xr:uid="{6244B41C-3F2C-45DD-A376-47872EE77D31}"/>
    <cellStyle name="Comma 2 4 7 3 4 3 4" xfId="26339" xr:uid="{85611103-2B04-4379-A0F4-967F8F17AA64}"/>
    <cellStyle name="Comma 2 4 7 3 4 3 5" xfId="35208" xr:uid="{C3778A9C-FB9B-42F5-97B3-F0867A5E75BB}"/>
    <cellStyle name="Comma 2 4 7 3 4 4" xfId="5088" xr:uid="{2A770BE9-8863-404D-97B0-2B93E58E527D}"/>
    <cellStyle name="Comma 2 4 7 3 4 4 2" xfId="12556" xr:uid="{48A7E67D-DC1C-4FDA-8A2D-1842E868638F}"/>
    <cellStyle name="Comma 2 4 7 3 4 4 3" xfId="20025" xr:uid="{AF1E35E6-D8BD-43E9-AD2E-F7230BC978C5}"/>
    <cellStyle name="Comma 2 4 7 3 4 4 4" xfId="27495" xr:uid="{B02E687E-3BE1-4AA1-9173-775D3A5552E5}"/>
    <cellStyle name="Comma 2 4 7 3 4 4 5" xfId="36364" xr:uid="{914AFE36-542C-48E2-B79B-5196D7142444}"/>
    <cellStyle name="Comma 2 4 7 3 4 5" xfId="6347" xr:uid="{3D2DD087-EE52-4D5C-AD62-B37B1E99C367}"/>
    <cellStyle name="Comma 2 4 7 3 4 5 2" xfId="13816" xr:uid="{0A173FA7-7355-4E2D-846E-1D9BD5873CEA}"/>
    <cellStyle name="Comma 2 4 7 3 4 5 3" xfId="21285" xr:uid="{FE7B6E96-B37D-44F1-988C-E75EBD0303C1}"/>
    <cellStyle name="Comma 2 4 7 3 4 5 4" xfId="28755" xr:uid="{EF6E149E-E32B-4EBE-AB78-D9E3A65B2CCE}"/>
    <cellStyle name="Comma 2 4 7 3 4 5 5" xfId="37624" xr:uid="{6E095DBC-098B-42DE-985B-619B4202F57A}"/>
    <cellStyle name="Comma 2 4 7 3 4 6" xfId="7457" xr:uid="{5AEFB704-DA73-46FE-8889-571CC5AFD27B}"/>
    <cellStyle name="Comma 2 4 7 3 4 6 2" xfId="14926" xr:uid="{DD899B94-9CFE-4404-90A6-1010B00893DD}"/>
    <cellStyle name="Comma 2 4 7 3 4 6 3" xfId="22395" xr:uid="{0825D3CE-01B2-4105-91D2-42B83B0DE020}"/>
    <cellStyle name="Comma 2 4 7 3 4 6 4" xfId="29865" xr:uid="{2C427DA8-6413-4185-A572-01832A6F6796}"/>
    <cellStyle name="Comma 2 4 7 3 4 6 5" xfId="38734" xr:uid="{C9878CF5-4DAD-41FE-A7B2-B3288BFD21BE}"/>
    <cellStyle name="Comma 2 4 7 3 4 7" xfId="8941" xr:uid="{27AFAEFD-A13A-431C-9000-82FC136831A2}"/>
    <cellStyle name="Comma 2 4 7 3 4 8" xfId="16410" xr:uid="{4FA6BE5C-07D3-44D0-902B-5CD629C28E0A}"/>
    <cellStyle name="Comma 2 4 7 3 4 9" xfId="23880" xr:uid="{86E99D5B-AE58-4EFB-8186-156AA623214A}"/>
    <cellStyle name="Comma 2 4 7 3 5" xfId="1990" xr:uid="{70FBF758-3AB5-4859-BE3F-FEECAC8A9795}"/>
    <cellStyle name="Comma 2 4 7 3 5 2" xfId="9465" xr:uid="{EE4B5943-C36C-42EB-9A60-1B403EB3C753}"/>
    <cellStyle name="Comma 2 4 7 3 5 3" xfId="16934" xr:uid="{AD604FCD-9F3E-4FD8-A362-091772D06883}"/>
    <cellStyle name="Comma 2 4 7 3 5 4" xfId="24404" xr:uid="{FA6AAF6C-A6EA-456F-ADBE-75E813CA73C2}"/>
    <cellStyle name="Comma 2 4 7 3 5 5" xfId="33273" xr:uid="{14FDE06E-F01A-48AE-800F-FA3331D89DE9}"/>
    <cellStyle name="Comma 2 4 7 3 6" xfId="3222" xr:uid="{A462A017-CA1B-4AA8-B7B8-7EF4CBEAC39B}"/>
    <cellStyle name="Comma 2 4 7 3 6 2" xfId="10695" xr:uid="{C88F8C6C-25F7-4CCB-91CC-B5C03A99B2C0}"/>
    <cellStyle name="Comma 2 4 7 3 6 3" xfId="18164" xr:uid="{42F2F4FE-1134-4192-B9FA-2194658F8837}"/>
    <cellStyle name="Comma 2 4 7 3 6 4" xfId="25634" xr:uid="{8D9E00D1-C49C-4C35-9562-EECF91FDD8CD}"/>
    <cellStyle name="Comma 2 4 7 3 6 5" xfId="34503" xr:uid="{1EDAA85B-97C2-4E94-9D61-6475A15EA590}"/>
    <cellStyle name="Comma 2 4 7 3 7" xfId="4427" xr:uid="{6CA8F6AF-DE84-48C1-A296-8B61771117A0}"/>
    <cellStyle name="Comma 2 4 7 3 7 2" xfId="11895" xr:uid="{75837410-F524-40E0-9088-0C6B2B5C4A2D}"/>
    <cellStyle name="Comma 2 4 7 3 7 3" xfId="19364" xr:uid="{9A0EEB52-4E28-4E36-A7B3-11DB409E9403}"/>
    <cellStyle name="Comma 2 4 7 3 7 4" xfId="26834" xr:uid="{384A6DD9-03CA-4131-B47C-C4FBB6D75983}"/>
    <cellStyle name="Comma 2 4 7 3 7 5" xfId="35703" xr:uid="{8869676E-F2CF-4BF1-A197-F8A6088E7014}"/>
    <cellStyle name="Comma 2 4 7 3 8" xfId="5638" xr:uid="{A75A67A0-768E-47A9-9CC2-294D30B1DA97}"/>
    <cellStyle name="Comma 2 4 7 3 8 2" xfId="13106" xr:uid="{6628B5EE-265B-4504-B11C-F6AE3C69CE98}"/>
    <cellStyle name="Comma 2 4 7 3 8 3" xfId="20575" xr:uid="{B9144708-213F-461B-90CA-A999550ED328}"/>
    <cellStyle name="Comma 2 4 7 3 8 4" xfId="28045" xr:uid="{4C180D54-05BB-48C8-B824-3B0294FE5FD0}"/>
    <cellStyle name="Comma 2 4 7 3 8 5" xfId="36914" xr:uid="{9FE4287E-A40F-4487-89B0-BEC4FC1E00CA}"/>
    <cellStyle name="Comma 2 4 7 3 9" xfId="6850" xr:uid="{3EDB273E-30F4-4213-BEDD-A44B31052C83}"/>
    <cellStyle name="Comma 2 4 7 3 9 2" xfId="14319" xr:uid="{DE17984B-893F-4B88-9616-FCFF24E026CB}"/>
    <cellStyle name="Comma 2 4 7 3 9 3" xfId="21788" xr:uid="{754E99BB-7A0B-4FB3-B6A6-89DDDB6B4438}"/>
    <cellStyle name="Comma 2 4 7 3 9 4" xfId="29258" xr:uid="{EBB9821F-B5D0-424A-A8E8-B89C7FD46AC4}"/>
    <cellStyle name="Comma 2 4 7 3 9 5" xfId="38127" xr:uid="{A52C7BC2-2F40-4DE9-A641-91EA49A45AFF}"/>
    <cellStyle name="Comma 2 4 7 4" xfId="611" xr:uid="{BE8E984D-60FF-42EE-99AE-C664D3133E54}"/>
    <cellStyle name="Comma 2 4 7 4 10" xfId="8247" xr:uid="{0DF54F9B-CF42-45ED-BE53-B7149CABF627}"/>
    <cellStyle name="Comma 2 4 7 4 11" xfId="15716" xr:uid="{22E89537-3820-49C4-89D8-726BB7F2245C}"/>
    <cellStyle name="Comma 2 4 7 4 12" xfId="23186" xr:uid="{FB80654F-C210-4F6A-B45C-95C2162FCAAA}"/>
    <cellStyle name="Comma 2 4 7 4 13" xfId="30504" xr:uid="{A428FE07-AD6D-4C4A-A441-CCFC931630D3}"/>
    <cellStyle name="Comma 2 4 7 4 14" xfId="30826" xr:uid="{13A9B0EA-C6E1-4C34-80A5-1586E7F5E478}"/>
    <cellStyle name="Comma 2 4 7 4 15" xfId="32055" xr:uid="{E94507C7-819A-4631-8FEF-2EC67F95C4DB}"/>
    <cellStyle name="Comma 2 4 7 4 2" xfId="956" xr:uid="{135F55AD-E870-435C-BDD9-2800360A65BE}"/>
    <cellStyle name="Comma 2 4 7 4 2 10" xfId="23377" xr:uid="{7EA6DDE9-66FA-4E1F-8773-4D400431BDDB}"/>
    <cellStyle name="Comma 2 4 7 4 2 11" xfId="31017" xr:uid="{BE3500BA-DAD3-4FE2-9716-D4FFE0DBECB6}"/>
    <cellStyle name="Comma 2 4 7 4 2 12" xfId="32246" xr:uid="{37DDB6CA-180C-4419-9484-7518B712AE13}"/>
    <cellStyle name="Comma 2 4 7 4 2 2" xfId="1668" xr:uid="{3CAAE7D1-A52A-4141-B9A3-3B72837B22C4}"/>
    <cellStyle name="Comma 2 4 7 4 2 2 10" xfId="31722" xr:uid="{CC8B4C00-E53C-4DEB-9C22-185557A6FF68}"/>
    <cellStyle name="Comma 2 4 7 4 2 2 11" xfId="32951" xr:uid="{9A3C4F78-BD2E-443A-AA93-26112C99130C}"/>
    <cellStyle name="Comma 2 4 7 4 2 2 2" xfId="2897" xr:uid="{BE16729C-B011-4757-A536-4D1579F5080D}"/>
    <cellStyle name="Comma 2 4 7 4 2 2 2 2" xfId="10372" xr:uid="{BABA8E86-5430-4474-B512-FB81072AAFF6}"/>
    <cellStyle name="Comma 2 4 7 4 2 2 2 3" xfId="17841" xr:uid="{BF6F297B-11DD-4D31-81F3-6FE10908FF3B}"/>
    <cellStyle name="Comma 2 4 7 4 2 2 2 4" xfId="25311" xr:uid="{A19DCC73-B1DA-4BAD-9850-C41D148BFDB4}"/>
    <cellStyle name="Comma 2 4 7 4 2 2 2 5" xfId="34180" xr:uid="{B2FB0061-806F-4AF4-87F5-91D07C875987}"/>
    <cellStyle name="Comma 2 4 7 4 2 2 3" xfId="4129" xr:uid="{126A2D79-51D9-4E06-87B4-C06B51158535}"/>
    <cellStyle name="Comma 2 4 7 4 2 2 3 2" xfId="11602" xr:uid="{D5FCA067-E618-463F-97F0-4C3B1C7EA3AA}"/>
    <cellStyle name="Comma 2 4 7 4 2 2 3 3" xfId="19071" xr:uid="{C8508060-091F-4DC1-8445-51EAABFBE576}"/>
    <cellStyle name="Comma 2 4 7 4 2 2 3 4" xfId="26541" xr:uid="{030F8B07-6B88-4841-B527-1F83E23F79E6}"/>
    <cellStyle name="Comma 2 4 7 4 2 2 3 5" xfId="35410" xr:uid="{C798B2B5-9570-4B2B-8E66-CE7C49606016}"/>
    <cellStyle name="Comma 2 4 7 4 2 2 4" xfId="5275" xr:uid="{27E37ACD-57F8-494E-8C94-73596682AF03}"/>
    <cellStyle name="Comma 2 4 7 4 2 2 4 2" xfId="12743" xr:uid="{C4F02502-0E61-4A52-A25B-5757D2B23245}"/>
    <cellStyle name="Comma 2 4 7 4 2 2 4 3" xfId="20212" xr:uid="{3277671E-3B42-46BA-901E-B3043C6E7A8C}"/>
    <cellStyle name="Comma 2 4 7 4 2 2 4 4" xfId="27682" xr:uid="{ADFF30D3-3AC1-4DC9-B166-64A2F6F37926}"/>
    <cellStyle name="Comma 2 4 7 4 2 2 4 5" xfId="36551" xr:uid="{6F9F41E1-C5B8-4006-969C-E6C3185F686A}"/>
    <cellStyle name="Comma 2 4 7 4 2 2 5" xfId="6549" xr:uid="{C7C96801-DB3E-4AF2-A3D1-7DBC48E953D8}"/>
    <cellStyle name="Comma 2 4 7 4 2 2 5 2" xfId="14018" xr:uid="{9B292DA9-3F8F-4F58-86BB-843AD53AF1D3}"/>
    <cellStyle name="Comma 2 4 7 4 2 2 5 3" xfId="21487" xr:uid="{32FC0581-9A00-4AD0-A4EF-D6AA22E624C6}"/>
    <cellStyle name="Comma 2 4 7 4 2 2 5 4" xfId="28957" xr:uid="{B8BFB242-5E71-4097-AC72-6328776D3877}"/>
    <cellStyle name="Comma 2 4 7 4 2 2 5 5" xfId="37826" xr:uid="{1E3583E2-94F5-4D47-AA12-E14C779BAEDC}"/>
    <cellStyle name="Comma 2 4 7 4 2 2 6" xfId="7644" xr:uid="{FEA8346C-8B05-44A0-910B-A73A34427B83}"/>
    <cellStyle name="Comma 2 4 7 4 2 2 6 2" xfId="15113" xr:uid="{F2EBAEF4-A3EC-4330-A3B3-3D82808013B0}"/>
    <cellStyle name="Comma 2 4 7 4 2 2 6 3" xfId="22582" xr:uid="{7CA96B8D-5437-4F67-9C95-DCC939B9093B}"/>
    <cellStyle name="Comma 2 4 7 4 2 2 6 4" xfId="30052" xr:uid="{64F26774-5AAD-4BC3-8620-F268175D7E5A}"/>
    <cellStyle name="Comma 2 4 7 4 2 2 6 5" xfId="38921" xr:uid="{4363D7BD-4473-49AF-8B7A-AF5877D75F10}"/>
    <cellStyle name="Comma 2 4 7 4 2 2 7" xfId="9143" xr:uid="{7C562362-BA4D-4440-B5D7-479F835C2996}"/>
    <cellStyle name="Comma 2 4 7 4 2 2 8" xfId="16612" xr:uid="{051D055B-6DB5-4368-920F-831EC18F27FD}"/>
    <cellStyle name="Comma 2 4 7 4 2 2 9" xfId="24082" xr:uid="{15536A2D-1A94-4570-8169-C05533A797A4}"/>
    <cellStyle name="Comma 2 4 7 4 2 3" xfId="2192" xr:uid="{13DC7947-4544-424C-8268-7B7265485598}"/>
    <cellStyle name="Comma 2 4 7 4 2 3 2" xfId="9667" xr:uid="{51F4E779-4CD5-40FE-9833-766C453A6FEC}"/>
    <cellStyle name="Comma 2 4 7 4 2 3 3" xfId="17136" xr:uid="{69054F8C-58E5-412A-8831-4B0DC6458D97}"/>
    <cellStyle name="Comma 2 4 7 4 2 3 4" xfId="24606" xr:uid="{52F63B9D-84C2-44D8-A22F-860A09ED758D}"/>
    <cellStyle name="Comma 2 4 7 4 2 3 5" xfId="33475" xr:uid="{47272F87-BBC6-4D7C-9E04-E35682C7F081}"/>
    <cellStyle name="Comma 2 4 7 4 2 4" xfId="3424" xr:uid="{2D5CDBAF-5886-4CF3-94C3-B93223E7B4BC}"/>
    <cellStyle name="Comma 2 4 7 4 2 4 2" xfId="10897" xr:uid="{19422CD2-8878-4EA1-94E9-E2F33D5199E3}"/>
    <cellStyle name="Comma 2 4 7 4 2 4 3" xfId="18366" xr:uid="{68B336DC-113F-4ACF-BB71-711644EA8DE0}"/>
    <cellStyle name="Comma 2 4 7 4 2 4 4" xfId="25836" xr:uid="{C94F95AB-23C6-44B2-9EEF-AE0DE3EAD52F}"/>
    <cellStyle name="Comma 2 4 7 4 2 4 5" xfId="34705" xr:uid="{40763DC9-C381-45AE-90A1-A0672BE6E4F2}"/>
    <cellStyle name="Comma 2 4 7 4 2 5" xfId="4614" xr:uid="{71673B57-DF7B-48A6-BB2A-C4A2822DC51F}"/>
    <cellStyle name="Comma 2 4 7 4 2 5 2" xfId="12082" xr:uid="{90469294-FE25-49EE-B7FA-BDDE987C19CA}"/>
    <cellStyle name="Comma 2 4 7 4 2 5 3" xfId="19551" xr:uid="{CDBB8AA6-7346-4863-A2FF-0283BC505E13}"/>
    <cellStyle name="Comma 2 4 7 4 2 5 4" xfId="27021" xr:uid="{EA08970E-702F-4ECF-AED3-CCFD256830A8}"/>
    <cellStyle name="Comma 2 4 7 4 2 5 5" xfId="35890" xr:uid="{D64127AA-5C3E-482A-8022-1630E1715612}"/>
    <cellStyle name="Comma 2 4 7 4 2 6" xfId="5842" xr:uid="{F41159A1-F312-4DBB-A9A0-79362850D783}"/>
    <cellStyle name="Comma 2 4 7 4 2 6 2" xfId="13310" xr:uid="{3338CB20-2F80-4A91-80DE-E16D1DC4E195}"/>
    <cellStyle name="Comma 2 4 7 4 2 6 3" xfId="20779" xr:uid="{04438113-5E97-40F7-817E-A1BA5EAB65CE}"/>
    <cellStyle name="Comma 2 4 7 4 2 6 4" xfId="28249" xr:uid="{63C38032-EF1E-421C-B672-013573AD61F0}"/>
    <cellStyle name="Comma 2 4 7 4 2 6 5" xfId="37118" xr:uid="{7BFD2DCC-C638-49EA-86CF-5C35D05EF472}"/>
    <cellStyle name="Comma 2 4 7 4 2 7" xfId="6704" xr:uid="{93FB7BEC-B333-4825-8337-D75419566781}"/>
    <cellStyle name="Comma 2 4 7 4 2 7 2" xfId="14173" xr:uid="{98C0D31C-3F4E-4538-92F7-3669A559ACDC}"/>
    <cellStyle name="Comma 2 4 7 4 2 7 3" xfId="21642" xr:uid="{210301B3-8BB2-4B92-926D-8AE4C0B2ABD5}"/>
    <cellStyle name="Comma 2 4 7 4 2 7 4" xfId="29112" xr:uid="{9E3DADE0-B719-4754-94BB-BD5A58D78578}"/>
    <cellStyle name="Comma 2 4 7 4 2 7 5" xfId="37981" xr:uid="{EC721FA1-A41F-4231-BFB8-70D5B2D8EDC2}"/>
    <cellStyle name="Comma 2 4 7 4 2 8" xfId="8438" xr:uid="{FDE4BBAE-0151-471D-B293-3B2CCB9746A0}"/>
    <cellStyle name="Comma 2 4 7 4 2 9" xfId="15907" xr:uid="{AC5D51E1-BD36-48BE-8EB8-F0358F5B9C78}"/>
    <cellStyle name="Comma 2 4 7 4 3" xfId="1196" xr:uid="{7C4B01DB-CDAF-4698-B774-8F566DECD73F}"/>
    <cellStyle name="Comma 2 4 7 4 3 10" xfId="31256" xr:uid="{59C450E0-10D2-4C7D-9D18-FB99E257B517}"/>
    <cellStyle name="Comma 2 4 7 4 3 11" xfId="32485" xr:uid="{BF2D4949-6AE3-4FE6-BD29-DC73CCDFA697}"/>
    <cellStyle name="Comma 2 4 7 4 3 2" xfId="2431" xr:uid="{D65FD664-7CF4-4DD4-BFC2-91B5B51C0A09}"/>
    <cellStyle name="Comma 2 4 7 4 3 2 2" xfId="9906" xr:uid="{D8C4C50C-3547-4889-9932-27365A1C5474}"/>
    <cellStyle name="Comma 2 4 7 4 3 2 3" xfId="17375" xr:uid="{357BB7A5-B47B-4E0D-B0B2-12B47EB1F0A3}"/>
    <cellStyle name="Comma 2 4 7 4 3 2 4" xfId="24845" xr:uid="{4D3ECD64-F5A9-4327-BD1B-AC16629F6541}"/>
    <cellStyle name="Comma 2 4 7 4 3 2 5" xfId="33714" xr:uid="{C0F7D026-9553-4458-A12F-C0EE15F09E47}"/>
    <cellStyle name="Comma 2 4 7 4 3 3" xfId="3663" xr:uid="{0BD2F9ED-FBEE-42B1-9726-8BFCDC932DD8}"/>
    <cellStyle name="Comma 2 4 7 4 3 3 2" xfId="11136" xr:uid="{7DA06DD2-C616-468F-87EC-DB85993C3829}"/>
    <cellStyle name="Comma 2 4 7 4 3 3 3" xfId="18605" xr:uid="{307DF1FA-E138-41E9-B6CA-41F08DD68DC5}"/>
    <cellStyle name="Comma 2 4 7 4 3 3 4" xfId="26075" xr:uid="{451C1FB3-CB5E-47FC-8257-DE09BDE520E2}"/>
    <cellStyle name="Comma 2 4 7 4 3 3 5" xfId="34944" xr:uid="{9B625829-5E34-48F0-99EC-1E3AF430C8B2}"/>
    <cellStyle name="Comma 2 4 7 4 3 4" xfId="4837" xr:uid="{AAE73311-46D3-43CA-9223-838AE5A5FE87}"/>
    <cellStyle name="Comma 2 4 7 4 3 4 2" xfId="12305" xr:uid="{DABDD56F-7557-41FC-9844-06BE3B58A304}"/>
    <cellStyle name="Comma 2 4 7 4 3 4 3" xfId="19774" xr:uid="{5513A49F-D25C-4AC2-8538-B2A287140875}"/>
    <cellStyle name="Comma 2 4 7 4 3 4 4" xfId="27244" xr:uid="{4F430360-E69C-4185-AA1F-9ED44CD58331}"/>
    <cellStyle name="Comma 2 4 7 4 3 4 5" xfId="36113" xr:uid="{C088905F-AF82-40E5-A6F4-68180A6D7B68}"/>
    <cellStyle name="Comma 2 4 7 4 3 5" xfId="6080" xr:uid="{23246B36-4832-4B12-A38E-71F9DA147357}"/>
    <cellStyle name="Comma 2 4 7 4 3 5 2" xfId="13549" xr:uid="{01EE4279-A6C3-42DC-BD27-ADEC21F38611}"/>
    <cellStyle name="Comma 2 4 7 4 3 5 3" xfId="21018" xr:uid="{F59A29AA-6BB3-426B-AF81-A736FA73EE3F}"/>
    <cellStyle name="Comma 2 4 7 4 3 5 4" xfId="28488" xr:uid="{855C1083-6987-4A48-8232-10E7A3E35636}"/>
    <cellStyle name="Comma 2 4 7 4 3 5 5" xfId="37357" xr:uid="{A81E77AF-9CFA-43B8-B1F1-36B3085F14E9}"/>
    <cellStyle name="Comma 2 4 7 4 3 6" xfId="7206" xr:uid="{EBEF6D80-39B4-4C73-B1F7-F25B6E23D36C}"/>
    <cellStyle name="Comma 2 4 7 4 3 6 2" xfId="14675" xr:uid="{93912FBF-7E15-4F1A-876D-0213A0A73950}"/>
    <cellStyle name="Comma 2 4 7 4 3 6 3" xfId="22144" xr:uid="{4E9FE74C-D54F-40FE-8B22-389F158167DC}"/>
    <cellStyle name="Comma 2 4 7 4 3 6 4" xfId="29614" xr:uid="{E6C75D86-B958-4F6D-A786-AC593E249DFE}"/>
    <cellStyle name="Comma 2 4 7 4 3 6 5" xfId="38483" xr:uid="{A5855973-C8CF-4AB5-9838-F5EFBD2C24FE}"/>
    <cellStyle name="Comma 2 4 7 4 3 7" xfId="8677" xr:uid="{9329FAC4-551E-4C63-A9A8-5565EE23488B}"/>
    <cellStyle name="Comma 2 4 7 4 3 8" xfId="16146" xr:uid="{F4077A1C-F419-45A2-86CE-1F8DF6E6DB28}"/>
    <cellStyle name="Comma 2 4 7 4 3 9" xfId="23616" xr:uid="{BC0593E4-18C7-4B10-9090-DAB71049283F}"/>
    <cellStyle name="Comma 2 4 7 4 4" xfId="1477" xr:uid="{76DE73D9-2F0C-4C96-9799-6AAA5B6E86BA}"/>
    <cellStyle name="Comma 2 4 7 4 4 10" xfId="31531" xr:uid="{5A8B4308-2BE7-4A28-874D-0733959FE32B}"/>
    <cellStyle name="Comma 2 4 7 4 4 11" xfId="32760" xr:uid="{C55F425E-8CC8-4F5E-A078-F51F32285F4B}"/>
    <cellStyle name="Comma 2 4 7 4 4 2" xfId="2706" xr:uid="{CAB60A00-8494-4B08-8288-9EB29EC6A133}"/>
    <cellStyle name="Comma 2 4 7 4 4 2 2" xfId="10181" xr:uid="{662AE741-ACA3-4280-8783-2EA551F712CA}"/>
    <cellStyle name="Comma 2 4 7 4 4 2 3" xfId="17650" xr:uid="{FFD1DF82-E2D8-4A83-B3AD-54A67D7AC157}"/>
    <cellStyle name="Comma 2 4 7 4 4 2 4" xfId="25120" xr:uid="{211C7A39-187A-4A11-8CE0-6EA416F93020}"/>
    <cellStyle name="Comma 2 4 7 4 4 2 5" xfId="33989" xr:uid="{0EACB907-EAFD-4D56-A775-92F9E25F8511}"/>
    <cellStyle name="Comma 2 4 7 4 4 3" xfId="3938" xr:uid="{EEBEB215-2E63-4EF0-A316-2AAB753CCC16}"/>
    <cellStyle name="Comma 2 4 7 4 4 3 2" xfId="11411" xr:uid="{4FB73299-BA6F-4139-9E24-CEE1E403190F}"/>
    <cellStyle name="Comma 2 4 7 4 4 3 3" xfId="18880" xr:uid="{384972E3-F608-4048-B323-CFE689D6B24F}"/>
    <cellStyle name="Comma 2 4 7 4 4 3 4" xfId="26350" xr:uid="{D84DC100-D9C9-4082-81E0-071F16DB413E}"/>
    <cellStyle name="Comma 2 4 7 4 4 3 5" xfId="35219" xr:uid="{0EB7D476-8E18-4BC1-B36E-768FD247B73A}"/>
    <cellStyle name="Comma 2 4 7 4 4 4" xfId="5099" xr:uid="{85007B08-4D88-4939-9351-D909C72C803D}"/>
    <cellStyle name="Comma 2 4 7 4 4 4 2" xfId="12567" xr:uid="{B5E75033-E206-4860-887E-BA5E4BF911ED}"/>
    <cellStyle name="Comma 2 4 7 4 4 4 3" xfId="20036" xr:uid="{47417C0C-8AD0-460C-9A7E-288A2B76D455}"/>
    <cellStyle name="Comma 2 4 7 4 4 4 4" xfId="27506" xr:uid="{8318D815-A0C1-4765-8DB1-A873FE04CECC}"/>
    <cellStyle name="Comma 2 4 7 4 4 4 5" xfId="36375" xr:uid="{99881F10-F810-4588-8492-55C77C260EEF}"/>
    <cellStyle name="Comma 2 4 7 4 4 5" xfId="6358" xr:uid="{BBCDC6C3-0245-4A4B-8577-28D0297DD6DD}"/>
    <cellStyle name="Comma 2 4 7 4 4 5 2" xfId="13827" xr:uid="{D52B099E-9FF7-41C1-8941-E63DB93F2480}"/>
    <cellStyle name="Comma 2 4 7 4 4 5 3" xfId="21296" xr:uid="{DEBC4EAD-8975-471C-B2A8-559EA52848D7}"/>
    <cellStyle name="Comma 2 4 7 4 4 5 4" xfId="28766" xr:uid="{49599089-45E6-42FE-AC27-577B620AFFE3}"/>
    <cellStyle name="Comma 2 4 7 4 4 5 5" xfId="37635" xr:uid="{56F8D9AB-D6B2-42E8-87E2-8CF6BC738385}"/>
    <cellStyle name="Comma 2 4 7 4 4 6" xfId="7468" xr:uid="{3799A61E-37FF-45AD-83DF-5DBE2BC93A50}"/>
    <cellStyle name="Comma 2 4 7 4 4 6 2" xfId="14937" xr:uid="{B3A5B0D2-A732-4567-BD50-13A76503C460}"/>
    <cellStyle name="Comma 2 4 7 4 4 6 3" xfId="22406" xr:uid="{5762C346-6AD8-4FEF-A5B0-F3DB9E41BAE1}"/>
    <cellStyle name="Comma 2 4 7 4 4 6 4" xfId="29876" xr:uid="{D3228CFB-3AE2-41D2-9883-261118830D81}"/>
    <cellStyle name="Comma 2 4 7 4 4 6 5" xfId="38745" xr:uid="{4FAB6DB3-55C6-4035-BBD1-893B0514F98E}"/>
    <cellStyle name="Comma 2 4 7 4 4 7" xfId="8952" xr:uid="{0FA00BC1-8E6F-429B-B921-FE7E5466E06B}"/>
    <cellStyle name="Comma 2 4 7 4 4 8" xfId="16421" xr:uid="{2C16251A-30E5-4237-B40E-A5C930887E2F}"/>
    <cellStyle name="Comma 2 4 7 4 4 9" xfId="23891" xr:uid="{0DD0CF33-243A-4EBF-95A5-31B07BA7BEE5}"/>
    <cellStyle name="Comma 2 4 7 4 5" xfId="2001" xr:uid="{8241FD33-7B91-4959-9BB3-CE81F9F624AE}"/>
    <cellStyle name="Comma 2 4 7 4 5 2" xfId="9476" xr:uid="{6489F908-E2A5-4E13-8C7A-CD44FB5DA910}"/>
    <cellStyle name="Comma 2 4 7 4 5 3" xfId="16945" xr:uid="{E248DFA6-313F-4023-906B-20E77F4E624B}"/>
    <cellStyle name="Comma 2 4 7 4 5 4" xfId="24415" xr:uid="{7B63C108-F240-4C47-80F0-8CF6BBAB6B55}"/>
    <cellStyle name="Comma 2 4 7 4 5 5" xfId="33284" xr:uid="{0DCEE381-4B96-4ED0-A429-02F3C1CF8690}"/>
    <cellStyle name="Comma 2 4 7 4 6" xfId="3233" xr:uid="{ED9AD2F2-F21B-4B08-AE8D-96B4056FC270}"/>
    <cellStyle name="Comma 2 4 7 4 6 2" xfId="10706" xr:uid="{19C557B6-A40C-41FA-A8B9-CACA86E724C2}"/>
    <cellStyle name="Comma 2 4 7 4 6 3" xfId="18175" xr:uid="{630BADFF-0C3A-43BA-87D9-9C16E15F8E5B}"/>
    <cellStyle name="Comma 2 4 7 4 6 4" xfId="25645" xr:uid="{59F43C36-4F4E-455B-A132-210E54499B91}"/>
    <cellStyle name="Comma 2 4 7 4 6 5" xfId="34514" xr:uid="{7C94825F-37B2-4606-87F3-F3FF39DB4004}"/>
    <cellStyle name="Comma 2 4 7 4 7" xfId="4438" xr:uid="{1DFE8293-7EA2-4F87-B1A3-AC9C6FEB7EC6}"/>
    <cellStyle name="Comma 2 4 7 4 7 2" xfId="11906" xr:uid="{019FAB79-004C-4854-89CB-30FAAEFA2DD7}"/>
    <cellStyle name="Comma 2 4 7 4 7 3" xfId="19375" xr:uid="{AE3B916C-7616-409D-BFF6-1D5DCDBE515B}"/>
    <cellStyle name="Comma 2 4 7 4 7 4" xfId="26845" xr:uid="{F48B0BE3-3984-4EB0-8585-B17A2BA93B62}"/>
    <cellStyle name="Comma 2 4 7 4 7 5" xfId="35714" xr:uid="{593D77A2-039E-4253-AEF1-9071A317BD72}"/>
    <cellStyle name="Comma 2 4 7 4 8" xfId="5650" xr:uid="{1EFEB6FA-820A-4A79-973D-83C8ED0845A6}"/>
    <cellStyle name="Comma 2 4 7 4 8 2" xfId="13118" xr:uid="{5A17132B-1B16-4AB1-9E1F-CE3142BF166E}"/>
    <cellStyle name="Comma 2 4 7 4 8 3" xfId="20587" xr:uid="{C22E47E4-8693-434A-9CAF-C5BB82D553C5}"/>
    <cellStyle name="Comma 2 4 7 4 8 4" xfId="28057" xr:uid="{D4A38E60-7DBC-4E34-A2A0-4392D378714D}"/>
    <cellStyle name="Comma 2 4 7 4 8 5" xfId="36926" xr:uid="{C9921CC4-1F30-4484-9C35-A3DAC5FC2BE8}"/>
    <cellStyle name="Comma 2 4 7 4 9" xfId="6641" xr:uid="{BD964B3D-D499-4C9F-8147-75CF5EE0761A}"/>
    <cellStyle name="Comma 2 4 7 4 9 2" xfId="14110" xr:uid="{D543C242-00D5-4004-B9DB-D8810A08FC67}"/>
    <cellStyle name="Comma 2 4 7 4 9 3" xfId="21579" xr:uid="{7D108234-4B61-4E55-A36A-B31E02C50728}"/>
    <cellStyle name="Comma 2 4 7 4 9 4" xfId="29049" xr:uid="{2CB8BE6B-F1D4-4337-8AC7-85EB3771AACD}"/>
    <cellStyle name="Comma 2 4 7 4 9 5" xfId="37918" xr:uid="{F97F2086-D0FD-4C18-AF3B-A68489369F52}"/>
    <cellStyle name="Comma 2 4 7 5" xfId="644" xr:uid="{3F61653C-6030-4A6E-B5A2-89295C167BD3}"/>
    <cellStyle name="Comma 2 4 7 5 10" xfId="8095" xr:uid="{2C7A6791-3479-4AFB-9A0B-C904A4E3EEC4}"/>
    <cellStyle name="Comma 2 4 7 5 11" xfId="15564" xr:uid="{8D37F226-4D10-4337-BB92-F8CA89A7780D}"/>
    <cellStyle name="Comma 2 4 7 5 12" xfId="23034" xr:uid="{5CEEFB62-BE84-413F-96E7-CA04F801EA18}"/>
    <cellStyle name="Comma 2 4 7 5 13" xfId="30674" xr:uid="{DAC078F5-E103-404D-9850-9E3727C38CC9}"/>
    <cellStyle name="Comma 2 4 7 5 14" xfId="31903" xr:uid="{0AC374F8-8B4F-4233-9EE3-FA0D658DFC95}"/>
    <cellStyle name="Comma 2 4 7 5 2" xfId="805" xr:uid="{140C9879-E7F7-4A66-A7DD-A02EE7D568AA}"/>
    <cellStyle name="Comma 2 4 7 5 2 10" xfId="23226" xr:uid="{A8C1F32F-B831-485C-9049-179C19C68774}"/>
    <cellStyle name="Comma 2 4 7 5 2 11" xfId="30866" xr:uid="{E62DD5E3-F356-49D4-91C2-2834314C659C}"/>
    <cellStyle name="Comma 2 4 7 5 2 12" xfId="32095" xr:uid="{2CCF903E-C329-440A-9858-3A69663C0729}"/>
    <cellStyle name="Comma 2 4 7 5 2 2" xfId="1517" xr:uid="{98D6E6DC-4005-49B9-B344-74B63FF0F8CD}"/>
    <cellStyle name="Comma 2 4 7 5 2 2 10" xfId="31571" xr:uid="{5F41A0EB-3AEB-47E3-A285-8DDEC7B43727}"/>
    <cellStyle name="Comma 2 4 7 5 2 2 11" xfId="32800" xr:uid="{6C4CE4B4-E274-42B2-A31C-5C9D53411ED4}"/>
    <cellStyle name="Comma 2 4 7 5 2 2 2" xfId="2746" xr:uid="{8AD2C88D-9D97-46F3-A8F3-700CBBA496F7}"/>
    <cellStyle name="Comma 2 4 7 5 2 2 2 2" xfId="10221" xr:uid="{8804B732-DFE3-4E08-8C4E-4626CAB82E60}"/>
    <cellStyle name="Comma 2 4 7 5 2 2 2 3" xfId="17690" xr:uid="{41FFCACE-9B70-4A51-9779-DAB58471A12E}"/>
    <cellStyle name="Comma 2 4 7 5 2 2 2 4" xfId="25160" xr:uid="{78830B14-1D82-4DC4-834D-559E54CDC511}"/>
    <cellStyle name="Comma 2 4 7 5 2 2 2 5" xfId="34029" xr:uid="{EEEF3064-3309-4107-8BD7-80B068866626}"/>
    <cellStyle name="Comma 2 4 7 5 2 2 3" xfId="3978" xr:uid="{DC7C1329-3BD2-43BF-976B-5F7FAE8BC650}"/>
    <cellStyle name="Comma 2 4 7 5 2 2 3 2" xfId="11451" xr:uid="{F551B0B8-9FA1-4F41-8433-44BE6F12C1B4}"/>
    <cellStyle name="Comma 2 4 7 5 2 2 3 3" xfId="18920" xr:uid="{2E73437B-274D-4D18-8D75-D836B24180F0}"/>
    <cellStyle name="Comma 2 4 7 5 2 2 3 4" xfId="26390" xr:uid="{9041539C-5E0D-498F-832C-2C077B546C9C}"/>
    <cellStyle name="Comma 2 4 7 5 2 2 3 5" xfId="35259" xr:uid="{8B184062-F67B-46C7-8677-A0CE8802F509}"/>
    <cellStyle name="Comma 2 4 7 5 2 2 4" xfId="5138" xr:uid="{9BF38319-C6BB-44F0-8744-CA7609DD09A7}"/>
    <cellStyle name="Comma 2 4 7 5 2 2 4 2" xfId="12606" xr:uid="{B2EF04F4-9267-4122-80E0-576103A25455}"/>
    <cellStyle name="Comma 2 4 7 5 2 2 4 3" xfId="20075" xr:uid="{3CC0CEF7-FE86-4CC5-B7F5-82DD3E7046B3}"/>
    <cellStyle name="Comma 2 4 7 5 2 2 4 4" xfId="27545" xr:uid="{56125471-1A82-4199-B669-302BE1842B4D}"/>
    <cellStyle name="Comma 2 4 7 5 2 2 4 5" xfId="36414" xr:uid="{07B9738E-FAE5-4CF0-8684-A0327BF39BA9}"/>
    <cellStyle name="Comma 2 4 7 5 2 2 5" xfId="6398" xr:uid="{64A87CF3-15C0-45C4-8AD7-7D6DD657528F}"/>
    <cellStyle name="Comma 2 4 7 5 2 2 5 2" xfId="13867" xr:uid="{AC00553B-8054-4D90-970C-FA1ABBB18BB1}"/>
    <cellStyle name="Comma 2 4 7 5 2 2 5 3" xfId="21336" xr:uid="{5234977D-2A22-46EA-9811-6EFDC26AFA12}"/>
    <cellStyle name="Comma 2 4 7 5 2 2 5 4" xfId="28806" xr:uid="{2E8316BC-C0FC-460D-927F-C842EEE6C2C8}"/>
    <cellStyle name="Comma 2 4 7 5 2 2 5 5" xfId="37675" xr:uid="{44E446F1-BC96-44B0-AFDF-88F5ABA4973B}"/>
    <cellStyle name="Comma 2 4 7 5 2 2 6" xfId="7507" xr:uid="{EE6E10CE-0ADA-4FD7-8837-3453D697B085}"/>
    <cellStyle name="Comma 2 4 7 5 2 2 6 2" xfId="14976" xr:uid="{81ED5D9F-8F19-4284-B1BB-94C1CC58D2E5}"/>
    <cellStyle name="Comma 2 4 7 5 2 2 6 3" xfId="22445" xr:uid="{DFF56275-E643-4BFB-8051-7EBAD113DFB2}"/>
    <cellStyle name="Comma 2 4 7 5 2 2 6 4" xfId="29915" xr:uid="{546F5F62-B72E-4D99-9CE9-9D3887A45041}"/>
    <cellStyle name="Comma 2 4 7 5 2 2 6 5" xfId="38784" xr:uid="{B9CF24E1-7E6E-4E8F-9FD1-F9C2620B7889}"/>
    <cellStyle name="Comma 2 4 7 5 2 2 7" xfId="8992" xr:uid="{9D805F7F-67D2-47E8-81B8-DBAAE4479232}"/>
    <cellStyle name="Comma 2 4 7 5 2 2 8" xfId="16461" xr:uid="{C7D993E2-C3D1-4F3F-926D-C571237263CF}"/>
    <cellStyle name="Comma 2 4 7 5 2 2 9" xfId="23931" xr:uid="{486DFE1D-A15A-44A3-B6C2-D1799F6D9FA3}"/>
    <cellStyle name="Comma 2 4 7 5 2 3" xfId="2041" xr:uid="{FE199848-6741-41DD-9156-CDCEC895D29B}"/>
    <cellStyle name="Comma 2 4 7 5 2 3 2" xfId="9516" xr:uid="{B3C3BDB0-1A63-4A76-B4B3-D870C8CC5B77}"/>
    <cellStyle name="Comma 2 4 7 5 2 3 3" xfId="16985" xr:uid="{DAB801B5-1475-49C2-8C0E-1DBC67CFDF3D}"/>
    <cellStyle name="Comma 2 4 7 5 2 3 4" xfId="24455" xr:uid="{093488BA-FA35-44D2-BAA7-429C7B3F5209}"/>
    <cellStyle name="Comma 2 4 7 5 2 3 5" xfId="33324" xr:uid="{DCA1D540-7293-45A1-AEBB-950C7EB85374}"/>
    <cellStyle name="Comma 2 4 7 5 2 4" xfId="3273" xr:uid="{3552271E-1662-4CF1-A0C3-6630EAE21C53}"/>
    <cellStyle name="Comma 2 4 7 5 2 4 2" xfId="10746" xr:uid="{9FAFC7B1-F00F-4624-A631-3799DC06442C}"/>
    <cellStyle name="Comma 2 4 7 5 2 4 3" xfId="18215" xr:uid="{1C1EE094-DCA2-4EF9-B0CA-EC261641CC77}"/>
    <cellStyle name="Comma 2 4 7 5 2 4 4" xfId="25685" xr:uid="{2E3A571A-BDB2-4EEF-86FC-5A5C6DA47552}"/>
    <cellStyle name="Comma 2 4 7 5 2 4 5" xfId="34554" xr:uid="{DA29CBE5-8810-44C7-A037-915373215C67}"/>
    <cellStyle name="Comma 2 4 7 5 2 5" xfId="4477" xr:uid="{84F4CB95-73CF-449E-93D2-F36B0339E767}"/>
    <cellStyle name="Comma 2 4 7 5 2 5 2" xfId="11945" xr:uid="{810E934E-E7DE-45FB-A1BC-5D4BAC90BEEE}"/>
    <cellStyle name="Comma 2 4 7 5 2 5 3" xfId="19414" xr:uid="{825EB305-10A4-44E9-BC27-44C01B8F24C4}"/>
    <cellStyle name="Comma 2 4 7 5 2 5 4" xfId="26884" xr:uid="{C8D9EF05-422A-4B82-BA31-8E7125EE6374}"/>
    <cellStyle name="Comma 2 4 7 5 2 5 5" xfId="35753" xr:uid="{85E91C09-8302-4D7C-9CD6-CC9DE28749C6}"/>
    <cellStyle name="Comma 2 4 7 5 2 6" xfId="5691" xr:uid="{8D7E30E2-8BA5-4D72-BE16-01A73FCC1430}"/>
    <cellStyle name="Comma 2 4 7 5 2 6 2" xfId="13159" xr:uid="{ED07D587-B732-431C-95FD-C5C8F78583FE}"/>
    <cellStyle name="Comma 2 4 7 5 2 6 3" xfId="20628" xr:uid="{C3861CD2-CC7F-4EF8-894B-FD94A35CA046}"/>
    <cellStyle name="Comma 2 4 7 5 2 6 4" xfId="28098" xr:uid="{C79459AC-8AF6-4D2B-A051-560BFDB98925}"/>
    <cellStyle name="Comma 2 4 7 5 2 6 5" xfId="36967" xr:uid="{1F514293-29E6-4142-825B-3094F792F976}"/>
    <cellStyle name="Comma 2 4 7 5 2 7" xfId="6791" xr:uid="{9EC590C0-2B98-45DA-97C1-216C07730314}"/>
    <cellStyle name="Comma 2 4 7 5 2 7 2" xfId="14260" xr:uid="{14284AB9-3A89-4D3E-8890-5D1E185CDE68}"/>
    <cellStyle name="Comma 2 4 7 5 2 7 3" xfId="21729" xr:uid="{A4C5C250-685B-4AA4-89BE-62D9467E8B2B}"/>
    <cellStyle name="Comma 2 4 7 5 2 7 4" xfId="29199" xr:uid="{5EE5CB1A-2114-46ED-B830-71A58AAE6E2B}"/>
    <cellStyle name="Comma 2 4 7 5 2 7 5" xfId="38068" xr:uid="{309DE7DF-274F-4B5F-8E06-AED9CD4FD8E6}"/>
    <cellStyle name="Comma 2 4 7 5 2 8" xfId="8287" xr:uid="{AF9C1287-3CCB-48B0-A18D-32375578AB03}"/>
    <cellStyle name="Comma 2 4 7 5 2 9" xfId="15756" xr:uid="{716E9644-7697-47BB-AC83-34543DA35866}"/>
    <cellStyle name="Comma 2 4 7 5 3" xfId="1021" xr:uid="{4AA019FF-C7CB-400C-B2E7-A40CCC6A1B2B}"/>
    <cellStyle name="Comma 2 4 7 5 3 10" xfId="31081" xr:uid="{A7ADE778-DBD7-4D0C-BA3E-FE7E14693DB5}"/>
    <cellStyle name="Comma 2 4 7 5 3 11" xfId="32310" xr:uid="{E27A0A78-EE09-46FD-A3D0-97F114D6C203}"/>
    <cellStyle name="Comma 2 4 7 5 3 2" xfId="2256" xr:uid="{F1F1A568-861E-4648-B37B-D4B72A59A3A5}"/>
    <cellStyle name="Comma 2 4 7 5 3 2 2" xfId="9731" xr:uid="{26D32845-6ECE-4625-8672-FADF57F7FA25}"/>
    <cellStyle name="Comma 2 4 7 5 3 2 3" xfId="17200" xr:uid="{7127D0E8-254F-4B31-98E5-9B003451B97A}"/>
    <cellStyle name="Comma 2 4 7 5 3 2 4" xfId="24670" xr:uid="{F9BBEC6D-209C-43DE-B4EB-809032BA8ADB}"/>
    <cellStyle name="Comma 2 4 7 5 3 2 5" xfId="33539" xr:uid="{DD4047F4-6646-4035-82F8-0E5BC8738823}"/>
    <cellStyle name="Comma 2 4 7 5 3 3" xfId="3488" xr:uid="{154448F8-4327-4E01-923D-CCFBAC360EDD}"/>
    <cellStyle name="Comma 2 4 7 5 3 3 2" xfId="10961" xr:uid="{0AC374DA-9B00-43BB-B738-4BD5C4CA8FA6}"/>
    <cellStyle name="Comma 2 4 7 5 3 3 3" xfId="18430" xr:uid="{9CFEED8B-E53B-4A4F-96E8-50AC3A4AD108}"/>
    <cellStyle name="Comma 2 4 7 5 3 3 4" xfId="25900" xr:uid="{84A0C840-5325-4A2D-A896-58BE94697043}"/>
    <cellStyle name="Comma 2 4 7 5 3 3 5" xfId="34769" xr:uid="{C6D6B015-2CE4-4C28-BE7C-BBF06614C681}"/>
    <cellStyle name="Comma 2 4 7 5 3 4" xfId="4676" xr:uid="{C947EBF3-9CC3-4838-BBA2-1594F86A2B8E}"/>
    <cellStyle name="Comma 2 4 7 5 3 4 2" xfId="12144" xr:uid="{57F3B16F-C30B-49C7-B94E-A6C74074B420}"/>
    <cellStyle name="Comma 2 4 7 5 3 4 3" xfId="19613" xr:uid="{A52DB9C0-3802-4042-A43A-93D1D4C93FC3}"/>
    <cellStyle name="Comma 2 4 7 5 3 4 4" xfId="27083" xr:uid="{31335CE8-CA2E-40F9-95F2-9CC0859CC863}"/>
    <cellStyle name="Comma 2 4 7 5 3 4 5" xfId="35952" xr:uid="{E357999D-42D8-4B9A-872E-31D2D0C03962}"/>
    <cellStyle name="Comma 2 4 7 5 3 5" xfId="5905" xr:uid="{132598CE-6265-4228-A3B8-E93477E9A523}"/>
    <cellStyle name="Comma 2 4 7 5 3 5 2" xfId="13374" xr:uid="{271214E7-3B07-4C9E-A2E4-7D6C1053D402}"/>
    <cellStyle name="Comma 2 4 7 5 3 5 3" xfId="20843" xr:uid="{5C8B38DE-2311-4032-B658-1BFA87D14343}"/>
    <cellStyle name="Comma 2 4 7 5 3 5 4" xfId="28313" xr:uid="{537E6CAD-6C22-435B-BF5E-7404DB4426D3}"/>
    <cellStyle name="Comma 2 4 7 5 3 5 5" xfId="37182" xr:uid="{81269DD7-75BE-4DBC-8135-E2B9C2E717CB}"/>
    <cellStyle name="Comma 2 4 7 5 3 6" xfId="7045" xr:uid="{C27BAD9B-8119-4E90-8A0F-8F2CDC420422}"/>
    <cellStyle name="Comma 2 4 7 5 3 6 2" xfId="14514" xr:uid="{115414FE-7086-4242-B7B7-4B0ADFE00758}"/>
    <cellStyle name="Comma 2 4 7 5 3 6 3" xfId="21983" xr:uid="{0D5C9904-0195-4E23-ADF2-062B5AC9EF3C}"/>
    <cellStyle name="Comma 2 4 7 5 3 6 4" xfId="29453" xr:uid="{B3A5C4F5-BC4E-4371-AC40-2F77E129BA93}"/>
    <cellStyle name="Comma 2 4 7 5 3 6 5" xfId="38322" xr:uid="{A7A0914D-D42B-4CAB-A470-5AC73FB5FD34}"/>
    <cellStyle name="Comma 2 4 7 5 3 7" xfId="8502" xr:uid="{5F6C95C2-D2F3-441B-864C-06EAB3797427}"/>
    <cellStyle name="Comma 2 4 7 5 3 8" xfId="15971" xr:uid="{045BB7D9-C27F-4024-AE57-258BF0B75197}"/>
    <cellStyle name="Comma 2 4 7 5 3 9" xfId="23441" xr:uid="{6CAE4A11-559D-45FE-AD84-DB37C62C76F9}"/>
    <cellStyle name="Comma 2 4 7 5 4" xfId="1299" xr:uid="{7CDFBD58-F669-4F56-A406-0832D290BC36}"/>
    <cellStyle name="Comma 2 4 7 5 4 10" xfId="31355" xr:uid="{F4F468AD-386B-4654-A543-186FCD6AB472}"/>
    <cellStyle name="Comma 2 4 7 5 4 11" xfId="32584" xr:uid="{C59ADC4E-B111-4041-BD5E-1DB47F61554E}"/>
    <cellStyle name="Comma 2 4 7 5 4 2" xfId="2530" xr:uid="{5FC11195-D780-445D-AE2F-F3A174716932}"/>
    <cellStyle name="Comma 2 4 7 5 4 2 2" xfId="10005" xr:uid="{D8858BC5-C447-4184-A4DA-1183ED6EE71B}"/>
    <cellStyle name="Comma 2 4 7 5 4 2 3" xfId="17474" xr:uid="{AACD103B-D2C7-42A0-AD8F-A40E45251C47}"/>
    <cellStyle name="Comma 2 4 7 5 4 2 4" xfId="24944" xr:uid="{D6FDF344-FA3B-460C-BBBD-E26F6EE252A8}"/>
    <cellStyle name="Comma 2 4 7 5 4 2 5" xfId="33813" xr:uid="{8DA6C23C-C2CB-4F29-AA1F-7F285E361D57}"/>
    <cellStyle name="Comma 2 4 7 5 4 3" xfId="3762" xr:uid="{9C576AC4-42DC-4645-BA4E-D8100D70DD0C}"/>
    <cellStyle name="Comma 2 4 7 5 4 3 2" xfId="11235" xr:uid="{D3FDC35A-F5F8-404D-A135-4C690B09EACB}"/>
    <cellStyle name="Comma 2 4 7 5 4 3 3" xfId="18704" xr:uid="{45162B8D-F92C-4262-8493-EAFC3B0BBA84}"/>
    <cellStyle name="Comma 2 4 7 5 4 3 4" xfId="26174" xr:uid="{5DB94B08-5479-469E-975A-9D26C6641940}"/>
    <cellStyle name="Comma 2 4 7 5 4 3 5" xfId="35043" xr:uid="{D6010F9F-1AD1-4941-862E-BBB30139AF92}"/>
    <cellStyle name="Comma 2 4 7 5 4 4" xfId="4936" xr:uid="{AC4DD1AC-A44E-4330-89A5-48C2A0ACC3C3}"/>
    <cellStyle name="Comma 2 4 7 5 4 4 2" xfId="12404" xr:uid="{BD32306D-CC38-48E1-AEDD-89A937467563}"/>
    <cellStyle name="Comma 2 4 7 5 4 4 3" xfId="19873" xr:uid="{7DA9A65A-7DDF-42CB-B632-72ABF31F5279}"/>
    <cellStyle name="Comma 2 4 7 5 4 4 4" xfId="27343" xr:uid="{5125CE2D-2E68-4CA7-9D41-C265D8607ECB}"/>
    <cellStyle name="Comma 2 4 7 5 4 4 5" xfId="36212" xr:uid="{AD3E27A3-EFF7-460D-ACD0-8F8B3AEDCF5A}"/>
    <cellStyle name="Comma 2 4 7 5 4 5" xfId="6181" xr:uid="{E497A66D-D6C1-4768-BE2E-35270C966FCA}"/>
    <cellStyle name="Comma 2 4 7 5 4 5 2" xfId="13650" xr:uid="{DEE4C26F-2B05-4C4A-82D3-822902CE027A}"/>
    <cellStyle name="Comma 2 4 7 5 4 5 3" xfId="21119" xr:uid="{3DA99811-CA40-497B-9489-E1AED1F41DFC}"/>
    <cellStyle name="Comma 2 4 7 5 4 5 4" xfId="28589" xr:uid="{D149A71D-7582-48BB-A104-89884DC1F032}"/>
    <cellStyle name="Comma 2 4 7 5 4 5 5" xfId="37458" xr:uid="{942ABBEF-75FC-4371-989B-53C05942FCC0}"/>
    <cellStyle name="Comma 2 4 7 5 4 6" xfId="7305" xr:uid="{F29A4C57-6C83-4157-B8DA-4F434825E46D}"/>
    <cellStyle name="Comma 2 4 7 5 4 6 2" xfId="14774" xr:uid="{AD6AE5A3-7492-4A70-90EE-C4BA97797DB2}"/>
    <cellStyle name="Comma 2 4 7 5 4 6 3" xfId="22243" xr:uid="{AD7C124A-A8CB-4F8C-A2F2-7FB738A1FB30}"/>
    <cellStyle name="Comma 2 4 7 5 4 6 4" xfId="29713" xr:uid="{A77DEFF4-894C-41D4-86E4-408AB244ECB9}"/>
    <cellStyle name="Comma 2 4 7 5 4 6 5" xfId="38582" xr:uid="{D0760C81-2D4C-4A81-83CA-EBE70B055629}"/>
    <cellStyle name="Comma 2 4 7 5 4 7" xfId="8776" xr:uid="{12DC7D08-D9A5-47A0-BEC7-C3A6D473D130}"/>
    <cellStyle name="Comma 2 4 7 5 4 8" xfId="16245" xr:uid="{45804CFA-13FA-4A9A-8EE8-A2F17085C1B6}"/>
    <cellStyle name="Comma 2 4 7 5 4 9" xfId="23715" xr:uid="{DA7FA9CB-C61F-4D3A-AFB2-7264100A280D}"/>
    <cellStyle name="Comma 2 4 7 5 5" xfId="1849" xr:uid="{0460EADD-CD77-457C-8959-DC33D7238C02}"/>
    <cellStyle name="Comma 2 4 7 5 5 2" xfId="9324" xr:uid="{5981FC4B-7E0F-4498-84B1-14854D30A203}"/>
    <cellStyle name="Comma 2 4 7 5 5 3" xfId="16793" xr:uid="{BECADA3B-F43F-4D1C-A2E0-1D682C14AEEA}"/>
    <cellStyle name="Comma 2 4 7 5 5 4" xfId="24263" xr:uid="{5258DACE-BD60-4AA3-92D7-3B648E11E724}"/>
    <cellStyle name="Comma 2 4 7 5 5 5" xfId="33132" xr:uid="{1E232F98-F5DB-4504-9CF8-56DAA62C2B06}"/>
    <cellStyle name="Comma 2 4 7 5 6" xfId="3081" xr:uid="{1A92C266-76AD-4965-86FA-A81E13291356}"/>
    <cellStyle name="Comma 2 4 7 5 6 2" xfId="10554" xr:uid="{93C4E58B-5736-4728-AE80-2B7AA0DFC6A9}"/>
    <cellStyle name="Comma 2 4 7 5 6 3" xfId="18023" xr:uid="{1E1C55BC-C747-461C-8CF8-28308B4AC97B}"/>
    <cellStyle name="Comma 2 4 7 5 6 4" xfId="25493" xr:uid="{0ECC8C5A-17FE-49AB-B10B-C51FBE1BA4AB}"/>
    <cellStyle name="Comma 2 4 7 5 6 5" xfId="34362" xr:uid="{C044766E-31EA-4B12-90E8-BDD229DCD4CF}"/>
    <cellStyle name="Comma 2 4 7 5 7" xfId="4159" xr:uid="{A79D13E5-BD53-465B-96A9-FC347DAD649F}"/>
    <cellStyle name="Comma 2 4 7 5 7 2" xfId="11632" xr:uid="{3B6E0CED-92F3-4A1A-ACA2-0EA8F6B9C924}"/>
    <cellStyle name="Comma 2 4 7 5 7 3" xfId="19101" xr:uid="{7A9539D3-A68C-4211-ACBC-0CC013548226}"/>
    <cellStyle name="Comma 2 4 7 5 7 4" xfId="26571" xr:uid="{5103473D-E1C8-4CC1-ACE8-7510ABB71F0D}"/>
    <cellStyle name="Comma 2 4 7 5 7 5" xfId="35440" xr:uid="{20D0D23C-923E-496F-98B0-2E6D73BC711A}"/>
    <cellStyle name="Comma 2 4 7 5 8" xfId="5493" xr:uid="{A58DC26C-97B0-4A59-8D5C-A961CDBBDF1D}"/>
    <cellStyle name="Comma 2 4 7 5 8 2" xfId="12961" xr:uid="{41072FBD-3699-4CC4-A331-092D1C6B231E}"/>
    <cellStyle name="Comma 2 4 7 5 8 3" xfId="20430" xr:uid="{847B2A42-6530-4D3C-A876-14CAE7DD2661}"/>
    <cellStyle name="Comma 2 4 7 5 8 4" xfId="27900" xr:uid="{EA5C2B98-650E-4FB9-BC03-2D7834ED5F00}"/>
    <cellStyle name="Comma 2 4 7 5 8 5" xfId="36769" xr:uid="{DE6987DC-681B-4FA3-AD4F-9AD5C0B1353E}"/>
    <cellStyle name="Comma 2 4 7 5 9" xfId="6906" xr:uid="{991F007E-4C7F-4C9D-B48C-988032DFC06B}"/>
    <cellStyle name="Comma 2 4 7 5 9 2" xfId="14375" xr:uid="{4C4EB5AE-4B91-4080-ACB2-60B0333E9A6C}"/>
    <cellStyle name="Comma 2 4 7 5 9 3" xfId="21844" xr:uid="{B0B3AA57-3CF5-436F-AE9E-19839A8133E9}"/>
    <cellStyle name="Comma 2 4 7 5 9 4" xfId="29314" xr:uid="{C54E9449-155F-4A93-A38B-E60970F133F9}"/>
    <cellStyle name="Comma 2 4 7 5 9 5" xfId="38183" xr:uid="{27877BC3-4885-444C-ADB7-6ABF4275AB78}"/>
    <cellStyle name="Comma 2 4 7 6" xfId="773" xr:uid="{AE7E3285-2B6F-453D-81FF-B060256727C0}"/>
    <cellStyle name="Comma 2 4 7 6 10" xfId="8255" xr:uid="{72AECC59-62B8-4DAE-B56E-93D22053CF7E}"/>
    <cellStyle name="Comma 2 4 7 6 11" xfId="15724" xr:uid="{CF5978B7-7E1B-4010-B196-D6D547939EE0}"/>
    <cellStyle name="Comma 2 4 7 6 12" xfId="23194" xr:uid="{BFCE4A98-1973-41CF-BB7A-91AB3094D52A}"/>
    <cellStyle name="Comma 2 4 7 6 13" xfId="30834" xr:uid="{27B914DF-B5A5-403A-9ECE-BDFF0A1295A2}"/>
    <cellStyle name="Comma 2 4 7 6 14" xfId="32063" xr:uid="{88995861-AB65-4628-9FDF-6941E8A913B1}"/>
    <cellStyle name="Comma 2 4 7 6 2" xfId="964" xr:uid="{92DA2C90-B020-4D77-AFDA-D8DDE9FA3CFD}"/>
    <cellStyle name="Comma 2 4 7 6 2 10" xfId="23385" xr:uid="{5DCE3749-A305-41D8-B30A-30462371FCE0}"/>
    <cellStyle name="Comma 2 4 7 6 2 11" xfId="31025" xr:uid="{3E4B940F-46E0-4EC3-9C60-A57CAC84B92D}"/>
    <cellStyle name="Comma 2 4 7 6 2 12" xfId="32254" xr:uid="{57D7F0E2-0E67-4363-BFB4-226D3DCD6A56}"/>
    <cellStyle name="Comma 2 4 7 6 2 2" xfId="1676" xr:uid="{1A864E43-ABDF-4DC9-A528-4656597219EF}"/>
    <cellStyle name="Comma 2 4 7 6 2 2 10" xfId="31730" xr:uid="{E5CF1936-E57F-4304-8D55-FEE9AA64B32C}"/>
    <cellStyle name="Comma 2 4 7 6 2 2 11" xfId="32959" xr:uid="{D641A4A9-B000-4035-B8E3-FA71E7791AAD}"/>
    <cellStyle name="Comma 2 4 7 6 2 2 2" xfId="2905" xr:uid="{9CA8FA2C-B28D-4500-9C1F-CDB0E5D39FF3}"/>
    <cellStyle name="Comma 2 4 7 6 2 2 2 2" xfId="10380" xr:uid="{00C1CE5C-DC85-48A4-922F-BF9BE59ED602}"/>
    <cellStyle name="Comma 2 4 7 6 2 2 2 3" xfId="17849" xr:uid="{3532DC0A-2349-459F-B2BA-EFA570851F2E}"/>
    <cellStyle name="Comma 2 4 7 6 2 2 2 4" xfId="25319" xr:uid="{B57A4F3A-FAD1-4511-94C5-7B2153CD6B93}"/>
    <cellStyle name="Comma 2 4 7 6 2 2 2 5" xfId="34188" xr:uid="{78368CBD-4988-4317-B8C3-6F79AB012E4F}"/>
    <cellStyle name="Comma 2 4 7 6 2 2 3" xfId="4137" xr:uid="{4C089230-E1B8-4C03-B504-ECC59C9E9DC5}"/>
    <cellStyle name="Comma 2 4 7 6 2 2 3 2" xfId="11610" xr:uid="{39CEC4E9-AB1E-41B7-8275-9FCFEE6E49D9}"/>
    <cellStyle name="Comma 2 4 7 6 2 2 3 3" xfId="19079" xr:uid="{776C26AF-C5A1-447E-B7A8-FF1EF731821E}"/>
    <cellStyle name="Comma 2 4 7 6 2 2 3 4" xfId="26549" xr:uid="{87C5E269-236D-4A45-B0C9-CB0A634F036C}"/>
    <cellStyle name="Comma 2 4 7 6 2 2 3 5" xfId="35418" xr:uid="{2EB7E9FE-FB3D-45FA-B053-C958805CEDE6}"/>
    <cellStyle name="Comma 2 4 7 6 2 2 4" xfId="5283" xr:uid="{746CCE7D-3F75-4C83-9C63-D84E9FC4DC52}"/>
    <cellStyle name="Comma 2 4 7 6 2 2 4 2" xfId="12751" xr:uid="{C6D14DC3-151B-45EB-9C89-4936DAF1B312}"/>
    <cellStyle name="Comma 2 4 7 6 2 2 4 3" xfId="20220" xr:uid="{43C61264-3E83-4C5B-A72D-4DABD79FD87D}"/>
    <cellStyle name="Comma 2 4 7 6 2 2 4 4" xfId="27690" xr:uid="{537BA6DC-2F1F-478C-A399-62581A66891C}"/>
    <cellStyle name="Comma 2 4 7 6 2 2 4 5" xfId="36559" xr:uid="{7914D701-939F-48D7-B799-2A645E0472EA}"/>
    <cellStyle name="Comma 2 4 7 6 2 2 5" xfId="6557" xr:uid="{9F4F4A94-26D1-444D-A491-3DC7D6BBB765}"/>
    <cellStyle name="Comma 2 4 7 6 2 2 5 2" xfId="14026" xr:uid="{37D00688-9646-4915-8D59-69E8695FB95F}"/>
    <cellStyle name="Comma 2 4 7 6 2 2 5 3" xfId="21495" xr:uid="{C857A37A-FC66-419C-B663-D3DD43D3FDFB}"/>
    <cellStyle name="Comma 2 4 7 6 2 2 5 4" xfId="28965" xr:uid="{B5914C06-EFF1-4BF4-B919-471E23D899A6}"/>
    <cellStyle name="Comma 2 4 7 6 2 2 5 5" xfId="37834" xr:uid="{CABAA353-B221-45CD-B1DF-DCC26DA38E3B}"/>
    <cellStyle name="Comma 2 4 7 6 2 2 6" xfId="7652" xr:uid="{A47E0212-0C3E-4B28-AA7C-F538414C7B83}"/>
    <cellStyle name="Comma 2 4 7 6 2 2 6 2" xfId="15121" xr:uid="{C4A1D6D2-0501-497B-AAF2-7BE89ACEFFA8}"/>
    <cellStyle name="Comma 2 4 7 6 2 2 6 3" xfId="22590" xr:uid="{E04E0C7D-4857-482B-8D0C-7485515780A8}"/>
    <cellStyle name="Comma 2 4 7 6 2 2 6 4" xfId="30060" xr:uid="{6EFB21A9-1204-4C46-A7A1-EF6E7139E9D8}"/>
    <cellStyle name="Comma 2 4 7 6 2 2 6 5" xfId="38929" xr:uid="{73AF776D-3E02-4854-86AF-4C486B23E5E3}"/>
    <cellStyle name="Comma 2 4 7 6 2 2 7" xfId="9151" xr:uid="{85A54A0B-A57D-4F3C-B576-36D4E00762D1}"/>
    <cellStyle name="Comma 2 4 7 6 2 2 8" xfId="16620" xr:uid="{EAE2D26B-72AB-4074-9C6A-C6104136BBD3}"/>
    <cellStyle name="Comma 2 4 7 6 2 2 9" xfId="24090" xr:uid="{568B3B7B-E287-4771-8A7C-6E8D926BB419}"/>
    <cellStyle name="Comma 2 4 7 6 2 3" xfId="2200" xr:uid="{9E48F590-401C-45F7-9BEC-D7ADFDF3A74B}"/>
    <cellStyle name="Comma 2 4 7 6 2 3 2" xfId="9675" xr:uid="{782ADB33-99D9-476E-9ABF-DB66F4447469}"/>
    <cellStyle name="Comma 2 4 7 6 2 3 3" xfId="17144" xr:uid="{255EB7BE-A6D7-4439-B85D-0124D1366C80}"/>
    <cellStyle name="Comma 2 4 7 6 2 3 4" xfId="24614" xr:uid="{FF786FCF-CD64-4441-B179-CF35B198B5CB}"/>
    <cellStyle name="Comma 2 4 7 6 2 3 5" xfId="33483" xr:uid="{5F18CB45-B668-451D-86E3-44A9468A7FF0}"/>
    <cellStyle name="Comma 2 4 7 6 2 4" xfId="3432" xr:uid="{B5E1CCF2-B331-4520-9A04-08A50906FF08}"/>
    <cellStyle name="Comma 2 4 7 6 2 4 2" xfId="10905" xr:uid="{BF096261-D048-4C80-8FBC-A946FDDBE061}"/>
    <cellStyle name="Comma 2 4 7 6 2 4 3" xfId="18374" xr:uid="{5E78A388-F932-49D8-8F81-57B31DA7A28B}"/>
    <cellStyle name="Comma 2 4 7 6 2 4 4" xfId="25844" xr:uid="{98FF18C5-B781-407D-9278-4D2B0DE6EBBA}"/>
    <cellStyle name="Comma 2 4 7 6 2 4 5" xfId="34713" xr:uid="{DD054713-C1CF-4D3F-A642-0BC516E47C6F}"/>
    <cellStyle name="Comma 2 4 7 6 2 5" xfId="4622" xr:uid="{EBEB4E87-7EFA-4934-9012-5C5D53C9DD91}"/>
    <cellStyle name="Comma 2 4 7 6 2 5 2" xfId="12090" xr:uid="{B1F6158F-C356-4022-972F-063BB96FD8DC}"/>
    <cellStyle name="Comma 2 4 7 6 2 5 3" xfId="19559" xr:uid="{011E541C-D03F-4C7B-838F-D4C13829FB92}"/>
    <cellStyle name="Comma 2 4 7 6 2 5 4" xfId="27029" xr:uid="{4BAE36A7-B711-4029-985E-CD08837AE9BD}"/>
    <cellStyle name="Comma 2 4 7 6 2 5 5" xfId="35898" xr:uid="{BB3D9903-604A-4CB2-9693-FCCEC44118BF}"/>
    <cellStyle name="Comma 2 4 7 6 2 6" xfId="5850" xr:uid="{C34BE76C-9865-4BCF-BCDD-ED6517000A9B}"/>
    <cellStyle name="Comma 2 4 7 6 2 6 2" xfId="13318" xr:uid="{21DDF84E-15EE-441C-A7C9-BD2D057E8BF5}"/>
    <cellStyle name="Comma 2 4 7 6 2 6 3" xfId="20787" xr:uid="{1C735368-8FDB-4BF5-97AA-15AC19F71549}"/>
    <cellStyle name="Comma 2 4 7 6 2 6 4" xfId="28257" xr:uid="{40C51133-9B00-4377-90EA-032C0748F45D}"/>
    <cellStyle name="Comma 2 4 7 6 2 6 5" xfId="37126" xr:uid="{C23A3600-C216-4F17-B9E3-C95DDBB9D258}"/>
    <cellStyle name="Comma 2 4 7 6 2 7" xfId="6648" xr:uid="{03405505-0AC0-407F-9874-DCB6A39E38BB}"/>
    <cellStyle name="Comma 2 4 7 6 2 7 2" xfId="14117" xr:uid="{5628BEAA-6506-4C2C-8213-B1E5F8A4E9C5}"/>
    <cellStyle name="Comma 2 4 7 6 2 7 3" xfId="21586" xr:uid="{CD450872-37FA-4017-8340-62A1E9B174C5}"/>
    <cellStyle name="Comma 2 4 7 6 2 7 4" xfId="29056" xr:uid="{8726609A-DAA7-43E6-AF6D-BADC38B26EB6}"/>
    <cellStyle name="Comma 2 4 7 6 2 7 5" xfId="37925" xr:uid="{64804398-B506-4290-B502-564F1A067E9A}"/>
    <cellStyle name="Comma 2 4 7 6 2 8" xfId="8446" xr:uid="{E03209C4-FEC6-4A4B-8C38-AA560FDAFCBB}"/>
    <cellStyle name="Comma 2 4 7 6 2 9" xfId="15915" xr:uid="{DECC6CD6-B0F7-48EC-8388-4BF870D7D573}"/>
    <cellStyle name="Comma 2 4 7 6 3" xfId="1204" xr:uid="{011E6889-F2D7-4DF4-9095-51CA6A94C576}"/>
    <cellStyle name="Comma 2 4 7 6 3 10" xfId="31264" xr:uid="{A38B349A-2687-4BEE-A849-B3216B3F0068}"/>
    <cellStyle name="Comma 2 4 7 6 3 11" xfId="32493" xr:uid="{E37401A6-090B-43D4-BBB5-C4B1B66CED8B}"/>
    <cellStyle name="Comma 2 4 7 6 3 2" xfId="2439" xr:uid="{DF30E549-9E10-4CA1-929C-87B528044F6C}"/>
    <cellStyle name="Comma 2 4 7 6 3 2 2" xfId="9914" xr:uid="{D34E43F8-39B0-469E-BBC2-EE1E9EB6BE31}"/>
    <cellStyle name="Comma 2 4 7 6 3 2 3" xfId="17383" xr:uid="{D9A6D1FE-63EC-4790-8CB2-FDDEA3E9D388}"/>
    <cellStyle name="Comma 2 4 7 6 3 2 4" xfId="24853" xr:uid="{05CE17BE-896C-494B-9BA6-16DBD1C376A1}"/>
    <cellStyle name="Comma 2 4 7 6 3 2 5" xfId="33722" xr:uid="{B1038CA6-209C-452B-B37D-55AD2D831575}"/>
    <cellStyle name="Comma 2 4 7 6 3 3" xfId="3671" xr:uid="{FD7D7EB9-05D6-4202-AB06-03179070CAC8}"/>
    <cellStyle name="Comma 2 4 7 6 3 3 2" xfId="11144" xr:uid="{C4BF0466-8839-451E-83FB-4A6F0E386E52}"/>
    <cellStyle name="Comma 2 4 7 6 3 3 3" xfId="18613" xr:uid="{89414CC0-3AE1-435F-A411-4F8928624301}"/>
    <cellStyle name="Comma 2 4 7 6 3 3 4" xfId="26083" xr:uid="{B36E9C89-95C3-485F-87DD-FD4012BE33D5}"/>
    <cellStyle name="Comma 2 4 7 6 3 3 5" xfId="34952" xr:uid="{1416CF0C-10E6-4033-9B10-3B830CF18048}"/>
    <cellStyle name="Comma 2 4 7 6 3 4" xfId="4845" xr:uid="{8961BF9B-8610-49F3-9465-2F0BD35A83BD}"/>
    <cellStyle name="Comma 2 4 7 6 3 4 2" xfId="12313" xr:uid="{7C0A5706-BECA-401A-AF18-955401AA62A9}"/>
    <cellStyle name="Comma 2 4 7 6 3 4 3" xfId="19782" xr:uid="{B042C785-D14E-4279-9B65-421E803B31F3}"/>
    <cellStyle name="Comma 2 4 7 6 3 4 4" xfId="27252" xr:uid="{3938AF6E-3CCA-4B29-AFE5-AC94E588D925}"/>
    <cellStyle name="Comma 2 4 7 6 3 4 5" xfId="36121" xr:uid="{B432D124-B4CD-4AAC-BC52-3BC074AF048C}"/>
    <cellStyle name="Comma 2 4 7 6 3 5" xfId="6088" xr:uid="{7CA3013B-C862-4B8A-8BB7-B8351FF7FF2F}"/>
    <cellStyle name="Comma 2 4 7 6 3 5 2" xfId="13557" xr:uid="{59ED55B9-610F-45BA-BF15-A2E4AC57EB55}"/>
    <cellStyle name="Comma 2 4 7 6 3 5 3" xfId="21026" xr:uid="{4B2141CB-548C-4FDA-8EBC-E9460363B4DE}"/>
    <cellStyle name="Comma 2 4 7 6 3 5 4" xfId="28496" xr:uid="{09FD84C1-7E74-4885-BCD7-D95A13E2C5AD}"/>
    <cellStyle name="Comma 2 4 7 6 3 5 5" xfId="37365" xr:uid="{12C49149-C0F1-45AB-AB7B-E0CDFA272162}"/>
    <cellStyle name="Comma 2 4 7 6 3 6" xfId="7214" xr:uid="{1B99800A-EB75-4F5E-8456-9B3DB1DE6751}"/>
    <cellStyle name="Comma 2 4 7 6 3 6 2" xfId="14683" xr:uid="{A134C150-1681-4133-B5F6-71F5C8D38CB1}"/>
    <cellStyle name="Comma 2 4 7 6 3 6 3" xfId="22152" xr:uid="{6A734933-9ED7-40C5-9224-256844BDF2F7}"/>
    <cellStyle name="Comma 2 4 7 6 3 6 4" xfId="29622" xr:uid="{53663961-1AE8-4511-9C10-D4DFF2485F27}"/>
    <cellStyle name="Comma 2 4 7 6 3 6 5" xfId="38491" xr:uid="{4621454B-30C2-4D7C-9834-D032AE968B6E}"/>
    <cellStyle name="Comma 2 4 7 6 3 7" xfId="8685" xr:uid="{7C651F7B-5015-48F3-86B4-DFF1892633C5}"/>
    <cellStyle name="Comma 2 4 7 6 3 8" xfId="16154" xr:uid="{A5053346-F825-42BF-963A-B7F68CA6DACC}"/>
    <cellStyle name="Comma 2 4 7 6 3 9" xfId="23624" xr:uid="{5CA7FBE9-6A2D-4EB6-8C33-6D76FB771DE9}"/>
    <cellStyle name="Comma 2 4 7 6 4" xfId="1485" xr:uid="{4FB9A331-1162-4660-9F3D-2CF69911C058}"/>
    <cellStyle name="Comma 2 4 7 6 4 10" xfId="31539" xr:uid="{7C5A70AA-D00C-43B6-8EA8-F3CDAF037356}"/>
    <cellStyle name="Comma 2 4 7 6 4 11" xfId="32768" xr:uid="{32B28A7E-8DA5-4B20-B317-5EC6E65F63A9}"/>
    <cellStyle name="Comma 2 4 7 6 4 2" xfId="2714" xr:uid="{585A1067-38D4-4AD6-8A90-58C03AFA7ED7}"/>
    <cellStyle name="Comma 2 4 7 6 4 2 2" xfId="10189" xr:uid="{8FEC7E93-0C70-483C-8260-0E2B6D522FB4}"/>
    <cellStyle name="Comma 2 4 7 6 4 2 3" xfId="17658" xr:uid="{39AA5191-61FE-4525-A9D8-000D837A2C30}"/>
    <cellStyle name="Comma 2 4 7 6 4 2 4" xfId="25128" xr:uid="{2E91D9D4-9821-473A-BC9D-F036FB8F0D6E}"/>
    <cellStyle name="Comma 2 4 7 6 4 2 5" xfId="33997" xr:uid="{77DA91FD-4063-4E3E-A9A1-DE5B627682F4}"/>
    <cellStyle name="Comma 2 4 7 6 4 3" xfId="3946" xr:uid="{5E520B4A-8CE4-4C00-9AA2-DA936364068F}"/>
    <cellStyle name="Comma 2 4 7 6 4 3 2" xfId="11419" xr:uid="{CB489E52-E537-4983-944A-9DDFFCE1A37B}"/>
    <cellStyle name="Comma 2 4 7 6 4 3 3" xfId="18888" xr:uid="{28B769F4-1648-492B-B811-5CD769B0A712}"/>
    <cellStyle name="Comma 2 4 7 6 4 3 4" xfId="26358" xr:uid="{8F84E247-5E21-478A-8A0C-34309FF38F8B}"/>
    <cellStyle name="Comma 2 4 7 6 4 3 5" xfId="35227" xr:uid="{18CD0538-CA7D-4C7D-8C13-BF039B7E0E86}"/>
    <cellStyle name="Comma 2 4 7 6 4 4" xfId="5107" xr:uid="{B5805509-A8B9-4C07-A735-728E28F3781C}"/>
    <cellStyle name="Comma 2 4 7 6 4 4 2" xfId="12575" xr:uid="{2E65B6E9-7DCB-47F4-9ABF-0709E15A5F88}"/>
    <cellStyle name="Comma 2 4 7 6 4 4 3" xfId="20044" xr:uid="{8C41188C-A592-4C4D-BA04-2630B53E99EC}"/>
    <cellStyle name="Comma 2 4 7 6 4 4 4" xfId="27514" xr:uid="{246E560B-8FF5-4893-8627-569956F7717B}"/>
    <cellStyle name="Comma 2 4 7 6 4 4 5" xfId="36383" xr:uid="{90BA38DA-CEAA-4F87-ABCA-B064826024DF}"/>
    <cellStyle name="Comma 2 4 7 6 4 5" xfId="6366" xr:uid="{5E1AB2A3-DD65-4B78-9355-11D39D657E5B}"/>
    <cellStyle name="Comma 2 4 7 6 4 5 2" xfId="13835" xr:uid="{1411C184-9F49-4D79-B548-9CE72AFF7B61}"/>
    <cellStyle name="Comma 2 4 7 6 4 5 3" xfId="21304" xr:uid="{93D9F8DA-5746-4929-9A47-C73E461C5DE7}"/>
    <cellStyle name="Comma 2 4 7 6 4 5 4" xfId="28774" xr:uid="{E475A441-8E10-40C9-BBCE-917298DCDD05}"/>
    <cellStyle name="Comma 2 4 7 6 4 5 5" xfId="37643" xr:uid="{C9207DEA-2176-42A1-9A43-78F433C957D3}"/>
    <cellStyle name="Comma 2 4 7 6 4 6" xfId="7476" xr:uid="{D0204BD9-FDA6-4878-8BE2-DD2D63A7AD43}"/>
    <cellStyle name="Comma 2 4 7 6 4 6 2" xfId="14945" xr:uid="{DA743637-698D-4264-9DAC-8E789C2537DA}"/>
    <cellStyle name="Comma 2 4 7 6 4 6 3" xfId="22414" xr:uid="{92DA6586-A647-4263-97D4-32796FC57634}"/>
    <cellStyle name="Comma 2 4 7 6 4 6 4" xfId="29884" xr:uid="{465246FC-C15D-497E-A75A-4E729EF29243}"/>
    <cellStyle name="Comma 2 4 7 6 4 6 5" xfId="38753" xr:uid="{4F437726-DCA6-4E9E-ABBB-4D03EF74520D}"/>
    <cellStyle name="Comma 2 4 7 6 4 7" xfId="8960" xr:uid="{33855DFE-3211-4AAD-9DC4-963F58C2E313}"/>
    <cellStyle name="Comma 2 4 7 6 4 8" xfId="16429" xr:uid="{3390B222-B7AE-4607-B23F-B426640C0D28}"/>
    <cellStyle name="Comma 2 4 7 6 4 9" xfId="23899" xr:uid="{D85EA591-5BE3-471F-AD15-BE50672CAE50}"/>
    <cellStyle name="Comma 2 4 7 6 5" xfId="2009" xr:uid="{A952CE72-901B-4803-897B-B9DF4BFCF15E}"/>
    <cellStyle name="Comma 2 4 7 6 5 2" xfId="9484" xr:uid="{F5CE1CAE-4D0B-4479-90BA-3766C20F9C3B}"/>
    <cellStyle name="Comma 2 4 7 6 5 3" xfId="16953" xr:uid="{11EA4BD2-E1B0-4E79-9BB4-782ABBCCD42C}"/>
    <cellStyle name="Comma 2 4 7 6 5 4" xfId="24423" xr:uid="{57147F69-7BA8-4D75-A9CE-5D68CAECE486}"/>
    <cellStyle name="Comma 2 4 7 6 5 5" xfId="33292" xr:uid="{5B35BFA3-D73E-4EE3-A544-DEF5AB8FBCF1}"/>
    <cellStyle name="Comma 2 4 7 6 6" xfId="3241" xr:uid="{40BD14D5-66E6-436C-9731-62FDAC8075C6}"/>
    <cellStyle name="Comma 2 4 7 6 6 2" xfId="10714" xr:uid="{39DB0644-10E2-4C6A-A69A-7583BD54F7E2}"/>
    <cellStyle name="Comma 2 4 7 6 6 3" xfId="18183" xr:uid="{B6A198D0-CF0A-4906-8BA0-0A6316066175}"/>
    <cellStyle name="Comma 2 4 7 6 6 4" xfId="25653" xr:uid="{1BA649A1-8DAE-4A4D-B1D1-D5A26948A2CD}"/>
    <cellStyle name="Comma 2 4 7 6 6 5" xfId="34522" xr:uid="{B195CC30-C8CC-4503-B837-B524C9C78D60}"/>
    <cellStyle name="Comma 2 4 7 6 7" xfId="4446" xr:uid="{114FB50A-4B2D-45D9-9B3C-04F980BD1075}"/>
    <cellStyle name="Comma 2 4 7 6 7 2" xfId="11914" xr:uid="{0A926461-7DDD-4D73-AA60-B1691D0DF36B}"/>
    <cellStyle name="Comma 2 4 7 6 7 3" xfId="19383" xr:uid="{49C10847-81A8-406D-949E-8AA927212C52}"/>
    <cellStyle name="Comma 2 4 7 6 7 4" xfId="26853" xr:uid="{DC70B2E5-CC09-4048-A31E-E80B5C9FBB1A}"/>
    <cellStyle name="Comma 2 4 7 6 7 5" xfId="35722" xr:uid="{E5DC9FFB-1206-410F-A9CA-937C4DA7E0F6}"/>
    <cellStyle name="Comma 2 4 7 6 8" xfId="5659" xr:uid="{F206FF70-9E17-41F3-9DE9-C3FA16F3CC24}"/>
    <cellStyle name="Comma 2 4 7 6 8 2" xfId="13127" xr:uid="{52443077-DCD8-4516-899D-2DCC8BA1D35E}"/>
    <cellStyle name="Comma 2 4 7 6 8 3" xfId="20596" xr:uid="{F700ABC7-668B-435E-8BB4-D4DFB1D87C95}"/>
    <cellStyle name="Comma 2 4 7 6 8 4" xfId="28066" xr:uid="{A026D4C6-2659-46CB-8739-23D3992DBF3B}"/>
    <cellStyle name="Comma 2 4 7 6 8 5" xfId="36935" xr:uid="{3965C003-F9F0-46B0-ABEE-D9F49BF9DEDF}"/>
    <cellStyle name="Comma 2 4 7 6 9" xfId="6919" xr:uid="{B9755C3A-813C-4785-B803-90A1B0B321B4}"/>
    <cellStyle name="Comma 2 4 7 6 9 2" xfId="14388" xr:uid="{1202F6E0-4D2C-4E7F-85AB-75903457E414}"/>
    <cellStyle name="Comma 2 4 7 6 9 3" xfId="21857" xr:uid="{24DA3F90-DCC5-4FB2-9AFD-367C43361009}"/>
    <cellStyle name="Comma 2 4 7 6 9 4" xfId="29327" xr:uid="{D7E83B1C-87F5-4ACB-A465-AC2822003FDE}"/>
    <cellStyle name="Comma 2 4 7 6 9 5" xfId="38196" xr:uid="{B4D428FE-629F-405D-B63B-DBAEFE32D20D}"/>
    <cellStyle name="Comma 2 4 7 7" xfId="629" xr:uid="{EC59379E-9409-4FE8-B828-549FC69256FB}"/>
    <cellStyle name="Comma 2 4 7 7 10" xfId="23016" xr:uid="{86552D1F-A574-469D-8E2A-444895F5416E}"/>
    <cellStyle name="Comma 2 4 7 7 11" xfId="30656" xr:uid="{6A041569-2224-4E5F-9745-A53F5D9E0402}"/>
    <cellStyle name="Comma 2 4 7 7 12" xfId="31885" xr:uid="{B18C0E68-B44A-4DDE-B365-9D65C215CF9A}"/>
    <cellStyle name="Comma 2 4 7 7 2" xfId="1241" xr:uid="{70BCF25D-D5F8-4EFF-84BA-8FDF9F4935F4}"/>
    <cellStyle name="Comma 2 4 7 7 2 10" xfId="31300" xr:uid="{DABBCF00-8FA1-4AE2-8309-D0B2BD56924F}"/>
    <cellStyle name="Comma 2 4 7 7 2 11" xfId="32529" xr:uid="{730354F8-248F-4F0E-83DB-DC2007F16935}"/>
    <cellStyle name="Comma 2 4 7 7 2 2" xfId="2475" xr:uid="{3288EE8B-CC57-4151-BAFF-CEEC6754D79F}"/>
    <cellStyle name="Comma 2 4 7 7 2 2 2" xfId="9950" xr:uid="{F160334F-353E-4CC8-B821-A2022BEB901C}"/>
    <cellStyle name="Comma 2 4 7 7 2 2 3" xfId="17419" xr:uid="{36A45364-7746-4CDC-A94D-6F42E12A9163}"/>
    <cellStyle name="Comma 2 4 7 7 2 2 4" xfId="24889" xr:uid="{582912AF-C7E7-4139-89E2-CE1AC832D81F}"/>
    <cellStyle name="Comma 2 4 7 7 2 2 5" xfId="33758" xr:uid="{7020096F-3489-42B3-BC87-DE68A1F86B49}"/>
    <cellStyle name="Comma 2 4 7 7 2 3" xfId="3707" xr:uid="{39610BDF-FE5D-4E15-82D8-2C4EC7DA04B4}"/>
    <cellStyle name="Comma 2 4 7 7 2 3 2" xfId="11180" xr:uid="{D8CDAD4F-CAC5-4068-B136-E269B1E42569}"/>
    <cellStyle name="Comma 2 4 7 7 2 3 3" xfId="18649" xr:uid="{77C15E45-3B50-4A53-BE9C-4F4D11E98C2B}"/>
    <cellStyle name="Comma 2 4 7 7 2 3 4" xfId="26119" xr:uid="{322FCF02-08C5-45FB-88E4-D01CF8229676}"/>
    <cellStyle name="Comma 2 4 7 7 2 3 5" xfId="34988" xr:uid="{C0739CFF-E9F5-4759-B98D-B65064F0610C}"/>
    <cellStyle name="Comma 2 4 7 7 2 4" xfId="4881" xr:uid="{D2403179-17A0-4134-825C-AABF3A2B7532}"/>
    <cellStyle name="Comma 2 4 7 7 2 4 2" xfId="12349" xr:uid="{ADEE7060-9ECC-4435-BBA8-E115A3F8A957}"/>
    <cellStyle name="Comma 2 4 7 7 2 4 3" xfId="19818" xr:uid="{3C138888-F9C8-4825-A01E-959601BC2934}"/>
    <cellStyle name="Comma 2 4 7 7 2 4 4" xfId="27288" xr:uid="{C4E3D600-9EF7-45A9-B780-FEA577FFA32B}"/>
    <cellStyle name="Comma 2 4 7 7 2 4 5" xfId="36157" xr:uid="{0931A24F-DDF9-4D86-8643-5576BCD9D7F7}"/>
    <cellStyle name="Comma 2 4 7 7 2 5" xfId="6124" xr:uid="{0D1BF5B4-DAE1-4CB1-BF80-46F967BE5EA3}"/>
    <cellStyle name="Comma 2 4 7 7 2 5 2" xfId="13593" xr:uid="{8E06978D-BA45-4DD5-B71E-25B88CA0A14A}"/>
    <cellStyle name="Comma 2 4 7 7 2 5 3" xfId="21062" xr:uid="{680F01BB-11E8-4463-A1F9-592B46AA9FF3}"/>
    <cellStyle name="Comma 2 4 7 7 2 5 4" xfId="28532" xr:uid="{3A68E110-20EB-4DFE-936B-29584135E900}"/>
    <cellStyle name="Comma 2 4 7 7 2 5 5" xfId="37401" xr:uid="{E9C9D4F4-470D-491A-A0FF-6C34FBF095C0}"/>
    <cellStyle name="Comma 2 4 7 7 2 6" xfId="7250" xr:uid="{BF35E91C-E2DC-48C5-9ACA-5C35493B486D}"/>
    <cellStyle name="Comma 2 4 7 7 2 6 2" xfId="14719" xr:uid="{58543119-8134-4755-A206-5FCBC362D78D}"/>
    <cellStyle name="Comma 2 4 7 7 2 6 3" xfId="22188" xr:uid="{AF43110E-E155-40F2-BA9B-4D26F08711A1}"/>
    <cellStyle name="Comma 2 4 7 7 2 6 4" xfId="29658" xr:uid="{B1B7DDFA-E0A7-4513-A1FA-17F4DA4B8B1D}"/>
    <cellStyle name="Comma 2 4 7 7 2 6 5" xfId="38527" xr:uid="{26447F32-E337-401B-A014-FA61BB2C688F}"/>
    <cellStyle name="Comma 2 4 7 7 2 7" xfId="8721" xr:uid="{11132965-79FC-40E8-B89D-6CBF03C9AEAD}"/>
    <cellStyle name="Comma 2 4 7 7 2 8" xfId="16190" xr:uid="{CFB25C61-DA84-4FBA-BF23-B17047FAF119}"/>
    <cellStyle name="Comma 2 4 7 7 2 9" xfId="23660" xr:uid="{3DA4A9F1-4259-4EAE-BEEB-5BAB9EC01992}"/>
    <cellStyle name="Comma 2 4 7 7 3" xfId="1831" xr:uid="{2F574B8A-D5AD-4D8B-A6E2-7688A167A3E2}"/>
    <cellStyle name="Comma 2 4 7 7 3 2" xfId="9306" xr:uid="{A9C5B364-3DA0-4201-AB7D-3B7D9CF5E644}"/>
    <cellStyle name="Comma 2 4 7 7 3 3" xfId="16775" xr:uid="{223939D8-4D0D-4475-9C48-09397624869F}"/>
    <cellStyle name="Comma 2 4 7 7 3 4" xfId="24245" xr:uid="{0C968AC1-A741-41AA-8773-83A1C0236118}"/>
    <cellStyle name="Comma 2 4 7 7 3 5" xfId="33114" xr:uid="{D91618C7-ABBD-4993-BABF-6979344C5D6C}"/>
    <cellStyle name="Comma 2 4 7 7 4" xfId="3062" xr:uid="{F9236739-D69A-474A-91B6-7D00E4CB9E78}"/>
    <cellStyle name="Comma 2 4 7 7 4 2" xfId="10535" xr:uid="{16C9A5D3-09C2-4B5B-AC78-395A5F3DC78A}"/>
    <cellStyle name="Comma 2 4 7 7 4 3" xfId="18004" xr:uid="{11000FA7-765D-4F50-9C08-1CFD9E07A23A}"/>
    <cellStyle name="Comma 2 4 7 7 4 4" xfId="25474" xr:uid="{4F30A1CE-2884-4416-91AB-0890C1803009}"/>
    <cellStyle name="Comma 2 4 7 7 4 5" xfId="34343" xr:uid="{0D30694C-BE98-4F0D-8EFE-8F7DD0528A56}"/>
    <cellStyle name="Comma 2 4 7 7 5" xfId="4303" xr:uid="{F2309225-4893-481E-98BE-27287A3D967B}"/>
    <cellStyle name="Comma 2 4 7 7 5 2" xfId="11771" xr:uid="{B73DA96D-2AB7-473E-B2C0-5AE32380B366}"/>
    <cellStyle name="Comma 2 4 7 7 5 3" xfId="19240" xr:uid="{7B9AC22F-B53F-45A8-9AE4-A275B4548629}"/>
    <cellStyle name="Comma 2 4 7 7 5 4" xfId="26710" xr:uid="{457D314F-30EA-4C14-9F08-CE2138993237}"/>
    <cellStyle name="Comma 2 4 7 7 5 5" xfId="35579" xr:uid="{A8B33262-779B-49EE-BB81-E24426302624}"/>
    <cellStyle name="Comma 2 4 7 7 6" xfId="5473" xr:uid="{9130A3F6-8AD7-44E9-A0F1-6A815C56FF18}"/>
    <cellStyle name="Comma 2 4 7 7 6 2" xfId="12941" xr:uid="{D7F88FAA-4FE7-4D9F-B735-DD075EAD5864}"/>
    <cellStyle name="Comma 2 4 7 7 6 3" xfId="20410" xr:uid="{8FAF75AF-0A12-480B-8542-68245E2E5970}"/>
    <cellStyle name="Comma 2 4 7 7 6 4" xfId="27880" xr:uid="{30651280-5DA9-43F4-937A-95F82E23AFD3}"/>
    <cellStyle name="Comma 2 4 7 7 6 5" xfId="36749" xr:uid="{92E26F3B-CFD6-462D-BAD8-BC34F7F75C2B}"/>
    <cellStyle name="Comma 2 4 7 7 7" xfId="6772" xr:uid="{174111DD-EA88-48E9-A7FF-88C1BC7083FE}"/>
    <cellStyle name="Comma 2 4 7 7 7 2" xfId="14241" xr:uid="{D85ED025-08A6-4C20-9C56-4D2D39F4A08B}"/>
    <cellStyle name="Comma 2 4 7 7 7 3" xfId="21710" xr:uid="{F607F2AA-CF36-4BC2-908E-1D69C0E69F45}"/>
    <cellStyle name="Comma 2 4 7 7 7 4" xfId="29180" xr:uid="{A5F1ADBB-DA8B-4042-A8B0-AFC02BFC8F3A}"/>
    <cellStyle name="Comma 2 4 7 7 7 5" xfId="38049" xr:uid="{A7375CE9-846C-49AD-8BF0-7F2FEF9EC0B3}"/>
    <cellStyle name="Comma 2 4 7 7 8" xfId="8077" xr:uid="{4C34DB0B-8985-4D17-BBF0-A9861044AB94}"/>
    <cellStyle name="Comma 2 4 7 7 9" xfId="15546" xr:uid="{E57E5D3B-2FB6-4AA8-9943-6FB1984FA474}"/>
    <cellStyle name="Comma 2 4 7 8" xfId="787" xr:uid="{4BA88493-D400-49C3-A23F-82E23488C3D6}"/>
    <cellStyle name="Comma 2 4 7 8 10" xfId="23208" xr:uid="{028A71E7-0215-466A-9568-BC46DEBE9622}"/>
    <cellStyle name="Comma 2 4 7 8 11" xfId="30848" xr:uid="{CEA5B8B8-3AC5-4C37-8FB7-CE779B437E1A}"/>
    <cellStyle name="Comma 2 4 7 8 12" xfId="32077" xr:uid="{AA9E829B-8F94-45DC-987C-6B2561232456}"/>
    <cellStyle name="Comma 2 4 7 8 2" xfId="1499" xr:uid="{763748A5-7CA5-4CB1-B35C-32B30D683C8D}"/>
    <cellStyle name="Comma 2 4 7 8 2 10" xfId="31553" xr:uid="{86B8BB09-575C-4319-AE85-779B2E83ECF5}"/>
    <cellStyle name="Comma 2 4 7 8 2 11" xfId="32782" xr:uid="{EA606097-D937-40A3-BFEB-67E59A3525CE}"/>
    <cellStyle name="Comma 2 4 7 8 2 2" xfId="2728" xr:uid="{776A51D8-CFD8-4D05-9B43-87999F6FFC44}"/>
    <cellStyle name="Comma 2 4 7 8 2 2 2" xfId="10203" xr:uid="{C66E032F-2240-46EE-9424-FD85FC36E384}"/>
    <cellStyle name="Comma 2 4 7 8 2 2 3" xfId="17672" xr:uid="{A78BB981-54C5-48A6-A2C2-D07B22F5A164}"/>
    <cellStyle name="Comma 2 4 7 8 2 2 4" xfId="25142" xr:uid="{606FE953-250A-46BA-9B6F-F24377B01033}"/>
    <cellStyle name="Comma 2 4 7 8 2 2 5" xfId="34011" xr:uid="{980AD1E5-35FA-4296-92F3-56E236C44579}"/>
    <cellStyle name="Comma 2 4 7 8 2 3" xfId="3960" xr:uid="{6E08AEFA-9666-4E1E-94FA-31FF0536D335}"/>
    <cellStyle name="Comma 2 4 7 8 2 3 2" xfId="11433" xr:uid="{9FEFE472-1027-4245-9575-B4B2F8D8AF0F}"/>
    <cellStyle name="Comma 2 4 7 8 2 3 3" xfId="18902" xr:uid="{C9E544E6-ADEF-4239-8543-26AC45DCF57D}"/>
    <cellStyle name="Comma 2 4 7 8 2 3 4" xfId="26372" xr:uid="{5F4C52D5-A3E9-4424-8957-BD37417B6E22}"/>
    <cellStyle name="Comma 2 4 7 8 2 3 5" xfId="35241" xr:uid="{6E609353-D7F4-443E-84B2-494A09D89C2A}"/>
    <cellStyle name="Comma 2 4 7 8 2 4" xfId="5120" xr:uid="{B0853A69-145C-43A6-AF59-96ED66F3EF82}"/>
    <cellStyle name="Comma 2 4 7 8 2 4 2" xfId="12588" xr:uid="{E899AEF4-CCFC-435E-9BCE-4D9B37C150C2}"/>
    <cellStyle name="Comma 2 4 7 8 2 4 3" xfId="20057" xr:uid="{FD3BAFE2-4291-4ABB-895E-2EF386FA5D6F}"/>
    <cellStyle name="Comma 2 4 7 8 2 4 4" xfId="27527" xr:uid="{093F68B8-305B-4CB0-A641-B0801C686978}"/>
    <cellStyle name="Comma 2 4 7 8 2 4 5" xfId="36396" xr:uid="{7B37F36F-3771-4321-B0F5-B17F2DD26B46}"/>
    <cellStyle name="Comma 2 4 7 8 2 5" xfId="6380" xr:uid="{9047EAAD-F689-4573-8551-5FC74D466B3B}"/>
    <cellStyle name="Comma 2 4 7 8 2 5 2" xfId="13849" xr:uid="{21EF0C81-747F-4108-BA7D-5544B242DF9D}"/>
    <cellStyle name="Comma 2 4 7 8 2 5 3" xfId="21318" xr:uid="{18CEDCE3-2E35-41E1-8CBF-5EE5769A5499}"/>
    <cellStyle name="Comma 2 4 7 8 2 5 4" xfId="28788" xr:uid="{27103355-06A9-4C80-A1C5-FAB0500A0978}"/>
    <cellStyle name="Comma 2 4 7 8 2 5 5" xfId="37657" xr:uid="{2DE0663B-F401-4123-B299-5882945CB814}"/>
    <cellStyle name="Comma 2 4 7 8 2 6" xfId="7489" xr:uid="{AF004E40-5B9D-4A04-8A17-C2522D2A08A4}"/>
    <cellStyle name="Comma 2 4 7 8 2 6 2" xfId="14958" xr:uid="{84E0DE5B-3DF0-4803-A7E5-D92FA0AE9CCA}"/>
    <cellStyle name="Comma 2 4 7 8 2 6 3" xfId="22427" xr:uid="{040B4926-5209-4A89-AC36-92239541B731}"/>
    <cellStyle name="Comma 2 4 7 8 2 6 4" xfId="29897" xr:uid="{87DE7A64-90FF-4248-A0D5-4E496D564C77}"/>
    <cellStyle name="Comma 2 4 7 8 2 6 5" xfId="38766" xr:uid="{B8BF0261-6CDD-47DB-917B-F3A9DF522ADA}"/>
    <cellStyle name="Comma 2 4 7 8 2 7" xfId="8974" xr:uid="{5F57CC20-842D-47E9-9EDA-CDA21AFCF5EA}"/>
    <cellStyle name="Comma 2 4 7 8 2 8" xfId="16443" xr:uid="{8E2E2C3F-4E70-46DB-8D5A-0A4E772ED058}"/>
    <cellStyle name="Comma 2 4 7 8 2 9" xfId="23913" xr:uid="{2DC47529-CEF5-4FC2-A2BA-EBB631654F24}"/>
    <cellStyle name="Comma 2 4 7 8 3" xfId="2023" xr:uid="{1C9807A6-9A71-488C-8563-84E2B2B07476}"/>
    <cellStyle name="Comma 2 4 7 8 3 2" xfId="9498" xr:uid="{5111191A-3204-4F36-9A71-8927305C780D}"/>
    <cellStyle name="Comma 2 4 7 8 3 3" xfId="16967" xr:uid="{102B8566-C27C-4DC0-BE5B-41E46A1AE89F}"/>
    <cellStyle name="Comma 2 4 7 8 3 4" xfId="24437" xr:uid="{6234821F-7A2B-418C-8024-4DB55DDCB82D}"/>
    <cellStyle name="Comma 2 4 7 8 3 5" xfId="33306" xr:uid="{E350693C-9BA9-4C22-ACB9-DDDFA6AC00E6}"/>
    <cellStyle name="Comma 2 4 7 8 4" xfId="3255" xr:uid="{763825BF-6C3E-43D4-9343-38700F68C574}"/>
    <cellStyle name="Comma 2 4 7 8 4 2" xfId="10728" xr:uid="{D4F3D0BB-DFA9-4040-B550-6BAC9BE3F95D}"/>
    <cellStyle name="Comma 2 4 7 8 4 3" xfId="18197" xr:uid="{E701A79B-E3D8-4D3B-8732-88D0E4BA19F2}"/>
    <cellStyle name="Comma 2 4 7 8 4 4" xfId="25667" xr:uid="{576DC71C-2F03-47EB-BF79-4A70464A675C}"/>
    <cellStyle name="Comma 2 4 7 8 4 5" xfId="34536" xr:uid="{F1E2B086-ADD2-46DF-917B-5F79ADA8C60C}"/>
    <cellStyle name="Comma 2 4 7 8 5" xfId="4459" xr:uid="{2E4E8D1D-180C-42EB-9F20-6D44F964AFA6}"/>
    <cellStyle name="Comma 2 4 7 8 5 2" xfId="11927" xr:uid="{A2A1DB6A-BB8B-4BE2-AB5E-341DAA1E2F3F}"/>
    <cellStyle name="Comma 2 4 7 8 5 3" xfId="19396" xr:uid="{FB13DFD3-B129-4208-A97D-3E3153E56537}"/>
    <cellStyle name="Comma 2 4 7 8 5 4" xfId="26866" xr:uid="{3638BEBF-472D-4C70-9DD8-48852DCB0D44}"/>
    <cellStyle name="Comma 2 4 7 8 5 5" xfId="35735" xr:uid="{9E1748A1-12CD-4EB6-A99D-6349ED2F7ABE}"/>
    <cellStyle name="Comma 2 4 7 8 6" xfId="5673" xr:uid="{706F6342-B617-49E4-8F53-6FD220EFF640}"/>
    <cellStyle name="Comma 2 4 7 8 6 2" xfId="13141" xr:uid="{7B80B9C5-CC04-435A-860A-E7A665FD282E}"/>
    <cellStyle name="Comma 2 4 7 8 6 3" xfId="20610" xr:uid="{79A1C6A6-DA89-46DF-B1C2-5102847DCB28}"/>
    <cellStyle name="Comma 2 4 7 8 6 4" xfId="28080" xr:uid="{AF70DAD3-4CCA-45E3-AAA4-55B82CC6441A}"/>
    <cellStyle name="Comma 2 4 7 8 6 5" xfId="36949" xr:uid="{0B8A7D8D-07A4-4391-A202-898FF6E4227F}"/>
    <cellStyle name="Comma 2 4 7 8 7" xfId="6908" xr:uid="{97700797-63C1-4D9E-AD89-E818BC5FDDBE}"/>
    <cellStyle name="Comma 2 4 7 8 7 2" xfId="14377" xr:uid="{FAEE401F-93AC-40E1-938E-15A50F54757B}"/>
    <cellStyle name="Comma 2 4 7 8 7 3" xfId="21846" xr:uid="{39F012CC-8AB9-4802-AADD-D1B368326AAB}"/>
    <cellStyle name="Comma 2 4 7 8 7 4" xfId="29316" xr:uid="{7BA4822D-1137-4E59-800C-6DF74E52C796}"/>
    <cellStyle name="Comma 2 4 7 8 7 5" xfId="38185" xr:uid="{8383DA30-B764-4792-B348-B6D4AEC593D7}"/>
    <cellStyle name="Comma 2 4 7 8 8" xfId="8269" xr:uid="{87E09F37-000D-4375-8014-D9C7913E8CCC}"/>
    <cellStyle name="Comma 2 4 7 8 9" xfId="15738" xr:uid="{1A0A8645-616B-4DA7-9DF4-39EE24C60E91}"/>
    <cellStyle name="Comma 2 4 7 9" xfId="994" xr:uid="{CFEC7EB4-406B-4340-A6C4-56EE024DB26B}"/>
    <cellStyle name="Comma 2 4 7 9 10" xfId="31055" xr:uid="{2B65948E-8773-498B-B100-7245670FDDAF}"/>
    <cellStyle name="Comma 2 4 7 9 11" xfId="32284" xr:uid="{81203AB8-9A4C-4F3C-83F8-57098A03E546}"/>
    <cellStyle name="Comma 2 4 7 9 2" xfId="2230" xr:uid="{EB141056-E9CC-48B5-A706-A592A3F6726F}"/>
    <cellStyle name="Comma 2 4 7 9 2 2" xfId="9705" xr:uid="{EE41E12A-1621-4862-819E-9FFA2AF70FC0}"/>
    <cellStyle name="Comma 2 4 7 9 2 3" xfId="17174" xr:uid="{5AD29E34-4510-4B1E-9EB8-97625083576C}"/>
    <cellStyle name="Comma 2 4 7 9 2 4" xfId="24644" xr:uid="{F98C5BCE-44C2-4000-8A9E-6D58F57CE7BF}"/>
    <cellStyle name="Comma 2 4 7 9 2 5" xfId="33513" xr:uid="{09F297E6-CDDA-470E-9ABC-66C00923A306}"/>
    <cellStyle name="Comma 2 4 7 9 3" xfId="3462" xr:uid="{15DA985B-1BE2-4D6C-9CC3-4A4E25FFA1FF}"/>
    <cellStyle name="Comma 2 4 7 9 3 2" xfId="10935" xr:uid="{9DD2AFE2-08FB-4F8F-8902-9CA901FA2247}"/>
    <cellStyle name="Comma 2 4 7 9 3 3" xfId="18404" xr:uid="{89DEC4CE-2988-4590-B3FD-87B388A7795E}"/>
    <cellStyle name="Comma 2 4 7 9 3 4" xfId="25874" xr:uid="{F1B46555-D29C-4C87-B16D-52D2F554D074}"/>
    <cellStyle name="Comma 2 4 7 9 3 5" xfId="34743" xr:uid="{3E1248B8-C134-4F17-8A7F-131B4958BF29}"/>
    <cellStyle name="Comma 2 4 7 9 4" xfId="4650" xr:uid="{566460F5-BCA2-42F8-BB10-1213BBEA858F}"/>
    <cellStyle name="Comma 2 4 7 9 4 2" xfId="12118" xr:uid="{7C5BF0BE-FE0C-41E8-9077-FB41AA21ABA7}"/>
    <cellStyle name="Comma 2 4 7 9 4 3" xfId="19587" xr:uid="{F4C771F6-5879-494F-9BA6-8CE70B607179}"/>
    <cellStyle name="Comma 2 4 7 9 4 4" xfId="27057" xr:uid="{8B2C6CBB-712D-4E87-A213-29FB4F9B30C3}"/>
    <cellStyle name="Comma 2 4 7 9 4 5" xfId="35926" xr:uid="{38F7088C-9235-4297-8BFA-21CB6B3C114A}"/>
    <cellStyle name="Comma 2 4 7 9 5" xfId="5879" xr:uid="{73885D6F-C8AC-4266-92F8-09332F8CFD65}"/>
    <cellStyle name="Comma 2 4 7 9 5 2" xfId="13348" xr:uid="{ED7FF06F-EA04-4670-9BBB-5D6AAC88A803}"/>
    <cellStyle name="Comma 2 4 7 9 5 3" xfId="20817" xr:uid="{A54823CB-B536-4A43-A7A5-3FED7CAC1D7A}"/>
    <cellStyle name="Comma 2 4 7 9 5 4" xfId="28287" xr:uid="{FDC3453F-CFEB-442A-BF20-0668E5850EB3}"/>
    <cellStyle name="Comma 2 4 7 9 5 5" xfId="37156" xr:uid="{07441FB5-F9B1-4AE9-8B41-D1E230B317D6}"/>
    <cellStyle name="Comma 2 4 7 9 6" xfId="7019" xr:uid="{53645B89-13CD-4560-8DC4-EE3461495618}"/>
    <cellStyle name="Comma 2 4 7 9 6 2" xfId="14488" xr:uid="{A43DE80E-C085-47A3-9A0C-CD966C01EAE0}"/>
    <cellStyle name="Comma 2 4 7 9 6 3" xfId="21957" xr:uid="{E0A1748E-7533-43A4-98D8-14577BCB66E3}"/>
    <cellStyle name="Comma 2 4 7 9 6 4" xfId="29427" xr:uid="{44C5A96F-4A3B-4684-9F9C-8E9D7FF6AB3B}"/>
    <cellStyle name="Comma 2 4 7 9 6 5" xfId="38296" xr:uid="{0FC26BBE-204C-4A21-9422-38FA1436EB38}"/>
    <cellStyle name="Comma 2 4 7 9 7" xfId="8476" xr:uid="{F675AEEA-D1B6-456F-92CF-F7353723488E}"/>
    <cellStyle name="Comma 2 4 7 9 8" xfId="15945" xr:uid="{05030CCC-ED0A-481F-BA4B-687ABD73C961}"/>
    <cellStyle name="Comma 2 4 7 9 9" xfId="23415" xr:uid="{496C898F-C391-4D05-88B3-779ECF44425E}"/>
    <cellStyle name="Comma 2 4 8" xfId="607" xr:uid="{35C44B8A-9D2E-4985-A963-67CFCDD5DC42}"/>
    <cellStyle name="Comma 2 4 8 10" xfId="8243" xr:uid="{CD998528-25C2-4E97-8620-DCEE46B55A2B}"/>
    <cellStyle name="Comma 2 4 8 11" xfId="15712" xr:uid="{BD17AA32-E623-4E46-BDE1-F768B5D33F70}"/>
    <cellStyle name="Comma 2 4 8 12" xfId="23182" xr:uid="{FF1406E9-1317-40AD-A58E-CCA2CA9FEB57}"/>
    <cellStyle name="Comma 2 4 8 13" xfId="30500" xr:uid="{EA55AC54-4F97-4553-AFE1-A0900574029C}"/>
    <cellStyle name="Comma 2 4 8 14" xfId="30822" xr:uid="{9BF71466-2E72-4A80-9E4D-570827C1C93F}"/>
    <cellStyle name="Comma 2 4 8 15" xfId="32051" xr:uid="{D819F28E-7816-47F9-BAC6-71F8F6E7EEF7}"/>
    <cellStyle name="Comma 2 4 8 2" xfId="952" xr:uid="{E264CC36-0489-4230-A6CD-398F2C49F809}"/>
    <cellStyle name="Comma 2 4 8 2 10" xfId="23373" xr:uid="{1E9DBD45-0563-4B00-8E50-1315CC9235A9}"/>
    <cellStyle name="Comma 2 4 8 2 11" xfId="31013" xr:uid="{B812E80C-B3B4-40DE-AF93-01EBF6B8A235}"/>
    <cellStyle name="Comma 2 4 8 2 12" xfId="32242" xr:uid="{E97E3110-D4D8-4BAA-96A1-8395B2CEE994}"/>
    <cellStyle name="Comma 2 4 8 2 2" xfId="1664" xr:uid="{B5814791-7800-4B66-BA5C-A422436B27FC}"/>
    <cellStyle name="Comma 2 4 8 2 2 10" xfId="31718" xr:uid="{E875C2D0-BE7B-444C-8DF1-62EE8F7EB5DD}"/>
    <cellStyle name="Comma 2 4 8 2 2 11" xfId="32947" xr:uid="{D8434B88-0FF8-45D1-844B-BAE8DA6C9F51}"/>
    <cellStyle name="Comma 2 4 8 2 2 2" xfId="2893" xr:uid="{3F68D7E4-AD4E-4BBE-96C2-C1A9BD14621B}"/>
    <cellStyle name="Comma 2 4 8 2 2 2 2" xfId="10368" xr:uid="{8081F273-B8BE-4903-801B-A9F87EE255A3}"/>
    <cellStyle name="Comma 2 4 8 2 2 2 3" xfId="17837" xr:uid="{C526DCD4-C418-4B59-A616-008853A04F9B}"/>
    <cellStyle name="Comma 2 4 8 2 2 2 4" xfId="25307" xr:uid="{CEC5FF18-E262-487D-9D29-FE2145A6A1C9}"/>
    <cellStyle name="Comma 2 4 8 2 2 2 5" xfId="34176" xr:uid="{E5447415-AE83-481F-AC8D-06A96051FA5C}"/>
    <cellStyle name="Comma 2 4 8 2 2 3" xfId="4125" xr:uid="{A994D425-0A57-4B83-BEB6-B0599B761AD8}"/>
    <cellStyle name="Comma 2 4 8 2 2 3 2" xfId="11598" xr:uid="{4F7CF373-C6C7-461B-B38B-EFB7BFF7C1F3}"/>
    <cellStyle name="Comma 2 4 8 2 2 3 3" xfId="19067" xr:uid="{088458FA-AC1B-4E88-B302-D266DFDDEAE2}"/>
    <cellStyle name="Comma 2 4 8 2 2 3 4" xfId="26537" xr:uid="{3F0A0F20-7133-4C26-B462-FEF0ECC3A1AA}"/>
    <cellStyle name="Comma 2 4 8 2 2 3 5" xfId="35406" xr:uid="{BEC277D1-BF61-47E2-AF34-58A8A004228E}"/>
    <cellStyle name="Comma 2 4 8 2 2 4" xfId="5271" xr:uid="{D746D633-C8CB-428B-AC9B-8DF9CE660D6C}"/>
    <cellStyle name="Comma 2 4 8 2 2 4 2" xfId="12739" xr:uid="{2BD8B94E-5BE9-4F21-8D85-0B05674E2BD3}"/>
    <cellStyle name="Comma 2 4 8 2 2 4 3" xfId="20208" xr:uid="{9A81519E-BC18-4EE1-9E28-2099AA5CFDB6}"/>
    <cellStyle name="Comma 2 4 8 2 2 4 4" xfId="27678" xr:uid="{073F0FF4-7073-4F88-982E-5875883F52B8}"/>
    <cellStyle name="Comma 2 4 8 2 2 4 5" xfId="36547" xr:uid="{7F077517-0205-43A2-A47C-B6FEF7DB5BBA}"/>
    <cellStyle name="Comma 2 4 8 2 2 5" xfId="6545" xr:uid="{049AB043-4202-45E1-B349-F6A3D4A0E0A4}"/>
    <cellStyle name="Comma 2 4 8 2 2 5 2" xfId="14014" xr:uid="{C2E0847B-A0C7-4E66-81F6-DD96CEC9993A}"/>
    <cellStyle name="Comma 2 4 8 2 2 5 3" xfId="21483" xr:uid="{CE2132CB-0AAB-4BF5-A29B-B82F7B9298DD}"/>
    <cellStyle name="Comma 2 4 8 2 2 5 4" xfId="28953" xr:uid="{E57BA6B0-D701-4EAC-B0EE-1BC867EF8144}"/>
    <cellStyle name="Comma 2 4 8 2 2 5 5" xfId="37822" xr:uid="{85B852FE-D141-47FD-9CEB-12B913DC02C5}"/>
    <cellStyle name="Comma 2 4 8 2 2 6" xfId="7640" xr:uid="{40778DBC-7762-4A92-BCDB-6A367181723A}"/>
    <cellStyle name="Comma 2 4 8 2 2 6 2" xfId="15109" xr:uid="{220A81F2-DD68-49B2-881F-39D5DBDBB531}"/>
    <cellStyle name="Comma 2 4 8 2 2 6 3" xfId="22578" xr:uid="{F9324760-3F7E-4230-9E75-655E4F080070}"/>
    <cellStyle name="Comma 2 4 8 2 2 6 4" xfId="30048" xr:uid="{4F29D285-A7BF-45C2-B4EE-0E5353FD4840}"/>
    <cellStyle name="Comma 2 4 8 2 2 6 5" xfId="38917" xr:uid="{31DD101A-880C-4D85-9EBA-17888C507300}"/>
    <cellStyle name="Comma 2 4 8 2 2 7" xfId="9139" xr:uid="{6B0704C1-DE19-44E2-A678-4EFDC3507302}"/>
    <cellStyle name="Comma 2 4 8 2 2 8" xfId="16608" xr:uid="{30A9482B-FDD8-4122-AD75-6C81C3BE3776}"/>
    <cellStyle name="Comma 2 4 8 2 2 9" xfId="24078" xr:uid="{DCA3143F-459F-453E-83A7-F6799D49695D}"/>
    <cellStyle name="Comma 2 4 8 2 3" xfId="2188" xr:uid="{5B6C503B-BDC3-479C-ABE7-02DC23CE04FB}"/>
    <cellStyle name="Comma 2 4 8 2 3 2" xfId="9663" xr:uid="{EE66C811-4EE7-4559-B7DA-B2DC2F3F734B}"/>
    <cellStyle name="Comma 2 4 8 2 3 3" xfId="17132" xr:uid="{6249F45E-D323-4A01-9944-C8A49A40B317}"/>
    <cellStyle name="Comma 2 4 8 2 3 4" xfId="24602" xr:uid="{BE1F9260-4652-4E85-89BB-A53118F1C03D}"/>
    <cellStyle name="Comma 2 4 8 2 3 5" xfId="33471" xr:uid="{7F81C8F2-9D5E-4812-AE12-31F1A05D7707}"/>
    <cellStyle name="Comma 2 4 8 2 4" xfId="3420" xr:uid="{0CAB1DDB-298C-4B08-A3E1-57D02347FC38}"/>
    <cellStyle name="Comma 2 4 8 2 4 2" xfId="10893" xr:uid="{2975FE4D-4243-4492-AE53-B0E7D68201AB}"/>
    <cellStyle name="Comma 2 4 8 2 4 3" xfId="18362" xr:uid="{4E390536-C6BF-4993-BC09-F7E3EDC99F45}"/>
    <cellStyle name="Comma 2 4 8 2 4 4" xfId="25832" xr:uid="{83D7FB62-6AE8-4D5A-92B0-1B6B1BDA1A45}"/>
    <cellStyle name="Comma 2 4 8 2 4 5" xfId="34701" xr:uid="{30BEEAE6-DA56-4EC1-B42A-404423A4FF77}"/>
    <cellStyle name="Comma 2 4 8 2 5" xfId="4610" xr:uid="{493BD540-0FDD-4390-9A7D-0527597AE7FE}"/>
    <cellStyle name="Comma 2 4 8 2 5 2" xfId="12078" xr:uid="{B407C807-3FD7-453E-9755-91C9F1089FA6}"/>
    <cellStyle name="Comma 2 4 8 2 5 3" xfId="19547" xr:uid="{8340FB8E-AC99-4241-A098-B6F756FCE666}"/>
    <cellStyle name="Comma 2 4 8 2 5 4" xfId="27017" xr:uid="{334A6126-7697-4F28-90B6-8CFAB9C2363C}"/>
    <cellStyle name="Comma 2 4 8 2 5 5" xfId="35886" xr:uid="{45F28B52-04ED-46A5-879A-16A37719A15A}"/>
    <cellStyle name="Comma 2 4 8 2 6" xfId="5838" xr:uid="{A749D649-8753-470A-8F55-107807A8258F}"/>
    <cellStyle name="Comma 2 4 8 2 6 2" xfId="13306" xr:uid="{AD20C812-66B5-4C0D-BC3E-1D67DEAE5F1B}"/>
    <cellStyle name="Comma 2 4 8 2 6 3" xfId="20775" xr:uid="{30D9B7D7-24FC-46FD-B393-A36AE1788B9A}"/>
    <cellStyle name="Comma 2 4 8 2 6 4" xfId="28245" xr:uid="{76FD60E1-AFBF-4AD2-8799-BEC9378F583B}"/>
    <cellStyle name="Comma 2 4 8 2 6 5" xfId="37114" xr:uid="{C3EA1B69-3598-4763-9AE4-79D5D310721D}"/>
    <cellStyle name="Comma 2 4 8 2 7" xfId="5300" xr:uid="{378883B0-C361-4771-BBD6-EA8DB8FFBCC4}"/>
    <cellStyle name="Comma 2 4 8 2 7 2" xfId="12768" xr:uid="{7EF31171-2C8C-4E61-8E55-40AB07204E58}"/>
    <cellStyle name="Comma 2 4 8 2 7 3" xfId="20237" xr:uid="{541178CB-1446-430B-A296-677D8C663139}"/>
    <cellStyle name="Comma 2 4 8 2 7 4" xfId="27707" xr:uid="{3BEFBA87-4D46-4E0B-9BF3-2A914E174826}"/>
    <cellStyle name="Comma 2 4 8 2 7 5" xfId="36576" xr:uid="{0F2A559E-EB4B-4176-A439-4BCC2AB8BE90}"/>
    <cellStyle name="Comma 2 4 8 2 8" xfId="8434" xr:uid="{5F9B48D2-F501-472C-A531-76D69C7DF978}"/>
    <cellStyle name="Comma 2 4 8 2 9" xfId="15903" xr:uid="{7B84BB01-C1BA-4137-97F9-5479AA18D5B5}"/>
    <cellStyle name="Comma 2 4 8 3" xfId="1192" xr:uid="{DB539496-FA50-4DC3-93B6-E3992C7F1710}"/>
    <cellStyle name="Comma 2 4 8 3 10" xfId="31252" xr:uid="{FD980EA2-5265-4905-8F4F-E4EA21AD6F0B}"/>
    <cellStyle name="Comma 2 4 8 3 11" xfId="32481" xr:uid="{224F726D-70D8-473C-AEAB-B7082E7B80EF}"/>
    <cellStyle name="Comma 2 4 8 3 2" xfId="2427" xr:uid="{C350BDE5-C0C2-4C05-9F7D-4322168EC71A}"/>
    <cellStyle name="Comma 2 4 8 3 2 2" xfId="9902" xr:uid="{94B8A1F9-208A-485D-9415-37F85992AFC1}"/>
    <cellStyle name="Comma 2 4 8 3 2 3" xfId="17371" xr:uid="{A92ED671-DB9B-44E9-A039-C368CC614068}"/>
    <cellStyle name="Comma 2 4 8 3 2 4" xfId="24841" xr:uid="{842F0DF6-2CE3-4E2B-9F78-76E802AA2D28}"/>
    <cellStyle name="Comma 2 4 8 3 2 5" xfId="33710" xr:uid="{F1BFFD64-ADF3-4BAC-9F5D-238407D1A43A}"/>
    <cellStyle name="Comma 2 4 8 3 3" xfId="3659" xr:uid="{D26FECB9-2E63-45D2-8C1F-21EDD7C3B0D4}"/>
    <cellStyle name="Comma 2 4 8 3 3 2" xfId="11132" xr:uid="{7048CA88-4060-429D-AF9A-66094407DB82}"/>
    <cellStyle name="Comma 2 4 8 3 3 3" xfId="18601" xr:uid="{784D8DEF-F32D-44E3-AF0F-1CF5579D84BB}"/>
    <cellStyle name="Comma 2 4 8 3 3 4" xfId="26071" xr:uid="{0EAE3CD5-D14D-48F1-950B-718C9795EF6B}"/>
    <cellStyle name="Comma 2 4 8 3 3 5" xfId="34940" xr:uid="{1E7542D2-6869-4A7A-88FF-D9D68754ADE6}"/>
    <cellStyle name="Comma 2 4 8 3 4" xfId="4833" xr:uid="{CCACF090-8BCC-438D-B844-FAA77017F146}"/>
    <cellStyle name="Comma 2 4 8 3 4 2" xfId="12301" xr:uid="{5937DE03-E6A1-4B51-A9C0-D317A81444A0}"/>
    <cellStyle name="Comma 2 4 8 3 4 3" xfId="19770" xr:uid="{1CEC2882-D443-4EA5-ADD4-519DD2E9CC5F}"/>
    <cellStyle name="Comma 2 4 8 3 4 4" xfId="27240" xr:uid="{FE6455F2-97BC-4C15-A6E4-34767F696D6D}"/>
    <cellStyle name="Comma 2 4 8 3 4 5" xfId="36109" xr:uid="{99E2C857-6DFA-4485-935C-588AB3A77E54}"/>
    <cellStyle name="Comma 2 4 8 3 5" xfId="6076" xr:uid="{2B9E4D7D-27A3-4337-A8F6-F0C347E0A8E5}"/>
    <cellStyle name="Comma 2 4 8 3 5 2" xfId="13545" xr:uid="{BCEADA02-89D0-46BA-96DF-3C2994D293AD}"/>
    <cellStyle name="Comma 2 4 8 3 5 3" xfId="21014" xr:uid="{8D046984-5678-453B-A2B7-293441A18B0C}"/>
    <cellStyle name="Comma 2 4 8 3 5 4" xfId="28484" xr:uid="{A953D791-AF13-4125-BEE7-7870CF21E420}"/>
    <cellStyle name="Comma 2 4 8 3 5 5" xfId="37353" xr:uid="{6375C19A-F947-4BEE-89F1-EB53D3FA9AE8}"/>
    <cellStyle name="Comma 2 4 8 3 6" xfId="7202" xr:uid="{75CA1540-A77F-44B6-ACA2-1426E06E00BC}"/>
    <cellStyle name="Comma 2 4 8 3 6 2" xfId="14671" xr:uid="{47A76440-930A-49D2-81F2-B0609F2DF831}"/>
    <cellStyle name="Comma 2 4 8 3 6 3" xfId="22140" xr:uid="{36571A16-5213-4A92-B4B0-21E214B57335}"/>
    <cellStyle name="Comma 2 4 8 3 6 4" xfId="29610" xr:uid="{C4FBD0AE-6042-4D86-AED1-8BF965309771}"/>
    <cellStyle name="Comma 2 4 8 3 6 5" xfId="38479" xr:uid="{FD4D339C-4BAB-4062-A554-E9FBB1EC349E}"/>
    <cellStyle name="Comma 2 4 8 3 7" xfId="8673" xr:uid="{71890C58-8323-4BB1-A5F4-328F83FF1B05}"/>
    <cellStyle name="Comma 2 4 8 3 8" xfId="16142" xr:uid="{0EF50714-1C53-4C96-A342-4CD17F27F2DC}"/>
    <cellStyle name="Comma 2 4 8 3 9" xfId="23612" xr:uid="{D34CAEF7-C670-4630-BF2D-B43CE1DFA4C0}"/>
    <cellStyle name="Comma 2 4 8 4" xfId="1473" xr:uid="{B7818032-4311-451B-8AA2-F1E6B3612CE8}"/>
    <cellStyle name="Comma 2 4 8 4 10" xfId="31527" xr:uid="{350E86B5-707D-4079-9B5B-A1AB79F02A1E}"/>
    <cellStyle name="Comma 2 4 8 4 11" xfId="32756" xr:uid="{C48CA1CB-24BB-4384-954B-C8A087BAA6E3}"/>
    <cellStyle name="Comma 2 4 8 4 2" xfId="2702" xr:uid="{6F6B28AF-B953-4452-AA24-F8136950658F}"/>
    <cellStyle name="Comma 2 4 8 4 2 2" xfId="10177" xr:uid="{64F38893-5A23-4356-8A55-185F26327187}"/>
    <cellStyle name="Comma 2 4 8 4 2 3" xfId="17646" xr:uid="{946014D8-9896-4250-98B2-41408AA199DE}"/>
    <cellStyle name="Comma 2 4 8 4 2 4" xfId="25116" xr:uid="{8548B119-A39F-411C-B592-409BD63FD2D7}"/>
    <cellStyle name="Comma 2 4 8 4 2 5" xfId="33985" xr:uid="{15B51318-803F-4B2E-944D-7042F2DFBAAE}"/>
    <cellStyle name="Comma 2 4 8 4 3" xfId="3934" xr:uid="{19FEE48A-92D2-4E97-B013-C19AE254C750}"/>
    <cellStyle name="Comma 2 4 8 4 3 2" xfId="11407" xr:uid="{67DB9AA2-B527-4FFE-99AE-93D6953A1C0B}"/>
    <cellStyle name="Comma 2 4 8 4 3 3" xfId="18876" xr:uid="{DCAAED33-3D49-44C7-AACC-61253ED4EDC8}"/>
    <cellStyle name="Comma 2 4 8 4 3 4" xfId="26346" xr:uid="{5DD7943C-C7C7-4EE9-AAC7-A7C1CFA91C42}"/>
    <cellStyle name="Comma 2 4 8 4 3 5" xfId="35215" xr:uid="{EC9EEC1E-6BC3-451F-8938-2BF328D0CC1F}"/>
    <cellStyle name="Comma 2 4 8 4 4" xfId="5095" xr:uid="{67E611E8-6705-45D6-AD7B-B1DA20F7A14A}"/>
    <cellStyle name="Comma 2 4 8 4 4 2" xfId="12563" xr:uid="{EA22D878-107F-4CB9-9A41-D53AAC755E63}"/>
    <cellStyle name="Comma 2 4 8 4 4 3" xfId="20032" xr:uid="{38887A0D-99D4-4725-A6F5-87CD4462D1F0}"/>
    <cellStyle name="Comma 2 4 8 4 4 4" xfId="27502" xr:uid="{7849E898-DE03-4628-A3D5-8CBAB81B7470}"/>
    <cellStyle name="Comma 2 4 8 4 4 5" xfId="36371" xr:uid="{7A600FC1-5BAB-44D4-9A11-EE3FB85FB40C}"/>
    <cellStyle name="Comma 2 4 8 4 5" xfId="6354" xr:uid="{A31BF2FC-64D1-4A1D-81DD-3F014997E7F2}"/>
    <cellStyle name="Comma 2 4 8 4 5 2" xfId="13823" xr:uid="{3BA48335-A2F8-4159-B348-C44D83DC3681}"/>
    <cellStyle name="Comma 2 4 8 4 5 3" xfId="21292" xr:uid="{2568B948-8196-41F5-8129-F7C866655F38}"/>
    <cellStyle name="Comma 2 4 8 4 5 4" xfId="28762" xr:uid="{CE2CE2BB-ACA0-4136-A832-4800D2B314FF}"/>
    <cellStyle name="Comma 2 4 8 4 5 5" xfId="37631" xr:uid="{A2B3708B-5A58-4262-AEE7-EE72BDABDBC1}"/>
    <cellStyle name="Comma 2 4 8 4 6" xfId="7464" xr:uid="{D3A9541D-54EA-4E45-97C4-2E8D531A09A6}"/>
    <cellStyle name="Comma 2 4 8 4 6 2" xfId="14933" xr:uid="{8512A4EB-EE01-4FD0-BDB4-A34490FB8EB3}"/>
    <cellStyle name="Comma 2 4 8 4 6 3" xfId="22402" xr:uid="{E925BFF8-FE96-49E4-8BAA-55A0FB65FC3B}"/>
    <cellStyle name="Comma 2 4 8 4 6 4" xfId="29872" xr:uid="{53509FC4-1825-4C33-87EC-0B058BC59187}"/>
    <cellStyle name="Comma 2 4 8 4 6 5" xfId="38741" xr:uid="{CE3C3148-EF6C-4667-8D25-6B9248F94337}"/>
    <cellStyle name="Comma 2 4 8 4 7" xfId="8948" xr:uid="{264CD517-A4B4-408A-80C8-7771B1387D71}"/>
    <cellStyle name="Comma 2 4 8 4 8" xfId="16417" xr:uid="{61FFC095-05BC-4572-BA5E-100B5E13A513}"/>
    <cellStyle name="Comma 2 4 8 4 9" xfId="23887" xr:uid="{4F8D5246-88DE-4A92-B9D9-9B69A9A1151C}"/>
    <cellStyle name="Comma 2 4 8 5" xfId="1997" xr:uid="{E4113DA7-80A5-40B9-85EA-1CF0C13AC056}"/>
    <cellStyle name="Comma 2 4 8 5 2" xfId="9472" xr:uid="{E9734564-9A5B-47A7-AD3F-079A93879142}"/>
    <cellStyle name="Comma 2 4 8 5 3" xfId="16941" xr:uid="{DE44FFC9-5604-463B-B342-1298A9E2195C}"/>
    <cellStyle name="Comma 2 4 8 5 4" xfId="24411" xr:uid="{1796C12B-CABE-47D8-A03C-271E649BAF3A}"/>
    <cellStyle name="Comma 2 4 8 5 5" xfId="33280" xr:uid="{046F9062-2ABE-4316-96A5-BE4062542342}"/>
    <cellStyle name="Comma 2 4 8 6" xfId="3229" xr:uid="{3D09C14D-E734-4712-863C-10A07AD63CA8}"/>
    <cellStyle name="Comma 2 4 8 6 2" xfId="10702" xr:uid="{E32C9CD6-1E71-4D64-8D61-6430ADBBA036}"/>
    <cellStyle name="Comma 2 4 8 6 3" xfId="18171" xr:uid="{57E5E74E-D866-400E-BF7A-CBF5619CBF3C}"/>
    <cellStyle name="Comma 2 4 8 6 4" xfId="25641" xr:uid="{C33DDF58-1D8A-4567-A1C9-D1BC5CEB5EC4}"/>
    <cellStyle name="Comma 2 4 8 6 5" xfId="34510" xr:uid="{763A8FC0-307F-4921-856C-7C2C3961E4EE}"/>
    <cellStyle name="Comma 2 4 8 7" xfId="4434" xr:uid="{13B7887D-F214-4778-954B-80691662FF88}"/>
    <cellStyle name="Comma 2 4 8 7 2" xfId="11902" xr:uid="{68F8770F-9F97-43F6-AB52-33231335CD95}"/>
    <cellStyle name="Comma 2 4 8 7 3" xfId="19371" xr:uid="{9EA7466A-4F98-4C2D-B726-EBC08A77B2D1}"/>
    <cellStyle name="Comma 2 4 8 7 4" xfId="26841" xr:uid="{04E9D965-F817-4F86-AAE3-4973BB89CDA8}"/>
    <cellStyle name="Comma 2 4 8 7 5" xfId="35710" xr:uid="{3BE5F899-A376-414A-AC78-C37C3AC8A8C6}"/>
    <cellStyle name="Comma 2 4 8 8" xfId="5646" xr:uid="{0E979D91-EB38-4FE4-BAF0-D01FF9470EC0}"/>
    <cellStyle name="Comma 2 4 8 8 2" xfId="13114" xr:uid="{7F0A45D6-7970-44FD-AC5B-26F7F394B0B1}"/>
    <cellStyle name="Comma 2 4 8 8 3" xfId="20583" xr:uid="{BFDEF00B-93FC-4DD9-815A-9656A32CA40A}"/>
    <cellStyle name="Comma 2 4 8 8 4" xfId="28053" xr:uid="{A387352D-8AF2-4C6C-B0AD-BD233595CDD1}"/>
    <cellStyle name="Comma 2 4 8 8 5" xfId="36922" xr:uid="{1107A483-6D61-43D1-A5D3-23AEDE103B88}"/>
    <cellStyle name="Comma 2 4 8 9" xfId="6786" xr:uid="{C3FD55CA-0B51-4CEE-BF40-BE67D3C56243}"/>
    <cellStyle name="Comma 2 4 8 9 2" xfId="14255" xr:uid="{A8C70D40-0778-43C9-9EB6-E672B2D078C9}"/>
    <cellStyle name="Comma 2 4 8 9 3" xfId="21724" xr:uid="{AB930E50-E728-4522-97F8-744B3A6C6466}"/>
    <cellStyle name="Comma 2 4 8 9 4" xfId="29194" xr:uid="{5BBA2258-7E4B-4A85-B984-B4CE1F4CFA75}"/>
    <cellStyle name="Comma 2 4 8 9 5" xfId="38063" xr:uid="{2AF695DE-9D80-4588-B7E6-7024193C8BE1}"/>
    <cellStyle name="Comma 2 4 9" xfId="641" xr:uid="{562CF1C5-FBF9-4064-B36E-FEDF2DA6073F}"/>
    <cellStyle name="Comma 2 4 9 10" xfId="8092" xr:uid="{9B631941-A323-43EC-AD2F-6B2DBC6F291B}"/>
    <cellStyle name="Comma 2 4 9 11" xfId="15561" xr:uid="{D8939D0B-0B60-4A2F-8295-1ADAD3EF4662}"/>
    <cellStyle name="Comma 2 4 9 12" xfId="23031" xr:uid="{393763FB-C6BB-4B08-962B-EBD35F0AB718}"/>
    <cellStyle name="Comma 2 4 9 13" xfId="30671" xr:uid="{39867E0E-9DD1-4A7D-9EBD-A732F836FB8B}"/>
    <cellStyle name="Comma 2 4 9 14" xfId="31900" xr:uid="{FB2CA6CB-2036-4B93-90CA-BBC56499F1C5}"/>
    <cellStyle name="Comma 2 4 9 2" xfId="802" xr:uid="{87F81FA3-DA00-4055-9F5D-137A3201ED6A}"/>
    <cellStyle name="Comma 2 4 9 2 10" xfId="23223" xr:uid="{2B0B0723-CCFA-4C59-83D2-BC63A3B9C320}"/>
    <cellStyle name="Comma 2 4 9 2 11" xfId="30863" xr:uid="{2D0F05FD-750C-428C-8EFA-CAED8EDFB56C}"/>
    <cellStyle name="Comma 2 4 9 2 12" xfId="32092" xr:uid="{812E566C-C5C2-48B6-B801-E5EF9D978150}"/>
    <cellStyle name="Comma 2 4 9 2 2" xfId="1514" xr:uid="{6584F712-A652-4526-A267-D0A7E19D86E6}"/>
    <cellStyle name="Comma 2 4 9 2 2 10" xfId="31568" xr:uid="{9379DB7D-12FF-4923-98CE-36BE55285244}"/>
    <cellStyle name="Comma 2 4 9 2 2 11" xfId="32797" xr:uid="{7BE570C4-0407-48A8-9DF2-04000150D84C}"/>
    <cellStyle name="Comma 2 4 9 2 2 2" xfId="2743" xr:uid="{AB3403A0-2D08-4053-899A-C921EEE8A6CC}"/>
    <cellStyle name="Comma 2 4 9 2 2 2 2" xfId="10218" xr:uid="{888C2398-5197-48B9-9635-7AE86F2EED2D}"/>
    <cellStyle name="Comma 2 4 9 2 2 2 3" xfId="17687" xr:uid="{F14910E8-484C-402B-999B-D0AF3734E007}"/>
    <cellStyle name="Comma 2 4 9 2 2 2 4" xfId="25157" xr:uid="{FCB96517-C69E-44AB-835B-A01B5AC85147}"/>
    <cellStyle name="Comma 2 4 9 2 2 2 5" xfId="34026" xr:uid="{D99C946C-1F54-478F-A94F-8AF959BBA768}"/>
    <cellStyle name="Comma 2 4 9 2 2 3" xfId="3975" xr:uid="{59F56047-2213-49AC-90BF-C8F9C2D591E4}"/>
    <cellStyle name="Comma 2 4 9 2 2 3 2" xfId="11448" xr:uid="{9F7EB1BD-51CC-48F1-A51A-3C7918492351}"/>
    <cellStyle name="Comma 2 4 9 2 2 3 3" xfId="18917" xr:uid="{3185561A-8762-4159-8780-E64FF3A93A15}"/>
    <cellStyle name="Comma 2 4 9 2 2 3 4" xfId="26387" xr:uid="{63237C0C-9A29-474F-BB59-6B984C805E79}"/>
    <cellStyle name="Comma 2 4 9 2 2 3 5" xfId="35256" xr:uid="{A684DCA2-182A-41AF-B07E-B4DC67E38B84}"/>
    <cellStyle name="Comma 2 4 9 2 2 4" xfId="5135" xr:uid="{57A68009-E24D-4313-A70E-511776682ABD}"/>
    <cellStyle name="Comma 2 4 9 2 2 4 2" xfId="12603" xr:uid="{06E1960A-3C3C-4C69-9414-EC9E03A6F718}"/>
    <cellStyle name="Comma 2 4 9 2 2 4 3" xfId="20072" xr:uid="{3FFC2E5D-08C2-423C-8D5F-ABEC8670C892}"/>
    <cellStyle name="Comma 2 4 9 2 2 4 4" xfId="27542" xr:uid="{4F975FFA-AFCB-4443-B598-64B74B951E30}"/>
    <cellStyle name="Comma 2 4 9 2 2 4 5" xfId="36411" xr:uid="{57875BB3-E5BB-40A0-BFC5-3EAB889BB925}"/>
    <cellStyle name="Comma 2 4 9 2 2 5" xfId="6395" xr:uid="{8930EBE0-ACE8-4989-9E2D-BDBEE6D9FFDD}"/>
    <cellStyle name="Comma 2 4 9 2 2 5 2" xfId="13864" xr:uid="{39BE0DC4-7A5B-4757-A3F5-7CDFE4ACCEF2}"/>
    <cellStyle name="Comma 2 4 9 2 2 5 3" xfId="21333" xr:uid="{003333E5-3A79-499A-87D7-981996739CA2}"/>
    <cellStyle name="Comma 2 4 9 2 2 5 4" xfId="28803" xr:uid="{FE933C20-09D3-4EAF-B5A6-D15D649A21FF}"/>
    <cellStyle name="Comma 2 4 9 2 2 5 5" xfId="37672" xr:uid="{D470186F-9B9E-4972-9B23-C24E315C206A}"/>
    <cellStyle name="Comma 2 4 9 2 2 6" xfId="7504" xr:uid="{C237854B-A315-49D5-9499-071B7DCF7B9A}"/>
    <cellStyle name="Comma 2 4 9 2 2 6 2" xfId="14973" xr:uid="{364E8952-51D8-4E1C-9CD9-7EEEA82C47BC}"/>
    <cellStyle name="Comma 2 4 9 2 2 6 3" xfId="22442" xr:uid="{8635AC63-40A2-4072-A575-ED83DB8A71E6}"/>
    <cellStyle name="Comma 2 4 9 2 2 6 4" xfId="29912" xr:uid="{7D34C6F9-C71B-46D4-98D8-55BA43899ACC}"/>
    <cellStyle name="Comma 2 4 9 2 2 6 5" xfId="38781" xr:uid="{D4602A8B-474F-4B61-8F10-816AF382A8C1}"/>
    <cellStyle name="Comma 2 4 9 2 2 7" xfId="8989" xr:uid="{684AF394-79E8-48F2-A91C-D9B5B0EA3A00}"/>
    <cellStyle name="Comma 2 4 9 2 2 8" xfId="16458" xr:uid="{C8D8D197-C354-4857-A316-D65442B984FB}"/>
    <cellStyle name="Comma 2 4 9 2 2 9" xfId="23928" xr:uid="{5D3A27A7-4B76-4890-A5EC-C484E61C171E}"/>
    <cellStyle name="Comma 2 4 9 2 3" xfId="2038" xr:uid="{220D3118-0DA4-44EE-861F-0C4F7AF481DF}"/>
    <cellStyle name="Comma 2 4 9 2 3 2" xfId="9513" xr:uid="{3B0046A2-5D1E-4559-A78D-CCCBCB6F48E1}"/>
    <cellStyle name="Comma 2 4 9 2 3 3" xfId="16982" xr:uid="{891D99EF-4CED-484D-937F-02834CD80815}"/>
    <cellStyle name="Comma 2 4 9 2 3 4" xfId="24452" xr:uid="{485507A9-C876-40FA-B555-3DD2016887DD}"/>
    <cellStyle name="Comma 2 4 9 2 3 5" xfId="33321" xr:uid="{9EBE8B0C-2F29-499F-BD35-97C9CA3D9F70}"/>
    <cellStyle name="Comma 2 4 9 2 4" xfId="3270" xr:uid="{A6707103-932E-4F86-8CF5-C1125933CA6F}"/>
    <cellStyle name="Comma 2 4 9 2 4 2" xfId="10743" xr:uid="{B6ECB9FB-FD36-44BE-AC08-609DD9B14D80}"/>
    <cellStyle name="Comma 2 4 9 2 4 3" xfId="18212" xr:uid="{2DF49219-F874-4632-9CAE-3C88A153E8E6}"/>
    <cellStyle name="Comma 2 4 9 2 4 4" xfId="25682" xr:uid="{9D7C11DE-31C3-43F9-B373-66F9DEE8B44F}"/>
    <cellStyle name="Comma 2 4 9 2 4 5" xfId="34551" xr:uid="{69D41F9B-A8D6-44F2-A9CE-B509663F53B0}"/>
    <cellStyle name="Comma 2 4 9 2 5" xfId="4474" xr:uid="{31FF6DB4-07CB-4013-B643-7F630E4BF1FF}"/>
    <cellStyle name="Comma 2 4 9 2 5 2" xfId="11942" xr:uid="{4A73B75B-8D58-4C3F-881E-3571AF9CEB02}"/>
    <cellStyle name="Comma 2 4 9 2 5 3" xfId="19411" xr:uid="{E3447183-E06F-44C6-8578-9DA0EB1ECFD0}"/>
    <cellStyle name="Comma 2 4 9 2 5 4" xfId="26881" xr:uid="{1FB3731A-1B30-41CA-A67E-4E849028A0E3}"/>
    <cellStyle name="Comma 2 4 9 2 5 5" xfId="35750" xr:uid="{A89B0239-7817-4B11-9762-61E6197804F3}"/>
    <cellStyle name="Comma 2 4 9 2 6" xfId="5688" xr:uid="{0C921F6E-F0D3-467C-BA52-61B6662119C7}"/>
    <cellStyle name="Comma 2 4 9 2 6 2" xfId="13156" xr:uid="{B11A11F4-1BD5-4AF1-951E-3CC78CC82A4C}"/>
    <cellStyle name="Comma 2 4 9 2 6 3" xfId="20625" xr:uid="{12F4CDAC-0F8B-4E26-8BD3-57E383330D42}"/>
    <cellStyle name="Comma 2 4 9 2 6 4" xfId="28095" xr:uid="{927347C9-664C-46F4-8807-B41D9D4FEF2D}"/>
    <cellStyle name="Comma 2 4 9 2 6 5" xfId="36964" xr:uid="{723D35A1-D2D1-4D82-B9B5-3A7539F03558}"/>
    <cellStyle name="Comma 2 4 9 2 7" xfId="6653" xr:uid="{5172395A-2216-46AC-95FE-CC8F758CD313}"/>
    <cellStyle name="Comma 2 4 9 2 7 2" xfId="14122" xr:uid="{F01CEA84-60A4-497F-8D9C-989646978364}"/>
    <cellStyle name="Comma 2 4 9 2 7 3" xfId="21591" xr:uid="{86004AFD-CBC3-4169-954C-1AEB2111BE68}"/>
    <cellStyle name="Comma 2 4 9 2 7 4" xfId="29061" xr:uid="{045413A9-69FB-42DB-8389-1957EB9D11BB}"/>
    <cellStyle name="Comma 2 4 9 2 7 5" xfId="37930" xr:uid="{A8DD227C-41CB-45EC-A7A3-49C1E1C283DF}"/>
    <cellStyle name="Comma 2 4 9 2 8" xfId="8284" xr:uid="{EBBC90F7-32E9-49CA-B3AA-81956CC67EBB}"/>
    <cellStyle name="Comma 2 4 9 2 9" xfId="15753" xr:uid="{92099385-E433-4207-9876-A2CECEDB6811}"/>
    <cellStyle name="Comma 2 4 9 3" xfId="1018" xr:uid="{D97C6ABA-5BD8-4EA8-B3FF-5E684583E74D}"/>
    <cellStyle name="Comma 2 4 9 3 10" xfId="31078" xr:uid="{A2181D1B-AB0F-4C6D-85AC-482001D0B958}"/>
    <cellStyle name="Comma 2 4 9 3 11" xfId="32307" xr:uid="{257A6281-9BDC-45DA-B91F-52303FA06703}"/>
    <cellStyle name="Comma 2 4 9 3 2" xfId="2253" xr:uid="{1DD7F496-6843-43A9-AAD1-F95907CDBEDC}"/>
    <cellStyle name="Comma 2 4 9 3 2 2" xfId="9728" xr:uid="{8B712942-3CA8-4307-83AE-B33B2C92EC70}"/>
    <cellStyle name="Comma 2 4 9 3 2 3" xfId="17197" xr:uid="{FDD938FD-0E0C-47FD-BB59-AD6D8AAE21E9}"/>
    <cellStyle name="Comma 2 4 9 3 2 4" xfId="24667" xr:uid="{FCE7A879-6EA0-46D1-B612-5CBF4BB63CD2}"/>
    <cellStyle name="Comma 2 4 9 3 2 5" xfId="33536" xr:uid="{4E47FF2B-4872-4620-A192-542A33F8C02F}"/>
    <cellStyle name="Comma 2 4 9 3 3" xfId="3485" xr:uid="{25716987-A419-4F52-8B3E-3670E2FD25FB}"/>
    <cellStyle name="Comma 2 4 9 3 3 2" xfId="10958" xr:uid="{54F7F568-34B1-4B7F-85E0-7990C8490F33}"/>
    <cellStyle name="Comma 2 4 9 3 3 3" xfId="18427" xr:uid="{AED1B1C0-91E9-4699-9AAB-779FAFBE3F1F}"/>
    <cellStyle name="Comma 2 4 9 3 3 4" xfId="25897" xr:uid="{3F37285E-EA52-4EDE-A71E-4EA3C612C0C1}"/>
    <cellStyle name="Comma 2 4 9 3 3 5" xfId="34766" xr:uid="{E237935D-34EF-41D1-A4A0-7ABFB5246654}"/>
    <cellStyle name="Comma 2 4 9 3 4" xfId="4673" xr:uid="{50FDB9ED-EFFD-43B1-AE08-BDD768863558}"/>
    <cellStyle name="Comma 2 4 9 3 4 2" xfId="12141" xr:uid="{1C57B377-91E1-4D45-A8F3-7A8A95CF76B7}"/>
    <cellStyle name="Comma 2 4 9 3 4 3" xfId="19610" xr:uid="{8407C687-AA7D-4776-B6E5-98A8477F48CD}"/>
    <cellStyle name="Comma 2 4 9 3 4 4" xfId="27080" xr:uid="{38947244-CDEC-4998-AF49-AD5FF1C8162D}"/>
    <cellStyle name="Comma 2 4 9 3 4 5" xfId="35949" xr:uid="{58172350-F43A-446B-A5AE-73EE0D973EC9}"/>
    <cellStyle name="Comma 2 4 9 3 5" xfId="5902" xr:uid="{07FAD24B-550B-4BF0-A256-47ECA70AA543}"/>
    <cellStyle name="Comma 2 4 9 3 5 2" xfId="13371" xr:uid="{463FAF5B-E471-4880-A845-6D30037384B9}"/>
    <cellStyle name="Comma 2 4 9 3 5 3" xfId="20840" xr:uid="{E8461481-C859-4EC5-8C18-3D64FFE30789}"/>
    <cellStyle name="Comma 2 4 9 3 5 4" xfId="28310" xr:uid="{9E61F992-A319-4274-A68F-C46D8379EF72}"/>
    <cellStyle name="Comma 2 4 9 3 5 5" xfId="37179" xr:uid="{AA82B1F4-BBB0-44FB-B448-9040F4C4FD17}"/>
    <cellStyle name="Comma 2 4 9 3 6" xfId="7042" xr:uid="{0CBAF306-EDC5-431D-94EC-93C6BCE807D4}"/>
    <cellStyle name="Comma 2 4 9 3 6 2" xfId="14511" xr:uid="{0E49903A-1571-42BD-8B1C-603506920284}"/>
    <cellStyle name="Comma 2 4 9 3 6 3" xfId="21980" xr:uid="{44F3C2AE-E9F8-4323-80C9-C4FC7FC3B857}"/>
    <cellStyle name="Comma 2 4 9 3 6 4" xfId="29450" xr:uid="{BE71BE77-F720-4B8B-837D-DB8797161C8E}"/>
    <cellStyle name="Comma 2 4 9 3 6 5" xfId="38319" xr:uid="{35879038-6117-4BA5-BF89-7BFC043709C5}"/>
    <cellStyle name="Comma 2 4 9 3 7" xfId="8499" xr:uid="{C61507A3-6B09-42A2-8244-E3DEF499743E}"/>
    <cellStyle name="Comma 2 4 9 3 8" xfId="15968" xr:uid="{B3BA41DE-D5EB-4576-ACE5-2CA11E6F4E6A}"/>
    <cellStyle name="Comma 2 4 9 3 9" xfId="23438" xr:uid="{62471589-4744-4FFE-AD0C-1B5A76386A22}"/>
    <cellStyle name="Comma 2 4 9 4" xfId="1164" xr:uid="{E88E3015-8B3C-4DAE-8925-F83F8E1B10D8}"/>
    <cellStyle name="Comma 2 4 9 4 10" xfId="31224" xr:uid="{970C4AAA-7C78-481F-BBCD-904FDE3FEB73}"/>
    <cellStyle name="Comma 2 4 9 4 11" xfId="32453" xr:uid="{A35A6B8C-35A5-4692-925F-FAA8000652C2}"/>
    <cellStyle name="Comma 2 4 9 4 2" xfId="2399" xr:uid="{0244BECF-327E-4B2F-8AFE-90FC06DB6673}"/>
    <cellStyle name="Comma 2 4 9 4 2 2" xfId="9874" xr:uid="{DF774EF4-B4A7-4D43-A6BC-4DB6A0F81402}"/>
    <cellStyle name="Comma 2 4 9 4 2 3" xfId="17343" xr:uid="{49A90481-45A1-4D62-B1CD-FFCCDE1CC1EA}"/>
    <cellStyle name="Comma 2 4 9 4 2 4" xfId="24813" xr:uid="{B0B63492-D491-4F73-B5D2-4DFA2FF51D4F}"/>
    <cellStyle name="Comma 2 4 9 4 2 5" xfId="33682" xr:uid="{B394F668-BD99-4FBA-A797-5965AEE4C6B4}"/>
    <cellStyle name="Comma 2 4 9 4 3" xfId="3631" xr:uid="{24936BC1-F5E9-469A-996A-F932635B12DB}"/>
    <cellStyle name="Comma 2 4 9 4 3 2" xfId="11104" xr:uid="{9CCB0E76-40E4-4CCA-9CE2-8DF5D22A3C29}"/>
    <cellStyle name="Comma 2 4 9 4 3 3" xfId="18573" xr:uid="{928D851F-E9B7-4DB5-B7C6-22B6F7A7B58B}"/>
    <cellStyle name="Comma 2 4 9 4 3 4" xfId="26043" xr:uid="{7BDD8A69-8968-46C7-BEB6-32022D8196DA}"/>
    <cellStyle name="Comma 2 4 9 4 3 5" xfId="34912" xr:uid="{7DF3B7BF-B276-487F-86D0-21576CFB7A2C}"/>
    <cellStyle name="Comma 2 4 9 4 4" xfId="4806" xr:uid="{9375A5BD-7F47-4D42-B74E-0D0DB413F8F7}"/>
    <cellStyle name="Comma 2 4 9 4 4 2" xfId="12274" xr:uid="{88ED843D-0B9C-4FAA-9FF3-65CD1F810C3D}"/>
    <cellStyle name="Comma 2 4 9 4 4 3" xfId="19743" xr:uid="{BC2B103E-E98B-487C-88E9-F08F398E7958}"/>
    <cellStyle name="Comma 2 4 9 4 4 4" xfId="27213" xr:uid="{8D0D1FD7-8D1B-419B-A527-2832B1307795}"/>
    <cellStyle name="Comma 2 4 9 4 4 5" xfId="36082" xr:uid="{9FE054FB-82EF-48A9-B40F-C414D85848E8}"/>
    <cellStyle name="Comma 2 4 9 4 5" xfId="6048" xr:uid="{E8D4308D-958A-4A7E-B527-895987AEB2D4}"/>
    <cellStyle name="Comma 2 4 9 4 5 2" xfId="13517" xr:uid="{2CBA527E-2A23-49D9-B09C-3BFDAB8A8C36}"/>
    <cellStyle name="Comma 2 4 9 4 5 3" xfId="20986" xr:uid="{34F03AD9-29CC-4AD2-9272-67ED30C59168}"/>
    <cellStyle name="Comma 2 4 9 4 5 4" xfId="28456" xr:uid="{7D879E65-EF1E-45AF-AF57-EDA944154573}"/>
    <cellStyle name="Comma 2 4 9 4 5 5" xfId="37325" xr:uid="{27815431-EDA3-424F-A2B1-07B05F5644CC}"/>
    <cellStyle name="Comma 2 4 9 4 6" xfId="7175" xr:uid="{BFE0D2FD-4FCB-4811-85AC-62910BCED4F2}"/>
    <cellStyle name="Comma 2 4 9 4 6 2" xfId="14644" xr:uid="{3C919A07-1D03-4540-B414-82A7AD1E47C7}"/>
    <cellStyle name="Comma 2 4 9 4 6 3" xfId="22113" xr:uid="{526ED488-DC23-4306-B2FA-14BC716B6466}"/>
    <cellStyle name="Comma 2 4 9 4 6 4" xfId="29583" xr:uid="{114E0EF1-5F82-4D62-9C92-D507E2DA470A}"/>
    <cellStyle name="Comma 2 4 9 4 6 5" xfId="38452" xr:uid="{8147DF2D-4B21-4B77-BBD9-33778B76623B}"/>
    <cellStyle name="Comma 2 4 9 4 7" xfId="8645" xr:uid="{D000F7F1-4831-410D-ABAA-4AFACDCA52FA}"/>
    <cellStyle name="Comma 2 4 9 4 8" xfId="16114" xr:uid="{0E25A0EB-6F77-4BD5-9F24-10C2BFD3433F}"/>
    <cellStyle name="Comma 2 4 9 4 9" xfId="23584" xr:uid="{D3AB3B31-ECBC-497F-8BEA-27B1392D540D}"/>
    <cellStyle name="Comma 2 4 9 5" xfId="1846" xr:uid="{9BF94915-757F-460E-A691-A89B86DF5959}"/>
    <cellStyle name="Comma 2 4 9 5 2" xfId="9321" xr:uid="{944DB8FF-55E9-4D5A-B782-B4A578AE4C76}"/>
    <cellStyle name="Comma 2 4 9 5 3" xfId="16790" xr:uid="{5D3F5FD8-385A-4B18-A377-036CD8DD012A}"/>
    <cellStyle name="Comma 2 4 9 5 4" xfId="24260" xr:uid="{6CB7EFA6-8412-432B-A6BE-A9B44C3888EF}"/>
    <cellStyle name="Comma 2 4 9 5 5" xfId="33129" xr:uid="{F40A4A82-5ABA-49CA-A875-451CB956DF5D}"/>
    <cellStyle name="Comma 2 4 9 6" xfId="3078" xr:uid="{80059963-F6A3-475F-82BB-FE88ED4C2BEE}"/>
    <cellStyle name="Comma 2 4 9 6 2" xfId="10551" xr:uid="{13EE2085-F3CD-4C4F-AE00-260417198DF3}"/>
    <cellStyle name="Comma 2 4 9 6 3" xfId="18020" xr:uid="{84E2F339-11E2-4E74-8B73-E086ABBF7FAB}"/>
    <cellStyle name="Comma 2 4 9 6 4" xfId="25490" xr:uid="{7511714E-0ABB-4564-9574-AD9066C4B191}"/>
    <cellStyle name="Comma 2 4 9 6 5" xfId="34359" xr:uid="{F958EEBF-5FF4-408E-8142-5D26CCECDACB}"/>
    <cellStyle name="Comma 2 4 9 7" xfId="4213" xr:uid="{D6F77310-A376-4983-BD9E-E58147E55237}"/>
    <cellStyle name="Comma 2 4 9 7 2" xfId="11684" xr:uid="{73560EE6-181B-4A8B-806F-4B7767C4A99A}"/>
    <cellStyle name="Comma 2 4 9 7 3" xfId="19153" xr:uid="{456E42E0-9B25-46AF-BCE9-BF8AC57BD88F}"/>
    <cellStyle name="Comma 2 4 9 7 4" xfId="26623" xr:uid="{4B7583DC-15EC-4EEA-9133-2534C5A4BB25}"/>
    <cellStyle name="Comma 2 4 9 7 5" xfId="35492" xr:uid="{E3BE8232-49BF-4582-A709-F36208F19788}"/>
    <cellStyle name="Comma 2 4 9 8" xfId="5490" xr:uid="{247A9F59-2FAB-4E26-9EFE-5EFEB1CEA115}"/>
    <cellStyle name="Comma 2 4 9 8 2" xfId="12958" xr:uid="{042FE29E-07D9-4970-A699-730B2F63A43B}"/>
    <cellStyle name="Comma 2 4 9 8 3" xfId="20427" xr:uid="{93A28F1D-3D15-4C78-9D56-41A9BA7D54CD}"/>
    <cellStyle name="Comma 2 4 9 8 4" xfId="27897" xr:uid="{1847312D-01B3-46A5-9641-E1D2D42E4CE5}"/>
    <cellStyle name="Comma 2 4 9 8 5" xfId="36766" xr:uid="{9B2C0E0C-1D11-4859-BB44-9AEB6D642F5D}"/>
    <cellStyle name="Comma 2 4 9 9" xfId="6812" xr:uid="{D06FAF8B-0D41-4027-B16E-B022EE48367A}"/>
    <cellStyle name="Comma 2 4 9 9 2" xfId="14281" xr:uid="{7E20386D-ED40-4F3A-9778-49265AF3D84A}"/>
    <cellStyle name="Comma 2 4 9 9 3" xfId="21750" xr:uid="{B1472AC4-E8CA-4C62-AF4B-66F1D77DCE9D}"/>
    <cellStyle name="Comma 2 4 9 9 4" xfId="29220" xr:uid="{3DFE9990-7D02-4313-A013-AA13B6BB6917}"/>
    <cellStyle name="Comma 2 4 9 9 5" xfId="38089" xr:uid="{016F7230-8D1E-4253-81F6-01E4284F225F}"/>
    <cellStyle name="Comma 2 5" xfId="61" xr:uid="{D39DBA44-E6E2-4F28-9F94-A112294ECBB6}"/>
    <cellStyle name="Comma 2 5 10" xfId="5485" xr:uid="{8093758A-5549-4FAF-8642-247A497A495F}"/>
    <cellStyle name="Comma 2 5 10 2" xfId="12953" xr:uid="{B1B87D5F-3791-4517-87FA-9B65D7B6473D}"/>
    <cellStyle name="Comma 2 5 10 3" xfId="20422" xr:uid="{85849A97-F990-4CC2-89DA-B0B7C6855DFC}"/>
    <cellStyle name="Comma 2 5 10 4" xfId="27892" xr:uid="{D1B4DEFF-026B-4D05-872B-D00830131672}"/>
    <cellStyle name="Comma 2 5 10 5" xfId="36761" xr:uid="{5DC9F6B8-3C78-4836-A9F8-7243AC2ACE09}"/>
    <cellStyle name="Comma 2 5 11" xfId="7936" xr:uid="{7B1A5B1E-0FAA-4C4D-BB20-55EECCACAF9D}"/>
    <cellStyle name="Comma 2 5 12" xfId="15405" xr:uid="{86160629-F99B-417A-A47D-E04351D2ECB4}"/>
    <cellStyle name="Comma 2 5 13" xfId="22875" xr:uid="{DC8B0239-9829-4C1C-AF47-8D46F3E9AFCE}"/>
    <cellStyle name="Comma 2 5 14" xfId="30363" xr:uid="{BC3F6D02-4201-442B-8397-5B390D57562C}"/>
    <cellStyle name="Comma 2 5 15" xfId="30515" xr:uid="{DD30E791-B461-46FE-B44A-B6D06A7A6294}"/>
    <cellStyle name="Comma 2 5 16" xfId="31744" xr:uid="{9DD2E8BB-FA58-4AE0-A53B-430872830E67}"/>
    <cellStyle name="Comma 2 5 17" xfId="439" xr:uid="{391410B5-B0A8-44AF-AC9B-5AA96CE569C3}"/>
    <cellStyle name="Comma 2 5 2" xfId="655" xr:uid="{28B74F45-F05A-494C-A7E8-3CD865D93AE8}"/>
    <cellStyle name="Comma 2 5 2 10" xfId="23048" xr:uid="{D4AC19E1-DD71-4A57-9FB9-B37EBFCB4EB3}"/>
    <cellStyle name="Comma 2 5 2 11" xfId="30688" xr:uid="{94714F90-38D9-4AB1-B2ED-278CC0DF39B1}"/>
    <cellStyle name="Comma 2 5 2 12" xfId="31917" xr:uid="{DC373957-83A4-41A1-9A4C-3F4644CE93D1}"/>
    <cellStyle name="Comma 2 5 2 2" xfId="1340" xr:uid="{1AFFA7B0-4714-4F1D-B2F5-453EA1E420D4}"/>
    <cellStyle name="Comma 2 5 2 2 10" xfId="31394" xr:uid="{B296C40F-57E3-4DE8-A957-D461D0F2FF60}"/>
    <cellStyle name="Comma 2 5 2 2 11" xfId="32623" xr:uid="{AFE95686-9E1A-4FBA-9B36-E5D7486C63D3}"/>
    <cellStyle name="Comma 2 5 2 2 2" xfId="2569" xr:uid="{18440513-7F9E-4888-BC5D-3FB9BBB533AA}"/>
    <cellStyle name="Comma 2 5 2 2 2 2" xfId="10044" xr:uid="{4970CB0B-5CFB-449D-B3F7-B47F863C750F}"/>
    <cellStyle name="Comma 2 5 2 2 2 3" xfId="17513" xr:uid="{80BA2C63-5FF4-40D0-BD19-50AB623D9DFA}"/>
    <cellStyle name="Comma 2 5 2 2 2 4" xfId="24983" xr:uid="{A38F53E0-DB24-41A5-8ABD-56F128578239}"/>
    <cellStyle name="Comma 2 5 2 2 2 5" xfId="33852" xr:uid="{16B2E4E8-1CB6-4897-82DF-F6F097BF637E}"/>
    <cellStyle name="Comma 2 5 2 2 3" xfId="3801" xr:uid="{45C2FDA7-392B-4F38-99E9-402E2F75CB12}"/>
    <cellStyle name="Comma 2 5 2 2 3 2" xfId="11274" xr:uid="{FA80A077-DC7C-44C5-BF78-AA117D69A206}"/>
    <cellStyle name="Comma 2 5 2 2 3 3" xfId="18743" xr:uid="{D64FD72B-45CE-438B-A127-F753AE7F36CF}"/>
    <cellStyle name="Comma 2 5 2 2 3 4" xfId="26213" xr:uid="{F163E291-2475-44E0-A259-CF34CE87EA4B}"/>
    <cellStyle name="Comma 2 5 2 2 3 5" xfId="35082" xr:uid="{BABC6A45-60A9-499E-8E64-AFFBB220700F}"/>
    <cellStyle name="Comma 2 5 2 2 4" xfId="4975" xr:uid="{A5024530-D43F-4C3C-B278-FBC9921D913D}"/>
    <cellStyle name="Comma 2 5 2 2 4 2" xfId="12443" xr:uid="{D3718703-57C2-4B82-B56F-72920C737A38}"/>
    <cellStyle name="Comma 2 5 2 2 4 3" xfId="19912" xr:uid="{BC76B7F4-403F-443C-B09C-FC0B0FA6F991}"/>
    <cellStyle name="Comma 2 5 2 2 4 4" xfId="27382" xr:uid="{44C97916-5936-4C27-BA44-4AC14FA6AFC9}"/>
    <cellStyle name="Comma 2 5 2 2 4 5" xfId="36251" xr:uid="{AED759F5-DE40-4B0D-89E4-D5F2896127DC}"/>
    <cellStyle name="Comma 2 5 2 2 5" xfId="6221" xr:uid="{01A79B7F-E88B-45F0-AE27-B63032BDCD94}"/>
    <cellStyle name="Comma 2 5 2 2 5 2" xfId="13690" xr:uid="{A57B9B0E-97D3-42E5-992F-87B7F7883D04}"/>
    <cellStyle name="Comma 2 5 2 2 5 3" xfId="21159" xr:uid="{10DD4E94-6407-4DED-A07C-B2DCBAD39F97}"/>
    <cellStyle name="Comma 2 5 2 2 5 4" xfId="28629" xr:uid="{D9EF859A-6937-4587-B2CC-E5F44F96E70E}"/>
    <cellStyle name="Comma 2 5 2 2 5 5" xfId="37498" xr:uid="{1B786E9F-E12D-4CCF-A6D2-CD4571B25577}"/>
    <cellStyle name="Comma 2 5 2 2 6" xfId="7344" xr:uid="{EA1C177E-246D-4857-8B02-0021D1F25A41}"/>
    <cellStyle name="Comma 2 5 2 2 6 2" xfId="14813" xr:uid="{F480620D-B07C-41C2-B1EA-38D24C7B1346}"/>
    <cellStyle name="Comma 2 5 2 2 6 3" xfId="22282" xr:uid="{12AFE8A9-F7B7-4EC8-921B-2AFAA1A854E0}"/>
    <cellStyle name="Comma 2 5 2 2 6 4" xfId="29752" xr:uid="{C1D67850-0C14-4F9C-AC84-2741E4863311}"/>
    <cellStyle name="Comma 2 5 2 2 6 5" xfId="38621" xr:uid="{D7AD5335-E1B5-42C9-B64E-E59901687A00}"/>
    <cellStyle name="Comma 2 5 2 2 7" xfId="8815" xr:uid="{956CC1BE-72C1-4F8F-831F-78D024B0A08E}"/>
    <cellStyle name="Comma 2 5 2 2 8" xfId="16284" xr:uid="{E7958FB4-F337-44EE-96C3-3C9AA357BF1E}"/>
    <cellStyle name="Comma 2 5 2 2 9" xfId="23754" xr:uid="{A0BD24B7-D5C5-4EDC-A4E9-AB95BE6CEC09}"/>
    <cellStyle name="Comma 2 5 2 3" xfId="1863" xr:uid="{DBD43634-1BB1-4A1C-BD79-5C97A7A416A3}"/>
    <cellStyle name="Comma 2 5 2 3 2" xfId="9338" xr:uid="{A93B9751-C115-485C-9572-0CCCACC9CFAE}"/>
    <cellStyle name="Comma 2 5 2 3 3" xfId="16807" xr:uid="{D69FBF1C-154D-4959-8384-28590ECD2956}"/>
    <cellStyle name="Comma 2 5 2 3 4" xfId="24277" xr:uid="{1A6AAAA8-262D-48B6-A8D6-726C45890DFD}"/>
    <cellStyle name="Comma 2 5 2 3 5" xfId="33146" xr:uid="{006B11F2-4706-4BC4-ADA9-D98DB94D3422}"/>
    <cellStyle name="Comma 2 5 2 4" xfId="3095" xr:uid="{3623CCEB-3DDB-45CC-9DE6-2FF5A7815429}"/>
    <cellStyle name="Comma 2 5 2 4 2" xfId="10568" xr:uid="{9A58177B-4484-46F2-ABBC-21A558161F7B}"/>
    <cellStyle name="Comma 2 5 2 4 3" xfId="18037" xr:uid="{DBFA8B6C-E3C8-4C77-84A2-08886225B14A}"/>
    <cellStyle name="Comma 2 5 2 4 4" xfId="25507" xr:uid="{9D0E7C07-8B8F-43A1-ADAF-030C1ED82C8A}"/>
    <cellStyle name="Comma 2 5 2 4 5" xfId="34376" xr:uid="{BCF0CBCE-1858-40E4-8F92-19A5FFFCF6B1}"/>
    <cellStyle name="Comma 2 5 2 5" xfId="4147" xr:uid="{376E7B44-13FD-45D5-B35B-319D24F6124E}"/>
    <cellStyle name="Comma 2 5 2 5 2" xfId="11620" xr:uid="{1791B57E-9D92-4203-B083-40C80A133DB1}"/>
    <cellStyle name="Comma 2 5 2 5 3" xfId="19089" xr:uid="{CE657A15-1415-4414-9AF7-1BD5C1180B17}"/>
    <cellStyle name="Comma 2 5 2 5 4" xfId="26559" xr:uid="{1C639875-2BC8-49B3-BD25-398251E871B9}"/>
    <cellStyle name="Comma 2 5 2 5 5" xfId="35428" xr:uid="{590F238B-123B-426D-BE95-EAC447DE5E7B}"/>
    <cellStyle name="Comma 2 5 2 6" xfId="5507" xr:uid="{197ECFD5-9C65-4CD7-9F9B-39C35635CF70}"/>
    <cellStyle name="Comma 2 5 2 6 2" xfId="12975" xr:uid="{7E05A54A-EAB8-4F54-B1CA-45602D01C98E}"/>
    <cellStyle name="Comma 2 5 2 6 3" xfId="20444" xr:uid="{31A8D1B6-803B-4474-9393-E3692529BD71}"/>
    <cellStyle name="Comma 2 5 2 6 4" xfId="27914" xr:uid="{FFEDDECC-34FA-42F0-AEDA-A3E5E0CE3D8E}"/>
    <cellStyle name="Comma 2 5 2 6 5" xfId="36783" xr:uid="{B9666B20-DCE5-40C8-8F07-EB75211B1884}"/>
    <cellStyle name="Comma 2 5 2 7" xfId="6567" xr:uid="{3808B17F-1F80-4030-9B07-6811C134D4C7}"/>
    <cellStyle name="Comma 2 5 2 7 2" xfId="14036" xr:uid="{615D0C42-B3FB-4707-9D6B-83466AF28F29}"/>
    <cellStyle name="Comma 2 5 2 7 3" xfId="21505" xr:uid="{39587A9D-38FB-40A6-9142-6E719FBAEE36}"/>
    <cellStyle name="Comma 2 5 2 7 4" xfId="28975" xr:uid="{1D97FC4D-48AA-4F48-87B8-571C673213CD}"/>
    <cellStyle name="Comma 2 5 2 7 5" xfId="37844" xr:uid="{FEB5840E-39E0-4E3D-BC27-AAE9351CC351}"/>
    <cellStyle name="Comma 2 5 2 8" xfId="8109" xr:uid="{26FF37CF-2005-4803-B701-14671329FD6A}"/>
    <cellStyle name="Comma 2 5 2 9" xfId="15578" xr:uid="{2A7DFA2C-E515-45DF-B09A-CA15736B19DA}"/>
    <cellStyle name="Comma 2 5 3" xfId="817" xr:uid="{91068DFB-4A81-45F7-A3DC-7ED89A2312CD}"/>
    <cellStyle name="Comma 2 5 3 10" xfId="23238" xr:uid="{18C882DB-7F9E-41C0-BE87-0B09C02382A9}"/>
    <cellStyle name="Comma 2 5 3 11" xfId="30878" xr:uid="{B5DA37A8-9FAE-4C5B-9D74-B8CEE30110B9}"/>
    <cellStyle name="Comma 2 5 3 12" xfId="32107" xr:uid="{648E55EC-BFD9-4E4E-9C02-DB940FB27A68}"/>
    <cellStyle name="Comma 2 5 3 2" xfId="1529" xr:uid="{C6959EEE-4EAB-4CB7-877F-57B7F820D742}"/>
    <cellStyle name="Comma 2 5 3 2 10" xfId="31583" xr:uid="{3EF2B8C1-5E5B-4CE3-A72F-C1035C225171}"/>
    <cellStyle name="Comma 2 5 3 2 11" xfId="32812" xr:uid="{168F973E-60CD-41DE-9E93-5DF75AA72897}"/>
    <cellStyle name="Comma 2 5 3 2 2" xfId="2758" xr:uid="{DA947563-4BE9-44A0-8D54-B2B9C4EF3D99}"/>
    <cellStyle name="Comma 2 5 3 2 2 2" xfId="10233" xr:uid="{940804EF-9EE1-414F-BABD-8B0151E17831}"/>
    <cellStyle name="Comma 2 5 3 2 2 3" xfId="17702" xr:uid="{E8D4E567-48A5-403B-86EB-75839A93274A}"/>
    <cellStyle name="Comma 2 5 3 2 2 4" xfId="25172" xr:uid="{7BB685AE-9F44-4069-94D0-C0410BF8210E}"/>
    <cellStyle name="Comma 2 5 3 2 2 5" xfId="34041" xr:uid="{25283BA9-3784-45A8-BE9D-19007D2F7B6C}"/>
    <cellStyle name="Comma 2 5 3 2 3" xfId="3990" xr:uid="{64265AD9-6EEF-48F2-AE94-59982C71D74B}"/>
    <cellStyle name="Comma 2 5 3 2 3 2" xfId="11463" xr:uid="{017218C0-1124-405E-BB46-8AD103DDFF57}"/>
    <cellStyle name="Comma 2 5 3 2 3 3" xfId="18932" xr:uid="{9D24A845-71DF-47C9-9144-DE0DF7C10F61}"/>
    <cellStyle name="Comma 2 5 3 2 3 4" xfId="26402" xr:uid="{F63D3D3A-70D6-4368-B9F0-F8C1CF723DE8}"/>
    <cellStyle name="Comma 2 5 3 2 3 5" xfId="35271" xr:uid="{A393C121-8838-4C74-B39F-36C6C275D66C}"/>
    <cellStyle name="Comma 2 5 3 2 4" xfId="5150" xr:uid="{BBCCC496-C17A-4430-A4DD-2EEB6D7C4B2E}"/>
    <cellStyle name="Comma 2 5 3 2 4 2" xfId="12618" xr:uid="{949842B2-CF2F-48F4-8D4E-FA78E7677446}"/>
    <cellStyle name="Comma 2 5 3 2 4 3" xfId="20087" xr:uid="{E0B12AE5-27BF-4D05-8D94-BC09212B305B}"/>
    <cellStyle name="Comma 2 5 3 2 4 4" xfId="27557" xr:uid="{38CED7DC-34E6-498E-B524-34006C84E78D}"/>
    <cellStyle name="Comma 2 5 3 2 4 5" xfId="36426" xr:uid="{9A7164E0-41A8-4B34-979E-E98F4B057678}"/>
    <cellStyle name="Comma 2 5 3 2 5" xfId="6410" xr:uid="{B2BDFC2D-4852-443A-B35F-C20313E229FB}"/>
    <cellStyle name="Comma 2 5 3 2 5 2" xfId="13879" xr:uid="{9C88A544-DCF8-448A-8035-CB6B0A3793C8}"/>
    <cellStyle name="Comma 2 5 3 2 5 3" xfId="21348" xr:uid="{E2E81680-3D60-4C47-92AE-53C66D42B401}"/>
    <cellStyle name="Comma 2 5 3 2 5 4" xfId="28818" xr:uid="{C4485F6B-9813-4E6D-AA6E-38160E9CB7E8}"/>
    <cellStyle name="Comma 2 5 3 2 5 5" xfId="37687" xr:uid="{7ACEE0F8-1334-4D82-8552-A9E5E14C8F14}"/>
    <cellStyle name="Comma 2 5 3 2 6" xfId="7519" xr:uid="{F17BA3DB-0034-46EF-A517-81F9C8AA9DC6}"/>
    <cellStyle name="Comma 2 5 3 2 6 2" xfId="14988" xr:uid="{A3EDFB11-0C97-4305-A745-C322AB6C263A}"/>
    <cellStyle name="Comma 2 5 3 2 6 3" xfId="22457" xr:uid="{FA11B664-9B00-410F-8900-522E1FA8E3B0}"/>
    <cellStyle name="Comma 2 5 3 2 6 4" xfId="29927" xr:uid="{34A8E52A-A477-4257-AA7E-9E40B0FB2B0A}"/>
    <cellStyle name="Comma 2 5 3 2 6 5" xfId="38796" xr:uid="{2C15CBFE-7712-436E-B97E-3B40CBD18E70}"/>
    <cellStyle name="Comma 2 5 3 2 7" xfId="9004" xr:uid="{45697A93-AE27-4192-92DB-6CCE854F6177}"/>
    <cellStyle name="Comma 2 5 3 2 8" xfId="16473" xr:uid="{0CFFCBE7-0D2B-4C8B-A8E3-92BFB3D5254F}"/>
    <cellStyle name="Comma 2 5 3 2 9" xfId="23943" xr:uid="{24D06506-430D-4496-958C-CBBD84A3402D}"/>
    <cellStyle name="Comma 2 5 3 3" xfId="2053" xr:uid="{2091E76F-69F6-49A5-BF21-93A95A15D952}"/>
    <cellStyle name="Comma 2 5 3 3 2" xfId="9528" xr:uid="{B662E5D1-E5B9-4FDE-A43A-6DAE124F30E6}"/>
    <cellStyle name="Comma 2 5 3 3 3" xfId="16997" xr:uid="{98EB3526-C926-41DE-9FD4-D0753495B10A}"/>
    <cellStyle name="Comma 2 5 3 3 4" xfId="24467" xr:uid="{F6A71CE2-9893-4F27-BCCD-17C8B69268CB}"/>
    <cellStyle name="Comma 2 5 3 3 5" xfId="33336" xr:uid="{E2122953-90CE-4CA1-BBC2-6D64A852421B}"/>
    <cellStyle name="Comma 2 5 3 4" xfId="3285" xr:uid="{1B33FD31-17CF-483C-A42B-500CA6F2D9D1}"/>
    <cellStyle name="Comma 2 5 3 4 2" xfId="10758" xr:uid="{0B29CD09-D5AF-4A5C-93B6-6729E153BA6A}"/>
    <cellStyle name="Comma 2 5 3 4 3" xfId="18227" xr:uid="{61D73752-D724-456C-BDEB-19F385D80608}"/>
    <cellStyle name="Comma 2 5 3 4 4" xfId="25697" xr:uid="{5ED0EFDB-04A7-4452-BA74-571B113A7620}"/>
    <cellStyle name="Comma 2 5 3 4 5" xfId="34566" xr:uid="{833CC748-A88B-449C-90AA-52815AEBAF6E}"/>
    <cellStyle name="Comma 2 5 3 5" xfId="4489" xr:uid="{BFB26DD9-0796-4562-8032-22F43020BCE9}"/>
    <cellStyle name="Comma 2 5 3 5 2" xfId="11957" xr:uid="{C853FE56-C011-4223-A107-C063E4D590F8}"/>
    <cellStyle name="Comma 2 5 3 5 3" xfId="19426" xr:uid="{DEDC545D-12FF-4543-B4EE-769F31668D4B}"/>
    <cellStyle name="Comma 2 5 3 5 4" xfId="26896" xr:uid="{23A2B135-7319-4548-AEB7-74AD28608D98}"/>
    <cellStyle name="Comma 2 5 3 5 5" xfId="35765" xr:uid="{DBF967F1-A919-4A3F-A4AF-C89AB5E86EAA}"/>
    <cellStyle name="Comma 2 5 3 6" xfId="5703" xr:uid="{F0D37FE6-CA65-4673-857D-6A1CBA494318}"/>
    <cellStyle name="Comma 2 5 3 6 2" xfId="13171" xr:uid="{D47AED47-61DD-4939-9E0F-347D447B9E90}"/>
    <cellStyle name="Comma 2 5 3 6 3" xfId="20640" xr:uid="{372B21B0-562A-4C7B-A25F-C125DFAB3584}"/>
    <cellStyle name="Comma 2 5 3 6 4" xfId="28110" xr:uid="{9562D223-130E-4D37-833F-E08C43349484}"/>
    <cellStyle name="Comma 2 5 3 6 5" xfId="36979" xr:uid="{7B187E8A-7B7E-45F4-B6A0-AA845E6BEA14}"/>
    <cellStyle name="Comma 2 5 3 7" xfId="6691" xr:uid="{5E071848-A6D5-48BF-9F25-D91C7683CB29}"/>
    <cellStyle name="Comma 2 5 3 7 2" xfId="14160" xr:uid="{460CC4EE-EABF-44FC-BB97-2A84B731A87B}"/>
    <cellStyle name="Comma 2 5 3 7 3" xfId="21629" xr:uid="{97F79FDD-4737-4A18-B95F-9A5B1F4B3FC0}"/>
    <cellStyle name="Comma 2 5 3 7 4" xfId="29099" xr:uid="{01FD8D63-C0EC-4951-B636-944FEA71131A}"/>
    <cellStyle name="Comma 2 5 3 7 5" xfId="37968" xr:uid="{5ED4256A-9F90-4EAF-BBBE-C3365DC58D2F}"/>
    <cellStyle name="Comma 2 5 3 8" xfId="8299" xr:uid="{FFBA6F95-FACE-4A4D-AD8F-D5227FDA22CF}"/>
    <cellStyle name="Comma 2 5 3 9" xfId="15768" xr:uid="{A443846D-E099-43FA-A3A1-3BA19F68390A}"/>
    <cellStyle name="Comma 2 5 4" xfId="1035" xr:uid="{9229A488-11B6-4869-BD8A-D1E689871C07}"/>
    <cellStyle name="Comma 2 5 4 10" xfId="31095" xr:uid="{520C0830-FF96-4F38-8A58-5B4A3762842B}"/>
    <cellStyle name="Comma 2 5 4 11" xfId="32324" xr:uid="{3FC458B6-EEE1-4FA8-988B-9F09F5FDD6D0}"/>
    <cellStyle name="Comma 2 5 4 2" xfId="2270" xr:uid="{0D4D7390-083F-4234-A1CD-9AF6291FE6BF}"/>
    <cellStyle name="Comma 2 5 4 2 2" xfId="9745" xr:uid="{6E077A3D-7932-4639-A396-53F4E7FB3E1E}"/>
    <cellStyle name="Comma 2 5 4 2 3" xfId="17214" xr:uid="{64C197F0-9D0A-4267-B60A-6F128F387FB5}"/>
    <cellStyle name="Comma 2 5 4 2 4" xfId="24684" xr:uid="{087E8D46-3697-4AEA-BBC6-3B0EE41E5B95}"/>
    <cellStyle name="Comma 2 5 4 2 5" xfId="33553" xr:uid="{967B58AD-1DF7-499B-B83A-89145ADF3700}"/>
    <cellStyle name="Comma 2 5 4 3" xfId="3502" xr:uid="{4DE62EAA-7703-48A2-AA1E-86BCBA0639A3}"/>
    <cellStyle name="Comma 2 5 4 3 2" xfId="10975" xr:uid="{ABCD75FA-CB75-44D1-B454-D7BA00AD50F4}"/>
    <cellStyle name="Comma 2 5 4 3 3" xfId="18444" xr:uid="{1B02F2C2-BAE3-4E0A-93DB-0938E6B4B73B}"/>
    <cellStyle name="Comma 2 5 4 3 4" xfId="25914" xr:uid="{78AC9B0E-9889-44F4-8C99-E8907716BFD5}"/>
    <cellStyle name="Comma 2 5 4 3 5" xfId="34783" xr:uid="{33CFDE1A-8A91-4043-ACA8-762BBF9F9A33}"/>
    <cellStyle name="Comma 2 5 4 4" xfId="4690" xr:uid="{8D9C66F8-8608-481E-A3DA-397258C4F20B}"/>
    <cellStyle name="Comma 2 5 4 4 2" xfId="12158" xr:uid="{0EDFD819-4111-48DE-AD4A-3BB933EA5CDA}"/>
    <cellStyle name="Comma 2 5 4 4 3" xfId="19627" xr:uid="{184A553E-8843-4065-BC93-84A0BB6BCDCD}"/>
    <cellStyle name="Comma 2 5 4 4 4" xfId="27097" xr:uid="{EDD5F9EC-6884-4780-A97A-E905A80E4583}"/>
    <cellStyle name="Comma 2 5 4 4 5" xfId="35966" xr:uid="{CB5FD3E2-2B68-43DE-A7CF-F9182430C7AD}"/>
    <cellStyle name="Comma 2 5 4 5" xfId="5919" xr:uid="{303367BC-8D0C-4FA7-9A59-F387A0649898}"/>
    <cellStyle name="Comma 2 5 4 5 2" xfId="13388" xr:uid="{E60F6824-EB74-435B-A441-AFFC5131C311}"/>
    <cellStyle name="Comma 2 5 4 5 3" xfId="20857" xr:uid="{622CED71-7275-4FA3-A110-6B46A018C800}"/>
    <cellStyle name="Comma 2 5 4 5 4" xfId="28327" xr:uid="{D473BCFE-FB24-49FC-BB77-BE4D6219CED8}"/>
    <cellStyle name="Comma 2 5 4 5 5" xfId="37196" xr:uid="{97398F2A-B7D6-4E37-9AEC-6CB915A8D2AA}"/>
    <cellStyle name="Comma 2 5 4 6" xfId="7059" xr:uid="{06E93EBC-B399-449F-8570-CC8D5103293E}"/>
    <cellStyle name="Comma 2 5 4 6 2" xfId="14528" xr:uid="{F68D3C54-B336-41CB-BE31-421E5B160E73}"/>
    <cellStyle name="Comma 2 5 4 6 3" xfId="21997" xr:uid="{A894D155-A5D7-4D73-B1A1-BF738687B995}"/>
    <cellStyle name="Comma 2 5 4 6 4" xfId="29467" xr:uid="{DAEDD1B3-6AE6-497D-9AE9-E7C758D6F4BD}"/>
    <cellStyle name="Comma 2 5 4 6 5" xfId="38336" xr:uid="{79A7212F-DE57-4EE4-A821-89F029AAEE86}"/>
    <cellStyle name="Comma 2 5 4 7" xfId="8516" xr:uid="{3B458C02-750B-4A83-9229-B34C9FFD3694}"/>
    <cellStyle name="Comma 2 5 4 8" xfId="15985" xr:uid="{701E60C2-D65E-423E-B49D-0A0EBF89DD40}"/>
    <cellStyle name="Comma 2 5 4 9" xfId="23455" xr:uid="{290A5501-2A95-4086-85D5-1D9B7C3F0E4A}"/>
    <cellStyle name="Comma 2 5 5" xfId="1091" xr:uid="{3E9029F4-C780-4048-9690-3E0385103773}"/>
    <cellStyle name="Comma 2 5 5 10" xfId="31151" xr:uid="{17158FE5-240E-45F2-BDF4-E9F550EDD0F0}"/>
    <cellStyle name="Comma 2 5 5 11" xfId="32380" xr:uid="{CDEC2F66-C920-4E79-876B-088F25D1FCFF}"/>
    <cellStyle name="Comma 2 5 5 2" xfId="2326" xr:uid="{91DC7133-6FF6-405A-8EB6-1EC6317E5965}"/>
    <cellStyle name="Comma 2 5 5 2 2" xfId="9801" xr:uid="{2E4C1269-7441-452A-BB80-A89F4F2C840C}"/>
    <cellStyle name="Comma 2 5 5 2 3" xfId="17270" xr:uid="{C313619C-82D6-4991-A4BF-BE2C54C1BCA0}"/>
    <cellStyle name="Comma 2 5 5 2 4" xfId="24740" xr:uid="{98CC88B5-0AFE-490D-8FF5-A4837303B578}"/>
    <cellStyle name="Comma 2 5 5 2 5" xfId="33609" xr:uid="{0F7D8CC8-AA71-4795-9653-5C8CB8CE5BCA}"/>
    <cellStyle name="Comma 2 5 5 3" xfId="3558" xr:uid="{FBE2B08A-ED8E-4F6B-BC8D-3E48456F6426}"/>
    <cellStyle name="Comma 2 5 5 3 2" xfId="11031" xr:uid="{30725704-91D4-4190-99FF-2B14C80162BB}"/>
    <cellStyle name="Comma 2 5 5 3 3" xfId="18500" xr:uid="{F5EE382E-BD08-489B-BD6E-6AAB654A5440}"/>
    <cellStyle name="Comma 2 5 5 3 4" xfId="25970" xr:uid="{35B6BD35-C29D-439B-A2A9-2820A1280077}"/>
    <cellStyle name="Comma 2 5 5 3 5" xfId="34839" xr:uid="{2E257085-7019-433F-9B64-EB446A183CAF}"/>
    <cellStyle name="Comma 2 5 5 4" xfId="4734" xr:uid="{A7E6631B-AA37-4E1D-AFED-5F0F8E799D6E}"/>
    <cellStyle name="Comma 2 5 5 4 2" xfId="12202" xr:uid="{083A09C8-6CF1-4703-ADCC-F3D7990D7D40}"/>
    <cellStyle name="Comma 2 5 5 4 3" xfId="19671" xr:uid="{572F6725-94F4-41DA-B951-D6BB444BF2B2}"/>
    <cellStyle name="Comma 2 5 5 4 4" xfId="27141" xr:uid="{ACCA0221-B729-457F-979B-FB96B10DD59F}"/>
    <cellStyle name="Comma 2 5 5 4 5" xfId="36010" xr:uid="{1B052D92-4EE5-4DF4-BDC0-143734E8A323}"/>
    <cellStyle name="Comma 2 5 5 5" xfId="5975" xr:uid="{A4F2A25E-4C18-4442-824A-6D1B16781C65}"/>
    <cellStyle name="Comma 2 5 5 5 2" xfId="13444" xr:uid="{838B4C8C-3C2C-47CD-88A7-099F6249F784}"/>
    <cellStyle name="Comma 2 5 5 5 3" xfId="20913" xr:uid="{40AF5D07-171A-41CE-A707-5E147039C099}"/>
    <cellStyle name="Comma 2 5 5 5 4" xfId="28383" xr:uid="{D673C8ED-E363-4C9A-84FA-E9CFD808F151}"/>
    <cellStyle name="Comma 2 5 5 5 5" xfId="37252" xr:uid="{68A7315C-E758-4E6C-A801-E6D971DBC52F}"/>
    <cellStyle name="Comma 2 5 5 6" xfId="7103" xr:uid="{6DCF11A1-3921-442E-89F7-D7397BFDA461}"/>
    <cellStyle name="Comma 2 5 5 6 2" xfId="14572" xr:uid="{DBE2136A-1BBA-43BA-9938-D4F8231B8E66}"/>
    <cellStyle name="Comma 2 5 5 6 3" xfId="22041" xr:uid="{F1A452E4-4999-4A37-A689-5F382C5AE73B}"/>
    <cellStyle name="Comma 2 5 5 6 4" xfId="29511" xr:uid="{040369F6-5DA2-457D-8CBD-F8676CEADAD4}"/>
    <cellStyle name="Comma 2 5 5 6 5" xfId="38380" xr:uid="{EF146271-9929-4A9E-8FF1-4C8D1B414B21}"/>
    <cellStyle name="Comma 2 5 5 7" xfId="8572" xr:uid="{8C09D16E-B441-48AF-8DC8-45AA92C909AA}"/>
    <cellStyle name="Comma 2 5 5 8" xfId="16041" xr:uid="{AE985DA0-9164-40FD-A742-F2EA560528A6}"/>
    <cellStyle name="Comma 2 5 5 9" xfId="23511" xr:uid="{E00AAE0B-2987-410F-A317-E4446838B882}"/>
    <cellStyle name="Comma 2 5 6" xfId="1690" xr:uid="{63EE5DA7-8AB9-419C-987C-0F5736E2F217}"/>
    <cellStyle name="Comma 2 5 6 2" xfId="9165" xr:uid="{F20D5187-995E-4FFE-A623-592E79063BC5}"/>
    <cellStyle name="Comma 2 5 6 3" xfId="16634" xr:uid="{D4A5894F-8F0E-4175-84E3-91EF1517E47C}"/>
    <cellStyle name="Comma 2 5 6 4" xfId="24104" xr:uid="{3993F7AC-5F0B-48B3-AA87-F78E551BF6B6}"/>
    <cellStyle name="Comma 2 5 6 5" xfId="32973" xr:uid="{874E9F96-9FCD-46C1-A4F6-E141E1211861}"/>
    <cellStyle name="Comma 2 5 7" xfId="2921" xr:uid="{D981A062-3FBC-4B84-8DAB-2EF087620A2D}"/>
    <cellStyle name="Comma 2 5 7 2" xfId="10394" xr:uid="{EEE66601-7714-4839-9FDE-5A11511D8BBB}"/>
    <cellStyle name="Comma 2 5 7 3" xfId="17863" xr:uid="{55647A9F-BCD9-4B25-8064-D824707DCE13}"/>
    <cellStyle name="Comma 2 5 7 4" xfId="25333" xr:uid="{0711E21F-CBA9-44DC-8514-D80DE5D2D0BD}"/>
    <cellStyle name="Comma 2 5 7 5" xfId="34202" xr:uid="{2FD8FB1D-312F-4D97-975A-513B5E16F111}"/>
    <cellStyle name="Comma 2 5 8" xfId="4230" xr:uid="{30FBFE51-E931-4C95-95A2-38DF87C583E8}"/>
    <cellStyle name="Comma 2 5 8 2" xfId="11701" xr:uid="{B8B54025-B3A3-429C-9263-B623D6A41B25}"/>
    <cellStyle name="Comma 2 5 8 3" xfId="19170" xr:uid="{CCF3E5DB-E5A0-4248-87CA-05568E0064B8}"/>
    <cellStyle name="Comma 2 5 8 4" xfId="26640" xr:uid="{4F327DC5-F9E2-4ED8-8CF8-7EB2BB17928E}"/>
    <cellStyle name="Comma 2 5 8 5" xfId="35509" xr:uid="{D21FCF94-A8DE-41E7-98BA-9AAB28C9347C}"/>
    <cellStyle name="Comma 2 5 9" xfId="5307" xr:uid="{930B7C7A-DA79-4961-A3C0-A1E89B392FAC}"/>
    <cellStyle name="Comma 2 5 9 2" xfId="12775" xr:uid="{5D850F63-C23B-4174-86F0-784A1500D7AB}"/>
    <cellStyle name="Comma 2 5 9 3" xfId="20244" xr:uid="{0D300683-FBD7-4503-8A91-F9E38BC6987D}"/>
    <cellStyle name="Comma 2 5 9 4" xfId="27714" xr:uid="{66172748-4173-46A0-8EE5-DCB8B9E2813B}"/>
    <cellStyle name="Comma 2 5 9 5" xfId="36583" xr:uid="{9093C809-7BE5-499A-AD66-A68852E6D3C5}"/>
    <cellStyle name="Comma 2 6" xfId="251" xr:uid="{D3A60140-C932-42D9-AB03-51F82D309C8B}"/>
    <cellStyle name="Comma 2 6 10" xfId="6619" xr:uid="{EBCA8767-4634-4D90-9C87-292BF3E2BCC7}"/>
    <cellStyle name="Comma 2 6 10 2" xfId="14088" xr:uid="{71475D4D-7B22-44B7-9583-EC4F6FB23DD9}"/>
    <cellStyle name="Comma 2 6 10 3" xfId="21557" xr:uid="{776E6A2B-A981-41F1-9248-1664CDC56ED3}"/>
    <cellStyle name="Comma 2 6 10 4" xfId="29027" xr:uid="{9C15EFA1-7AEE-4B1D-8EAD-32D4DF635FB0}"/>
    <cellStyle name="Comma 2 6 10 5" xfId="37896" xr:uid="{A13EA6FB-2EC5-408E-9B17-105D5E68E01A}"/>
    <cellStyle name="Comma 2 6 11" xfId="7957" xr:uid="{65FC17FC-A064-4886-A133-EEB8AC374D7F}"/>
    <cellStyle name="Comma 2 6 12" xfId="15426" xr:uid="{DEF1E60E-D91A-4321-A338-0717A2244035}"/>
    <cellStyle name="Comma 2 6 13" xfId="22896" xr:uid="{3FC0174B-F551-45B2-BCB9-CB0F5DD42C1C}"/>
    <cellStyle name="Comma 2 6 14" xfId="30384" xr:uid="{78426C9D-E33A-45BC-8E52-3A4F868EF99F}"/>
    <cellStyle name="Comma 2 6 15" xfId="30536" xr:uid="{EDD7EDEA-92C4-4E26-B14F-E81C9B6EC153}"/>
    <cellStyle name="Comma 2 6 16" xfId="31765" xr:uid="{DAC34114-9515-416A-86A1-A671E7167122}"/>
    <cellStyle name="Comma 2 6 17" xfId="471" xr:uid="{C9F949B3-7174-48D1-97DC-C84D7C881B8F}"/>
    <cellStyle name="Comma 2 6 18" xfId="39261" xr:uid="{BEFE7E1F-EDFA-456C-9B90-C23A2F6F39F2}"/>
    <cellStyle name="Comma 2 6 19" xfId="39332" xr:uid="{4A34A011-CE74-41FA-8D9E-581AAC32E7D2}"/>
    <cellStyle name="Comma 2 6 2" xfId="670" xr:uid="{9A56EFC3-15B6-491E-A4B0-E58E7E2D486A}"/>
    <cellStyle name="Comma 2 6 2 10" xfId="23069" xr:uid="{58F391FB-4019-4D40-B27C-6C566A4EB83A}"/>
    <cellStyle name="Comma 2 6 2 11" xfId="30709" xr:uid="{CB4E5B83-5C6D-4D79-ABBB-BAF920708D69}"/>
    <cellStyle name="Comma 2 6 2 12" xfId="31938" xr:uid="{AF3913C7-8911-493D-B5EC-FEBC13A7AF5A}"/>
    <cellStyle name="Comma 2 6 2 2" xfId="1360" xr:uid="{FF55DDFF-6B54-429D-B30D-A1E2837CF2B0}"/>
    <cellStyle name="Comma 2 6 2 2 10" xfId="31414" xr:uid="{B81A4A2B-ECFD-4351-BE07-94A6BF8E417D}"/>
    <cellStyle name="Comma 2 6 2 2 11" xfId="32643" xr:uid="{FBA12697-5124-4657-9B42-3310C78E6606}"/>
    <cellStyle name="Comma 2 6 2 2 2" xfId="2589" xr:uid="{30AA30AA-1F3F-4619-91E2-C20811132833}"/>
    <cellStyle name="Comma 2 6 2 2 2 2" xfId="10064" xr:uid="{AE19AA84-7B0C-4A21-B06F-7B0073C7C339}"/>
    <cellStyle name="Comma 2 6 2 2 2 3" xfId="17533" xr:uid="{7E5CFF8E-E6A3-4F18-BABE-959B996CEC48}"/>
    <cellStyle name="Comma 2 6 2 2 2 4" xfId="25003" xr:uid="{BEEFDCEB-44C9-4B20-8AA5-29DB16495FD3}"/>
    <cellStyle name="Comma 2 6 2 2 2 5" xfId="33872" xr:uid="{00EA929E-993B-4226-AE6E-A82050950279}"/>
    <cellStyle name="Comma 2 6 2 2 3" xfId="3821" xr:uid="{DDE8F28A-04AC-42FA-A35A-9B95283DE633}"/>
    <cellStyle name="Comma 2 6 2 2 3 2" xfId="11294" xr:uid="{B8AA49A1-1224-4843-A95F-7FD9DB5889BD}"/>
    <cellStyle name="Comma 2 6 2 2 3 3" xfId="18763" xr:uid="{B1DBE531-C617-4452-B92F-C0D8CDE065D7}"/>
    <cellStyle name="Comma 2 6 2 2 3 4" xfId="26233" xr:uid="{18DF3D1B-911B-4511-A572-9FC135988F10}"/>
    <cellStyle name="Comma 2 6 2 2 3 5" xfId="35102" xr:uid="{5180F30C-34C1-4890-85FE-73C1AB314857}"/>
    <cellStyle name="Comma 2 6 2 2 4" xfId="4990" xr:uid="{1257D5EF-D81A-43A9-890E-41A78A706F78}"/>
    <cellStyle name="Comma 2 6 2 2 4 2" xfId="12458" xr:uid="{4CC7A950-1A8A-4CF5-A4BC-39EE3F5A4B0E}"/>
    <cellStyle name="Comma 2 6 2 2 4 3" xfId="19927" xr:uid="{3B417879-34ED-4BFB-BDAB-C6B29C5B8C68}"/>
    <cellStyle name="Comma 2 6 2 2 4 4" xfId="27397" xr:uid="{1C069559-FFC2-4EE2-9B56-1053DB2790EA}"/>
    <cellStyle name="Comma 2 6 2 2 4 5" xfId="36266" xr:uid="{3E951949-CD53-4DB8-86D8-23F479F64C92}"/>
    <cellStyle name="Comma 2 6 2 2 5" xfId="6241" xr:uid="{10A90103-6111-4AFC-82D7-6AB24E530FA7}"/>
    <cellStyle name="Comma 2 6 2 2 5 2" xfId="13710" xr:uid="{7C0DA86D-AAB7-48DD-A09D-32FB62307ABB}"/>
    <cellStyle name="Comma 2 6 2 2 5 3" xfId="21179" xr:uid="{4EEAB207-C24E-4B62-BDEC-5C0C180EF3D2}"/>
    <cellStyle name="Comma 2 6 2 2 5 4" xfId="28649" xr:uid="{825D83FD-E828-4DC7-8D91-5E3D62377DDC}"/>
    <cellStyle name="Comma 2 6 2 2 5 5" xfId="37518" xr:uid="{4CAD5823-A424-43A7-BEE3-CB0FC905000F}"/>
    <cellStyle name="Comma 2 6 2 2 6" xfId="7359" xr:uid="{52D4DA07-AE5E-4130-B965-571B4D7E5D34}"/>
    <cellStyle name="Comma 2 6 2 2 6 2" xfId="14828" xr:uid="{DA357FC2-81E9-4CA5-9668-A03A6A15DC14}"/>
    <cellStyle name="Comma 2 6 2 2 6 3" xfId="22297" xr:uid="{117B1917-F7AF-4C1B-9B3C-55BDDAE5603E}"/>
    <cellStyle name="Comma 2 6 2 2 6 4" xfId="29767" xr:uid="{D225B2F4-2A43-4C04-8A45-A017BBE14A50}"/>
    <cellStyle name="Comma 2 6 2 2 6 5" xfId="38636" xr:uid="{4230F081-CD87-43BB-97F4-0699DE69150D}"/>
    <cellStyle name="Comma 2 6 2 2 7" xfId="8835" xr:uid="{04E5A0C0-7777-4BA4-9E59-1E891FF69F1D}"/>
    <cellStyle name="Comma 2 6 2 2 8" xfId="16304" xr:uid="{1CD6F22A-2D40-47CA-9DF7-43168F29D5DC}"/>
    <cellStyle name="Comma 2 6 2 2 9" xfId="23774" xr:uid="{E571A54C-5762-4FB3-A8AF-B8C67FB0E58D}"/>
    <cellStyle name="Comma 2 6 2 3" xfId="1884" xr:uid="{8BD3E865-2322-483E-9478-2E77B1AC5255}"/>
    <cellStyle name="Comma 2 6 2 3 2" xfId="9359" xr:uid="{C39A4DAC-3999-4561-8AE7-FA3EA6AF526D}"/>
    <cellStyle name="Comma 2 6 2 3 3" xfId="16828" xr:uid="{10ADC530-BE04-471C-8831-679DCE07A3FB}"/>
    <cellStyle name="Comma 2 6 2 3 4" xfId="24298" xr:uid="{AC266C46-FCD3-4E9A-ABFB-F8A9AE4A092E}"/>
    <cellStyle name="Comma 2 6 2 3 5" xfId="33167" xr:uid="{21E61AFA-83DF-4C79-B038-CAFAEFD509B4}"/>
    <cellStyle name="Comma 2 6 2 4" xfId="3116" xr:uid="{9A6EFC0D-1444-461A-8535-A54251346815}"/>
    <cellStyle name="Comma 2 6 2 4 2" xfId="10589" xr:uid="{13B08D30-4453-4887-9FDA-58C782A8D9E7}"/>
    <cellStyle name="Comma 2 6 2 4 3" xfId="18058" xr:uid="{56586E62-3105-4A6C-87E1-F8E19B0056D3}"/>
    <cellStyle name="Comma 2 6 2 4 4" xfId="25528" xr:uid="{B0082370-630C-4E3D-8514-E88AEAD0F1A7}"/>
    <cellStyle name="Comma 2 6 2 4 5" xfId="34397" xr:uid="{894B80E7-6694-4A78-B2C9-DC42947A2DED}"/>
    <cellStyle name="Comma 2 6 2 5" xfId="4328" xr:uid="{93EE4335-C003-4D19-8F83-481F956DD326}"/>
    <cellStyle name="Comma 2 6 2 5 2" xfId="11796" xr:uid="{CB4EC534-04FD-40DB-B626-B52B09DE89CA}"/>
    <cellStyle name="Comma 2 6 2 5 3" xfId="19265" xr:uid="{F6FEEF07-2CCF-446B-8EEC-516B3067F04F}"/>
    <cellStyle name="Comma 2 6 2 5 4" xfId="26735" xr:uid="{46793121-6FD4-40B7-8D08-202DF222DC94}"/>
    <cellStyle name="Comma 2 6 2 5 5" xfId="35604" xr:uid="{8C6E99B3-7244-47CD-964B-7AB73266B75E}"/>
    <cellStyle name="Comma 2 6 2 6" xfId="5531" xr:uid="{5524B249-31C4-4D5D-B47C-8D892972AEB4}"/>
    <cellStyle name="Comma 2 6 2 6 2" xfId="12999" xr:uid="{42BD0293-58CF-41F9-8EF5-B98728ACCA82}"/>
    <cellStyle name="Comma 2 6 2 6 3" xfId="20468" xr:uid="{4A17BE70-DF01-474A-9C4B-A6209224213C}"/>
    <cellStyle name="Comma 2 6 2 6 4" xfId="27938" xr:uid="{7DF71EF7-3CA5-4559-95D5-81482D9919EF}"/>
    <cellStyle name="Comma 2 6 2 6 5" xfId="36807" xr:uid="{4C4FD79F-CF45-4059-AF7A-293B87918675}"/>
    <cellStyle name="Comma 2 6 2 7" xfId="6666" xr:uid="{90B1BBB0-85F7-45EE-8D22-AE9A367D3D5D}"/>
    <cellStyle name="Comma 2 6 2 7 2" xfId="14135" xr:uid="{FEA1EDD0-9741-4202-8E94-7139540AC736}"/>
    <cellStyle name="Comma 2 6 2 7 3" xfId="21604" xr:uid="{FBFB10E3-C245-439A-8C85-EBE1459A8096}"/>
    <cellStyle name="Comma 2 6 2 7 4" xfId="29074" xr:uid="{E3E17F7D-3DD2-4AA5-A243-771171C3B6C0}"/>
    <cellStyle name="Comma 2 6 2 7 5" xfId="37943" xr:uid="{49036D61-863C-48E3-9A2F-5A53D3E66004}"/>
    <cellStyle name="Comma 2 6 2 8" xfId="8130" xr:uid="{3033B35E-1A26-48BF-B3E5-3F8195C24C78}"/>
    <cellStyle name="Comma 2 6 2 9" xfId="15599" xr:uid="{BE4D81D9-FB50-4F80-B3B9-3BB5CA217C8F}"/>
    <cellStyle name="Comma 2 6 3" xfId="838" xr:uid="{CDD44887-0A2B-42EC-B7BA-7283F60FD0A2}"/>
    <cellStyle name="Comma 2 6 3 10" xfId="23259" xr:uid="{A3F369EF-7C44-4C70-8A52-CD4D5E0298AD}"/>
    <cellStyle name="Comma 2 6 3 11" xfId="30899" xr:uid="{1A5D201F-0BF0-49E5-83CE-4F361A8466E7}"/>
    <cellStyle name="Comma 2 6 3 12" xfId="32128" xr:uid="{C92E566B-A0E5-427F-9005-4BB1DA626C34}"/>
    <cellStyle name="Comma 2 6 3 2" xfId="1550" xr:uid="{3B2B8A99-68EB-47E5-8391-E465E668BE3B}"/>
    <cellStyle name="Comma 2 6 3 2 10" xfId="31604" xr:uid="{81F77257-B883-4915-B4A7-0F0D34E0CD8F}"/>
    <cellStyle name="Comma 2 6 3 2 11" xfId="32833" xr:uid="{7984E95E-9711-467D-8842-E0DEA5313C61}"/>
    <cellStyle name="Comma 2 6 3 2 2" xfId="2779" xr:uid="{2E94534D-B6C7-4273-92CB-E765E657E351}"/>
    <cellStyle name="Comma 2 6 3 2 2 2" xfId="10254" xr:uid="{643FB61E-D404-46AE-98A9-2C997C73E3A4}"/>
    <cellStyle name="Comma 2 6 3 2 2 3" xfId="17723" xr:uid="{503288A9-D0CE-4A9E-8AC8-A7814F65A8D6}"/>
    <cellStyle name="Comma 2 6 3 2 2 4" xfId="25193" xr:uid="{35822098-D17E-44C0-8AE8-6BD81CE82871}"/>
    <cellStyle name="Comma 2 6 3 2 2 5" xfId="34062" xr:uid="{20AB004A-2E2F-4A52-B059-8CD697BE1507}"/>
    <cellStyle name="Comma 2 6 3 2 3" xfId="4011" xr:uid="{96EAD356-E791-44CD-9B51-7E30415DDEE3}"/>
    <cellStyle name="Comma 2 6 3 2 3 2" xfId="11484" xr:uid="{255762C8-4E4F-4AE5-9483-68D86727C831}"/>
    <cellStyle name="Comma 2 6 3 2 3 3" xfId="18953" xr:uid="{7513FCBF-92A5-4334-8D0A-6E1F36B99C2C}"/>
    <cellStyle name="Comma 2 6 3 2 3 4" xfId="26423" xr:uid="{5B1F694F-9829-4443-A015-DDAFB6E04E99}"/>
    <cellStyle name="Comma 2 6 3 2 3 5" xfId="35292" xr:uid="{87C3DFCE-798D-4C06-9CB2-1013D7E6C603}"/>
    <cellStyle name="Comma 2 6 3 2 4" xfId="5165" xr:uid="{E5464652-94F9-461D-A7D4-A79AB091716A}"/>
    <cellStyle name="Comma 2 6 3 2 4 2" xfId="12633" xr:uid="{C5B564E6-6AAB-46B1-8716-6FB1BCF612B8}"/>
    <cellStyle name="Comma 2 6 3 2 4 3" xfId="20102" xr:uid="{3047597A-A259-4D56-9817-6A8F7184EE2C}"/>
    <cellStyle name="Comma 2 6 3 2 4 4" xfId="27572" xr:uid="{889D3D27-D8FE-4E17-82AF-38ACB64293B1}"/>
    <cellStyle name="Comma 2 6 3 2 4 5" xfId="36441" xr:uid="{0B14FC65-2098-42FC-8D40-7A8DC0DA39F8}"/>
    <cellStyle name="Comma 2 6 3 2 5" xfId="6431" xr:uid="{5E6A4F66-5076-40E6-AF4C-9C9E2F96E8A4}"/>
    <cellStyle name="Comma 2 6 3 2 5 2" xfId="13900" xr:uid="{811E7178-7D47-4A2A-8811-74ECBB811668}"/>
    <cellStyle name="Comma 2 6 3 2 5 3" xfId="21369" xr:uid="{DBE4D1E9-CE3A-40DD-A1B6-17EC05493537}"/>
    <cellStyle name="Comma 2 6 3 2 5 4" xfId="28839" xr:uid="{B2C4BEF8-73E3-47FB-8BF6-F9C631E2AC7C}"/>
    <cellStyle name="Comma 2 6 3 2 5 5" xfId="37708" xr:uid="{2553D67E-9984-4A09-BD34-FD106E941DE4}"/>
    <cellStyle name="Comma 2 6 3 2 6" xfId="7534" xr:uid="{CDEDFE22-CF8C-45AB-8D3F-A4DC16DC26EE}"/>
    <cellStyle name="Comma 2 6 3 2 6 2" xfId="15003" xr:uid="{93C2622A-477A-4960-90AA-B985A7F8EF21}"/>
    <cellStyle name="Comma 2 6 3 2 6 3" xfId="22472" xr:uid="{471CE8BE-61D5-45FB-8517-ABF24CB8A259}"/>
    <cellStyle name="Comma 2 6 3 2 6 4" xfId="29942" xr:uid="{FEFFA65E-05DD-4345-80EF-3AB6D33A2CB8}"/>
    <cellStyle name="Comma 2 6 3 2 6 5" xfId="38811" xr:uid="{1ABF560B-0D3E-431B-9F95-2DC8A09D4F72}"/>
    <cellStyle name="Comma 2 6 3 2 7" xfId="9025" xr:uid="{E4332964-41FE-4EBF-99E1-A00F1E3AE042}"/>
    <cellStyle name="Comma 2 6 3 2 8" xfId="16494" xr:uid="{DE283655-77F3-498E-897A-C1E92D3D8FD1}"/>
    <cellStyle name="Comma 2 6 3 2 9" xfId="23964" xr:uid="{63503D72-314D-49D2-A352-CD7265B0AF96}"/>
    <cellStyle name="Comma 2 6 3 3" xfId="2074" xr:uid="{1757E33F-554E-44FC-A8AA-A8BC3629B3C4}"/>
    <cellStyle name="Comma 2 6 3 3 2" xfId="9549" xr:uid="{8285BB69-D45F-4942-AB7A-94839F733EC8}"/>
    <cellStyle name="Comma 2 6 3 3 3" xfId="17018" xr:uid="{45143061-1139-46C8-BEE0-864AFC567C80}"/>
    <cellStyle name="Comma 2 6 3 3 4" xfId="24488" xr:uid="{8859E86D-D4BB-438C-98D8-9A2C8BD9910C}"/>
    <cellStyle name="Comma 2 6 3 3 5" xfId="33357" xr:uid="{2504BC1B-9E8E-45FA-ACAA-51F5E5DBB0D4}"/>
    <cellStyle name="Comma 2 6 3 4" xfId="3306" xr:uid="{731147B0-F0BA-4242-8EE7-DDE75B6F1ED6}"/>
    <cellStyle name="Comma 2 6 3 4 2" xfId="10779" xr:uid="{0DE80521-6729-4AE9-A055-E85B0BF110D9}"/>
    <cellStyle name="Comma 2 6 3 4 3" xfId="18248" xr:uid="{A324B8E1-3C60-40EB-B6B6-328F7B7F6F98}"/>
    <cellStyle name="Comma 2 6 3 4 4" xfId="25718" xr:uid="{662194C1-2809-4C14-BA4F-C4B3C9E3C02A}"/>
    <cellStyle name="Comma 2 6 3 4 5" xfId="34587" xr:uid="{0030A9DF-58EF-4B32-AA00-21A2CF9E9FFD}"/>
    <cellStyle name="Comma 2 6 3 5" xfId="4504" xr:uid="{03D49A5B-D79B-4081-8E7D-78E501DA2E99}"/>
    <cellStyle name="Comma 2 6 3 5 2" xfId="11972" xr:uid="{60F3CD9C-D4BD-4430-B52D-D9687C2A5FAE}"/>
    <cellStyle name="Comma 2 6 3 5 3" xfId="19441" xr:uid="{C3181083-05AC-414F-818C-9A4494AC9028}"/>
    <cellStyle name="Comma 2 6 3 5 4" xfId="26911" xr:uid="{35C65DD0-7D08-4845-B353-856A0F84DB45}"/>
    <cellStyle name="Comma 2 6 3 5 5" xfId="35780" xr:uid="{5A3AEC16-38F8-4843-B5DA-8EDCA8B9CB60}"/>
    <cellStyle name="Comma 2 6 3 6" xfId="5724" xr:uid="{FA8BC28F-C1C1-47B7-A1DC-3B9741EF249B}"/>
    <cellStyle name="Comma 2 6 3 6 2" xfId="13192" xr:uid="{CD69C6A0-A07C-43CC-B9F7-C646D19164AE}"/>
    <cellStyle name="Comma 2 6 3 6 3" xfId="20661" xr:uid="{CDCE66B2-CF94-4709-9B25-0DD4D0D70E8A}"/>
    <cellStyle name="Comma 2 6 3 6 4" xfId="28131" xr:uid="{E515580A-C1C2-4085-972F-BAE79BDEF363}"/>
    <cellStyle name="Comma 2 6 3 6 5" xfId="37000" xr:uid="{C9949098-0CBE-4278-B962-00023E99A3A1}"/>
    <cellStyle name="Comma 2 6 3 7" xfId="6938" xr:uid="{76709D17-FE3B-4A1B-836C-860EFCA3FD3E}"/>
    <cellStyle name="Comma 2 6 3 7 2" xfId="14407" xr:uid="{33A1768F-00DD-48F8-B22F-1401EE57A66E}"/>
    <cellStyle name="Comma 2 6 3 7 3" xfId="21876" xr:uid="{1DA2D842-0E84-4A41-B9CE-28A659A3D42C}"/>
    <cellStyle name="Comma 2 6 3 7 4" xfId="29346" xr:uid="{6AC3699C-BC7E-4F47-9F38-63949C61E78C}"/>
    <cellStyle name="Comma 2 6 3 7 5" xfId="38215" xr:uid="{6FF20FE0-E011-4E13-BE07-1F0A93073331}"/>
    <cellStyle name="Comma 2 6 3 8" xfId="8320" xr:uid="{0D644946-E5AA-4188-8DAA-CDA565B547F2}"/>
    <cellStyle name="Comma 2 6 3 9" xfId="15789" xr:uid="{922FCB2B-056B-4F12-BB09-63A3878B76B7}"/>
    <cellStyle name="Comma 2 6 4" xfId="1065" xr:uid="{0F482FCC-433D-410A-996A-2BBDB2145401}"/>
    <cellStyle name="Comma 2 6 4 10" xfId="31125" xr:uid="{4DF305A1-6A97-4E34-80E2-68ABA84A9288}"/>
    <cellStyle name="Comma 2 6 4 11" xfId="32354" xr:uid="{52CD7260-1052-4D06-9CF9-E451CA57AB69}"/>
    <cellStyle name="Comma 2 6 4 2" xfId="2300" xr:uid="{3E33828A-9A18-4A96-950F-3F77336CD059}"/>
    <cellStyle name="Comma 2 6 4 2 2" xfId="9775" xr:uid="{B3EBEEEE-5DD9-4CA6-BC5F-5545C84B26EC}"/>
    <cellStyle name="Comma 2 6 4 2 3" xfId="17244" xr:uid="{02E0F277-B18E-4E85-A161-095DCBCFB4F1}"/>
    <cellStyle name="Comma 2 6 4 2 4" xfId="24714" xr:uid="{89D5A55A-52F0-47E0-84ED-709FB6FCC7C3}"/>
    <cellStyle name="Comma 2 6 4 2 5" xfId="33583" xr:uid="{B01EFACC-82D4-445F-A376-3F1A13716534}"/>
    <cellStyle name="Comma 2 6 4 3" xfId="3532" xr:uid="{A4B157D4-511E-4EE9-88D6-550FF1A12797}"/>
    <cellStyle name="Comma 2 6 4 3 2" xfId="11005" xr:uid="{BBC5EF57-AAE7-4145-A35E-610AA4F89DBA}"/>
    <cellStyle name="Comma 2 6 4 3 3" xfId="18474" xr:uid="{9269338C-BA0B-425F-8A42-68F5AE28B5F7}"/>
    <cellStyle name="Comma 2 6 4 3 4" xfId="25944" xr:uid="{80003763-583D-40AE-A15B-0CDDD2276A3B}"/>
    <cellStyle name="Comma 2 6 4 3 5" xfId="34813" xr:uid="{7EF19B2E-190C-49B4-9C64-F4A9AF33F5E2}"/>
    <cellStyle name="Comma 2 6 4 4" xfId="4714" xr:uid="{E17EC10E-9817-424C-813B-41B9C8F79227}"/>
    <cellStyle name="Comma 2 6 4 4 2" xfId="12182" xr:uid="{38FBD4D6-6B05-4210-BFF1-BBA3F37F15AD}"/>
    <cellStyle name="Comma 2 6 4 4 3" xfId="19651" xr:uid="{C9349400-A162-4B47-AC9A-2B9A68BAEE5D}"/>
    <cellStyle name="Comma 2 6 4 4 4" xfId="27121" xr:uid="{76EFF733-6D10-41A0-8C34-04164CFD85F5}"/>
    <cellStyle name="Comma 2 6 4 4 5" xfId="35990" xr:uid="{5CA6AC0B-92BE-498E-B28F-0321F1902467}"/>
    <cellStyle name="Comma 2 6 4 5" xfId="5949" xr:uid="{1AAB854C-9665-4632-9FB8-8D6FCD23B377}"/>
    <cellStyle name="Comma 2 6 4 5 2" xfId="13418" xr:uid="{DFCE2649-87CA-45AB-BF46-611FC79B554E}"/>
    <cellStyle name="Comma 2 6 4 5 3" xfId="20887" xr:uid="{05E6A942-1252-4362-B813-DA5F5E784655}"/>
    <cellStyle name="Comma 2 6 4 5 4" xfId="28357" xr:uid="{DFB76C62-56E3-49E5-A732-D87B8E3157AD}"/>
    <cellStyle name="Comma 2 6 4 5 5" xfId="37226" xr:uid="{0E5DC692-6637-4A1C-8673-B52658D9CF57}"/>
    <cellStyle name="Comma 2 6 4 6" xfId="7083" xr:uid="{20533FF9-5573-4DF1-886D-24B7B1450CC5}"/>
    <cellStyle name="Comma 2 6 4 6 2" xfId="14552" xr:uid="{1FFE683F-BEAA-47AA-9238-89471D98E1E8}"/>
    <cellStyle name="Comma 2 6 4 6 3" xfId="22021" xr:uid="{F0B8F83D-D698-4323-B518-8E5DD1F81B5D}"/>
    <cellStyle name="Comma 2 6 4 6 4" xfId="29491" xr:uid="{DA0CAFAC-CDFC-43EB-9BAC-7690C4A69617}"/>
    <cellStyle name="Comma 2 6 4 6 5" xfId="38360" xr:uid="{271B1369-3C3F-4ED3-ADA7-C36C8F5C5CF5}"/>
    <cellStyle name="Comma 2 6 4 7" xfId="8546" xr:uid="{3376AFB9-4B13-4FB1-8DBA-1115A7D14970}"/>
    <cellStyle name="Comma 2 6 4 8" xfId="16015" xr:uid="{22267D95-ABE8-4A6F-92C3-9D16C86EB696}"/>
    <cellStyle name="Comma 2 6 4 9" xfId="23485" xr:uid="{EDAF8602-F763-433C-9731-ABD267ACE46B}"/>
    <cellStyle name="Comma 2 6 5" xfId="1237" xr:uid="{9D1CB85D-CCAF-443C-B87B-FCFF93E84A52}"/>
    <cellStyle name="Comma 2 6 5 10" xfId="31296" xr:uid="{F1504011-3492-4A40-95AF-5268840A7B26}"/>
    <cellStyle name="Comma 2 6 5 11" xfId="32525" xr:uid="{91EF0F52-D401-40EB-B6E0-029B98CD20BF}"/>
    <cellStyle name="Comma 2 6 5 2" xfId="2471" xr:uid="{F378B310-69FA-4F41-BFD0-2CC871CB873A}"/>
    <cellStyle name="Comma 2 6 5 2 2" xfId="9946" xr:uid="{F2573F2B-E878-412C-AC5E-B313D2849FE5}"/>
    <cellStyle name="Comma 2 6 5 2 3" xfId="17415" xr:uid="{FC16637E-2654-4813-8B97-FF7FBEE02528}"/>
    <cellStyle name="Comma 2 6 5 2 4" xfId="24885" xr:uid="{0AB64C28-BEF1-46AF-9E52-81B88D812CA0}"/>
    <cellStyle name="Comma 2 6 5 2 5" xfId="33754" xr:uid="{6358CF91-CB94-4116-8BFE-A1AE43665223}"/>
    <cellStyle name="Comma 2 6 5 3" xfId="3703" xr:uid="{D2A1D5A8-9EFA-445B-88DA-58D2F4199EE5}"/>
    <cellStyle name="Comma 2 6 5 3 2" xfId="11176" xr:uid="{482832F3-EFD0-4429-ADFE-FB5CCC5E7636}"/>
    <cellStyle name="Comma 2 6 5 3 3" xfId="18645" xr:uid="{2D3315F8-9413-467A-986F-45A62C77A515}"/>
    <cellStyle name="Comma 2 6 5 3 4" xfId="26115" xr:uid="{ED4A3F9C-1EE6-43AF-A1BE-61B161055DD7}"/>
    <cellStyle name="Comma 2 6 5 3 5" xfId="34984" xr:uid="{5E384178-47D1-4961-84B9-DBB00A9A9488}"/>
    <cellStyle name="Comma 2 6 5 4" xfId="4877" xr:uid="{FADFCB3E-DF38-44C8-A94F-D85F93437C22}"/>
    <cellStyle name="Comma 2 6 5 4 2" xfId="12345" xr:uid="{D0F862CC-EC81-4F9B-8026-EC2A68A5BD27}"/>
    <cellStyle name="Comma 2 6 5 4 3" xfId="19814" xr:uid="{D6A77C82-14C9-4980-A957-01198CC95134}"/>
    <cellStyle name="Comma 2 6 5 4 4" xfId="27284" xr:uid="{688A1755-E7E5-49AB-9175-6349F2F847B7}"/>
    <cellStyle name="Comma 2 6 5 4 5" xfId="36153" xr:uid="{8140B117-C4A7-4E4E-8F5C-D4FDAA5E5728}"/>
    <cellStyle name="Comma 2 6 5 5" xfId="6120" xr:uid="{2690D153-A488-4EE9-A031-73CD25DE95F8}"/>
    <cellStyle name="Comma 2 6 5 5 2" xfId="13589" xr:uid="{28EE3240-DD4D-40D1-A097-43A25A60FC35}"/>
    <cellStyle name="Comma 2 6 5 5 3" xfId="21058" xr:uid="{B3B6C0AD-8C0B-4E53-8E9C-C56F1A414E9C}"/>
    <cellStyle name="Comma 2 6 5 5 4" xfId="28528" xr:uid="{12804226-6513-458F-8736-3CBCF4CF4E82}"/>
    <cellStyle name="Comma 2 6 5 5 5" xfId="37397" xr:uid="{DDFE8A34-933F-4524-8B9B-DEFDFDD900FA}"/>
    <cellStyle name="Comma 2 6 5 6" xfId="7246" xr:uid="{B9C73C59-02CC-4B39-8B28-20DDC671B8FD}"/>
    <cellStyle name="Comma 2 6 5 6 2" xfId="14715" xr:uid="{9F9C3831-3927-4EEF-826D-9A9B0F86398F}"/>
    <cellStyle name="Comma 2 6 5 6 3" xfId="22184" xr:uid="{B1E4C5C4-5E6B-473A-809B-34D0D83D22C6}"/>
    <cellStyle name="Comma 2 6 5 6 4" xfId="29654" xr:uid="{8CF99A00-4282-46B3-B251-F98D0018B8C5}"/>
    <cellStyle name="Comma 2 6 5 6 5" xfId="38523" xr:uid="{B7D956D6-EB17-448C-8272-B5EA174C3F13}"/>
    <cellStyle name="Comma 2 6 5 7" xfId="8717" xr:uid="{9F25126C-BE08-4F8C-BA53-F80DA12AC1C2}"/>
    <cellStyle name="Comma 2 6 5 8" xfId="16186" xr:uid="{29370493-CAA9-4FE0-9630-64D892538748}"/>
    <cellStyle name="Comma 2 6 5 9" xfId="23656" xr:uid="{BD4DF674-2A44-4ACE-8508-BBD3A4BB2ADB}"/>
    <cellStyle name="Comma 2 6 6" xfId="1711" xr:uid="{D017E448-D715-4A5C-A69A-B5C9A360DF84}"/>
    <cellStyle name="Comma 2 6 6 2" xfId="9186" xr:uid="{322E8C42-2B1E-437E-AC23-BBB8BCEA920D}"/>
    <cellStyle name="Comma 2 6 6 3" xfId="16655" xr:uid="{273F74AF-039E-4932-BEDD-A73106CFD5E9}"/>
    <cellStyle name="Comma 2 6 6 4" xfId="24125" xr:uid="{7F261AC6-14C0-412E-BD62-F1647E2AF602}"/>
    <cellStyle name="Comma 2 6 6 5" xfId="32994" xr:uid="{051C28EB-9EC9-450F-A69A-C856E08DD377}"/>
    <cellStyle name="Comma 2 6 7" xfId="2942" xr:uid="{19639807-2BF5-4F24-861D-39411502BCE5}"/>
    <cellStyle name="Comma 2 6 7 2" xfId="10415" xr:uid="{A437E806-0B86-4F65-9B16-977297DFB7A7}"/>
    <cellStyle name="Comma 2 6 7 3" xfId="17884" xr:uid="{21BB2BB0-AD9B-4665-A34A-619FFCBB5CD2}"/>
    <cellStyle name="Comma 2 6 7 4" xfId="25354" xr:uid="{A88355AB-B64C-4AB5-9EEE-79EB5B01D438}"/>
    <cellStyle name="Comma 2 6 7 5" xfId="34223" xr:uid="{ECB6E8AD-9EEE-45FC-91A6-EC350946E541}"/>
    <cellStyle name="Comma 2 6 8" xfId="4289" xr:uid="{391E6046-1A46-4A4F-B2F2-388690C02F7D}"/>
    <cellStyle name="Comma 2 6 8 2" xfId="11758" xr:uid="{619EFBAE-3D2B-4D95-8D1B-115BAFD0CE93}"/>
    <cellStyle name="Comma 2 6 8 3" xfId="19227" xr:uid="{951D1DE7-83D4-4436-9361-23B5E65E5D59}"/>
    <cellStyle name="Comma 2 6 8 4" xfId="26697" xr:uid="{F6C1246B-2F60-4AF3-A77B-5B062517EF93}"/>
    <cellStyle name="Comma 2 6 8 5" xfId="35566" xr:uid="{65759347-F1B7-4BC7-BF0C-1EE3ACCA4D3C}"/>
    <cellStyle name="Comma 2 6 9" xfId="5339" xr:uid="{9AC2EFA1-A30C-4FFD-B21C-9144F0AD65A6}"/>
    <cellStyle name="Comma 2 6 9 2" xfId="12807" xr:uid="{D730E19D-038B-4EE4-B4AE-3E4394664CAD}"/>
    <cellStyle name="Comma 2 6 9 3" xfId="20276" xr:uid="{5F1B4B31-5E4F-437B-8DD2-CB9D241A5AF4}"/>
    <cellStyle name="Comma 2 6 9 4" xfId="27746" xr:uid="{9C939446-A6F8-4909-BFC4-B498A1D2CBBA}"/>
    <cellStyle name="Comma 2 6 9 5" xfId="36615" xr:uid="{3C781177-26F0-4132-A411-BB1DFCB27E81}"/>
    <cellStyle name="Comma 2 7" xfId="310" xr:uid="{A5643D17-7170-4876-BB63-C0FB4BC56396}"/>
    <cellStyle name="Comma 2 7 10" xfId="6793" xr:uid="{A85E6459-18E4-40B3-B285-BDA28FC90827}"/>
    <cellStyle name="Comma 2 7 10 2" xfId="14262" xr:uid="{824221CC-15FD-4EAD-8228-5966C9A427A3}"/>
    <cellStyle name="Comma 2 7 10 3" xfId="21731" xr:uid="{8ADB77F7-7C71-47E2-9A3B-B4135EAC458C}"/>
    <cellStyle name="Comma 2 7 10 4" xfId="29201" xr:uid="{FAEE7DF8-5F97-45BA-B142-E82B35A02AE4}"/>
    <cellStyle name="Comma 2 7 10 5" xfId="38070" xr:uid="{F145FA11-0B96-4712-8942-1117C4E34AC3}"/>
    <cellStyle name="Comma 2 7 11" xfId="7976" xr:uid="{2D611475-0ECC-43BA-B5E1-2431A8B74148}"/>
    <cellStyle name="Comma 2 7 12" xfId="15445" xr:uid="{9FA9AD8C-7BF1-49D9-9EF8-6411CFE10B64}"/>
    <cellStyle name="Comma 2 7 13" xfId="22915" xr:uid="{DAC8C641-209F-4262-B879-71E72501D2D5}"/>
    <cellStyle name="Comma 2 7 14" xfId="30403" xr:uid="{EFE6E782-D408-444A-A791-522EE6EC700B}"/>
    <cellStyle name="Comma 2 7 15" xfId="30555" xr:uid="{DF17CF5B-E4E2-4F5C-BD5F-42723CB9D2AC}"/>
    <cellStyle name="Comma 2 7 16" xfId="31784" xr:uid="{41C972DB-0A02-4BD4-8ED8-C740D86FBDC5}"/>
    <cellStyle name="Comma 2 7 17" xfId="490" xr:uid="{03562C1E-E87B-40D2-9D29-CDFE0DB856E0}"/>
    <cellStyle name="Comma 2 7 18" xfId="39310" xr:uid="{04B76D4A-F4EA-4130-8466-7E445C7970B3}"/>
    <cellStyle name="Comma 2 7 2" xfId="689" xr:uid="{9F206E65-AA91-40C3-B267-9AB63DFA2D79}"/>
    <cellStyle name="Comma 2 7 2 10" xfId="23088" xr:uid="{DEC77AC1-6490-4DB6-9815-BF45C72D6E02}"/>
    <cellStyle name="Comma 2 7 2 11" xfId="30728" xr:uid="{C9BF2F78-9AEA-4D9D-A3D5-A95A2ED61C56}"/>
    <cellStyle name="Comma 2 7 2 12" xfId="31957" xr:uid="{D30939E5-AE99-4D94-99AE-F94FCE2D8FD1}"/>
    <cellStyle name="Comma 2 7 2 2" xfId="1379" xr:uid="{FF117060-A94A-46C9-9234-C2C53F96D267}"/>
    <cellStyle name="Comma 2 7 2 2 10" xfId="31433" xr:uid="{900F12A5-B611-43A9-AEDB-A52D64B4CCD2}"/>
    <cellStyle name="Comma 2 7 2 2 11" xfId="32662" xr:uid="{4110F2E3-B51D-41BF-9878-C2D0021331B6}"/>
    <cellStyle name="Comma 2 7 2 2 2" xfId="2608" xr:uid="{9011DCB1-D8B7-4965-BECA-1D237922B62B}"/>
    <cellStyle name="Comma 2 7 2 2 2 2" xfId="10083" xr:uid="{8FF88AA1-E916-4A6A-A420-7BA21B8E5232}"/>
    <cellStyle name="Comma 2 7 2 2 2 3" xfId="17552" xr:uid="{8E17928E-04D0-461D-8FC8-A2C147A14C1A}"/>
    <cellStyle name="Comma 2 7 2 2 2 4" xfId="25022" xr:uid="{6026DACB-BD4D-4BD7-A815-D0E8502A6304}"/>
    <cellStyle name="Comma 2 7 2 2 2 5" xfId="33891" xr:uid="{09B6B6FD-7ED0-42B3-89CF-77EF3E130499}"/>
    <cellStyle name="Comma 2 7 2 2 3" xfId="3840" xr:uid="{3EB7B269-65F0-4689-8DEA-1A57BDEB0904}"/>
    <cellStyle name="Comma 2 7 2 2 3 2" xfId="11313" xr:uid="{2D3C1A21-9E9C-4B25-8018-3C4217EFBD0C}"/>
    <cellStyle name="Comma 2 7 2 2 3 3" xfId="18782" xr:uid="{ADD8C31B-3B19-4EE7-9DD1-FA0F47F2A6A3}"/>
    <cellStyle name="Comma 2 7 2 2 3 4" xfId="26252" xr:uid="{3FBBA6EF-57C3-4F6B-B64F-E13E0B5973BD}"/>
    <cellStyle name="Comma 2 7 2 2 3 5" xfId="35121" xr:uid="{E77C6716-EAAA-49F0-84D4-1F14AB9FA7DE}"/>
    <cellStyle name="Comma 2 7 2 2 4" xfId="5003" xr:uid="{BC02F46E-91D2-46D0-B5F0-BB830C543200}"/>
    <cellStyle name="Comma 2 7 2 2 4 2" xfId="12471" xr:uid="{143FC5B8-5E6E-4813-B4DB-F3092A8176D4}"/>
    <cellStyle name="Comma 2 7 2 2 4 3" xfId="19940" xr:uid="{1475FA28-A481-48E0-9C0E-16F62A40D319}"/>
    <cellStyle name="Comma 2 7 2 2 4 4" xfId="27410" xr:uid="{65807F94-C3D8-45FD-A301-8809B4834615}"/>
    <cellStyle name="Comma 2 7 2 2 4 5" xfId="36279" xr:uid="{DEA62FAF-1FFA-4EC9-8930-23ED5FB4D150}"/>
    <cellStyle name="Comma 2 7 2 2 5" xfId="6260" xr:uid="{9BF30D2B-2631-41D3-9817-2C71535475B6}"/>
    <cellStyle name="Comma 2 7 2 2 5 2" xfId="13729" xr:uid="{ADD44734-C140-4A2E-B81A-2ABA9DB20CDC}"/>
    <cellStyle name="Comma 2 7 2 2 5 3" xfId="21198" xr:uid="{CBE58DE6-BABD-4250-861D-38A66A0D4686}"/>
    <cellStyle name="Comma 2 7 2 2 5 4" xfId="28668" xr:uid="{532FB9F3-C4CF-4034-B3A4-AB6DEC4F77D6}"/>
    <cellStyle name="Comma 2 7 2 2 5 5" xfId="37537" xr:uid="{D4AE3D62-3EA5-4562-A141-37B4CB80F9D1}"/>
    <cellStyle name="Comma 2 7 2 2 6" xfId="7372" xr:uid="{81EF53B8-2570-4512-ACBE-23E6C621ACE4}"/>
    <cellStyle name="Comma 2 7 2 2 6 2" xfId="14841" xr:uid="{98001BDD-FEF7-4BD2-A1D3-AEA9069D06A5}"/>
    <cellStyle name="Comma 2 7 2 2 6 3" xfId="22310" xr:uid="{580DB7EC-5716-4A85-BD07-131ABCE69662}"/>
    <cellStyle name="Comma 2 7 2 2 6 4" xfId="29780" xr:uid="{B47F0CDA-D955-4530-B6C7-2C912EBDFE50}"/>
    <cellStyle name="Comma 2 7 2 2 6 5" xfId="38649" xr:uid="{CEE432EE-8942-4684-8E37-2375316F02E1}"/>
    <cellStyle name="Comma 2 7 2 2 7" xfId="8854" xr:uid="{313878ED-C6A2-4B40-9A21-E9E0B5DF4801}"/>
    <cellStyle name="Comma 2 7 2 2 8" xfId="16323" xr:uid="{4C502ED6-1187-496E-84BB-79784F91922E}"/>
    <cellStyle name="Comma 2 7 2 2 9" xfId="23793" xr:uid="{3E579679-5412-42D2-869A-C3BC21D54668}"/>
    <cellStyle name="Comma 2 7 2 3" xfId="1903" xr:uid="{D859BD79-F5C8-402C-A423-D26DCC25CC1C}"/>
    <cellStyle name="Comma 2 7 2 3 2" xfId="9378" xr:uid="{0A845F74-A66C-464D-A09F-2D2B8EE8CA96}"/>
    <cellStyle name="Comma 2 7 2 3 3" xfId="16847" xr:uid="{419AF4F3-D341-4779-99B4-A62FAD9DEFA6}"/>
    <cellStyle name="Comma 2 7 2 3 4" xfId="24317" xr:uid="{AB08C760-A998-4A8F-B3D1-1026CEF58F8F}"/>
    <cellStyle name="Comma 2 7 2 3 5" xfId="33186" xr:uid="{2DB963CE-28E8-4EE7-9995-38F853D2382B}"/>
    <cellStyle name="Comma 2 7 2 4" xfId="3135" xr:uid="{2C45A873-54D2-4A47-904A-F3C32980B972}"/>
    <cellStyle name="Comma 2 7 2 4 2" xfId="10608" xr:uid="{EB905E29-CBFD-4478-9161-490BF0651EB5}"/>
    <cellStyle name="Comma 2 7 2 4 3" xfId="18077" xr:uid="{C041D10F-B905-48D2-97CF-C1394E698BED}"/>
    <cellStyle name="Comma 2 7 2 4 4" xfId="25547" xr:uid="{27D41EFD-5045-4B3F-8BA5-53C26E1E28FC}"/>
    <cellStyle name="Comma 2 7 2 4 5" xfId="34416" xr:uid="{FAB69F42-E37C-498E-866E-A7E3BA71B4BE}"/>
    <cellStyle name="Comma 2 7 2 5" xfId="4342" xr:uid="{A3FBB13E-B497-41AD-9522-BD4C37CE5954}"/>
    <cellStyle name="Comma 2 7 2 5 2" xfId="11810" xr:uid="{4A347A3C-AC5A-41CE-A949-88672ABE1B02}"/>
    <cellStyle name="Comma 2 7 2 5 3" xfId="19279" xr:uid="{0BB095FD-8B5E-44FF-801B-284F34DDE047}"/>
    <cellStyle name="Comma 2 7 2 5 4" xfId="26749" xr:uid="{6CDDF0D2-A2B0-4B56-91B7-5CC3A9419DAC}"/>
    <cellStyle name="Comma 2 7 2 5 5" xfId="35618" xr:uid="{2AC8B275-4F8E-448B-B602-8EEB09F2C70B}"/>
    <cellStyle name="Comma 2 7 2 6" xfId="5550" xr:uid="{0EB189BC-098A-4A7A-9941-F2BEDA6298F3}"/>
    <cellStyle name="Comma 2 7 2 6 2" xfId="13018" xr:uid="{EBB37370-EAD3-438A-A4C6-69435E3D1D1E}"/>
    <cellStyle name="Comma 2 7 2 6 3" xfId="20487" xr:uid="{4711AD63-E133-45D1-8D4A-FD0AD7AE4443}"/>
    <cellStyle name="Comma 2 7 2 6 4" xfId="27957" xr:uid="{A376DA26-B09D-45E5-B0A6-6EACD4D9DC26}"/>
    <cellStyle name="Comma 2 7 2 6 5" xfId="36826" xr:uid="{71DD3195-4EEB-4AF1-AA63-1CFB0A399E00}"/>
    <cellStyle name="Comma 2 7 2 7" xfId="6703" xr:uid="{2642D756-8A11-4374-8694-DBDC089CEA4F}"/>
    <cellStyle name="Comma 2 7 2 7 2" xfId="14172" xr:uid="{AD25B704-CB66-4FF5-94A6-94DBED027233}"/>
    <cellStyle name="Comma 2 7 2 7 3" xfId="21641" xr:uid="{742974A5-7962-4ACE-BE9A-2587B6C589ED}"/>
    <cellStyle name="Comma 2 7 2 7 4" xfId="29111" xr:uid="{982D81C9-4C0D-47CB-BD0B-FDE765B991E7}"/>
    <cellStyle name="Comma 2 7 2 7 5" xfId="37980" xr:uid="{3C3DCC77-6A35-4CFE-BE99-4DF298D8F93A}"/>
    <cellStyle name="Comma 2 7 2 8" xfId="8149" xr:uid="{18BF7F75-561C-4B28-969A-005D479D3A0A}"/>
    <cellStyle name="Comma 2 7 2 9" xfId="15618" xr:uid="{BB4DCEB4-1C46-4AB1-B1FE-C4A7DF92D09A}"/>
    <cellStyle name="Comma 2 7 3" xfId="857" xr:uid="{FDF202E8-D998-494A-A763-7DC23D2A053B}"/>
    <cellStyle name="Comma 2 7 3 10" xfId="23278" xr:uid="{2C033456-C51F-4B71-B00E-177436CA7AD0}"/>
    <cellStyle name="Comma 2 7 3 11" xfId="30918" xr:uid="{042460D6-F673-4215-9D76-2CC59327D519}"/>
    <cellStyle name="Comma 2 7 3 12" xfId="32147" xr:uid="{60B2B67B-C163-4FAC-92A3-AF0927271029}"/>
    <cellStyle name="Comma 2 7 3 2" xfId="1569" xr:uid="{2BC24CB7-7571-4F3B-AB0C-EC2F199B1165}"/>
    <cellStyle name="Comma 2 7 3 2 10" xfId="31623" xr:uid="{CB21F191-472F-4177-9527-B9C968FA7DDD}"/>
    <cellStyle name="Comma 2 7 3 2 11" xfId="32852" xr:uid="{A3A7C054-BA53-4DF7-AAA3-8BECCFAD2C8E}"/>
    <cellStyle name="Comma 2 7 3 2 2" xfId="2798" xr:uid="{321DFBF7-E34A-46D5-BF42-3663A72E17DA}"/>
    <cellStyle name="Comma 2 7 3 2 2 2" xfId="10273" xr:uid="{2077153B-D58A-46E3-829D-E71B3368F795}"/>
    <cellStyle name="Comma 2 7 3 2 2 3" xfId="17742" xr:uid="{28647872-C9E4-400C-B243-417F3D555D66}"/>
    <cellStyle name="Comma 2 7 3 2 2 4" xfId="25212" xr:uid="{164A5652-F51D-47BF-8E8A-ABE654EFC23F}"/>
    <cellStyle name="Comma 2 7 3 2 2 5" xfId="34081" xr:uid="{09113C15-0916-4EBB-8876-B2B1687502D0}"/>
    <cellStyle name="Comma 2 7 3 2 3" xfId="4030" xr:uid="{E7E08C09-53EE-4D0D-A591-17DC6180C87C}"/>
    <cellStyle name="Comma 2 7 3 2 3 2" xfId="11503" xr:uid="{FF1CE138-86E8-4460-873F-D16E9EDE6AC4}"/>
    <cellStyle name="Comma 2 7 3 2 3 3" xfId="18972" xr:uid="{8B128B19-C4E4-4A10-B8F1-BD5CEF9EC5D9}"/>
    <cellStyle name="Comma 2 7 3 2 3 4" xfId="26442" xr:uid="{4EECF318-7034-4121-AB79-7D59CC32B20F}"/>
    <cellStyle name="Comma 2 7 3 2 3 5" xfId="35311" xr:uid="{63179ADB-0813-4B72-8996-E8B4E23D465B}"/>
    <cellStyle name="Comma 2 7 3 2 4" xfId="5178" xr:uid="{724F9628-D7E9-4350-80E7-2043F0894270}"/>
    <cellStyle name="Comma 2 7 3 2 4 2" xfId="12646" xr:uid="{DCB84A5D-F68B-4A27-9B8D-81B3500E3E05}"/>
    <cellStyle name="Comma 2 7 3 2 4 3" xfId="20115" xr:uid="{3783F378-D876-4AF0-B0C2-529222E3B8D9}"/>
    <cellStyle name="Comma 2 7 3 2 4 4" xfId="27585" xr:uid="{2FC01325-31A5-4EA9-B8C6-9A886497A2BA}"/>
    <cellStyle name="Comma 2 7 3 2 4 5" xfId="36454" xr:uid="{C871F134-497A-454E-966D-1D96920B5ABD}"/>
    <cellStyle name="Comma 2 7 3 2 5" xfId="6450" xr:uid="{6EA9E2ED-408F-4438-8381-F7D511A1735E}"/>
    <cellStyle name="Comma 2 7 3 2 5 2" xfId="13919" xr:uid="{02273043-4E7F-462F-B5B3-A0D7FBB21467}"/>
    <cellStyle name="Comma 2 7 3 2 5 3" xfId="21388" xr:uid="{2C6ADE33-E3D2-4E41-BEA8-4820CF06E373}"/>
    <cellStyle name="Comma 2 7 3 2 5 4" xfId="28858" xr:uid="{3B24AECA-57D7-43C3-8278-3C3642D00557}"/>
    <cellStyle name="Comma 2 7 3 2 5 5" xfId="37727" xr:uid="{A90FF595-85D0-45B2-B67E-F4DCD86D1472}"/>
    <cellStyle name="Comma 2 7 3 2 6" xfId="7547" xr:uid="{DA55DB8B-9A4A-4488-A892-4CD1F43FD7D3}"/>
    <cellStyle name="Comma 2 7 3 2 6 2" xfId="15016" xr:uid="{F76DC2D0-5169-4F08-B1EC-12DA7C7B6C17}"/>
    <cellStyle name="Comma 2 7 3 2 6 3" xfId="22485" xr:uid="{1DBE0088-FF3C-44A6-9B98-B5B41A0707E3}"/>
    <cellStyle name="Comma 2 7 3 2 6 4" xfId="29955" xr:uid="{85E34036-094F-4A69-906E-B59B8AAAE82F}"/>
    <cellStyle name="Comma 2 7 3 2 6 5" xfId="38824" xr:uid="{9195F55D-D536-4DAD-A13B-BCBA3B88AC3A}"/>
    <cellStyle name="Comma 2 7 3 2 7" xfId="9044" xr:uid="{E9151545-8582-4DF5-BD7F-16645E2DF8CA}"/>
    <cellStyle name="Comma 2 7 3 2 8" xfId="16513" xr:uid="{F5AFB5B3-6570-4EC1-A93C-1198826D6019}"/>
    <cellStyle name="Comma 2 7 3 2 9" xfId="23983" xr:uid="{4183FC69-6B6D-4DF3-A914-B75ACCD37DAF}"/>
    <cellStyle name="Comma 2 7 3 3" xfId="2093" xr:uid="{5AF70B59-5298-42BC-A59E-58BD0E007BE2}"/>
    <cellStyle name="Comma 2 7 3 3 2" xfId="9568" xr:uid="{ABBCD023-5088-4F2D-B9BB-0A971C6FF4E2}"/>
    <cellStyle name="Comma 2 7 3 3 3" xfId="17037" xr:uid="{09F0173B-D694-4A5E-A52B-DB3D1C05B763}"/>
    <cellStyle name="Comma 2 7 3 3 4" xfId="24507" xr:uid="{2EA4A8F4-2E31-4B04-8044-4A2ECA8F9D7E}"/>
    <cellStyle name="Comma 2 7 3 3 5" xfId="33376" xr:uid="{728E0099-9572-4DC8-945B-02CA9A5E4778}"/>
    <cellStyle name="Comma 2 7 3 4" xfId="3325" xr:uid="{679730AC-5C25-46BF-B2E1-782B9BCD32D9}"/>
    <cellStyle name="Comma 2 7 3 4 2" xfId="10798" xr:uid="{2C73B6B9-9A4C-4DA8-BDCB-254C9EFEBA6D}"/>
    <cellStyle name="Comma 2 7 3 4 3" xfId="18267" xr:uid="{D901DD30-DCF6-49E1-839C-BE432C520E45}"/>
    <cellStyle name="Comma 2 7 3 4 4" xfId="25737" xr:uid="{AE5474C9-965D-4E57-9989-C3E227CA845E}"/>
    <cellStyle name="Comma 2 7 3 4 5" xfId="34606" xr:uid="{6FB0AB14-C0FD-45FB-B1A3-D759A3D3DAEC}"/>
    <cellStyle name="Comma 2 7 3 5" xfId="4517" xr:uid="{91363CD0-7335-4241-A092-11EFB6F07233}"/>
    <cellStyle name="Comma 2 7 3 5 2" xfId="11985" xr:uid="{3F4201AF-983E-48CF-A498-8D66CDE02945}"/>
    <cellStyle name="Comma 2 7 3 5 3" xfId="19454" xr:uid="{1849AF16-F8B2-494F-B64D-9C71D5F794D9}"/>
    <cellStyle name="Comma 2 7 3 5 4" xfId="26924" xr:uid="{1D9150DD-384F-42D5-8632-1019E364B3A9}"/>
    <cellStyle name="Comma 2 7 3 5 5" xfId="35793" xr:uid="{15FB9B3B-FC0F-481E-BCC5-EA90D0DB3FFA}"/>
    <cellStyle name="Comma 2 7 3 6" xfId="5743" xr:uid="{C16BF732-CD33-4D59-BBB1-63D3189EC5DE}"/>
    <cellStyle name="Comma 2 7 3 6 2" xfId="13211" xr:uid="{267DF3CD-C368-41AA-8037-6ADA46563DD9}"/>
    <cellStyle name="Comma 2 7 3 6 3" xfId="20680" xr:uid="{C3DB56F4-1A81-43F5-9482-EA6726D9ABC0}"/>
    <cellStyle name="Comma 2 7 3 6 4" xfId="28150" xr:uid="{67F99B7E-57BF-487D-99F1-BB88CAEBE17F}"/>
    <cellStyle name="Comma 2 7 3 6 5" xfId="37019" xr:uid="{C2DA0419-88C1-46EB-B5B3-09641F043693}"/>
    <cellStyle name="Comma 2 7 3 7" xfId="6975" xr:uid="{793D2624-46DC-4405-903A-BE0C9F588C7F}"/>
    <cellStyle name="Comma 2 7 3 7 2" xfId="14444" xr:uid="{A04B13F4-EB34-427C-A681-00BDB0DA2EA3}"/>
    <cellStyle name="Comma 2 7 3 7 3" xfId="21913" xr:uid="{EE895C04-E7E1-4B03-859A-BCBF575AF33E}"/>
    <cellStyle name="Comma 2 7 3 7 4" xfId="29383" xr:uid="{4A57BB44-C4BD-4BE5-A2C5-C4ECC0C500E1}"/>
    <cellStyle name="Comma 2 7 3 7 5" xfId="38252" xr:uid="{0DC0DEEF-FC04-4947-B232-034A5E3364CF}"/>
    <cellStyle name="Comma 2 7 3 8" xfId="8339" xr:uid="{C73D9262-9E0C-4E2E-AEDB-41F6A96F52C6}"/>
    <cellStyle name="Comma 2 7 3 9" xfId="15808" xr:uid="{CFC345E3-FCE8-4D6D-BB0F-A76F7FDEB89B}"/>
    <cellStyle name="Comma 2 7 4" xfId="1085" xr:uid="{02BD2E13-C910-4938-BC5F-4193BED84929}"/>
    <cellStyle name="Comma 2 7 4 10" xfId="31145" xr:uid="{4E99491D-996C-4E09-A4DB-85D369E65D3B}"/>
    <cellStyle name="Comma 2 7 4 11" xfId="32374" xr:uid="{88D94DF9-0CFB-4862-B074-B1EC7B9DE242}"/>
    <cellStyle name="Comma 2 7 4 2" xfId="2320" xr:uid="{1C08E9CD-708D-42C7-A587-A152C3B8BA55}"/>
    <cellStyle name="Comma 2 7 4 2 2" xfId="9795" xr:uid="{05974071-AE41-4637-8628-BFE0D57F06E2}"/>
    <cellStyle name="Comma 2 7 4 2 3" xfId="17264" xr:uid="{79331824-22A9-48BD-8B87-7E8BEB1C574B}"/>
    <cellStyle name="Comma 2 7 4 2 4" xfId="24734" xr:uid="{89240F90-B8E9-423F-94EC-58B4B3BC2CF5}"/>
    <cellStyle name="Comma 2 7 4 2 5" xfId="33603" xr:uid="{FFF80D4C-E26C-4A6A-8A16-09DBFE013038}"/>
    <cellStyle name="Comma 2 7 4 3" xfId="3552" xr:uid="{C48E0EF6-1A10-43A5-9DF1-4DD7EE43651F}"/>
    <cellStyle name="Comma 2 7 4 3 2" xfId="11025" xr:uid="{880B47C4-1B35-4005-8B14-B446E4769FD7}"/>
    <cellStyle name="Comma 2 7 4 3 3" xfId="18494" xr:uid="{EAA0DA27-81E7-434D-9B5C-BA3F5DA6CB9C}"/>
    <cellStyle name="Comma 2 7 4 3 4" xfId="25964" xr:uid="{C25AAC28-6629-4C5C-95F2-E00221C4C52B}"/>
    <cellStyle name="Comma 2 7 4 3 5" xfId="34833" xr:uid="{03022AF1-61BE-4D50-A818-BF5EE2BDB3CF}"/>
    <cellStyle name="Comma 2 7 4 4" xfId="4728" xr:uid="{72123C76-2F3B-41F5-8292-A995CC1217AE}"/>
    <cellStyle name="Comma 2 7 4 4 2" xfId="12196" xr:uid="{CFC92265-379E-40A4-9F32-EB32F8EC5C6D}"/>
    <cellStyle name="Comma 2 7 4 4 3" xfId="19665" xr:uid="{28146A6C-DCC6-4AA9-86BE-9A8A86182890}"/>
    <cellStyle name="Comma 2 7 4 4 4" xfId="27135" xr:uid="{F3FD031C-9CD8-4BCB-A4E2-03F6D7D06A38}"/>
    <cellStyle name="Comma 2 7 4 4 5" xfId="36004" xr:uid="{B2144961-91E3-4587-B7D3-72FACC433B18}"/>
    <cellStyle name="Comma 2 7 4 5" xfId="5969" xr:uid="{739C2A73-F9FC-4692-8ECE-FDE172D78C97}"/>
    <cellStyle name="Comma 2 7 4 5 2" xfId="13438" xr:uid="{EFEAE454-666C-4300-A46E-8FF1DE2CC849}"/>
    <cellStyle name="Comma 2 7 4 5 3" xfId="20907" xr:uid="{DFAF1BEB-5EEA-401B-870F-96064E2F1953}"/>
    <cellStyle name="Comma 2 7 4 5 4" xfId="28377" xr:uid="{D64688E7-0644-4618-BA3C-47FB3DFF09CA}"/>
    <cellStyle name="Comma 2 7 4 5 5" xfId="37246" xr:uid="{ADBBEAE1-29F0-414B-8665-2AA51438C708}"/>
    <cellStyle name="Comma 2 7 4 6" xfId="7097" xr:uid="{50A620C7-1382-40A6-9436-F89CC5F8B14F}"/>
    <cellStyle name="Comma 2 7 4 6 2" xfId="14566" xr:uid="{61E5CCB6-991C-44B1-8490-A4D4559B45BF}"/>
    <cellStyle name="Comma 2 7 4 6 3" xfId="22035" xr:uid="{47B1724F-1576-4E59-9ABC-4159AFC3ED03}"/>
    <cellStyle name="Comma 2 7 4 6 4" xfId="29505" xr:uid="{CAB69226-B366-4AEF-A9E9-CF2490DDEFB7}"/>
    <cellStyle name="Comma 2 7 4 6 5" xfId="38374" xr:uid="{E593812B-2CAB-431F-A96A-D2CD9A4FE616}"/>
    <cellStyle name="Comma 2 7 4 7" xfId="8566" xr:uid="{5E6039F4-0428-4BE6-86BE-284FF94956F5}"/>
    <cellStyle name="Comma 2 7 4 8" xfId="16035" xr:uid="{12C2244E-934C-4DC8-BFA0-33D70C241A43}"/>
    <cellStyle name="Comma 2 7 4 9" xfId="23505" xr:uid="{BD81BF18-F09D-442A-8B84-34AA596378AB}"/>
    <cellStyle name="Comma 2 7 5" xfId="1227" xr:uid="{ADB82DA8-6791-41E2-8CD2-6142648F6C9E}"/>
    <cellStyle name="Comma 2 7 5 10" xfId="31286" xr:uid="{4A7563CE-BF16-4290-9643-E6E7F141C437}"/>
    <cellStyle name="Comma 2 7 5 11" xfId="32515" xr:uid="{7FA48308-40D9-438A-A38F-224E3AC11CD0}"/>
    <cellStyle name="Comma 2 7 5 2" xfId="2461" xr:uid="{D2636598-714F-44C5-A874-F82B89981A71}"/>
    <cellStyle name="Comma 2 7 5 2 2" xfId="9936" xr:uid="{54696C2A-B9AB-44D4-B7E4-695B8BC4E9EC}"/>
    <cellStyle name="Comma 2 7 5 2 3" xfId="17405" xr:uid="{8AEE4080-3278-4889-81E9-E09AE37635A5}"/>
    <cellStyle name="Comma 2 7 5 2 4" xfId="24875" xr:uid="{E99617C5-C365-4C3E-8A71-507218860E39}"/>
    <cellStyle name="Comma 2 7 5 2 5" xfId="33744" xr:uid="{F7186EFD-CADE-49A0-AAE7-310B7863B9DC}"/>
    <cellStyle name="Comma 2 7 5 3" xfId="3693" xr:uid="{475B7E14-C7AB-491B-9445-F582EDA34A77}"/>
    <cellStyle name="Comma 2 7 5 3 2" xfId="11166" xr:uid="{6D50C4C6-340A-48DF-B597-A6964FD66C3D}"/>
    <cellStyle name="Comma 2 7 5 3 3" xfId="18635" xr:uid="{77D878A5-DF77-4FF6-AF9D-4227DC092A94}"/>
    <cellStyle name="Comma 2 7 5 3 4" xfId="26105" xr:uid="{1FD85B92-3E5D-4C3F-8ECE-426EFE1DE0E6}"/>
    <cellStyle name="Comma 2 7 5 3 5" xfId="34974" xr:uid="{103491CC-402E-478D-935F-850BC41B8237}"/>
    <cellStyle name="Comma 2 7 5 4" xfId="4867" xr:uid="{D77B98D1-3377-4128-9307-7C6BAA5C53D7}"/>
    <cellStyle name="Comma 2 7 5 4 2" xfId="12335" xr:uid="{66E45174-5483-407F-A3F5-D996DD901AF4}"/>
    <cellStyle name="Comma 2 7 5 4 3" xfId="19804" xr:uid="{6CFC975E-8DD3-4BE1-97E3-B2F51302821B}"/>
    <cellStyle name="Comma 2 7 5 4 4" xfId="27274" xr:uid="{2635CB1D-6CDC-4385-852D-8FF73B396B14}"/>
    <cellStyle name="Comma 2 7 5 4 5" xfId="36143" xr:uid="{6FB6A829-DEBF-4A6A-8F5F-D1A8EAD60F09}"/>
    <cellStyle name="Comma 2 7 5 5" xfId="6110" xr:uid="{B1A13A49-D81F-467B-A992-64C569D47556}"/>
    <cellStyle name="Comma 2 7 5 5 2" xfId="13579" xr:uid="{F14A7425-D92E-4336-BB2F-140751427E2D}"/>
    <cellStyle name="Comma 2 7 5 5 3" xfId="21048" xr:uid="{45EE4BC7-7D11-4E85-A071-A3ABFC5FDA67}"/>
    <cellStyle name="Comma 2 7 5 5 4" xfId="28518" xr:uid="{F2DD5803-96D1-4B47-ABA7-9F7ED2355CC5}"/>
    <cellStyle name="Comma 2 7 5 5 5" xfId="37387" xr:uid="{4372451B-5285-4BFC-A103-8A1C02E2AED3}"/>
    <cellStyle name="Comma 2 7 5 6" xfId="7236" xr:uid="{B0B011A7-EB69-4E8A-91C0-A6BA1CE48715}"/>
    <cellStyle name="Comma 2 7 5 6 2" xfId="14705" xr:uid="{6B89C888-09DC-4B57-B59A-83A6CD32E80D}"/>
    <cellStyle name="Comma 2 7 5 6 3" xfId="22174" xr:uid="{0DD2BC30-C3E0-4042-8699-EBBA4CE31842}"/>
    <cellStyle name="Comma 2 7 5 6 4" xfId="29644" xr:uid="{15475ABD-3381-4DF2-BA2F-C9C7C3251E2E}"/>
    <cellStyle name="Comma 2 7 5 6 5" xfId="38513" xr:uid="{0C150E8B-81CC-49B4-82A2-E7ADC09B654C}"/>
    <cellStyle name="Comma 2 7 5 7" xfId="8707" xr:uid="{E01C97C2-E4D0-403C-AD35-944E8385739E}"/>
    <cellStyle name="Comma 2 7 5 8" xfId="16176" xr:uid="{4711F478-2F8A-4F1D-AC13-0CF26F0750A0}"/>
    <cellStyle name="Comma 2 7 5 9" xfId="23646" xr:uid="{2D21934D-3C84-4CDC-B1DE-7DCF3F3DF9B3}"/>
    <cellStyle name="Comma 2 7 6" xfId="1730" xr:uid="{206888FD-42D9-4DF0-9AB9-917C44BA6B19}"/>
    <cellStyle name="Comma 2 7 6 2" xfId="9205" xr:uid="{86229335-10AF-443C-91D7-94F55FC4AC1A}"/>
    <cellStyle name="Comma 2 7 6 3" xfId="16674" xr:uid="{18EB5ED7-B59A-4D02-9CFD-B5C825A67001}"/>
    <cellStyle name="Comma 2 7 6 4" xfId="24144" xr:uid="{5158F11B-6E22-4427-A1CB-BC14C3143DAE}"/>
    <cellStyle name="Comma 2 7 6 5" xfId="33013" xr:uid="{0B3BB0D1-3EAA-4C20-A68B-419615548BDE}"/>
    <cellStyle name="Comma 2 7 7" xfId="2961" xr:uid="{55B73B1C-061F-4747-A394-2DAE9A92754C}"/>
    <cellStyle name="Comma 2 7 7 2" xfId="10434" xr:uid="{1D4272F5-580E-44D9-B42E-4C5E92E19B7F}"/>
    <cellStyle name="Comma 2 7 7 3" xfId="17903" xr:uid="{3D7C6D65-D9E3-4E36-8BB6-2C1D6C372DC1}"/>
    <cellStyle name="Comma 2 7 7 4" xfId="25373" xr:uid="{3177E43A-4D3C-4A79-8175-30176013155B}"/>
    <cellStyle name="Comma 2 7 7 5" xfId="34242" xr:uid="{FE8F1289-78B7-4D79-8C6E-64FE95ACA133}"/>
    <cellStyle name="Comma 2 7 8" xfId="4285" xr:uid="{0F4326AE-DE25-4138-8078-B1EBF0FA4659}"/>
    <cellStyle name="Comma 2 7 8 2" xfId="11754" xr:uid="{3F9F89E0-E657-45E6-A20A-DC6FCAF89171}"/>
    <cellStyle name="Comma 2 7 8 3" xfId="19223" xr:uid="{79F1917E-6B71-4165-9016-FDDA96775016}"/>
    <cellStyle name="Comma 2 7 8 4" xfId="26693" xr:uid="{5BC49C53-1E60-42B0-B7E6-FDCEC8D8D36D}"/>
    <cellStyle name="Comma 2 7 8 5" xfId="35562" xr:uid="{617F6C25-2F6B-4797-8735-7137421191A6}"/>
    <cellStyle name="Comma 2 7 9" xfId="5358" xr:uid="{A0D5738E-AF9A-4E00-BF06-65A12301E7EE}"/>
    <cellStyle name="Comma 2 7 9 2" xfId="12826" xr:uid="{05B7D9A0-F6DA-422F-A0DC-291EC0E9D577}"/>
    <cellStyle name="Comma 2 7 9 3" xfId="20295" xr:uid="{FC35D450-2C8A-4A9B-9F09-D7ACBA7CDE7A}"/>
    <cellStyle name="Comma 2 7 9 4" xfId="27765" xr:uid="{3139D3E9-E52B-4E4C-8DD9-D442F53CBA7B}"/>
    <cellStyle name="Comma 2 7 9 5" xfId="36634" xr:uid="{31F525FB-99EC-428C-8D34-07B8DFD9F0B3}"/>
    <cellStyle name="Comma 2 8" xfId="509" xr:uid="{07B4CBF5-AC15-4AFF-BA2E-E4AE057F537D}"/>
    <cellStyle name="Comma 2 8 10" xfId="5443" xr:uid="{3320B283-CF71-4732-A2A7-BF4D17A2FF6B}"/>
    <cellStyle name="Comma 2 8 10 2" xfId="12911" xr:uid="{52EAE8F7-0D0C-461F-A34C-4613335BB0D4}"/>
    <cellStyle name="Comma 2 8 10 3" xfId="20380" xr:uid="{0EBD86A1-CF32-4755-A61E-66573B00C321}"/>
    <cellStyle name="Comma 2 8 10 4" xfId="27850" xr:uid="{EC897766-AF67-4484-84F4-1AFC42C69B9C}"/>
    <cellStyle name="Comma 2 8 10 5" xfId="36719" xr:uid="{1E4CE2DF-8947-424C-B557-97DB540F8E61}"/>
    <cellStyle name="Comma 2 8 11" xfId="7993" xr:uid="{F1700CB9-016A-452C-8924-5CDD9ECC889F}"/>
    <cellStyle name="Comma 2 8 12" xfId="15462" xr:uid="{9C01B973-5881-42C2-8E12-30CDAFB7F3A5}"/>
    <cellStyle name="Comma 2 8 13" xfId="22932" xr:uid="{B47072AE-ABAF-4930-B00B-2F93123DCB73}"/>
    <cellStyle name="Comma 2 8 14" xfId="30420" xr:uid="{D9D3DE6D-2C35-4299-8734-84D87A49FB93}"/>
    <cellStyle name="Comma 2 8 15" xfId="30572" xr:uid="{68A85A51-D568-446F-83DA-5D0E5AC97E57}"/>
    <cellStyle name="Comma 2 8 16" xfId="31801" xr:uid="{F5F30EC9-E22C-43F0-9CD6-AF8E7847379D}"/>
    <cellStyle name="Comma 2 8 17" xfId="39213" xr:uid="{DBF9A4E8-3BD1-4E2F-A62F-AFBE692C8C05}"/>
    <cellStyle name="Comma 2 8 2" xfId="704" xr:uid="{8BBFE1CE-B53A-4EA9-AF25-9B36798450EE}"/>
    <cellStyle name="Comma 2 8 2 10" xfId="23105" xr:uid="{367FF31E-78B3-4E5E-A053-DF902A26DC2F}"/>
    <cellStyle name="Comma 2 8 2 11" xfId="30745" xr:uid="{76D1F66D-2632-4D1B-8299-F550B5FF1BC0}"/>
    <cellStyle name="Comma 2 8 2 12" xfId="31974" xr:uid="{5715378A-3E19-4515-9E81-5852BDF666CE}"/>
    <cellStyle name="Comma 2 8 2 2" xfId="1396" xr:uid="{0F3E5E26-5275-4E99-9691-ED2F4FDD8696}"/>
    <cellStyle name="Comma 2 8 2 2 10" xfId="31450" xr:uid="{0FD5BC2A-1FA8-4534-90D1-3384057F1023}"/>
    <cellStyle name="Comma 2 8 2 2 11" xfId="32679" xr:uid="{0B30CCB9-2416-4BAA-963B-1FF52C6959C9}"/>
    <cellStyle name="Comma 2 8 2 2 2" xfId="2625" xr:uid="{74A02715-3ED2-49DF-812B-BC8944AA0AB3}"/>
    <cellStyle name="Comma 2 8 2 2 2 2" xfId="10100" xr:uid="{F31FEB50-F38D-4D08-92FD-F0AA81446E46}"/>
    <cellStyle name="Comma 2 8 2 2 2 3" xfId="17569" xr:uid="{73C2E75A-7B99-4CA3-9F07-6ABFA3613B28}"/>
    <cellStyle name="Comma 2 8 2 2 2 4" xfId="25039" xr:uid="{25F16D6B-77B6-4E68-BFC9-491C50800C67}"/>
    <cellStyle name="Comma 2 8 2 2 2 5" xfId="33908" xr:uid="{351E5C83-B58B-4985-AB00-D16BE86F8257}"/>
    <cellStyle name="Comma 2 8 2 2 3" xfId="3857" xr:uid="{B8021596-176C-464D-A2C1-D94F752C196A}"/>
    <cellStyle name="Comma 2 8 2 2 3 2" xfId="11330" xr:uid="{567D61B6-44AB-4786-8897-B3DEA6811DAD}"/>
    <cellStyle name="Comma 2 8 2 2 3 3" xfId="18799" xr:uid="{C7AAFA71-991C-49BE-BB75-64315EDEAB54}"/>
    <cellStyle name="Comma 2 8 2 2 3 4" xfId="26269" xr:uid="{825EFC61-B62D-489C-BCA9-CEA9027C6FC0}"/>
    <cellStyle name="Comma 2 8 2 2 3 5" xfId="35138" xr:uid="{A1AE2808-3865-49C1-AA09-55C0D12ADA05}"/>
    <cellStyle name="Comma 2 8 2 2 4" xfId="5020" xr:uid="{94817EA0-8448-4C6D-B610-193D49271EEB}"/>
    <cellStyle name="Comma 2 8 2 2 4 2" xfId="12488" xr:uid="{B23941AF-B59D-4FAE-AA91-E50C18D9CC0F}"/>
    <cellStyle name="Comma 2 8 2 2 4 3" xfId="19957" xr:uid="{626FAF8A-D70B-42EB-BA23-486EE25DE462}"/>
    <cellStyle name="Comma 2 8 2 2 4 4" xfId="27427" xr:uid="{FF39D5CD-2523-4A43-A741-292AC76BB3E4}"/>
    <cellStyle name="Comma 2 8 2 2 4 5" xfId="36296" xr:uid="{ABE49440-F3DF-4997-80CF-10ACE65D8E10}"/>
    <cellStyle name="Comma 2 8 2 2 5" xfId="6277" xr:uid="{100F0B78-D592-4755-B49F-A9287C9D7844}"/>
    <cellStyle name="Comma 2 8 2 2 5 2" xfId="13746" xr:uid="{E5A8BD84-BD33-4063-AC82-0C17704363C4}"/>
    <cellStyle name="Comma 2 8 2 2 5 3" xfId="21215" xr:uid="{FAF357A8-4719-4E19-8B06-7EFC3696D64B}"/>
    <cellStyle name="Comma 2 8 2 2 5 4" xfId="28685" xr:uid="{740268A3-7D7E-44BE-8036-41D227F1B718}"/>
    <cellStyle name="Comma 2 8 2 2 5 5" xfId="37554" xr:uid="{E0455304-575F-4F95-9DEA-A5203D3CB17D}"/>
    <cellStyle name="Comma 2 8 2 2 6" xfId="7389" xr:uid="{9F2E0232-BD29-4518-9BBE-C467569A992D}"/>
    <cellStyle name="Comma 2 8 2 2 6 2" xfId="14858" xr:uid="{0A6ACEA0-DC37-4471-9243-BC20278B87DC}"/>
    <cellStyle name="Comma 2 8 2 2 6 3" xfId="22327" xr:uid="{E0317395-06C2-4416-9E80-8C68D8982D76}"/>
    <cellStyle name="Comma 2 8 2 2 6 4" xfId="29797" xr:uid="{1A56BFDA-6068-4BE0-BA0F-43CE17926825}"/>
    <cellStyle name="Comma 2 8 2 2 6 5" xfId="38666" xr:uid="{09621925-D4FA-4229-8B87-E91D481371A6}"/>
    <cellStyle name="Comma 2 8 2 2 7" xfId="8871" xr:uid="{9F8F9AF5-CE0A-41E3-B665-0230F40F13AA}"/>
    <cellStyle name="Comma 2 8 2 2 8" xfId="16340" xr:uid="{A0561233-2651-4521-BD58-9C04B04FB3BD}"/>
    <cellStyle name="Comma 2 8 2 2 9" xfId="23810" xr:uid="{0D193D9D-3D67-4456-9EC8-1B2CC6567601}"/>
    <cellStyle name="Comma 2 8 2 3" xfId="1920" xr:uid="{B784B142-7469-47D4-8752-3770E0557700}"/>
    <cellStyle name="Comma 2 8 2 3 2" xfId="9395" xr:uid="{7221C6B5-5D24-4F53-A7ED-610A2E20EE7D}"/>
    <cellStyle name="Comma 2 8 2 3 3" xfId="16864" xr:uid="{00C2103A-A512-4461-902D-3F46D8F61074}"/>
    <cellStyle name="Comma 2 8 2 3 4" xfId="24334" xr:uid="{4981F639-FC49-484E-AD9F-B5718BD20A4D}"/>
    <cellStyle name="Comma 2 8 2 3 5" xfId="33203" xr:uid="{43AD700C-6DCB-4CEC-99E5-0D3E6E20F9CE}"/>
    <cellStyle name="Comma 2 8 2 4" xfId="3152" xr:uid="{D6D6C0B9-94C1-47D5-82FE-B9189578216B}"/>
    <cellStyle name="Comma 2 8 2 4 2" xfId="10625" xr:uid="{AD549B0E-DDE6-40E6-88F0-078C1401223F}"/>
    <cellStyle name="Comma 2 8 2 4 3" xfId="18094" xr:uid="{AF4519BB-D023-4366-AD7C-A154630A8A48}"/>
    <cellStyle name="Comma 2 8 2 4 4" xfId="25564" xr:uid="{7C55AB7F-509F-474D-8A4F-74DCD35FC5EB}"/>
    <cellStyle name="Comma 2 8 2 4 5" xfId="34433" xr:uid="{DBF97758-F7ED-43AF-8C89-3967AEBDE2E3}"/>
    <cellStyle name="Comma 2 8 2 5" xfId="4359" xr:uid="{EA4C57AF-0335-4E36-806F-DF82AF87850D}"/>
    <cellStyle name="Comma 2 8 2 5 2" xfId="11827" xr:uid="{850603C9-CDEB-4D8F-8C6F-A33DD7842DBB}"/>
    <cellStyle name="Comma 2 8 2 5 3" xfId="19296" xr:uid="{8D507B6F-F0DA-422F-A4C2-A4AFAFC00B09}"/>
    <cellStyle name="Comma 2 8 2 5 4" xfId="26766" xr:uid="{06D88C12-BC93-40BE-BE79-C3BAFD05AC1C}"/>
    <cellStyle name="Comma 2 8 2 5 5" xfId="35635" xr:uid="{DCF8FF63-4491-41CF-8C57-1A7112E04D93}"/>
    <cellStyle name="Comma 2 8 2 6" xfId="5567" xr:uid="{FB86D688-66F0-438C-B971-121648C12506}"/>
    <cellStyle name="Comma 2 8 2 6 2" xfId="13035" xr:uid="{B9BF614F-7E66-4634-86FF-6E6C7551B033}"/>
    <cellStyle name="Comma 2 8 2 6 3" xfId="20504" xr:uid="{D3D61B83-0DE8-4A70-AAE4-7BAEE22B2745}"/>
    <cellStyle name="Comma 2 8 2 6 4" xfId="27974" xr:uid="{65734014-C4B4-441B-8354-668DDF76A705}"/>
    <cellStyle name="Comma 2 8 2 6 5" xfId="36843" xr:uid="{1A285379-A6B1-45CC-9F54-2C8CA6ACAC8F}"/>
    <cellStyle name="Comma 2 8 2 7" xfId="6838" xr:uid="{BC5405A3-1C60-4760-874E-6BA11F39DB67}"/>
    <cellStyle name="Comma 2 8 2 7 2" xfId="14307" xr:uid="{A4D3834F-FC3A-40DA-B985-59A257A44470}"/>
    <cellStyle name="Comma 2 8 2 7 3" xfId="21776" xr:uid="{4E7BBD91-AC4F-45EB-998E-A9C71CBD3BCC}"/>
    <cellStyle name="Comma 2 8 2 7 4" xfId="29246" xr:uid="{6BA407C1-CE50-435A-B183-32C861862739}"/>
    <cellStyle name="Comma 2 8 2 7 5" xfId="38115" xr:uid="{31E60444-945D-4713-ACEA-943090F30E1F}"/>
    <cellStyle name="Comma 2 8 2 8" xfId="8166" xr:uid="{E14FC8C0-B070-4F5D-957E-40F5DBF7D089}"/>
    <cellStyle name="Comma 2 8 2 9" xfId="15635" xr:uid="{4FADB455-3219-4E30-814D-67CBF5DE7401}"/>
    <cellStyle name="Comma 2 8 3" xfId="874" xr:uid="{14E16860-94E6-4987-95B9-DB6E17EDAD83}"/>
    <cellStyle name="Comma 2 8 3 10" xfId="23295" xr:uid="{7C801535-393F-4AF0-AEB6-4C936EBDF284}"/>
    <cellStyle name="Comma 2 8 3 11" xfId="30935" xr:uid="{91A8C6C8-D3BE-44EE-8AB2-1002D59C15B8}"/>
    <cellStyle name="Comma 2 8 3 12" xfId="32164" xr:uid="{EAE3C9A5-40C4-495C-915D-C5737E33A797}"/>
    <cellStyle name="Comma 2 8 3 2" xfId="1586" xr:uid="{4C3AEB84-B0B2-4F82-B16B-56A6C0241295}"/>
    <cellStyle name="Comma 2 8 3 2 10" xfId="31640" xr:uid="{D992C36C-7AE1-4E19-9557-9E895967F143}"/>
    <cellStyle name="Comma 2 8 3 2 11" xfId="32869" xr:uid="{CD94D917-F956-4032-B9B2-C24BEAA9D30A}"/>
    <cellStyle name="Comma 2 8 3 2 2" xfId="2815" xr:uid="{83FD6AA0-FC02-4BEC-B736-C496A52DED59}"/>
    <cellStyle name="Comma 2 8 3 2 2 2" xfId="10290" xr:uid="{E1E5AAB2-6C54-44E9-891D-49EC99780082}"/>
    <cellStyle name="Comma 2 8 3 2 2 3" xfId="17759" xr:uid="{A7045B8C-69E7-42E7-89C3-1FB8E56FA77D}"/>
    <cellStyle name="Comma 2 8 3 2 2 4" xfId="25229" xr:uid="{90C703FF-DC78-4F4E-B861-938F3CF8641C}"/>
    <cellStyle name="Comma 2 8 3 2 2 5" xfId="34098" xr:uid="{7FACC68F-24F7-42D7-A174-5FE9553F029B}"/>
    <cellStyle name="Comma 2 8 3 2 3" xfId="4047" xr:uid="{DB8EC4F5-2997-4FFB-B0A1-76712B3A9C6F}"/>
    <cellStyle name="Comma 2 8 3 2 3 2" xfId="11520" xr:uid="{F8C691B0-95B8-4E13-9296-3C38E27420FB}"/>
    <cellStyle name="Comma 2 8 3 2 3 3" xfId="18989" xr:uid="{884D0730-CCE3-4C71-8D1D-01CE410CE172}"/>
    <cellStyle name="Comma 2 8 3 2 3 4" xfId="26459" xr:uid="{361D1D8C-2643-49A5-9A28-B6D42EFEB295}"/>
    <cellStyle name="Comma 2 8 3 2 3 5" xfId="35328" xr:uid="{78CE2A61-427F-4DD1-B4F4-271FAB2E1943}"/>
    <cellStyle name="Comma 2 8 3 2 4" xfId="5195" xr:uid="{5DC82729-FEAA-449A-9CEC-C911638317CD}"/>
    <cellStyle name="Comma 2 8 3 2 4 2" xfId="12663" xr:uid="{8610342E-B101-44D1-8E7E-706EE2C3267E}"/>
    <cellStyle name="Comma 2 8 3 2 4 3" xfId="20132" xr:uid="{0983C863-EAE8-47E0-B884-DCB2A095D75B}"/>
    <cellStyle name="Comma 2 8 3 2 4 4" xfId="27602" xr:uid="{499FB6D9-F9E6-4B2D-BCD1-9540B6CE5632}"/>
    <cellStyle name="Comma 2 8 3 2 4 5" xfId="36471" xr:uid="{1B34F725-7843-4059-A826-5AE2EDC84CDD}"/>
    <cellStyle name="Comma 2 8 3 2 5" xfId="6467" xr:uid="{1ACE2529-C332-43B1-979D-3A3470BED3E3}"/>
    <cellStyle name="Comma 2 8 3 2 5 2" xfId="13936" xr:uid="{8B5C6E37-0711-4456-B141-44E0E0632561}"/>
    <cellStyle name="Comma 2 8 3 2 5 3" xfId="21405" xr:uid="{9F21B47B-1851-416E-8D1E-88C300E4A75E}"/>
    <cellStyle name="Comma 2 8 3 2 5 4" xfId="28875" xr:uid="{67B616C6-0D8D-43CB-B7AB-8C44AF9EF8FB}"/>
    <cellStyle name="Comma 2 8 3 2 5 5" xfId="37744" xr:uid="{64BA0216-6F5A-4A37-8BFB-66F598D66BD2}"/>
    <cellStyle name="Comma 2 8 3 2 6" xfId="7564" xr:uid="{91B9D8CD-B42D-4B69-B7EA-3C253D9A668B}"/>
    <cellStyle name="Comma 2 8 3 2 6 2" xfId="15033" xr:uid="{07804478-CF51-48B8-A59E-279E627BFE25}"/>
    <cellStyle name="Comma 2 8 3 2 6 3" xfId="22502" xr:uid="{C014F08F-C35C-4190-89A7-12CEE6E39131}"/>
    <cellStyle name="Comma 2 8 3 2 6 4" xfId="29972" xr:uid="{E842060B-2368-4320-AC35-EC35F767A314}"/>
    <cellStyle name="Comma 2 8 3 2 6 5" xfId="38841" xr:uid="{F5DA467D-A7FF-424A-AC8D-42E940A7A70F}"/>
    <cellStyle name="Comma 2 8 3 2 7" xfId="9061" xr:uid="{665175ED-BA5E-4809-82F2-CABF6BD8B69E}"/>
    <cellStyle name="Comma 2 8 3 2 8" xfId="16530" xr:uid="{7EBBFB8B-1932-49A5-BFBA-5481E688540C}"/>
    <cellStyle name="Comma 2 8 3 2 9" xfId="24000" xr:uid="{4DD7D57C-A716-48DE-BE01-00BA2BD96EBE}"/>
    <cellStyle name="Comma 2 8 3 3" xfId="2110" xr:uid="{43F4377A-207B-4B5E-90B3-C93D787195C9}"/>
    <cellStyle name="Comma 2 8 3 3 2" xfId="9585" xr:uid="{2255E13B-771D-4547-9DC8-64090C7384B1}"/>
    <cellStyle name="Comma 2 8 3 3 3" xfId="17054" xr:uid="{19B07DB7-B7AF-4986-875E-AA5991546F13}"/>
    <cellStyle name="Comma 2 8 3 3 4" xfId="24524" xr:uid="{279FAA19-C901-45C6-AFEA-2308BC4C98CA}"/>
    <cellStyle name="Comma 2 8 3 3 5" xfId="33393" xr:uid="{64ABF3A3-0BF7-4726-9BE8-188372956E6B}"/>
    <cellStyle name="Comma 2 8 3 4" xfId="3342" xr:uid="{309837C2-65EE-448C-BC2C-3D0C159958A5}"/>
    <cellStyle name="Comma 2 8 3 4 2" xfId="10815" xr:uid="{A73B0B7E-C989-43D6-9AC0-79D9417ACFA7}"/>
    <cellStyle name="Comma 2 8 3 4 3" xfId="18284" xr:uid="{3430F96B-2A67-452C-88C9-FA083C5F8DB8}"/>
    <cellStyle name="Comma 2 8 3 4 4" xfId="25754" xr:uid="{DE563148-D087-4126-BC3C-2DE678AC7802}"/>
    <cellStyle name="Comma 2 8 3 4 5" xfId="34623" xr:uid="{6CDB0AC5-52BA-4DBA-9B43-616411268197}"/>
    <cellStyle name="Comma 2 8 3 5" xfId="4534" xr:uid="{B90089CE-84D2-431C-91BC-2ECFD1C191D6}"/>
    <cellStyle name="Comma 2 8 3 5 2" xfId="12002" xr:uid="{4AA1DB83-2262-40B6-AC27-79757E6748E0}"/>
    <cellStyle name="Comma 2 8 3 5 3" xfId="19471" xr:uid="{22E45FC7-7592-44EA-9C0B-F0ACC6A31F62}"/>
    <cellStyle name="Comma 2 8 3 5 4" xfId="26941" xr:uid="{E4DB0E86-26B3-47EF-8801-2E0056A63F70}"/>
    <cellStyle name="Comma 2 8 3 5 5" xfId="35810" xr:uid="{1E3C860C-3513-47A0-8B12-AFFAFD808BD1}"/>
    <cellStyle name="Comma 2 8 3 6" xfId="5760" xr:uid="{8DAB9B7B-344C-4502-B52A-2D6EF8C50C0A}"/>
    <cellStyle name="Comma 2 8 3 6 2" xfId="13228" xr:uid="{42BCBC91-5FDB-4D6F-823F-489FFD20B510}"/>
    <cellStyle name="Comma 2 8 3 6 3" xfId="20697" xr:uid="{D7363AB8-76C2-422A-8ECD-15EB4D534E06}"/>
    <cellStyle name="Comma 2 8 3 6 4" xfId="28167" xr:uid="{2058ADA9-EE03-4A10-8BA0-BFB664F46F9B}"/>
    <cellStyle name="Comma 2 8 3 6 5" xfId="37036" xr:uid="{096E91D4-2E90-485F-97A5-798DABAA2098}"/>
    <cellStyle name="Comma 2 8 3 7" xfId="6649" xr:uid="{6D0627B9-F298-4EC8-8943-8CF5D4F8892D}"/>
    <cellStyle name="Comma 2 8 3 7 2" xfId="14118" xr:uid="{CED1DF64-1BA3-41DC-8C86-005EB13A48BA}"/>
    <cellStyle name="Comma 2 8 3 7 3" xfId="21587" xr:uid="{8085571C-0AB7-4FA6-9FEA-36F2A39B50CF}"/>
    <cellStyle name="Comma 2 8 3 7 4" xfId="29057" xr:uid="{E07B014B-1151-4E16-B4F1-CD4F149A2787}"/>
    <cellStyle name="Comma 2 8 3 7 5" xfId="37926" xr:uid="{0BD7418D-363A-4B86-A641-11D286A782C6}"/>
    <cellStyle name="Comma 2 8 3 8" xfId="8356" xr:uid="{DAC6A23A-78A5-41D5-9331-634056E108CD}"/>
    <cellStyle name="Comma 2 8 3 9" xfId="15825" xr:uid="{175FB463-1811-49C3-B9B6-17375907D37D}"/>
    <cellStyle name="Comma 2 8 4" xfId="1104" xr:uid="{D1FE7B00-5463-4765-92EC-EFF4970DF6D3}"/>
    <cellStyle name="Comma 2 8 4 10" xfId="31164" xr:uid="{8CC2A7D5-1E24-4EB5-B1B3-380C65FBEA98}"/>
    <cellStyle name="Comma 2 8 4 11" xfId="32393" xr:uid="{4418B852-D89F-40FD-B64E-633F2BDE86A6}"/>
    <cellStyle name="Comma 2 8 4 2" xfId="2339" xr:uid="{0B1E8DC7-F1F8-464F-A3D6-594FEEDAA1FF}"/>
    <cellStyle name="Comma 2 8 4 2 2" xfId="9814" xr:uid="{8DA5C10F-6E61-4DE3-99EA-D1E795244146}"/>
    <cellStyle name="Comma 2 8 4 2 3" xfId="17283" xr:uid="{8B7431C8-EF44-4F73-9DFE-83D64C240262}"/>
    <cellStyle name="Comma 2 8 4 2 4" xfId="24753" xr:uid="{99BB0D93-6950-45C4-8A44-2DECD73DCE3B}"/>
    <cellStyle name="Comma 2 8 4 2 5" xfId="33622" xr:uid="{42BF6A31-C34F-4D35-BC96-0BB8B61A6F94}"/>
    <cellStyle name="Comma 2 8 4 3" xfId="3571" xr:uid="{897E0D50-61E8-4E3C-B529-BC82EDE48F2C}"/>
    <cellStyle name="Comma 2 8 4 3 2" xfId="11044" xr:uid="{8367BA19-7766-403C-8719-CF905E430936}"/>
    <cellStyle name="Comma 2 8 4 3 3" xfId="18513" xr:uid="{6DA29391-1868-4579-8944-E7CA34395837}"/>
    <cellStyle name="Comma 2 8 4 3 4" xfId="25983" xr:uid="{9A0B5B41-8D1A-4512-9868-F79F81FF1E55}"/>
    <cellStyle name="Comma 2 8 4 3 5" xfId="34852" xr:uid="{355236ED-3B05-4212-A7C6-447C375E174F}"/>
    <cellStyle name="Comma 2 8 4 4" xfId="4747" xr:uid="{9A69937E-FD85-4374-8F80-7F7297C86710}"/>
    <cellStyle name="Comma 2 8 4 4 2" xfId="12215" xr:uid="{E2652AD0-C07D-42AF-840C-FFFC6BE99EF4}"/>
    <cellStyle name="Comma 2 8 4 4 3" xfId="19684" xr:uid="{D4364019-2E1A-4C4C-90B9-7BEAA2B14584}"/>
    <cellStyle name="Comma 2 8 4 4 4" xfId="27154" xr:uid="{68556E93-2B1B-4682-AE78-900F1A42945F}"/>
    <cellStyle name="Comma 2 8 4 4 5" xfId="36023" xr:uid="{EACA93DC-BAEC-41F2-A144-B0E8DB53077F}"/>
    <cellStyle name="Comma 2 8 4 5" xfId="5988" xr:uid="{A1D2FBFD-ACF3-48CE-8C8B-BB15FCE5A3F2}"/>
    <cellStyle name="Comma 2 8 4 5 2" xfId="13457" xr:uid="{5EA506A5-48F8-4432-954E-3AAABFA9EB8F}"/>
    <cellStyle name="Comma 2 8 4 5 3" xfId="20926" xr:uid="{221B4611-2BEB-4D4F-BE59-AB5B75408174}"/>
    <cellStyle name="Comma 2 8 4 5 4" xfId="28396" xr:uid="{3454F381-5820-43AC-84F3-694F5D4B1319}"/>
    <cellStyle name="Comma 2 8 4 5 5" xfId="37265" xr:uid="{EFDA04C5-8CA6-45F1-BCDD-13A4892D875F}"/>
    <cellStyle name="Comma 2 8 4 6" xfId="7116" xr:uid="{9A06FD15-043E-41B3-8AD0-658CA7BB89F9}"/>
    <cellStyle name="Comma 2 8 4 6 2" xfId="14585" xr:uid="{F5333EDD-6A20-45DF-8A45-42858359CD31}"/>
    <cellStyle name="Comma 2 8 4 6 3" xfId="22054" xr:uid="{104B9632-3286-452A-931A-972AE640BE17}"/>
    <cellStyle name="Comma 2 8 4 6 4" xfId="29524" xr:uid="{94334B5F-420B-4B9F-86ED-B9AB2792C2D0}"/>
    <cellStyle name="Comma 2 8 4 6 5" xfId="38393" xr:uid="{CF605B7B-8D43-46A1-9629-9C4EC4022969}"/>
    <cellStyle name="Comma 2 8 4 7" xfId="8585" xr:uid="{8F408A64-2E71-4C6A-8E09-3495635544CD}"/>
    <cellStyle name="Comma 2 8 4 8" xfId="16054" xr:uid="{AE996720-97B9-41F0-A984-1AE37B35D1B8}"/>
    <cellStyle name="Comma 2 8 4 9" xfId="23524" xr:uid="{401B0B3A-9019-49CC-B297-D7DB8E9A3E4A}"/>
    <cellStyle name="Comma 2 8 5" xfId="1213" xr:uid="{AE3AAE7F-F611-4ECF-ADEA-BD4D41976808}"/>
    <cellStyle name="Comma 2 8 5 10" xfId="31273" xr:uid="{B8EEEBB9-6FA2-453C-AAE2-1F8A757172A7}"/>
    <cellStyle name="Comma 2 8 5 11" xfId="32502" xr:uid="{F0F1A953-7254-4AA1-83F3-12D485309317}"/>
    <cellStyle name="Comma 2 8 5 2" xfId="2448" xr:uid="{111AC875-6C94-4565-B736-D7C726F090B1}"/>
    <cellStyle name="Comma 2 8 5 2 2" xfId="9923" xr:uid="{491CE096-F46F-4FB3-8048-34B860BB4D97}"/>
    <cellStyle name="Comma 2 8 5 2 3" xfId="17392" xr:uid="{45E36064-D34A-4DEB-B4EC-25DF6B9B0855}"/>
    <cellStyle name="Comma 2 8 5 2 4" xfId="24862" xr:uid="{4878B2D5-AF99-443F-B805-2687E2BEAFD3}"/>
    <cellStyle name="Comma 2 8 5 2 5" xfId="33731" xr:uid="{B4D1D950-DC4F-4912-89AA-73EFBB80B601}"/>
    <cellStyle name="Comma 2 8 5 3" xfId="3680" xr:uid="{3D9121F8-0A6A-4951-91E3-6EFFF46BBDE8}"/>
    <cellStyle name="Comma 2 8 5 3 2" xfId="11153" xr:uid="{6F36D94F-EF56-4EAB-8A89-5C39E0FAD5B4}"/>
    <cellStyle name="Comma 2 8 5 3 3" xfId="18622" xr:uid="{9E4771D1-8659-44B9-A150-F3EEF3B6E9BB}"/>
    <cellStyle name="Comma 2 8 5 3 4" xfId="26092" xr:uid="{79E17822-568E-44A0-A101-8ED6DE527CAE}"/>
    <cellStyle name="Comma 2 8 5 3 5" xfId="34961" xr:uid="{E411C085-DA71-4669-AF0B-84B5AEBFA158}"/>
    <cellStyle name="Comma 2 8 5 4" xfId="4854" xr:uid="{E7DC2373-E355-4B7E-BF38-5B58D624DB8D}"/>
    <cellStyle name="Comma 2 8 5 4 2" xfId="12322" xr:uid="{28F658CD-A0CD-49A0-82A0-A5947CF4FED4}"/>
    <cellStyle name="Comma 2 8 5 4 3" xfId="19791" xr:uid="{483D1457-C18B-4E91-85A4-08827F7AE94A}"/>
    <cellStyle name="Comma 2 8 5 4 4" xfId="27261" xr:uid="{EB02F63B-06AB-45A5-8CE1-50D7F798AE4B}"/>
    <cellStyle name="Comma 2 8 5 4 5" xfId="36130" xr:uid="{9B00E365-DAEE-4461-B6E8-20A1D539B7AE}"/>
    <cellStyle name="Comma 2 8 5 5" xfId="6097" xr:uid="{53E0C459-6CC9-4D8F-B557-274C0259E9DC}"/>
    <cellStyle name="Comma 2 8 5 5 2" xfId="13566" xr:uid="{492F3638-CA05-4A9F-873E-3651E621191E}"/>
    <cellStyle name="Comma 2 8 5 5 3" xfId="21035" xr:uid="{E9BEE3F2-D8F3-435F-A273-6BAE7211F806}"/>
    <cellStyle name="Comma 2 8 5 5 4" xfId="28505" xr:uid="{4FD7F6C4-D537-41E5-99FA-6D6080988966}"/>
    <cellStyle name="Comma 2 8 5 5 5" xfId="37374" xr:uid="{3DC30DDE-DA4D-4609-B66F-683251B7484A}"/>
    <cellStyle name="Comma 2 8 5 6" xfId="7223" xr:uid="{69B0C1F7-F2AC-4A9B-813B-EC3690B15122}"/>
    <cellStyle name="Comma 2 8 5 6 2" xfId="14692" xr:uid="{73F8552C-C554-484C-842C-8575D5A1F212}"/>
    <cellStyle name="Comma 2 8 5 6 3" xfId="22161" xr:uid="{C1C25C05-A2C6-450B-8C8E-B0D69A1E2BB9}"/>
    <cellStyle name="Comma 2 8 5 6 4" xfId="29631" xr:uid="{A0DCB81E-3385-415E-865B-E41CF27B11F1}"/>
    <cellStyle name="Comma 2 8 5 6 5" xfId="38500" xr:uid="{3096B3B7-43A5-4C34-9026-ADB5068765B8}"/>
    <cellStyle name="Comma 2 8 5 7" xfId="8694" xr:uid="{2F9EC185-10FB-43B9-8BA7-5E4F0B2C3434}"/>
    <cellStyle name="Comma 2 8 5 8" xfId="16163" xr:uid="{8F9BACD7-281B-492B-ACC4-7EA5224376D3}"/>
    <cellStyle name="Comma 2 8 5 9" xfId="23633" xr:uid="{DD796B74-C8AA-4FF8-A368-D7491B944AEE}"/>
    <cellStyle name="Comma 2 8 6" xfId="1747" xr:uid="{0EA52B5D-BB14-4E5C-98C0-5D67957B1079}"/>
    <cellStyle name="Comma 2 8 6 2" xfId="9222" xr:uid="{700EC8AB-6388-4ACD-8FEC-4EC7A9B674F8}"/>
    <cellStyle name="Comma 2 8 6 3" xfId="16691" xr:uid="{81317684-5FF6-4AF7-8828-84CD00425714}"/>
    <cellStyle name="Comma 2 8 6 4" xfId="24161" xr:uid="{5EF09DE2-8E76-4ABB-88DC-E5277D50728C}"/>
    <cellStyle name="Comma 2 8 6 5" xfId="33030" xr:uid="{7AC8B612-F237-4F93-8846-3AD012C14E2A}"/>
    <cellStyle name="Comma 2 8 7" xfId="2978" xr:uid="{8D32A769-87C4-4C8E-9B44-CEEEA707489C}"/>
    <cellStyle name="Comma 2 8 7 2" xfId="10451" xr:uid="{E6DB31DD-A9CB-4447-B689-F47F3CA10912}"/>
    <cellStyle name="Comma 2 8 7 3" xfId="17920" xr:uid="{9EDBFB99-9585-4F2C-B2D7-4048428B3743}"/>
    <cellStyle name="Comma 2 8 7 4" xfId="25390" xr:uid="{D687B6A3-D552-47BF-845C-8745029C7D9B}"/>
    <cellStyle name="Comma 2 8 7 5" xfId="34259" xr:uid="{363D25C1-716E-4968-B957-817E3A166CA2}"/>
    <cellStyle name="Comma 2 8 8" xfId="4220" xr:uid="{8D3C7EA8-A76E-4CC6-85CA-BDBCEB7FB0FC}"/>
    <cellStyle name="Comma 2 8 8 2" xfId="11691" xr:uid="{06A78062-38CE-440A-A985-38C8210C7E0F}"/>
    <cellStyle name="Comma 2 8 8 3" xfId="19160" xr:uid="{042BF619-AAB2-4FE2-9658-7686BC01C9C3}"/>
    <cellStyle name="Comma 2 8 8 4" xfId="26630" xr:uid="{EB9F1A21-5497-4DEC-B504-11F67F87DC23}"/>
    <cellStyle name="Comma 2 8 8 5" xfId="35499" xr:uid="{BE931937-F1DA-442E-8F01-FE4FB79360B6}"/>
    <cellStyle name="Comma 2 8 9" xfId="5380" xr:uid="{F9CFBA84-BC3A-48A4-B193-C7723D0C84B5}"/>
    <cellStyle name="Comma 2 8 9 2" xfId="12848" xr:uid="{C1548361-F351-41FF-8833-ABB6F4355979}"/>
    <cellStyle name="Comma 2 8 9 3" xfId="20317" xr:uid="{D2075B34-D842-4F90-9380-330049A6C2B5}"/>
    <cellStyle name="Comma 2 8 9 4" xfId="27787" xr:uid="{B11DAC58-EC0D-443C-B644-81CBF40463DC}"/>
    <cellStyle name="Comma 2 8 9 5" xfId="36656" xr:uid="{74A2D2D3-84FD-4025-BA47-CBAD4B1DEF18}"/>
    <cellStyle name="Comma 2 9" xfId="520" xr:uid="{D9FFBD32-EF66-4A81-9B20-5A4CD8B21CEA}"/>
    <cellStyle name="Comma 2 9 10" xfId="6689" xr:uid="{09AD6C13-27E3-4CDA-B649-10F490B5E051}"/>
    <cellStyle name="Comma 2 9 10 2" xfId="14158" xr:uid="{C1F18CCC-3D83-4ACD-939A-100351E16A36}"/>
    <cellStyle name="Comma 2 9 10 3" xfId="21627" xr:uid="{83675F31-02C4-4043-92E7-C5E6B518AEDB}"/>
    <cellStyle name="Comma 2 9 10 4" xfId="29097" xr:uid="{525E4477-8878-4723-A311-AB457AF15B4C}"/>
    <cellStyle name="Comma 2 9 10 5" xfId="37966" xr:uid="{997149E0-0205-4D68-960B-D2739A3F8684}"/>
    <cellStyle name="Comma 2 9 11" xfId="8004" xr:uid="{399F0ED3-0CA4-448E-A676-4A604E35F25F}"/>
    <cellStyle name="Comma 2 9 12" xfId="15473" xr:uid="{0BD265D1-4A46-4D12-A8EB-6066D9A26A9A}"/>
    <cellStyle name="Comma 2 9 13" xfId="22943" xr:uid="{6E9835DA-CCA8-4279-B1C0-6C3078FE3255}"/>
    <cellStyle name="Comma 2 9 14" xfId="30431" xr:uid="{A7A87E39-912C-4CA4-B037-7DC9F58EF672}"/>
    <cellStyle name="Comma 2 9 15" xfId="30583" xr:uid="{6BAACF42-B0B2-4925-B023-D7E4D747EE40}"/>
    <cellStyle name="Comma 2 9 16" xfId="31812" xr:uid="{70EE42A5-AE20-44AD-9D63-B3CF2F515750}"/>
    <cellStyle name="Comma 2 9 2" xfId="715" xr:uid="{B65A46BC-4801-4497-9631-BD3269823834}"/>
    <cellStyle name="Comma 2 9 2 10" xfId="23116" xr:uid="{645F4553-A216-4CB4-82AD-B36EF4E63800}"/>
    <cellStyle name="Comma 2 9 2 11" xfId="30756" xr:uid="{508A6B63-35B4-40D3-B4A5-B3AB5A0D31C9}"/>
    <cellStyle name="Comma 2 9 2 12" xfId="31985" xr:uid="{D32549A8-C78F-4994-B883-B37AFCAC7CDA}"/>
    <cellStyle name="Comma 2 9 2 2" xfId="1407" xr:uid="{0A1BBA9F-2E4C-455D-94CB-36DDEB52138F}"/>
    <cellStyle name="Comma 2 9 2 2 10" xfId="31461" xr:uid="{7D517709-421B-4417-8A08-C26CA04F7857}"/>
    <cellStyle name="Comma 2 9 2 2 11" xfId="32690" xr:uid="{A78E22B6-A336-4296-BCC9-BD7057B218CC}"/>
    <cellStyle name="Comma 2 9 2 2 2" xfId="2636" xr:uid="{0C3F63FC-C0F2-474E-8A54-119D418EA94F}"/>
    <cellStyle name="Comma 2 9 2 2 2 2" xfId="10111" xr:uid="{BF3704A3-3BC5-456F-AD6F-9E4242F57D5F}"/>
    <cellStyle name="Comma 2 9 2 2 2 3" xfId="17580" xr:uid="{E1AC6B80-4E28-4FA8-BCE8-0BCDD9B05418}"/>
    <cellStyle name="Comma 2 9 2 2 2 4" xfId="25050" xr:uid="{FAAA0424-2E2C-4AC0-A4AD-A4D035590B18}"/>
    <cellStyle name="Comma 2 9 2 2 2 5" xfId="33919" xr:uid="{58DEF81D-A3CB-4D9C-AC65-C1751FF53F69}"/>
    <cellStyle name="Comma 2 9 2 2 3" xfId="3868" xr:uid="{952FAC47-C9EF-4B06-9249-2D088320CE12}"/>
    <cellStyle name="Comma 2 9 2 2 3 2" xfId="11341" xr:uid="{09131AC2-2157-43BA-AC9E-46C403A8E08C}"/>
    <cellStyle name="Comma 2 9 2 2 3 3" xfId="18810" xr:uid="{E80B433E-ACBA-4808-BDA7-6274D287E991}"/>
    <cellStyle name="Comma 2 9 2 2 3 4" xfId="26280" xr:uid="{2AFC4D6A-3269-4888-A752-1752C3EBB468}"/>
    <cellStyle name="Comma 2 9 2 2 3 5" xfId="35149" xr:uid="{72728048-9B01-45EB-B4B2-33EC8F2F9A2E}"/>
    <cellStyle name="Comma 2 9 2 2 4" xfId="5031" xr:uid="{FD20DA15-FABA-469D-BB3B-6153A34C6466}"/>
    <cellStyle name="Comma 2 9 2 2 4 2" xfId="12499" xr:uid="{ECF6E681-18EB-49C5-B588-593C5B3F5E32}"/>
    <cellStyle name="Comma 2 9 2 2 4 3" xfId="19968" xr:uid="{0DAE60CE-21EB-4AC6-9BE0-885D89B8B346}"/>
    <cellStyle name="Comma 2 9 2 2 4 4" xfId="27438" xr:uid="{A5301653-0E85-4EC9-9BAC-D3528531D756}"/>
    <cellStyle name="Comma 2 9 2 2 4 5" xfId="36307" xr:uid="{B4221056-AC75-4EC8-AAD9-B8DA334546B4}"/>
    <cellStyle name="Comma 2 9 2 2 5" xfId="6288" xr:uid="{5EF28E1E-90A2-4633-AECB-6EEE134D6844}"/>
    <cellStyle name="Comma 2 9 2 2 5 2" xfId="13757" xr:uid="{24ADB851-1DF0-4152-9BD1-7D6CB17E02F4}"/>
    <cellStyle name="Comma 2 9 2 2 5 3" xfId="21226" xr:uid="{586D8A26-BDAE-4020-9C6E-5394EC062A64}"/>
    <cellStyle name="Comma 2 9 2 2 5 4" xfId="28696" xr:uid="{CE2A6371-ED3C-48F6-8DCC-6CFB2E83E3B3}"/>
    <cellStyle name="Comma 2 9 2 2 5 5" xfId="37565" xr:uid="{80D3DF8A-FEC3-4477-8F17-BBAD736135FB}"/>
    <cellStyle name="Comma 2 9 2 2 6" xfId="7400" xr:uid="{53599217-7C7A-4F83-8C0B-524A04978D9F}"/>
    <cellStyle name="Comma 2 9 2 2 6 2" xfId="14869" xr:uid="{4061B4F7-74DF-4665-A0FE-EC33713C9B46}"/>
    <cellStyle name="Comma 2 9 2 2 6 3" xfId="22338" xr:uid="{34D148CC-08C7-4F7E-A820-DF339C192CF9}"/>
    <cellStyle name="Comma 2 9 2 2 6 4" xfId="29808" xr:uid="{F7977E0D-15D1-47CF-B091-CE9826072960}"/>
    <cellStyle name="Comma 2 9 2 2 6 5" xfId="38677" xr:uid="{F091E84E-5DA2-4D4B-B4FE-F1AE6707E25F}"/>
    <cellStyle name="Comma 2 9 2 2 7" xfId="8882" xr:uid="{3F02CB1A-FCC7-4D99-AC3E-53B7B26D9FA2}"/>
    <cellStyle name="Comma 2 9 2 2 8" xfId="16351" xr:uid="{E022A965-78E4-44A9-975F-35C074E92293}"/>
    <cellStyle name="Comma 2 9 2 2 9" xfId="23821" xr:uid="{FF1FF10F-2033-4A1A-BFF7-D920E4B3B608}"/>
    <cellStyle name="Comma 2 9 2 3" xfId="1931" xr:uid="{1C576C03-4366-406C-8C5B-EB1A804952D9}"/>
    <cellStyle name="Comma 2 9 2 3 2" xfId="9406" xr:uid="{A8BD69D4-D7C7-4208-B03D-A4C5EDB789FB}"/>
    <cellStyle name="Comma 2 9 2 3 3" xfId="16875" xr:uid="{9F756DB5-5F8F-4C18-92DD-AFB833216E86}"/>
    <cellStyle name="Comma 2 9 2 3 4" xfId="24345" xr:uid="{8800A366-9CD7-4DEB-8F8D-C5520124A2C2}"/>
    <cellStyle name="Comma 2 9 2 3 5" xfId="33214" xr:uid="{19424585-AF61-4816-9290-429F64515BBA}"/>
    <cellStyle name="Comma 2 9 2 4" xfId="3163" xr:uid="{E5ADD5EE-6951-4260-8439-936A28401C3C}"/>
    <cellStyle name="Comma 2 9 2 4 2" xfId="10636" xr:uid="{F0CC9032-9E53-4203-8684-34288DE15A91}"/>
    <cellStyle name="Comma 2 9 2 4 3" xfId="18105" xr:uid="{29A6F110-2851-4B16-953F-8AB2D1B3A252}"/>
    <cellStyle name="Comma 2 9 2 4 4" xfId="25575" xr:uid="{AF812CD9-0297-4ECA-ADB9-0301188AE7C1}"/>
    <cellStyle name="Comma 2 9 2 4 5" xfId="34444" xr:uid="{4CE1F3C8-F989-4DCC-9EE6-FC7BF6071C16}"/>
    <cellStyle name="Comma 2 9 2 5" xfId="4370" xr:uid="{7371E6A2-9EE0-479F-A1FA-8BE157A7666F}"/>
    <cellStyle name="Comma 2 9 2 5 2" xfId="11838" xr:uid="{693C90F3-B4BE-4CF2-AAB7-5FF780B04097}"/>
    <cellStyle name="Comma 2 9 2 5 3" xfId="19307" xr:uid="{A23D78B2-D453-490E-8ABA-13FE0FA4B613}"/>
    <cellStyle name="Comma 2 9 2 5 4" xfId="26777" xr:uid="{2CAE09F4-0379-43FE-A724-B6B2AF6A60C0}"/>
    <cellStyle name="Comma 2 9 2 5 5" xfId="35646" xr:uid="{EAED781A-992E-49E2-B513-1AE05F1C1327}"/>
    <cellStyle name="Comma 2 9 2 6" xfId="5578" xr:uid="{FD3CC805-FEB1-48B7-A692-7F04ED2CE1B4}"/>
    <cellStyle name="Comma 2 9 2 6 2" xfId="13046" xr:uid="{B06F40ED-624C-40DE-A679-F36D26431214}"/>
    <cellStyle name="Comma 2 9 2 6 3" xfId="20515" xr:uid="{AA1CC774-D195-40EE-89C1-7D0DC6948915}"/>
    <cellStyle name="Comma 2 9 2 6 4" xfId="27985" xr:uid="{9800A0FD-CC6C-487F-B21B-AECF91E6AFB4}"/>
    <cellStyle name="Comma 2 9 2 6 5" xfId="36854" xr:uid="{E29A4FFE-2538-41BE-AA77-959CA788ADF5}"/>
    <cellStyle name="Comma 2 9 2 7" xfId="6902" xr:uid="{88AAE53F-5DE8-406D-9226-B7A15D0F499D}"/>
    <cellStyle name="Comma 2 9 2 7 2" xfId="14371" xr:uid="{0F3968D3-01BA-4DEC-9BAB-6371E507C39F}"/>
    <cellStyle name="Comma 2 9 2 7 3" xfId="21840" xr:uid="{F7985396-A6D7-4961-B419-E207CD405484}"/>
    <cellStyle name="Comma 2 9 2 7 4" xfId="29310" xr:uid="{5CB85137-FDA7-47A3-807B-F9FD6F7B80A1}"/>
    <cellStyle name="Comma 2 9 2 7 5" xfId="38179" xr:uid="{63347805-88CE-47A8-8C40-C8F9CD7F7D0B}"/>
    <cellStyle name="Comma 2 9 2 8" xfId="8177" xr:uid="{A5DF307E-5CDE-4EFD-A825-FC95EE89ED4D}"/>
    <cellStyle name="Comma 2 9 2 9" xfId="15646" xr:uid="{881D5EA0-E2DA-4322-AB80-A897698C2517}"/>
    <cellStyle name="Comma 2 9 3" xfId="885" xr:uid="{FA1F391C-7C3B-431F-907C-8F8054BC9DC2}"/>
    <cellStyle name="Comma 2 9 3 10" xfId="23306" xr:uid="{C6B4ABC7-946F-4281-8414-04AA37D2E840}"/>
    <cellStyle name="Comma 2 9 3 11" xfId="30946" xr:uid="{CF4645E0-28F8-4C7D-8B17-837D41342A75}"/>
    <cellStyle name="Comma 2 9 3 12" xfId="32175" xr:uid="{992E16F2-EB88-4BF1-B0F6-7B63D36D8A99}"/>
    <cellStyle name="Comma 2 9 3 2" xfId="1597" xr:uid="{694B6364-FCD1-4026-AF65-1D3329B773B4}"/>
    <cellStyle name="Comma 2 9 3 2 10" xfId="31651" xr:uid="{B8A7C83E-C665-43C0-B9D5-4561518B72C8}"/>
    <cellStyle name="Comma 2 9 3 2 11" xfId="32880" xr:uid="{AA786348-BA1E-442C-86F6-9090377D9915}"/>
    <cellStyle name="Comma 2 9 3 2 2" xfId="2826" xr:uid="{028733EA-8B28-4712-AEFE-5F0FC5FF16FE}"/>
    <cellStyle name="Comma 2 9 3 2 2 2" xfId="10301" xr:uid="{692327BC-F936-47CF-8B74-3B8F370D5F0E}"/>
    <cellStyle name="Comma 2 9 3 2 2 3" xfId="17770" xr:uid="{ABF3CA0E-48DB-4EB8-9BAA-78F241143B4D}"/>
    <cellStyle name="Comma 2 9 3 2 2 4" xfId="25240" xr:uid="{FA3FAA6C-6ED7-452C-AB37-AB0BA6A46E2D}"/>
    <cellStyle name="Comma 2 9 3 2 2 5" xfId="34109" xr:uid="{EFAD8658-AC0E-4479-965F-D74CDE6FBAFC}"/>
    <cellStyle name="Comma 2 9 3 2 3" xfId="4058" xr:uid="{AE58987C-5369-4E45-93D5-3EF10D37ED93}"/>
    <cellStyle name="Comma 2 9 3 2 3 2" xfId="11531" xr:uid="{31543486-E47A-407C-827A-B01CD01BFC4E}"/>
    <cellStyle name="Comma 2 9 3 2 3 3" xfId="19000" xr:uid="{995E453C-1053-4E10-888B-C588088FE09B}"/>
    <cellStyle name="Comma 2 9 3 2 3 4" xfId="26470" xr:uid="{588CDA77-D5F1-4061-8906-E792B99DA419}"/>
    <cellStyle name="Comma 2 9 3 2 3 5" xfId="35339" xr:uid="{B11E9721-E3F8-4CE2-8D46-AF2A531F194A}"/>
    <cellStyle name="Comma 2 9 3 2 4" xfId="5206" xr:uid="{0095BD98-2586-4EDF-A755-47B4AC888635}"/>
    <cellStyle name="Comma 2 9 3 2 4 2" xfId="12674" xr:uid="{7083C433-3BAB-43FA-A395-EF192C80A829}"/>
    <cellStyle name="Comma 2 9 3 2 4 3" xfId="20143" xr:uid="{54D1167A-7AF3-46D7-93B1-892757885D70}"/>
    <cellStyle name="Comma 2 9 3 2 4 4" xfId="27613" xr:uid="{12E20E3B-F86C-4F2E-8C34-E2B4BFD035A2}"/>
    <cellStyle name="Comma 2 9 3 2 4 5" xfId="36482" xr:uid="{0EC20E46-2012-44A4-9222-A9A5CFBF7C88}"/>
    <cellStyle name="Comma 2 9 3 2 5" xfId="6478" xr:uid="{9ACF7377-876B-436B-AB8D-23FD34D70EA6}"/>
    <cellStyle name="Comma 2 9 3 2 5 2" xfId="13947" xr:uid="{7A1157C6-F07F-4A77-88FE-23FCE2B79786}"/>
    <cellStyle name="Comma 2 9 3 2 5 3" xfId="21416" xr:uid="{083798CC-BC2D-4001-BD5B-1DAD43142DED}"/>
    <cellStyle name="Comma 2 9 3 2 5 4" xfId="28886" xr:uid="{894D6875-21D7-4EAE-AB67-B8670DB4B279}"/>
    <cellStyle name="Comma 2 9 3 2 5 5" xfId="37755" xr:uid="{04A7A081-FCE8-450B-9D76-C53B752193D7}"/>
    <cellStyle name="Comma 2 9 3 2 6" xfId="7575" xr:uid="{530456AC-79F8-4668-B1C8-A571BEB8017A}"/>
    <cellStyle name="Comma 2 9 3 2 6 2" xfId="15044" xr:uid="{42CC2572-1715-4511-832A-59D32F43E7CE}"/>
    <cellStyle name="Comma 2 9 3 2 6 3" xfId="22513" xr:uid="{833D8EF1-AFAD-4C65-BFC9-FC60A52E3C96}"/>
    <cellStyle name="Comma 2 9 3 2 6 4" xfId="29983" xr:uid="{3BEAA48E-79BC-4271-AB4C-8888299F049E}"/>
    <cellStyle name="Comma 2 9 3 2 6 5" xfId="38852" xr:uid="{70ABA9CC-596E-44F9-9C33-90794254C215}"/>
    <cellStyle name="Comma 2 9 3 2 7" xfId="9072" xr:uid="{2DA2F555-02BC-48E9-9B5B-B0C8C377A8B5}"/>
    <cellStyle name="Comma 2 9 3 2 8" xfId="16541" xr:uid="{06B46755-1B1B-430E-921A-0BAFDE1B2C76}"/>
    <cellStyle name="Comma 2 9 3 2 9" xfId="24011" xr:uid="{D372514D-D19D-46CC-8A95-1164AFA5FE96}"/>
    <cellStyle name="Comma 2 9 3 3" xfId="2121" xr:uid="{25A26B11-87F1-48C6-B189-EE2A998CB129}"/>
    <cellStyle name="Comma 2 9 3 3 2" xfId="9596" xr:uid="{DE70EB96-86F6-47C9-9AD9-7647264A66A4}"/>
    <cellStyle name="Comma 2 9 3 3 3" xfId="17065" xr:uid="{6A1367CA-2725-47B0-8F9C-A7DC2C9CB2C6}"/>
    <cellStyle name="Comma 2 9 3 3 4" xfId="24535" xr:uid="{8785DC90-11A1-46BA-9CB8-69B0F1095922}"/>
    <cellStyle name="Comma 2 9 3 3 5" xfId="33404" xr:uid="{E9B44457-4FC3-4C7F-8643-49FFC65D2AB0}"/>
    <cellStyle name="Comma 2 9 3 4" xfId="3353" xr:uid="{3A1CC129-B52F-4759-80BE-6A11B1F91E03}"/>
    <cellStyle name="Comma 2 9 3 4 2" xfId="10826" xr:uid="{7A8ECBF6-46E6-4BBF-93A6-BE1FD273EB56}"/>
    <cellStyle name="Comma 2 9 3 4 3" xfId="18295" xr:uid="{35AB9F53-785A-4505-918A-AFA4B66D0332}"/>
    <cellStyle name="Comma 2 9 3 4 4" xfId="25765" xr:uid="{C196E93B-9E51-4523-B65E-E5B67A38DC18}"/>
    <cellStyle name="Comma 2 9 3 4 5" xfId="34634" xr:uid="{94086EE2-621B-4A40-BF93-7B791F0C0779}"/>
    <cellStyle name="Comma 2 9 3 5" xfId="4545" xr:uid="{9E55AE9A-A99C-433F-9D7A-0DE848F1F972}"/>
    <cellStyle name="Comma 2 9 3 5 2" xfId="12013" xr:uid="{4F7F457A-2133-4C00-B5EA-46A32E74042C}"/>
    <cellStyle name="Comma 2 9 3 5 3" xfId="19482" xr:uid="{B2FC217C-68A8-4079-A9C6-15B65D5C7775}"/>
    <cellStyle name="Comma 2 9 3 5 4" xfId="26952" xr:uid="{3A5BF6B7-4429-4FA7-9A1A-4D84DC03ECDB}"/>
    <cellStyle name="Comma 2 9 3 5 5" xfId="35821" xr:uid="{5BE474C3-1CE1-4B50-A505-459C3DB0ACC4}"/>
    <cellStyle name="Comma 2 9 3 6" xfId="5771" xr:uid="{8C2FF90A-7499-4105-AB3C-4481D3D3AA63}"/>
    <cellStyle name="Comma 2 9 3 6 2" xfId="13239" xr:uid="{FF282CBA-2915-4F01-8166-C6E966DE9785}"/>
    <cellStyle name="Comma 2 9 3 6 3" xfId="20708" xr:uid="{A6DAAD25-CAF8-4A6B-AEFD-7B236D31F338}"/>
    <cellStyle name="Comma 2 9 3 6 4" xfId="28178" xr:uid="{23210476-335B-4908-B63B-6A471B008920}"/>
    <cellStyle name="Comma 2 9 3 6 5" xfId="37047" xr:uid="{A3701219-03D7-4A1B-AFA1-8D18841D98B6}"/>
    <cellStyle name="Comma 2 9 3 7" xfId="6930" xr:uid="{CD4EF74F-0741-4531-9C03-884B8B8AEBBA}"/>
    <cellStyle name="Comma 2 9 3 7 2" xfId="14399" xr:uid="{B2422436-0ECF-414C-91D0-93AA513953E2}"/>
    <cellStyle name="Comma 2 9 3 7 3" xfId="21868" xr:uid="{DF2C2B12-E6B7-400D-9BD1-7EB3F79E23C4}"/>
    <cellStyle name="Comma 2 9 3 7 4" xfId="29338" xr:uid="{9F25B84E-7304-435B-98F3-A1D2C49E3C06}"/>
    <cellStyle name="Comma 2 9 3 7 5" xfId="38207" xr:uid="{48072BB7-ED3F-4B2E-96FC-DB76D5BCFBB4}"/>
    <cellStyle name="Comma 2 9 3 8" xfId="8367" xr:uid="{38F596C4-E027-4534-A6C8-D78D59803890}"/>
    <cellStyle name="Comma 2 9 3 9" xfId="15836" xr:uid="{9AE00192-FB66-4EB7-B691-01F11875B70D}"/>
    <cellStyle name="Comma 2 9 4" xfId="1115" xr:uid="{BAA8B882-D16C-40A4-AE57-535335CF2BDA}"/>
    <cellStyle name="Comma 2 9 4 10" xfId="31175" xr:uid="{A8EAE464-4200-46E6-B898-63A5AF360024}"/>
    <cellStyle name="Comma 2 9 4 11" xfId="32404" xr:uid="{E088037A-561A-4C1E-A4F0-6343C0513A85}"/>
    <cellStyle name="Comma 2 9 4 2" xfId="2350" xr:uid="{384E4D1C-7B44-4384-B92F-9CADCB10A464}"/>
    <cellStyle name="Comma 2 9 4 2 2" xfId="9825" xr:uid="{3600F63E-9306-467B-B6D2-718415FB2DA0}"/>
    <cellStyle name="Comma 2 9 4 2 3" xfId="17294" xr:uid="{F4F2B782-8CA9-475B-A390-9495A3B426DB}"/>
    <cellStyle name="Comma 2 9 4 2 4" xfId="24764" xr:uid="{D46B97E6-401D-4039-9AD7-E7AA5E21AF03}"/>
    <cellStyle name="Comma 2 9 4 2 5" xfId="33633" xr:uid="{53D59F7D-BFFE-4F53-B358-11F93A576A1E}"/>
    <cellStyle name="Comma 2 9 4 3" xfId="3582" xr:uid="{2C024007-6924-42D2-A124-FD352E8503C8}"/>
    <cellStyle name="Comma 2 9 4 3 2" xfId="11055" xr:uid="{7F2C1C75-9757-43B8-8BFE-1910D7290886}"/>
    <cellStyle name="Comma 2 9 4 3 3" xfId="18524" xr:uid="{6B1269EF-29EC-465A-900B-2347D008B3B7}"/>
    <cellStyle name="Comma 2 9 4 3 4" xfId="25994" xr:uid="{2712C89F-A7E4-4F3B-BBE9-60B397B05500}"/>
    <cellStyle name="Comma 2 9 4 3 5" xfId="34863" xr:uid="{6ADD927A-B291-4FD7-B0C8-5597EC7F76C4}"/>
    <cellStyle name="Comma 2 9 4 4" xfId="4758" xr:uid="{5C662AB1-6F21-4492-AEC8-98F793990498}"/>
    <cellStyle name="Comma 2 9 4 4 2" xfId="12226" xr:uid="{1CEC6D04-480E-4701-99FA-7E515555A214}"/>
    <cellStyle name="Comma 2 9 4 4 3" xfId="19695" xr:uid="{B63C4068-9A41-4840-8479-E9BE028D79D8}"/>
    <cellStyle name="Comma 2 9 4 4 4" xfId="27165" xr:uid="{49A29FCD-B556-460D-9CFD-2E4C884690EF}"/>
    <cellStyle name="Comma 2 9 4 4 5" xfId="36034" xr:uid="{43A6FAB0-1104-468E-9ED9-C7520466DA6A}"/>
    <cellStyle name="Comma 2 9 4 5" xfId="5999" xr:uid="{B1D1633A-6234-4E17-BB4F-11548886D943}"/>
    <cellStyle name="Comma 2 9 4 5 2" xfId="13468" xr:uid="{FDBE1D37-675B-4E8C-83A5-B2E4611491C6}"/>
    <cellStyle name="Comma 2 9 4 5 3" xfId="20937" xr:uid="{468397E3-1A87-490E-80F9-D3D5D458D1C9}"/>
    <cellStyle name="Comma 2 9 4 5 4" xfId="28407" xr:uid="{823C02BD-958D-456E-95F2-40593C9FA9E7}"/>
    <cellStyle name="Comma 2 9 4 5 5" xfId="37276" xr:uid="{6476A423-9C8B-40CF-B612-0372BFE98F7F}"/>
    <cellStyle name="Comma 2 9 4 6" xfId="7127" xr:uid="{54E750C0-8B84-42B6-BB39-C92C39D53106}"/>
    <cellStyle name="Comma 2 9 4 6 2" xfId="14596" xr:uid="{F165C4A9-335D-49B4-A3D2-410CF11EE8ED}"/>
    <cellStyle name="Comma 2 9 4 6 3" xfId="22065" xr:uid="{93BCB92E-0504-4C99-B6F3-A81198B0E228}"/>
    <cellStyle name="Comma 2 9 4 6 4" xfId="29535" xr:uid="{27A088F5-6EC9-4B11-B43B-0F5813F0E512}"/>
    <cellStyle name="Comma 2 9 4 6 5" xfId="38404" xr:uid="{9B21520D-3347-4D41-82EA-A790044C9FE7}"/>
    <cellStyle name="Comma 2 9 4 7" xfId="8596" xr:uid="{ED0EDA83-307B-4ED1-889A-170F16BCC8B8}"/>
    <cellStyle name="Comma 2 9 4 8" xfId="16065" xr:uid="{17E86699-4B61-40D7-B1C4-68A996918521}"/>
    <cellStyle name="Comma 2 9 4 9" xfId="23535" xr:uid="{DFA37C74-9B41-494C-A4F2-1B50E05B0C91}"/>
    <cellStyle name="Comma 2 9 5" xfId="1300" xr:uid="{28356A05-FBC7-46B3-92B1-7381E293D62E}"/>
    <cellStyle name="Comma 2 9 5 10" xfId="31356" xr:uid="{557CBD5F-B147-4EFF-8985-A84315D4806B}"/>
    <cellStyle name="Comma 2 9 5 11" xfId="32585" xr:uid="{4B41E789-ACAF-428E-A312-22289BFC1C4E}"/>
    <cellStyle name="Comma 2 9 5 2" xfId="2531" xr:uid="{2B4F2BAE-8C81-47A1-B029-DA87DED9E969}"/>
    <cellStyle name="Comma 2 9 5 2 2" xfId="10006" xr:uid="{B2A45FC2-B55D-48BD-BAED-4F58EEEFE253}"/>
    <cellStyle name="Comma 2 9 5 2 3" xfId="17475" xr:uid="{56D010D3-114F-4A13-8507-B2E1FBE23743}"/>
    <cellStyle name="Comma 2 9 5 2 4" xfId="24945" xr:uid="{D53BB5D6-DD05-4621-9235-35EF66F79A05}"/>
    <cellStyle name="Comma 2 9 5 2 5" xfId="33814" xr:uid="{0AED9258-C54A-42EC-A372-9120657CE615}"/>
    <cellStyle name="Comma 2 9 5 3" xfId="3763" xr:uid="{13C00D66-396A-4719-AE8F-354071E86120}"/>
    <cellStyle name="Comma 2 9 5 3 2" xfId="11236" xr:uid="{4CA48120-AD06-4A36-B07D-CF1F46B2E5AA}"/>
    <cellStyle name="Comma 2 9 5 3 3" xfId="18705" xr:uid="{9394045C-F71B-4357-B0AB-7C62CD530574}"/>
    <cellStyle name="Comma 2 9 5 3 4" xfId="26175" xr:uid="{95925AE1-CDA9-4C24-A64D-03CDD898CED8}"/>
    <cellStyle name="Comma 2 9 5 3 5" xfId="35044" xr:uid="{04227518-B43C-46F9-9FE6-949E15B22951}"/>
    <cellStyle name="Comma 2 9 5 4" xfId="4937" xr:uid="{2EAC6D50-D441-4ECD-88B7-D8FD3CB1B041}"/>
    <cellStyle name="Comma 2 9 5 4 2" xfId="12405" xr:uid="{F0B62305-4DD8-4530-91C6-6858883D94CA}"/>
    <cellStyle name="Comma 2 9 5 4 3" xfId="19874" xr:uid="{744DF2F5-5E65-4ED2-B0BD-D547FD43821D}"/>
    <cellStyle name="Comma 2 9 5 4 4" xfId="27344" xr:uid="{36175DE0-6963-4431-9A38-E3EF3B9E5CDB}"/>
    <cellStyle name="Comma 2 9 5 4 5" xfId="36213" xr:uid="{95BE47B3-836C-4C1A-93DE-2D825A4278E2}"/>
    <cellStyle name="Comma 2 9 5 5" xfId="6182" xr:uid="{E162F25B-0F7E-4D54-BC12-3DD76A22C6CF}"/>
    <cellStyle name="Comma 2 9 5 5 2" xfId="13651" xr:uid="{07308078-D912-49AA-A3B1-DB60C90A6616}"/>
    <cellStyle name="Comma 2 9 5 5 3" xfId="21120" xr:uid="{04A89602-0882-49E6-A55A-0D5CB7E96151}"/>
    <cellStyle name="Comma 2 9 5 5 4" xfId="28590" xr:uid="{F61320A5-6DD9-488D-A815-09EAA3D9D3E8}"/>
    <cellStyle name="Comma 2 9 5 5 5" xfId="37459" xr:uid="{B7611FE1-4F17-4540-953F-5AFE77CDC49B}"/>
    <cellStyle name="Comma 2 9 5 6" xfId="7306" xr:uid="{7F8A2CDF-0E05-4DC9-B6D6-50FF311E5154}"/>
    <cellStyle name="Comma 2 9 5 6 2" xfId="14775" xr:uid="{58CD24BF-78CC-4AD7-A188-78675A75B383}"/>
    <cellStyle name="Comma 2 9 5 6 3" xfId="22244" xr:uid="{CEB0E157-F79C-4C09-83AC-42CF8A1EF94F}"/>
    <cellStyle name="Comma 2 9 5 6 4" xfId="29714" xr:uid="{5A62B432-B0E1-4CF9-B9CF-F451B43FFA70}"/>
    <cellStyle name="Comma 2 9 5 6 5" xfId="38583" xr:uid="{F7A6C258-018D-4841-8047-057DAF70A952}"/>
    <cellStyle name="Comma 2 9 5 7" xfId="8777" xr:uid="{2CF86925-8D72-4AF2-9582-2FA56800A85D}"/>
    <cellStyle name="Comma 2 9 5 8" xfId="16246" xr:uid="{6FEA106B-8511-482B-BB2C-74738263814C}"/>
    <cellStyle name="Comma 2 9 5 9" xfId="23716" xr:uid="{E6E5DDF2-0A14-4D28-AC6E-65AC049923CC}"/>
    <cellStyle name="Comma 2 9 6" xfId="1758" xr:uid="{A279DB74-AB49-4640-BA97-1876C9232A53}"/>
    <cellStyle name="Comma 2 9 6 2" xfId="9233" xr:uid="{CD0B1FC4-D2AB-4374-8291-126616AB02C1}"/>
    <cellStyle name="Comma 2 9 6 3" xfId="16702" xr:uid="{FDB32012-3EAD-40FF-8B64-FCAF44AB86DB}"/>
    <cellStyle name="Comma 2 9 6 4" xfId="24172" xr:uid="{02759ECD-324A-4917-B75D-7936AA035109}"/>
    <cellStyle name="Comma 2 9 6 5" xfId="33041" xr:uid="{CB8A2490-FEB2-4CAB-8D57-1A851F6568E6}"/>
    <cellStyle name="Comma 2 9 7" xfId="2989" xr:uid="{6E28E49E-7CAC-4C0D-AE8C-FA65D25BD33C}"/>
    <cellStyle name="Comma 2 9 7 2" xfId="10462" xr:uid="{439D7CC5-23B3-43A4-8875-EA6201F16520}"/>
    <cellStyle name="Comma 2 9 7 3" xfId="17931" xr:uid="{535E022C-0A08-4D81-BF57-2125E370A9FC}"/>
    <cellStyle name="Comma 2 9 7 4" xfId="25401" xr:uid="{EF08DEEE-B363-4FCD-B4DE-99CA10B5A442}"/>
    <cellStyle name="Comma 2 9 7 5" xfId="34270" xr:uid="{FA2E92B3-53BD-4203-8EE3-1FFF00F8873B}"/>
    <cellStyle name="Comma 2 9 8" xfId="4204" xr:uid="{EFF0B94F-01DF-4D4C-9899-15AE25D29DD4}"/>
    <cellStyle name="Comma 2 9 8 2" xfId="11675" xr:uid="{302AADA8-BB7F-40D1-BAAD-3B5362390191}"/>
    <cellStyle name="Comma 2 9 8 3" xfId="19144" xr:uid="{8E6875F7-60F3-4CB7-85F7-73A6A8C034D8}"/>
    <cellStyle name="Comma 2 9 8 4" xfId="26614" xr:uid="{9860D14A-92BD-48B2-95BA-96D8ABAD330C}"/>
    <cellStyle name="Comma 2 9 8 5" xfId="35483" xr:uid="{A2832E3D-B518-42CA-9527-CA618D5959E3}"/>
    <cellStyle name="Comma 2 9 9" xfId="5391" xr:uid="{F2B7726C-8DE3-4D03-B001-6AE4C03D61FF}"/>
    <cellStyle name="Comma 2 9 9 2" xfId="12859" xr:uid="{86D9CD68-2AC4-4048-B77F-1E45350385F3}"/>
    <cellStyle name="Comma 2 9 9 3" xfId="20328" xr:uid="{FF32C5F1-6217-42D6-B20F-758CF79B4DE0}"/>
    <cellStyle name="Comma 2 9 9 4" xfId="27798" xr:uid="{03AB04D8-18CE-4D7F-B552-AE9A24006A27}"/>
    <cellStyle name="Comma 2 9 9 5" xfId="36667" xr:uid="{15F3EFD5-AE47-4B36-ABF9-C430D04CB02D}"/>
    <cellStyle name="Comma 20" xfId="597" xr:uid="{AC772511-18C1-4864-A968-D4E9E3F7F33D}"/>
    <cellStyle name="Comma 20 10" xfId="8065" xr:uid="{023B9339-E846-4195-9812-FB520F085158}"/>
    <cellStyle name="Comma 20 11" xfId="15534" xr:uid="{A96E212A-1B2C-4DE1-96CE-C0AFD6AB671D}"/>
    <cellStyle name="Comma 20 12" xfId="23004" xr:uid="{FB545D9C-7F8C-4A8A-AEE0-A361A06024AE}"/>
    <cellStyle name="Comma 20 13" xfId="30490" xr:uid="{73CBFE28-B9A2-497F-923F-9D2CC76B25D9}"/>
    <cellStyle name="Comma 20 14" xfId="30644" xr:uid="{36A1CCDC-211C-405B-9F8A-E8F03C7E5774}"/>
    <cellStyle name="Comma 20 15" xfId="31873" xr:uid="{84565D65-FF38-4A43-B162-AFBB13C844BF}"/>
    <cellStyle name="Comma 20 2" xfId="942" xr:uid="{26029113-7D87-4B1B-AAC8-7DCEB6664ED8}"/>
    <cellStyle name="Comma 20 2 10" xfId="23363" xr:uid="{A29932E2-EE81-4C10-9CBB-4670F815C545}"/>
    <cellStyle name="Comma 20 2 11" xfId="31003" xr:uid="{463ECB3F-B680-48EF-B46D-FA5FF4307A0D}"/>
    <cellStyle name="Comma 20 2 12" xfId="32232" xr:uid="{8416B71C-1F00-4D6D-91C1-B83A34002495}"/>
    <cellStyle name="Comma 20 2 2" xfId="1654" xr:uid="{4AA6FAF3-CE3E-4409-9FA4-BD7116D41FA5}"/>
    <cellStyle name="Comma 20 2 2 10" xfId="31708" xr:uid="{12D99C8F-6EAA-40E2-AE6D-5A34998EBD0E}"/>
    <cellStyle name="Comma 20 2 2 11" xfId="32937" xr:uid="{E56AA971-77C6-4635-BD53-7228B0F80914}"/>
    <cellStyle name="Comma 20 2 2 2" xfId="2883" xr:uid="{B589B393-7D17-4836-9039-14A2B89CBFD7}"/>
    <cellStyle name="Comma 20 2 2 2 2" xfId="10358" xr:uid="{BDB2CA0A-3CAB-4142-B607-D87ACCD6DCAD}"/>
    <cellStyle name="Comma 20 2 2 2 3" xfId="17827" xr:uid="{F9229C30-7B8B-4DC5-A0C8-43CF540A53B1}"/>
    <cellStyle name="Comma 20 2 2 2 4" xfId="25297" xr:uid="{A06D070F-AB27-4853-83CF-2D13761625B5}"/>
    <cellStyle name="Comma 20 2 2 2 5" xfId="34166" xr:uid="{DF51B68A-2AF6-46AC-90CB-D2F5A20AF13C}"/>
    <cellStyle name="Comma 20 2 2 3" xfId="4115" xr:uid="{885F9F47-FF43-4607-9B0F-4B476FA1800F}"/>
    <cellStyle name="Comma 20 2 2 3 2" xfId="11588" xr:uid="{11EE009D-17F4-4F80-B76E-C97FBB8ACBF1}"/>
    <cellStyle name="Comma 20 2 2 3 3" xfId="19057" xr:uid="{2279D737-9036-4FD6-87EC-1E0F78FD7342}"/>
    <cellStyle name="Comma 20 2 2 3 4" xfId="26527" xr:uid="{D6081794-62AC-46AF-8F1F-35397439E731}"/>
    <cellStyle name="Comma 20 2 2 3 5" xfId="35396" xr:uid="{9FB58D69-AD56-4BB1-AE29-17B426298E2B}"/>
    <cellStyle name="Comma 20 2 2 4" xfId="5261" xr:uid="{5EABE1A1-FBF5-466C-B83F-D43371988865}"/>
    <cellStyle name="Comma 20 2 2 4 2" xfId="12729" xr:uid="{A4258519-8607-4AF2-8C3B-1065260BCB26}"/>
    <cellStyle name="Comma 20 2 2 4 3" xfId="20198" xr:uid="{F1DA42E7-C9C2-4CA5-B226-EAEC80BBFB95}"/>
    <cellStyle name="Comma 20 2 2 4 4" xfId="27668" xr:uid="{B6500897-E203-4EEE-83D7-64E18C0EE1E1}"/>
    <cellStyle name="Comma 20 2 2 4 5" xfId="36537" xr:uid="{BA8D6252-6B8A-458E-AF49-F1C3B2E019B5}"/>
    <cellStyle name="Comma 20 2 2 5" xfId="6535" xr:uid="{B9475007-EA2D-45C5-86C3-E7640E84B697}"/>
    <cellStyle name="Comma 20 2 2 5 2" xfId="14004" xr:uid="{FC7165BF-162A-4D7A-BD8E-98BD47E06E76}"/>
    <cellStyle name="Comma 20 2 2 5 3" xfId="21473" xr:uid="{8BDE9B40-2043-443D-9A1B-11CD895C4912}"/>
    <cellStyle name="Comma 20 2 2 5 4" xfId="28943" xr:uid="{A13CD03E-852C-480E-9467-52984C0A90CB}"/>
    <cellStyle name="Comma 20 2 2 5 5" xfId="37812" xr:uid="{1DE973DF-5FBA-4301-8D67-0649290D9511}"/>
    <cellStyle name="Comma 20 2 2 6" xfId="7630" xr:uid="{AAA78C5F-3C69-4B6A-9C29-1AB8EBDCAB8C}"/>
    <cellStyle name="Comma 20 2 2 6 2" xfId="15099" xr:uid="{20A82D96-946A-47F5-8048-53974F4F2710}"/>
    <cellStyle name="Comma 20 2 2 6 3" xfId="22568" xr:uid="{C5E0E38F-B3FA-4429-9C11-B20AA73684A2}"/>
    <cellStyle name="Comma 20 2 2 6 4" xfId="30038" xr:uid="{DB496E1A-941C-4AF0-8C99-6D81BCF9B95B}"/>
    <cellStyle name="Comma 20 2 2 6 5" xfId="38907" xr:uid="{9DD6026B-70C5-4856-AFB2-492D49A42FCF}"/>
    <cellStyle name="Comma 20 2 2 7" xfId="9129" xr:uid="{488D7E46-700A-4336-A97F-6C7A4C8EB755}"/>
    <cellStyle name="Comma 20 2 2 8" xfId="16598" xr:uid="{66E15163-9C53-4642-9D1D-2EA0D0545BAF}"/>
    <cellStyle name="Comma 20 2 2 9" xfId="24068" xr:uid="{1068FA3B-01D1-4930-A6FF-1383CB98E931}"/>
    <cellStyle name="Comma 20 2 3" xfId="2178" xr:uid="{0F6845B9-46B0-4081-9A47-5F0492392056}"/>
    <cellStyle name="Comma 20 2 3 2" xfId="9653" xr:uid="{23B95D6D-F4F1-4809-B9DA-3A65307826BC}"/>
    <cellStyle name="Comma 20 2 3 3" xfId="17122" xr:uid="{280C0F69-7B4A-4AD8-AAD7-17D4D1E89992}"/>
    <cellStyle name="Comma 20 2 3 4" xfId="24592" xr:uid="{3846C058-C562-46B4-884D-2D227BFF811C}"/>
    <cellStyle name="Comma 20 2 3 5" xfId="33461" xr:uid="{D20345CD-1C89-49DC-BABB-C15A84534035}"/>
    <cellStyle name="Comma 20 2 4" xfId="3410" xr:uid="{0AA1D8C0-86E2-4044-83D7-61772F35F21F}"/>
    <cellStyle name="Comma 20 2 4 2" xfId="10883" xr:uid="{6FCF86CF-2A61-49B4-9E18-F9314C043AA1}"/>
    <cellStyle name="Comma 20 2 4 3" xfId="18352" xr:uid="{079F4C62-D3A3-454C-BD36-FA708E3FFF76}"/>
    <cellStyle name="Comma 20 2 4 4" xfId="25822" xr:uid="{4423A460-E934-454D-9550-9796FF862EDA}"/>
    <cellStyle name="Comma 20 2 4 5" xfId="34691" xr:uid="{E67F7758-68E1-4473-BC76-28E5702C8D1B}"/>
    <cellStyle name="Comma 20 2 5" xfId="4600" xr:uid="{96E8DE59-7839-4B76-8019-28AAB0B66D58}"/>
    <cellStyle name="Comma 20 2 5 2" xfId="12068" xr:uid="{42AEA848-2162-46BC-AE57-0A0CEAAA2359}"/>
    <cellStyle name="Comma 20 2 5 3" xfId="19537" xr:uid="{27604A54-C17D-44E7-987B-20D3548D5548}"/>
    <cellStyle name="Comma 20 2 5 4" xfId="27007" xr:uid="{FA60F9D2-1CDB-453D-9FD3-20FA1DCC5C5A}"/>
    <cellStyle name="Comma 20 2 5 5" xfId="35876" xr:uid="{AD9F7663-105E-4DBB-A0DC-D1A9148DDC7E}"/>
    <cellStyle name="Comma 20 2 6" xfId="5828" xr:uid="{857C10D9-81D6-410D-895A-4192CFA80C2D}"/>
    <cellStyle name="Comma 20 2 6 2" xfId="13296" xr:uid="{C6CF36A3-609E-498C-9699-693BFDCC8AEB}"/>
    <cellStyle name="Comma 20 2 6 3" xfId="20765" xr:uid="{E05E547F-07D5-4E6F-A1A2-C93CD3CC9262}"/>
    <cellStyle name="Comma 20 2 6 4" xfId="28235" xr:uid="{E9004F79-5EC1-4F65-B4F5-4ABFD3426CB3}"/>
    <cellStyle name="Comma 20 2 6 5" xfId="37104" xr:uid="{E3D9C880-61CA-4546-B40B-BD13F488C0E4}"/>
    <cellStyle name="Comma 20 2 7" xfId="6747" xr:uid="{3B9655D1-CA7D-45BE-BC51-0CD0D55B05E0}"/>
    <cellStyle name="Comma 20 2 7 2" xfId="14216" xr:uid="{C6644F25-A4A5-4A02-A269-3883C964E988}"/>
    <cellStyle name="Comma 20 2 7 3" xfId="21685" xr:uid="{26051149-FBF0-4AEC-8D77-90D6EFCCEBDF}"/>
    <cellStyle name="Comma 20 2 7 4" xfId="29155" xr:uid="{0C8E7A39-2C3A-489B-BCB9-461C6FBB5217}"/>
    <cellStyle name="Comma 20 2 7 5" xfId="38024" xr:uid="{CD2615E4-65AF-4F11-8FE3-342506615ECF}"/>
    <cellStyle name="Comma 20 2 8" xfId="8424" xr:uid="{F8B4F42F-1BC7-467B-B891-79E6B7893FBA}"/>
    <cellStyle name="Comma 20 2 9" xfId="15893" xr:uid="{BFF11B85-742F-4969-BE4C-96397CCE277D}"/>
    <cellStyle name="Comma 20 3" xfId="1181" xr:uid="{D8534D68-5A61-439A-95D8-0E66160733BA}"/>
    <cellStyle name="Comma 20 3 10" xfId="31241" xr:uid="{EB248660-72F6-4EC5-84D2-1E93F366E5BE}"/>
    <cellStyle name="Comma 20 3 11" xfId="32470" xr:uid="{619F9149-CD0F-44D6-BB31-FC57A6158587}"/>
    <cellStyle name="Comma 20 3 2" xfId="2416" xr:uid="{191DFB32-4F9C-4266-AA91-9D810D98C28D}"/>
    <cellStyle name="Comma 20 3 2 2" xfId="9891" xr:uid="{0E9E75AB-AF15-4443-9813-BF785FF39100}"/>
    <cellStyle name="Comma 20 3 2 3" xfId="17360" xr:uid="{D147FFCD-D8AF-4A23-B1E7-84A98B21AD00}"/>
    <cellStyle name="Comma 20 3 2 4" xfId="24830" xr:uid="{78300D5B-3ADD-4E40-8F62-5FD4A17EEA74}"/>
    <cellStyle name="Comma 20 3 2 5" xfId="33699" xr:uid="{920AB1E5-52BE-4F11-9DC2-42326F2FE0E3}"/>
    <cellStyle name="Comma 20 3 3" xfId="3648" xr:uid="{61277353-DE56-4D2D-936B-636F4B7D2DD2}"/>
    <cellStyle name="Comma 20 3 3 2" xfId="11121" xr:uid="{E9985732-7301-4152-93D7-992695EFC28A}"/>
    <cellStyle name="Comma 20 3 3 3" xfId="18590" xr:uid="{79F51F98-0135-472F-ACEB-B3B12F6C0118}"/>
    <cellStyle name="Comma 20 3 3 4" xfId="26060" xr:uid="{195A3726-0400-4271-B92C-FA2A9C2CEFEE}"/>
    <cellStyle name="Comma 20 3 3 5" xfId="34929" xr:uid="{A06F030D-00E5-4714-816C-E2A9CD34043F}"/>
    <cellStyle name="Comma 20 3 4" xfId="4822" xr:uid="{EDB82E7E-4C67-4628-BE31-632E1D40243E}"/>
    <cellStyle name="Comma 20 3 4 2" xfId="12290" xr:uid="{ACA0D899-4104-4A09-BE5E-825564FD218E}"/>
    <cellStyle name="Comma 20 3 4 3" xfId="19759" xr:uid="{0A82E20F-AA61-47DF-A51B-3BAEB15626CC}"/>
    <cellStyle name="Comma 20 3 4 4" xfId="27229" xr:uid="{1F194D87-323B-45A3-904F-DA069FDA3FBD}"/>
    <cellStyle name="Comma 20 3 4 5" xfId="36098" xr:uid="{B025BB6A-2C7B-4939-8245-C3B8AC2A79B8}"/>
    <cellStyle name="Comma 20 3 5" xfId="6065" xr:uid="{D5645B05-802B-4847-A8A9-5DA94A5FF1CF}"/>
    <cellStyle name="Comma 20 3 5 2" xfId="13534" xr:uid="{32BB3CD5-4822-422D-B035-82F1296FB779}"/>
    <cellStyle name="Comma 20 3 5 3" xfId="21003" xr:uid="{EF662440-4B12-49BC-941C-6F976D2B776A}"/>
    <cellStyle name="Comma 20 3 5 4" xfId="28473" xr:uid="{B1B4BE8D-151A-410E-A5F0-1D021B3CDC65}"/>
    <cellStyle name="Comma 20 3 5 5" xfId="37342" xr:uid="{E39A5414-78FB-4E5A-8811-EA2D300E9DAC}"/>
    <cellStyle name="Comma 20 3 6" xfId="7191" xr:uid="{C42A00FE-7AEE-4C0D-80F8-8FF4D3F2450C}"/>
    <cellStyle name="Comma 20 3 6 2" xfId="14660" xr:uid="{42EEA36C-2F82-4236-A1F0-584284B79241}"/>
    <cellStyle name="Comma 20 3 6 3" xfId="22129" xr:uid="{CD60B341-DB6A-4E31-9F3F-055963203B24}"/>
    <cellStyle name="Comma 20 3 6 4" xfId="29599" xr:uid="{9877FEE9-D1C9-42EE-AB9E-A3129871D5E4}"/>
    <cellStyle name="Comma 20 3 6 5" xfId="38468" xr:uid="{56E60501-F8C7-434D-829A-CF7C0BE7047F}"/>
    <cellStyle name="Comma 20 3 7" xfId="8662" xr:uid="{CE81D895-21D1-4969-A341-7CA356E4BEE6}"/>
    <cellStyle name="Comma 20 3 8" xfId="16131" xr:uid="{E888D004-572F-4FE4-A13F-E9EC7DDBE8E2}"/>
    <cellStyle name="Comma 20 3 9" xfId="23601" xr:uid="{AAB9EF4D-0C0A-4959-9CB1-5C636CA37B1F}"/>
    <cellStyle name="Comma 20 4" xfId="1326" xr:uid="{7C45696C-E882-4911-98ED-2640C24080D8}"/>
    <cellStyle name="Comma 20 4 10" xfId="31380" xr:uid="{B7DDAF69-1299-4798-841A-4E4AB06E6D84}"/>
    <cellStyle name="Comma 20 4 11" xfId="32609" xr:uid="{129E9E4A-8562-4D78-B2AC-178A88973F0B}"/>
    <cellStyle name="Comma 20 4 2" xfId="2555" xr:uid="{181FAB63-BC32-4D7A-BE93-92817F75DA9E}"/>
    <cellStyle name="Comma 20 4 2 2" xfId="10030" xr:uid="{8E8B1B51-9591-49D8-9122-6336CD39F81A}"/>
    <cellStyle name="Comma 20 4 2 3" xfId="17499" xr:uid="{3984CAFC-F9E6-4887-9CF2-C6911F5C6EC6}"/>
    <cellStyle name="Comma 20 4 2 4" xfId="24969" xr:uid="{62B68051-2C3B-4507-A5B6-8B2841DEC9BE}"/>
    <cellStyle name="Comma 20 4 2 5" xfId="33838" xr:uid="{C5A644F6-715D-44A8-A609-ED8117DD7C3F}"/>
    <cellStyle name="Comma 20 4 3" xfId="3787" xr:uid="{36BEAC9A-C586-428B-997F-9DCFD592F132}"/>
    <cellStyle name="Comma 20 4 3 2" xfId="11260" xr:uid="{70BC80F0-30B3-49A5-9823-516D90B64101}"/>
    <cellStyle name="Comma 20 4 3 3" xfId="18729" xr:uid="{EAEDAAA3-164E-47A5-A96C-76458EEBD31C}"/>
    <cellStyle name="Comma 20 4 3 4" xfId="26199" xr:uid="{404FE540-D380-49D4-A10C-52B13BF6E279}"/>
    <cellStyle name="Comma 20 4 3 5" xfId="35068" xr:uid="{73098D2E-2189-4F73-A16B-7C630DFCB095}"/>
    <cellStyle name="Comma 20 4 4" xfId="4961" xr:uid="{FE6EDA9B-E441-4CE1-9288-0F2F18D8FFC1}"/>
    <cellStyle name="Comma 20 4 4 2" xfId="12429" xr:uid="{60918EE8-5403-40D5-9695-3DEFF3C59F2C}"/>
    <cellStyle name="Comma 20 4 4 3" xfId="19898" xr:uid="{983E3522-110E-4351-A02A-DD8F01B34ADA}"/>
    <cellStyle name="Comma 20 4 4 4" xfId="27368" xr:uid="{D4C0E681-5439-4EE8-A353-730E668185CB}"/>
    <cellStyle name="Comma 20 4 4 5" xfId="36237" xr:uid="{9EC8040E-4F4A-4A70-BB5F-B25BD930271B}"/>
    <cellStyle name="Comma 20 4 5" xfId="6207" xr:uid="{FF02D8D8-873F-416B-8FE8-F2E1B71D9C1A}"/>
    <cellStyle name="Comma 20 4 5 2" xfId="13676" xr:uid="{AFE6D76A-CED0-4173-9377-E0506EE84C9C}"/>
    <cellStyle name="Comma 20 4 5 3" xfId="21145" xr:uid="{08C4D290-8706-40B7-A564-9AD5954AF678}"/>
    <cellStyle name="Comma 20 4 5 4" xfId="28615" xr:uid="{6AAB6BDB-39C4-4F9E-AFAB-35AD900198BD}"/>
    <cellStyle name="Comma 20 4 5 5" xfId="37484" xr:uid="{B9E62DBF-8140-41D8-89E7-0DD6C430CD40}"/>
    <cellStyle name="Comma 20 4 6" xfId="7330" xr:uid="{A809052B-376B-4FC7-9DDF-7C6AEF86AA86}"/>
    <cellStyle name="Comma 20 4 6 2" xfId="14799" xr:uid="{BBAB7C12-BAF4-4E9B-8C46-8F63935D5E75}"/>
    <cellStyle name="Comma 20 4 6 3" xfId="22268" xr:uid="{3C3C9934-FBE4-478A-8D06-80981D325AD6}"/>
    <cellStyle name="Comma 20 4 6 4" xfId="29738" xr:uid="{EAF77630-B2B9-4F9A-8A05-787149747B6E}"/>
    <cellStyle name="Comma 20 4 6 5" xfId="38607" xr:uid="{C09A00E6-C018-46A3-999A-DE69A76A20FB}"/>
    <cellStyle name="Comma 20 4 7" xfId="8801" xr:uid="{246DD2BB-F9B0-45B6-B990-4B447CE0625E}"/>
    <cellStyle name="Comma 20 4 8" xfId="16270" xr:uid="{44B0F48B-BBFC-4356-9D17-38E02BD4C8AB}"/>
    <cellStyle name="Comma 20 4 9" xfId="23740" xr:uid="{B06A957A-02BB-40F6-9D35-30C22952D210}"/>
    <cellStyle name="Comma 20 5" xfId="1819" xr:uid="{52321773-88E6-43E0-8237-278551D84D8B}"/>
    <cellStyle name="Comma 20 5 2" xfId="9294" xr:uid="{767FF838-8A99-4A28-9721-B904834127B1}"/>
    <cellStyle name="Comma 20 5 3" xfId="16763" xr:uid="{C00A0CE9-7FD6-4C5D-ACCE-9DC76D94F9BA}"/>
    <cellStyle name="Comma 20 5 4" xfId="24233" xr:uid="{643DCE3B-1684-4156-A49A-EE891D972957}"/>
    <cellStyle name="Comma 20 5 5" xfId="33102" xr:uid="{2E36CC4E-1356-4D40-8184-98DD90C83DD9}"/>
    <cellStyle name="Comma 20 6" xfId="3050" xr:uid="{A9B196D4-1FB6-4EAE-976E-BCDE5AB94DAF}"/>
    <cellStyle name="Comma 20 6 2" xfId="10523" xr:uid="{68C640AD-A15A-44CC-951F-6BAFB69A128E}"/>
    <cellStyle name="Comma 20 6 3" xfId="17992" xr:uid="{58DDDE66-DF98-4435-8C88-3FF79937C77C}"/>
    <cellStyle name="Comma 20 6 4" xfId="25462" xr:uid="{51A64FDA-9180-4778-B105-CE32D9B1C0BD}"/>
    <cellStyle name="Comma 20 6 5" xfId="34331" xr:uid="{3CD361CC-F8AD-46D5-9105-D915060483C7}"/>
    <cellStyle name="Comma 20 7" xfId="4279" xr:uid="{FFB0045C-56EB-4A81-B596-6B20F4606231}"/>
    <cellStyle name="Comma 20 7 2" xfId="11748" xr:uid="{258FABB2-40EF-4083-ABFE-2A050ABFC8E5}"/>
    <cellStyle name="Comma 20 7 3" xfId="19217" xr:uid="{6AAB266F-F733-4185-B825-09200DAB1838}"/>
    <cellStyle name="Comma 20 7 4" xfId="26687" xr:uid="{5F540E80-788B-450A-A3CD-13C4F300EDF0}"/>
    <cellStyle name="Comma 20 7 5" xfId="35556" xr:uid="{5B08AE3C-D606-4D47-B8A2-822E89B6073E}"/>
    <cellStyle name="Comma 20 8" xfId="5460" xr:uid="{E5A3996C-211B-4978-B635-E74C47FB5E87}"/>
    <cellStyle name="Comma 20 8 2" xfId="12928" xr:uid="{776BA2C5-9835-47D5-91D5-593CC77ADEBD}"/>
    <cellStyle name="Comma 20 8 3" xfId="20397" xr:uid="{EDBCCB3D-2446-4E7A-A562-F4957A329541}"/>
    <cellStyle name="Comma 20 8 4" xfId="27867" xr:uid="{6725A099-A47B-4CBF-ACB6-1835802CD18D}"/>
    <cellStyle name="Comma 20 8 5" xfId="36736" xr:uid="{8C52119D-C181-4EAA-A200-8DD7639C51CB}"/>
    <cellStyle name="Comma 20 9" xfId="6652" xr:uid="{8F71336F-61C4-4885-90AC-F7855625F411}"/>
    <cellStyle name="Comma 20 9 2" xfId="14121" xr:uid="{58E81E95-D8BA-4578-AB01-10C9A1CC7986}"/>
    <cellStyle name="Comma 20 9 3" xfId="21590" xr:uid="{2FC9DF9D-2564-42E1-A18A-E8C8638896F3}"/>
    <cellStyle name="Comma 20 9 4" xfId="29060" xr:uid="{A8CB1729-E801-4417-A6A5-798F6895F324}"/>
    <cellStyle name="Comma 20 9 5" xfId="37929" xr:uid="{B875AF47-D35D-41CF-946C-A626A6C19FA6}"/>
    <cellStyle name="Comma 21" xfId="613" xr:uid="{E689E124-EEE7-4F4E-9393-EDEA86A4855D}"/>
    <cellStyle name="Comma 21 10" xfId="8249" xr:uid="{9AF2E725-41B2-4A46-A328-46CD85D23A84}"/>
    <cellStyle name="Comma 21 11" xfId="15718" xr:uid="{2CCE4C9E-1D8D-49B2-B1BD-A7443171AEF9}"/>
    <cellStyle name="Comma 21 12" xfId="23188" xr:uid="{DAF7E81F-9871-4E2A-805A-1BC18BC471DA}"/>
    <cellStyle name="Comma 21 13" xfId="30506" xr:uid="{DC71014C-17F0-41E8-AF84-9499A29FA447}"/>
    <cellStyle name="Comma 21 14" xfId="30828" xr:uid="{F358448A-0266-41AF-BD07-6DD34CCC38B7}"/>
    <cellStyle name="Comma 21 15" xfId="32057" xr:uid="{D424498F-7DBC-426C-BB28-AB09E2874DFB}"/>
    <cellStyle name="Comma 21 2" xfId="958" xr:uid="{1BBB058A-4834-4D5B-9AE9-34E4C5060E97}"/>
    <cellStyle name="Comma 21 2 10" xfId="23379" xr:uid="{A5FD3AC0-781C-4AAD-884E-620A21D9E3E6}"/>
    <cellStyle name="Comma 21 2 11" xfId="31019" xr:uid="{7EAAD44C-3FC0-4651-83E5-CD3AEA9B89AC}"/>
    <cellStyle name="Comma 21 2 12" xfId="32248" xr:uid="{4C76F583-4607-4BDB-AAC8-823D6B9B970B}"/>
    <cellStyle name="Comma 21 2 2" xfId="1670" xr:uid="{842097D2-2B9D-4742-BBDB-7D5ABDC8E940}"/>
    <cellStyle name="Comma 21 2 2 10" xfId="31724" xr:uid="{D17B803A-B869-4F76-BEFB-0E52E75CF344}"/>
    <cellStyle name="Comma 21 2 2 11" xfId="32953" xr:uid="{3C35BE41-D6A5-4DC5-9D44-63B9BD795DA0}"/>
    <cellStyle name="Comma 21 2 2 2" xfId="2899" xr:uid="{F007AE23-FC4E-4801-A60C-4771DF2EEEF3}"/>
    <cellStyle name="Comma 21 2 2 2 2" xfId="10374" xr:uid="{A314F5AD-560B-48B4-A288-638C0B888A2E}"/>
    <cellStyle name="Comma 21 2 2 2 3" xfId="17843" xr:uid="{BB1B5A1B-4C6F-4F8B-8503-CA61886660FD}"/>
    <cellStyle name="Comma 21 2 2 2 4" xfId="25313" xr:uid="{26A18E37-A8DA-425D-A021-0D9605E423B8}"/>
    <cellStyle name="Comma 21 2 2 2 5" xfId="34182" xr:uid="{4893DAD3-9122-4B3E-AC16-DD1F12975360}"/>
    <cellStyle name="Comma 21 2 2 3" xfId="4131" xr:uid="{A74053CE-F1B9-4B11-955A-5D022DF2E40A}"/>
    <cellStyle name="Comma 21 2 2 3 2" xfId="11604" xr:uid="{7B2874C0-A08F-455C-A517-3E98ECFB28F8}"/>
    <cellStyle name="Comma 21 2 2 3 3" xfId="19073" xr:uid="{90B61768-5D9B-45D0-BC8A-380DEA0B6543}"/>
    <cellStyle name="Comma 21 2 2 3 4" xfId="26543" xr:uid="{CABB6E57-110B-471F-8D84-0C4B8A29E8A9}"/>
    <cellStyle name="Comma 21 2 2 3 5" xfId="35412" xr:uid="{51301337-4586-4324-B704-8A1C7AC143F3}"/>
    <cellStyle name="Comma 21 2 2 4" xfId="5277" xr:uid="{C24A9A5B-0E5F-4BF1-AC1C-D3D054C78C72}"/>
    <cellStyle name="Comma 21 2 2 4 2" xfId="12745" xr:uid="{88A4E962-8057-4A96-9DFA-C05273811CF9}"/>
    <cellStyle name="Comma 21 2 2 4 3" xfId="20214" xr:uid="{548DDACF-E0D8-4236-AF0F-90FC6F2DE972}"/>
    <cellStyle name="Comma 21 2 2 4 4" xfId="27684" xr:uid="{A1E1F396-8D1F-4976-B9BD-D5D2F17DA3FA}"/>
    <cellStyle name="Comma 21 2 2 4 5" xfId="36553" xr:uid="{BB4616EC-ABA5-4DEE-B93C-DDD9F194EEC4}"/>
    <cellStyle name="Comma 21 2 2 5" xfId="6551" xr:uid="{69762AA5-58C0-4234-8C19-544A290E5A2A}"/>
    <cellStyle name="Comma 21 2 2 5 2" xfId="14020" xr:uid="{04F4A4F9-4454-4ABE-A618-5A19C64C143F}"/>
    <cellStyle name="Comma 21 2 2 5 3" xfId="21489" xr:uid="{5D2352BF-12D8-4DD3-8AFC-EB9E01EAB6A3}"/>
    <cellStyle name="Comma 21 2 2 5 4" xfId="28959" xr:uid="{804CF955-793D-4046-8FDD-F36E6B65CF40}"/>
    <cellStyle name="Comma 21 2 2 5 5" xfId="37828" xr:uid="{5BCF3F46-1142-4D90-9C46-C2BE7FA815FB}"/>
    <cellStyle name="Comma 21 2 2 6" xfId="7646" xr:uid="{95174E98-7295-43A2-A08E-C26A95A3E707}"/>
    <cellStyle name="Comma 21 2 2 6 2" xfId="15115" xr:uid="{E59E2A37-65B0-44D8-A895-EB4B5F6731B6}"/>
    <cellStyle name="Comma 21 2 2 6 3" xfId="22584" xr:uid="{BE1CD135-AE18-4D78-BA0F-02D7BD5B2B32}"/>
    <cellStyle name="Comma 21 2 2 6 4" xfId="30054" xr:uid="{A60F13BB-F89C-422B-8438-9AF55F48103D}"/>
    <cellStyle name="Comma 21 2 2 6 5" xfId="38923" xr:uid="{4C1962E5-228E-4227-AA52-C9A1B4B284D1}"/>
    <cellStyle name="Comma 21 2 2 7" xfId="9145" xr:uid="{9CE90695-FADA-4BF1-8A44-CAD26225296B}"/>
    <cellStyle name="Comma 21 2 2 8" xfId="16614" xr:uid="{4690398E-A21D-4849-8701-33CAF3E8C3C3}"/>
    <cellStyle name="Comma 21 2 2 9" xfId="24084" xr:uid="{A23139EF-D481-492D-B190-108F9F00B7DF}"/>
    <cellStyle name="Comma 21 2 3" xfId="2194" xr:uid="{5ACF08B5-41C3-41C3-AA3A-949B39F4ACDD}"/>
    <cellStyle name="Comma 21 2 3 2" xfId="9669" xr:uid="{5517070B-5579-4BB5-9548-FD777603A6F0}"/>
    <cellStyle name="Comma 21 2 3 3" xfId="17138" xr:uid="{E7882FF9-FA22-4F9C-8DA2-A368298E6EAE}"/>
    <cellStyle name="Comma 21 2 3 4" xfId="24608" xr:uid="{08088050-98CF-4939-A401-13A1031F3BE2}"/>
    <cellStyle name="Comma 21 2 3 5" xfId="33477" xr:uid="{971B2508-0733-45D6-B370-E59E3EEB3795}"/>
    <cellStyle name="Comma 21 2 4" xfId="3426" xr:uid="{2A72435E-82D5-4738-BAF5-0D75995617B1}"/>
    <cellStyle name="Comma 21 2 4 2" xfId="10899" xr:uid="{33617C9C-35B2-4880-87F1-452C91AE4A05}"/>
    <cellStyle name="Comma 21 2 4 3" xfId="18368" xr:uid="{13A28F4E-4035-4502-A6AA-5066004C858C}"/>
    <cellStyle name="Comma 21 2 4 4" xfId="25838" xr:uid="{E11AA47D-B6A6-4788-BF5B-D25EBADEBFB9}"/>
    <cellStyle name="Comma 21 2 4 5" xfId="34707" xr:uid="{1E8DBC2F-2CBD-43FE-B930-7D2BBB4BEDA1}"/>
    <cellStyle name="Comma 21 2 5" xfId="4616" xr:uid="{DA02C213-0393-40DD-92D9-3EE1FF7422EF}"/>
    <cellStyle name="Comma 21 2 5 2" xfId="12084" xr:uid="{C2D72B72-7627-4991-8388-C27A5A97C355}"/>
    <cellStyle name="Comma 21 2 5 3" xfId="19553" xr:uid="{A28DB7B2-AEBB-498A-8BDA-D756F7CF6709}"/>
    <cellStyle name="Comma 21 2 5 4" xfId="27023" xr:uid="{953D2EA2-EFBC-4917-B2D6-E071ED88FD2B}"/>
    <cellStyle name="Comma 21 2 5 5" xfId="35892" xr:uid="{ACEAC482-1893-4B85-A002-AAF5DE437531}"/>
    <cellStyle name="Comma 21 2 6" xfId="5844" xr:uid="{F42D17F2-D39F-4F1B-B045-F99A036BB1A7}"/>
    <cellStyle name="Comma 21 2 6 2" xfId="13312" xr:uid="{9264D175-764A-4298-9A8A-8F6D86471F56}"/>
    <cellStyle name="Comma 21 2 6 3" xfId="20781" xr:uid="{AE7D35C1-10B4-4D38-9B8B-A51C33576646}"/>
    <cellStyle name="Comma 21 2 6 4" xfId="28251" xr:uid="{908DC474-BC1A-47F7-8137-CF52B623E4F7}"/>
    <cellStyle name="Comma 21 2 6 5" xfId="37120" xr:uid="{8B323659-E737-4682-8D44-B50682D874F8}"/>
    <cellStyle name="Comma 21 2 7" xfId="6638" xr:uid="{C5DFD33F-9C4D-43E4-836E-FBD8D3EEE1A9}"/>
    <cellStyle name="Comma 21 2 7 2" xfId="14107" xr:uid="{C9B8527B-757E-4B89-AF4E-D5274E95745A}"/>
    <cellStyle name="Comma 21 2 7 3" xfId="21576" xr:uid="{279C812F-F31D-4F00-A532-6C78182E8CAB}"/>
    <cellStyle name="Comma 21 2 7 4" xfId="29046" xr:uid="{771E783E-6AA8-41C8-828C-6989B6DE8590}"/>
    <cellStyle name="Comma 21 2 7 5" xfId="37915" xr:uid="{A94B3F3B-D6B1-4A5E-911E-BB1A5F73CD02}"/>
    <cellStyle name="Comma 21 2 8" xfId="8440" xr:uid="{9CC6CF76-AC57-4E50-A48B-D2ED11FD1045}"/>
    <cellStyle name="Comma 21 2 9" xfId="15909" xr:uid="{149D82DC-C219-4FFA-A0C8-1DC085125EC1}"/>
    <cellStyle name="Comma 21 3" xfId="1198" xr:uid="{980529B4-3D3C-4974-89CE-DCD923910322}"/>
    <cellStyle name="Comma 21 3 10" xfId="31258" xr:uid="{6648363D-0099-48A2-B2B9-3794D65F4B8B}"/>
    <cellStyle name="Comma 21 3 11" xfId="32487" xr:uid="{8A4C4BDF-CDC4-4B5C-8BF6-E4B02141F198}"/>
    <cellStyle name="Comma 21 3 2" xfId="2433" xr:uid="{8593A3EA-6D08-4EB9-850E-E7542278034D}"/>
    <cellStyle name="Comma 21 3 2 2" xfId="9908" xr:uid="{70BBCCE2-655C-4F77-BA4F-F6FA620A8A23}"/>
    <cellStyle name="Comma 21 3 2 3" xfId="17377" xr:uid="{E6673C02-4712-45AA-B1A4-8E0C16A40C9D}"/>
    <cellStyle name="Comma 21 3 2 4" xfId="24847" xr:uid="{7D7D2C59-766D-41E8-8908-31904A603297}"/>
    <cellStyle name="Comma 21 3 2 5" xfId="33716" xr:uid="{FC86EA06-A85D-41F9-80D0-FE61C711DAD1}"/>
    <cellStyle name="Comma 21 3 3" xfId="3665" xr:uid="{9A5BA49B-DE8F-4B5F-A164-13964CB408B9}"/>
    <cellStyle name="Comma 21 3 3 2" xfId="11138" xr:uid="{0742689F-7143-4811-A1CD-5914CAB4CD27}"/>
    <cellStyle name="Comma 21 3 3 3" xfId="18607" xr:uid="{3A60EB4B-0112-46EE-A731-80167A1CB402}"/>
    <cellStyle name="Comma 21 3 3 4" xfId="26077" xr:uid="{4DCDAA2B-9416-4F0C-A21A-4D035EF500F4}"/>
    <cellStyle name="Comma 21 3 3 5" xfId="34946" xr:uid="{977E5946-BA6E-4FD4-A6A1-83B99A96089B}"/>
    <cellStyle name="Comma 21 3 4" xfId="4839" xr:uid="{9DE2F2CC-92D0-406E-B614-CB715FC4169B}"/>
    <cellStyle name="Comma 21 3 4 2" xfId="12307" xr:uid="{4996EDDF-A191-402E-849C-3F5C0DB26B93}"/>
    <cellStyle name="Comma 21 3 4 3" xfId="19776" xr:uid="{F18277C3-C1EE-4AC2-A4A3-95CB69CE3B06}"/>
    <cellStyle name="Comma 21 3 4 4" xfId="27246" xr:uid="{B88380A8-BEFD-49D5-8D5E-8C8DA93A7877}"/>
    <cellStyle name="Comma 21 3 4 5" xfId="36115" xr:uid="{54B6BA99-9AC5-4FB2-B168-8123A8C97373}"/>
    <cellStyle name="Comma 21 3 5" xfId="6082" xr:uid="{0C80FAEF-9162-44EF-B102-395F9BC7B976}"/>
    <cellStyle name="Comma 21 3 5 2" xfId="13551" xr:uid="{051A1558-52C6-41C8-9AA4-ACB194F7A820}"/>
    <cellStyle name="Comma 21 3 5 3" xfId="21020" xr:uid="{F888A40B-0C7F-43A7-A1AD-FD94E7512181}"/>
    <cellStyle name="Comma 21 3 5 4" xfId="28490" xr:uid="{32DCF46D-C9B3-40C6-863B-BC957FF7F2B3}"/>
    <cellStyle name="Comma 21 3 5 5" xfId="37359" xr:uid="{B3B00103-8186-4D60-92A7-1BBE3A196577}"/>
    <cellStyle name="Comma 21 3 6" xfId="7208" xr:uid="{70EEA6D5-8EF7-4CC8-A817-0BAAD8E3BA7F}"/>
    <cellStyle name="Comma 21 3 6 2" xfId="14677" xr:uid="{E5CEAF06-62E8-4DD2-9636-F98E32820226}"/>
    <cellStyle name="Comma 21 3 6 3" xfId="22146" xr:uid="{69B527FE-A99C-4233-81AE-4C738A98C8B8}"/>
    <cellStyle name="Comma 21 3 6 4" xfId="29616" xr:uid="{9F8A900A-7DDC-4895-BFC2-5C46FA2F5D69}"/>
    <cellStyle name="Comma 21 3 6 5" xfId="38485" xr:uid="{3D639028-1B1E-4547-8ED4-314C02A62569}"/>
    <cellStyle name="Comma 21 3 7" xfId="8679" xr:uid="{6716A120-F67A-4750-A51A-D9E9286BA01D}"/>
    <cellStyle name="Comma 21 3 8" xfId="16148" xr:uid="{9B4E443C-73A5-4B82-B678-E290A0528DB2}"/>
    <cellStyle name="Comma 21 3 9" xfId="23618" xr:uid="{0AB0C924-420C-4139-9679-85F4B8093A94}"/>
    <cellStyle name="Comma 21 4" xfId="1479" xr:uid="{AC382E14-041A-4AD9-9CB1-0F1C553ED264}"/>
    <cellStyle name="Comma 21 4 10" xfId="31533" xr:uid="{6ABFE366-DFBC-4949-82D7-EDAF9CB9FE2E}"/>
    <cellStyle name="Comma 21 4 11" xfId="32762" xr:uid="{D1D84EFB-6056-4541-814A-59637D8AB842}"/>
    <cellStyle name="Comma 21 4 2" xfId="2708" xr:uid="{D182847D-9E53-460B-826E-A13B3BDD2F38}"/>
    <cellStyle name="Comma 21 4 2 2" xfId="10183" xr:uid="{6C50FB79-D8C8-44C0-BE93-053D89D0DB3F}"/>
    <cellStyle name="Comma 21 4 2 3" xfId="17652" xr:uid="{9F5827BF-C5BA-4CB2-9517-6D20903937D7}"/>
    <cellStyle name="Comma 21 4 2 4" xfId="25122" xr:uid="{164FC4E5-4F43-47EC-8C3A-B468D219B536}"/>
    <cellStyle name="Comma 21 4 2 5" xfId="33991" xr:uid="{CCF9CD16-F4BD-4672-A00E-436E135A245C}"/>
    <cellStyle name="Comma 21 4 3" xfId="3940" xr:uid="{780FAC3D-5BA0-43AD-86DD-71B132E0A208}"/>
    <cellStyle name="Comma 21 4 3 2" xfId="11413" xr:uid="{0E779E70-0DE9-4B5B-982E-5AF6FB98558F}"/>
    <cellStyle name="Comma 21 4 3 3" xfId="18882" xr:uid="{B857463A-E1A7-483F-BD03-B7F2513F442C}"/>
    <cellStyle name="Comma 21 4 3 4" xfId="26352" xr:uid="{C9037F79-776E-4962-93F6-7625E37084F1}"/>
    <cellStyle name="Comma 21 4 3 5" xfId="35221" xr:uid="{B04C7A17-F9C7-49E4-A55B-D18CBC3302EA}"/>
    <cellStyle name="Comma 21 4 4" xfId="5101" xr:uid="{7C57B385-4D86-4214-9D15-D1612261C64C}"/>
    <cellStyle name="Comma 21 4 4 2" xfId="12569" xr:uid="{BA401204-1991-4C6D-ABA7-B769879F872B}"/>
    <cellStyle name="Comma 21 4 4 3" xfId="20038" xr:uid="{B937214F-D734-42EF-B2A6-576666E15519}"/>
    <cellStyle name="Comma 21 4 4 4" xfId="27508" xr:uid="{2666BC80-3CD6-4B20-8FD3-DAE5CB29ADCA}"/>
    <cellStyle name="Comma 21 4 4 5" xfId="36377" xr:uid="{1182212C-BC23-4009-860A-24308D3E24FA}"/>
    <cellStyle name="Comma 21 4 5" xfId="6360" xr:uid="{9652E75E-706E-4149-9F11-13D06D60389D}"/>
    <cellStyle name="Comma 21 4 5 2" xfId="13829" xr:uid="{BE867DD5-6BEC-4F07-BBF2-73AB5B023A52}"/>
    <cellStyle name="Comma 21 4 5 3" xfId="21298" xr:uid="{663F1B75-B917-4E09-9D4E-F10F638EB495}"/>
    <cellStyle name="Comma 21 4 5 4" xfId="28768" xr:uid="{EBCD9258-084C-4A3A-AC2F-88F474FBF96C}"/>
    <cellStyle name="Comma 21 4 5 5" xfId="37637" xr:uid="{480C85FC-A9AD-4975-A61A-947343949D18}"/>
    <cellStyle name="Comma 21 4 6" xfId="7470" xr:uid="{A4861B86-60A8-43BB-A0D1-6B039A920D16}"/>
    <cellStyle name="Comma 21 4 6 2" xfId="14939" xr:uid="{BBD616CE-EEFA-47C5-9BE5-74B9EBAA917B}"/>
    <cellStyle name="Comma 21 4 6 3" xfId="22408" xr:uid="{261ECF4A-62F7-4DC6-8527-D7000F729003}"/>
    <cellStyle name="Comma 21 4 6 4" xfId="29878" xr:uid="{5D41194F-E4CC-498E-8E84-E1BCC2679F4F}"/>
    <cellStyle name="Comma 21 4 6 5" xfId="38747" xr:uid="{5606D648-63CD-4A62-B764-5B16AEF183E6}"/>
    <cellStyle name="Comma 21 4 7" xfId="8954" xr:uid="{CF7A42E4-988E-43D2-B5E0-242417EDA341}"/>
    <cellStyle name="Comma 21 4 8" xfId="16423" xr:uid="{BA21DCEE-E473-4200-8D57-440FAD142B74}"/>
    <cellStyle name="Comma 21 4 9" xfId="23893" xr:uid="{1287657B-FD83-4309-8F26-D3BFDB5BD1DF}"/>
    <cellStyle name="Comma 21 5" xfId="2003" xr:uid="{457B2B5F-30AD-499A-8CBE-9A99A840964A}"/>
    <cellStyle name="Comma 21 5 2" xfId="9478" xr:uid="{B0CB2006-B822-487C-8D20-DF0C62B6AA3F}"/>
    <cellStyle name="Comma 21 5 3" xfId="16947" xr:uid="{B70C9556-D45F-4D7E-8EAD-0EA1C59FB3A3}"/>
    <cellStyle name="Comma 21 5 4" xfId="24417" xr:uid="{69D655B7-BE85-47AA-9674-7240AEA2198B}"/>
    <cellStyle name="Comma 21 5 5" xfId="33286" xr:uid="{0CE5DA5D-2F0A-42F8-9751-E227650D5C22}"/>
    <cellStyle name="Comma 21 6" xfId="3235" xr:uid="{84ECA297-0B82-49D2-AE2B-4159B6E35ADD}"/>
    <cellStyle name="Comma 21 6 2" xfId="10708" xr:uid="{487C65FA-35E7-4A94-A0C9-69EEF7717E33}"/>
    <cellStyle name="Comma 21 6 3" xfId="18177" xr:uid="{A855A99A-9EC1-4B3A-86FB-66884E271B02}"/>
    <cellStyle name="Comma 21 6 4" xfId="25647" xr:uid="{6522D24F-F128-44A4-91D7-4593779A7D42}"/>
    <cellStyle name="Comma 21 6 5" xfId="34516" xr:uid="{8FF8A453-FE09-4FF4-9CFF-262231211861}"/>
    <cellStyle name="Comma 21 7" xfId="4440" xr:uid="{3CBBC5E4-EFBE-4C7C-B81A-45AEF9B883CB}"/>
    <cellStyle name="Comma 21 7 2" xfId="11908" xr:uid="{C783D98E-EC8A-4C30-878F-FD08C6C24383}"/>
    <cellStyle name="Comma 21 7 3" xfId="19377" xr:uid="{5C496519-64FE-4BE1-BCE0-16D2B1A8EDB6}"/>
    <cellStyle name="Comma 21 7 4" xfId="26847" xr:uid="{11E9062F-F879-4F67-90D9-761C7840DA2A}"/>
    <cellStyle name="Comma 21 7 5" xfId="35716" xr:uid="{1476176F-9764-4B29-9157-1846E4BB1FF4}"/>
    <cellStyle name="Comma 21 8" xfId="5652" xr:uid="{3BD34E02-855D-4EF4-81AA-D9C4BEE24BCE}"/>
    <cellStyle name="Comma 21 8 2" xfId="13120" xr:uid="{D66552B5-81BB-4284-9E03-D3AC8E59F471}"/>
    <cellStyle name="Comma 21 8 3" xfId="20589" xr:uid="{2549372F-ED6B-497B-8A42-6E927C459D2B}"/>
    <cellStyle name="Comma 21 8 4" xfId="28059" xr:uid="{EC644574-B44D-40BE-A052-8F1109ACC548}"/>
    <cellStyle name="Comma 21 8 5" xfId="36928" xr:uid="{44A5F03D-CB58-43C5-B1AB-72F2929D9EE8}"/>
    <cellStyle name="Comma 21 9" xfId="6945" xr:uid="{19306471-C2A6-4A76-8277-CC1D0A3ECF9F}"/>
    <cellStyle name="Comma 21 9 2" xfId="14414" xr:uid="{4E25ABA8-1134-4399-BF37-66F5623C8B8B}"/>
    <cellStyle name="Comma 21 9 3" xfId="21883" xr:uid="{E5480AB6-0FED-4798-9072-7A71A0095BE1}"/>
    <cellStyle name="Comma 21 9 4" xfId="29353" xr:uid="{2DC788FA-A951-4493-8497-523FEABEE344}"/>
    <cellStyle name="Comma 21 9 5" xfId="38222" xr:uid="{077BAC9A-A955-496D-902E-ACA82737E1E7}"/>
    <cellStyle name="Comma 22" xfId="396" xr:uid="{7865B282-2696-45B8-A72A-AEBCB2E99ADC}"/>
    <cellStyle name="Comma 22 10" xfId="8257" xr:uid="{588332A9-B032-4088-9796-9B75E3C0C3C4}"/>
    <cellStyle name="Comma 22 11" xfId="15726" xr:uid="{DFC9FC24-20BC-4923-B724-0B53D48690B8}"/>
    <cellStyle name="Comma 22 12" xfId="23196" xr:uid="{336788D4-9FB5-4A76-A394-334E85212EF1}"/>
    <cellStyle name="Comma 22 13" xfId="30836" xr:uid="{E319582A-74F2-4110-95A1-98A25AA62D7E}"/>
    <cellStyle name="Comma 22 14" xfId="32065" xr:uid="{C8DE7EC4-F0E5-4234-BC43-18FD96A108F1}"/>
    <cellStyle name="Comma 22 15" xfId="775" xr:uid="{9E2F9F2C-DC73-4675-90C9-7ADE42140BBB}"/>
    <cellStyle name="Comma 22 2" xfId="966" xr:uid="{EECF2DEA-9E2F-442F-A626-193EA7BA95F6}"/>
    <cellStyle name="Comma 22 2 10" xfId="23387" xr:uid="{A3602610-B697-4128-9F52-642855D6DFD7}"/>
    <cellStyle name="Comma 22 2 11" xfId="31027" xr:uid="{3DB2297B-7008-4EB9-BB4E-176FD6487A50}"/>
    <cellStyle name="Comma 22 2 12" xfId="32256" xr:uid="{AC5C5324-93E1-4293-BB83-192E50B56EC0}"/>
    <cellStyle name="Comma 22 2 2" xfId="1678" xr:uid="{0183C81E-DE6C-45A9-A589-BDC91FE07942}"/>
    <cellStyle name="Comma 22 2 2 10" xfId="31732" xr:uid="{9C9C1DD4-5C66-47F8-9F35-A67760CE27DD}"/>
    <cellStyle name="Comma 22 2 2 11" xfId="32961" xr:uid="{C5F13A0B-982C-4519-ACCD-FCD6FC29B62F}"/>
    <cellStyle name="Comma 22 2 2 2" xfId="2907" xr:uid="{1A3BFCB2-DCE0-4831-A4E6-B38079B69634}"/>
    <cellStyle name="Comma 22 2 2 2 2" xfId="10382" xr:uid="{EDC77444-3C21-45F6-9C4F-0678C144B64D}"/>
    <cellStyle name="Comma 22 2 2 2 3" xfId="17851" xr:uid="{730700E5-1784-4A38-AC55-2C3BB83A77C4}"/>
    <cellStyle name="Comma 22 2 2 2 4" xfId="25321" xr:uid="{2E20A15B-9AAD-431F-81E7-20F6468F1A6C}"/>
    <cellStyle name="Comma 22 2 2 2 5" xfId="34190" xr:uid="{955E8529-ED03-4740-9D56-990BC79A51D0}"/>
    <cellStyle name="Comma 22 2 2 3" xfId="4139" xr:uid="{4DBC9938-48E7-4EF7-B265-EA9C4DABB9F1}"/>
    <cellStyle name="Comma 22 2 2 3 2" xfId="11612" xr:uid="{0CC874A8-72F4-4FB6-8AA0-FCA6910DB101}"/>
    <cellStyle name="Comma 22 2 2 3 3" xfId="19081" xr:uid="{3560A220-A4E6-49BE-A56F-328F5954E8E1}"/>
    <cellStyle name="Comma 22 2 2 3 4" xfId="26551" xr:uid="{22A76F32-E2FC-4BB4-8A52-4490622636CD}"/>
    <cellStyle name="Comma 22 2 2 3 5" xfId="35420" xr:uid="{66A4544A-B759-42D6-8123-9B1ACAF181D6}"/>
    <cellStyle name="Comma 22 2 2 4" xfId="5285" xr:uid="{6335BCFF-6170-4C64-88C2-91332A5E6F58}"/>
    <cellStyle name="Comma 22 2 2 4 2" xfId="12753" xr:uid="{8E56FD13-2C05-4BCD-BBD3-45D1DBDD3E13}"/>
    <cellStyle name="Comma 22 2 2 4 3" xfId="20222" xr:uid="{8E9D471E-2600-4234-A4DE-BC13A592D617}"/>
    <cellStyle name="Comma 22 2 2 4 4" xfId="27692" xr:uid="{90F49C9D-BDC1-47F1-BAFE-50992B14BAE0}"/>
    <cellStyle name="Comma 22 2 2 4 5" xfId="36561" xr:uid="{096DF6E2-86E6-46A6-B86A-4732040B072E}"/>
    <cellStyle name="Comma 22 2 2 5" xfId="6559" xr:uid="{A7611632-5B27-4DD4-A10D-9E4BD59994E4}"/>
    <cellStyle name="Comma 22 2 2 5 2" xfId="14028" xr:uid="{E309CC61-C4B3-410C-A26F-0B41F96DE63B}"/>
    <cellStyle name="Comma 22 2 2 5 3" xfId="21497" xr:uid="{A0F39475-D367-43E0-951F-89BE84641697}"/>
    <cellStyle name="Comma 22 2 2 5 4" xfId="28967" xr:uid="{BA5E831F-6C28-4041-B4DC-E25DA271C3F3}"/>
    <cellStyle name="Comma 22 2 2 5 5" xfId="37836" xr:uid="{C893CCE6-3AA9-4CE0-ACD3-DBF7A9A101A5}"/>
    <cellStyle name="Comma 22 2 2 6" xfId="7654" xr:uid="{4848EC10-E110-437C-9D45-A9A3014DC116}"/>
    <cellStyle name="Comma 22 2 2 6 2" xfId="15123" xr:uid="{DD746982-A103-48A8-AA61-F431C9DA7515}"/>
    <cellStyle name="Comma 22 2 2 6 3" xfId="22592" xr:uid="{4600287F-CDED-4DFB-BDBE-99C88EDD5761}"/>
    <cellStyle name="Comma 22 2 2 6 4" xfId="30062" xr:uid="{5267F5B6-70C9-4255-B7BA-A306E9691281}"/>
    <cellStyle name="Comma 22 2 2 6 5" xfId="38931" xr:uid="{4B843958-76F8-4D2E-BE3E-09393CB4D49A}"/>
    <cellStyle name="Comma 22 2 2 7" xfId="9153" xr:uid="{724707E4-44E9-46CF-96CF-0FF28D4CB0CD}"/>
    <cellStyle name="Comma 22 2 2 8" xfId="16622" xr:uid="{07A10AB2-C10A-463D-8921-6C0DF62B789F}"/>
    <cellStyle name="Comma 22 2 2 9" xfId="24092" xr:uid="{CBD13E14-096C-403B-9AA5-4D9ED6B50390}"/>
    <cellStyle name="Comma 22 2 3" xfId="2202" xr:uid="{A100131B-6F69-48C7-ADFA-8B7DBDD6F25F}"/>
    <cellStyle name="Comma 22 2 3 2" xfId="9677" xr:uid="{ACCA6065-5FB1-43CF-B171-F36471E3D30D}"/>
    <cellStyle name="Comma 22 2 3 3" xfId="17146" xr:uid="{85B365C4-B8B5-401A-B17E-4EE539D1B91E}"/>
    <cellStyle name="Comma 22 2 3 4" xfId="24616" xr:uid="{A6C53C73-82C3-4C6F-88E9-06EA54CC00C8}"/>
    <cellStyle name="Comma 22 2 3 5" xfId="33485" xr:uid="{C6299F9E-A885-4CD9-BFBE-E9B546B4D1D8}"/>
    <cellStyle name="Comma 22 2 4" xfId="3434" xr:uid="{589CD12A-6BF5-4089-BFEF-A54ADE33B63B}"/>
    <cellStyle name="Comma 22 2 4 2" xfId="10907" xr:uid="{4D788C37-8528-423A-B182-B9E510B9DBB5}"/>
    <cellStyle name="Comma 22 2 4 3" xfId="18376" xr:uid="{5A2056B3-CAF4-4B7B-A99E-2024D0D2DDBF}"/>
    <cellStyle name="Comma 22 2 4 4" xfId="25846" xr:uid="{47EA1EEF-76EB-4395-BA3D-87C94705F3D9}"/>
    <cellStyle name="Comma 22 2 4 5" xfId="34715" xr:uid="{9F44A39B-A950-41DF-AF16-DA74B01EC8DB}"/>
    <cellStyle name="Comma 22 2 5" xfId="4624" xr:uid="{E52FF739-0F55-498B-8655-05D80668698A}"/>
    <cellStyle name="Comma 22 2 5 2" xfId="12092" xr:uid="{9147406D-612B-4DB0-B1A7-C591A6ECC4E1}"/>
    <cellStyle name="Comma 22 2 5 3" xfId="19561" xr:uid="{ABAC0339-4AFC-4F2A-AF87-4DF29C5C92FF}"/>
    <cellStyle name="Comma 22 2 5 4" xfId="27031" xr:uid="{A1072FBD-F385-42B8-9E32-7904654A54D5}"/>
    <cellStyle name="Comma 22 2 5 5" xfId="35900" xr:uid="{07ACE93E-F138-4DDA-9888-CBE8891FDC17}"/>
    <cellStyle name="Comma 22 2 6" xfId="5852" xr:uid="{B41F3896-5921-46C4-B94A-4E0180E53354}"/>
    <cellStyle name="Comma 22 2 6 2" xfId="13320" xr:uid="{F1BE57CE-1436-4F9B-86FE-36B23C1D4476}"/>
    <cellStyle name="Comma 22 2 6 3" xfId="20789" xr:uid="{9D34D18E-D755-473F-9324-8A2293C2D680}"/>
    <cellStyle name="Comma 22 2 6 4" xfId="28259" xr:uid="{AC601315-ECCE-4230-B28D-E664623A763A}"/>
    <cellStyle name="Comma 22 2 6 5" xfId="37128" xr:uid="{27A67458-F51F-42A2-8D1A-411220BB36FF}"/>
    <cellStyle name="Comma 22 2 7" xfId="5619" xr:uid="{6FFBED5D-DE7F-4324-ACE6-D34D69B240DB}"/>
    <cellStyle name="Comma 22 2 7 2" xfId="13087" xr:uid="{7CAAACE8-414D-40AA-AD3B-834288A7EF30}"/>
    <cellStyle name="Comma 22 2 7 3" xfId="20556" xr:uid="{48F7A6F4-72D7-498B-B018-F453F04B66F9}"/>
    <cellStyle name="Comma 22 2 7 4" xfId="28026" xr:uid="{0D3DF2D7-0C80-4B1E-8355-52C9130349BE}"/>
    <cellStyle name="Comma 22 2 7 5" xfId="36895" xr:uid="{051CDB9D-5CE1-40A1-88D6-72838720091D}"/>
    <cellStyle name="Comma 22 2 8" xfId="8448" xr:uid="{61A0475F-AFD2-4C1F-B2E7-1A6691CAB99F}"/>
    <cellStyle name="Comma 22 2 9" xfId="15917" xr:uid="{03FB6C3E-EE2E-4D9C-8610-DCABCD971A0D}"/>
    <cellStyle name="Comma 22 3" xfId="1206" xr:uid="{1072B84A-B2F2-46BD-B2E0-53F58EB15DA4}"/>
    <cellStyle name="Comma 22 3 10" xfId="31266" xr:uid="{E5AF9A8C-7176-4591-9687-27E4D6E8152D}"/>
    <cellStyle name="Comma 22 3 11" xfId="32495" xr:uid="{1C588DBD-51DD-41F4-8973-7B39F949F288}"/>
    <cellStyle name="Comma 22 3 2" xfId="2441" xr:uid="{D205635B-BED4-44E1-8F2D-61064E94D9A6}"/>
    <cellStyle name="Comma 22 3 2 2" xfId="9916" xr:uid="{A2AB50D2-1EDD-4EB0-9213-3F9A18DD5593}"/>
    <cellStyle name="Comma 22 3 2 3" xfId="17385" xr:uid="{13EAD599-9940-4DB9-9E43-638C45BF0E78}"/>
    <cellStyle name="Comma 22 3 2 4" xfId="24855" xr:uid="{892CDBDC-0805-42FB-8451-9AE7E9FC1BCB}"/>
    <cellStyle name="Comma 22 3 2 5" xfId="33724" xr:uid="{BC61CDBC-EFD8-4B2B-926F-AFF6EB76A930}"/>
    <cellStyle name="Comma 22 3 3" xfId="3673" xr:uid="{4887D7A5-3A03-4F0D-A314-6FCE944B6718}"/>
    <cellStyle name="Comma 22 3 3 2" xfId="11146" xr:uid="{38E93529-28C9-4E33-B486-6D390D11ADF3}"/>
    <cellStyle name="Comma 22 3 3 3" xfId="18615" xr:uid="{DF547D09-5C5D-4998-B033-59FC84EF01C8}"/>
    <cellStyle name="Comma 22 3 3 4" xfId="26085" xr:uid="{1575C0FB-269A-4731-A9E0-F642CB8CA55A}"/>
    <cellStyle name="Comma 22 3 3 5" xfId="34954" xr:uid="{35F38A4F-039A-451E-B576-8E22A4168C0C}"/>
    <cellStyle name="Comma 22 3 4" xfId="4847" xr:uid="{D42A80B7-64D6-48D4-AA74-7D47B98AD0CF}"/>
    <cellStyle name="Comma 22 3 4 2" xfId="12315" xr:uid="{ECFD30DF-B62E-4A66-AC81-25F43DEB884F}"/>
    <cellStyle name="Comma 22 3 4 3" xfId="19784" xr:uid="{CC6DBD84-61C0-4FC8-89F8-627D2B435AC3}"/>
    <cellStyle name="Comma 22 3 4 4" xfId="27254" xr:uid="{A86A0E23-11F4-456B-A7CD-C43EDE4CB51D}"/>
    <cellStyle name="Comma 22 3 4 5" xfId="36123" xr:uid="{5FAF9E58-BACD-4340-AF0C-BE3D3E23F3A2}"/>
    <cellStyle name="Comma 22 3 5" xfId="6090" xr:uid="{6B6BD4D1-FC03-41A0-AFFA-4C99852588CE}"/>
    <cellStyle name="Comma 22 3 5 2" xfId="13559" xr:uid="{A135F0E6-1C90-4295-8554-A08732C7120D}"/>
    <cellStyle name="Comma 22 3 5 3" xfId="21028" xr:uid="{92D4323B-967F-4E14-832E-2562E9D000C3}"/>
    <cellStyle name="Comma 22 3 5 4" xfId="28498" xr:uid="{A22C1CBD-CC51-4F4C-8E24-5CFE998A821A}"/>
    <cellStyle name="Comma 22 3 5 5" xfId="37367" xr:uid="{B5EB0493-B52B-4225-A392-CB671E4CC49F}"/>
    <cellStyle name="Comma 22 3 6" xfId="7216" xr:uid="{ACD2593A-5FD4-4C92-9536-211546E22E2B}"/>
    <cellStyle name="Comma 22 3 6 2" xfId="14685" xr:uid="{495267CF-E49F-460E-B068-882229B8D663}"/>
    <cellStyle name="Comma 22 3 6 3" xfId="22154" xr:uid="{3E287824-C7CA-444C-82C9-0FA0E39EF01F}"/>
    <cellStyle name="Comma 22 3 6 4" xfId="29624" xr:uid="{8A8B0396-3332-45CF-8C86-041DCF2EE039}"/>
    <cellStyle name="Comma 22 3 6 5" xfId="38493" xr:uid="{199564E7-7A3C-434C-B702-6CE8482DE01F}"/>
    <cellStyle name="Comma 22 3 7" xfId="8687" xr:uid="{8048C397-009E-4096-B58D-6FDDACCDE26B}"/>
    <cellStyle name="Comma 22 3 8" xfId="16156" xr:uid="{5DDA012B-DA34-4771-88BF-47932896E57C}"/>
    <cellStyle name="Comma 22 3 9" xfId="23626" xr:uid="{8D36F716-1F8F-4ED6-8E58-88A49F9CBEED}"/>
    <cellStyle name="Comma 22 4" xfId="1487" xr:uid="{ED7A1BA3-F54C-46EA-B83B-942371204F2A}"/>
    <cellStyle name="Comma 22 4 10" xfId="31541" xr:uid="{B22C97EE-4378-4192-A225-EA6217530D0A}"/>
    <cellStyle name="Comma 22 4 11" xfId="32770" xr:uid="{1E54FB22-57FA-4A42-9FFA-A38062CC4DDC}"/>
    <cellStyle name="Comma 22 4 2" xfId="2716" xr:uid="{1C2A5623-ACAE-4C87-A7B4-7E8A7F560078}"/>
    <cellStyle name="Comma 22 4 2 2" xfId="10191" xr:uid="{0A1AD6C3-5405-472B-A834-CC43127CFA43}"/>
    <cellStyle name="Comma 22 4 2 3" xfId="17660" xr:uid="{7F69CBD2-1B74-42E5-9CA4-064628D0A793}"/>
    <cellStyle name="Comma 22 4 2 4" xfId="25130" xr:uid="{AE4E9215-AFAF-4362-9BCC-453DD7EE491E}"/>
    <cellStyle name="Comma 22 4 2 5" xfId="33999" xr:uid="{5DE01527-7E31-427F-A09A-21DFA94970EE}"/>
    <cellStyle name="Comma 22 4 3" xfId="3948" xr:uid="{ED444442-5E22-4056-B0F0-BFF5398F033C}"/>
    <cellStyle name="Comma 22 4 3 2" xfId="11421" xr:uid="{459F7FAF-C4F8-40D9-94E7-58B6F41D2DED}"/>
    <cellStyle name="Comma 22 4 3 3" xfId="18890" xr:uid="{E07C729C-F5EE-4D23-9861-F9CEB2735B6D}"/>
    <cellStyle name="Comma 22 4 3 4" xfId="26360" xr:uid="{E2302C15-5A98-46E1-A8EF-7D30822B3276}"/>
    <cellStyle name="Comma 22 4 3 5" xfId="35229" xr:uid="{6332C556-8C24-42B6-9FF8-24AA0B0416AE}"/>
    <cellStyle name="Comma 22 4 4" xfId="5109" xr:uid="{851AA26A-C4DF-4FDD-A1E2-4E299142BB9E}"/>
    <cellStyle name="Comma 22 4 4 2" xfId="12577" xr:uid="{B037ED73-C760-4533-ADE4-EC171F76138E}"/>
    <cellStyle name="Comma 22 4 4 3" xfId="20046" xr:uid="{19F074A8-DD33-45EF-A53C-B1D4E20BEDD9}"/>
    <cellStyle name="Comma 22 4 4 4" xfId="27516" xr:uid="{D3014959-D922-4A62-BBC1-A61E94F31707}"/>
    <cellStyle name="Comma 22 4 4 5" xfId="36385" xr:uid="{5DE003EB-F86D-4878-A85B-D577BDC20D35}"/>
    <cellStyle name="Comma 22 4 5" xfId="6368" xr:uid="{10CF92A4-B448-4163-9CBE-09A1E0D58BD3}"/>
    <cellStyle name="Comma 22 4 5 2" xfId="13837" xr:uid="{695662EB-0BF0-4FE8-9D62-CF31FDE064CC}"/>
    <cellStyle name="Comma 22 4 5 3" xfId="21306" xr:uid="{A7F39DFE-FD24-437B-8A2A-754121007B1C}"/>
    <cellStyle name="Comma 22 4 5 4" xfId="28776" xr:uid="{588609C0-D62B-457A-8487-64776AD92D85}"/>
    <cellStyle name="Comma 22 4 5 5" xfId="37645" xr:uid="{99C9AFBC-CB95-4CDB-B36A-1CE77981842A}"/>
    <cellStyle name="Comma 22 4 6" xfId="7478" xr:uid="{F3A7D7E2-9C99-4752-AE3D-2A2A70EDA7BF}"/>
    <cellStyle name="Comma 22 4 6 2" xfId="14947" xr:uid="{00937DA8-DA44-49B0-A6EA-3F82A9AD75BD}"/>
    <cellStyle name="Comma 22 4 6 3" xfId="22416" xr:uid="{46D771DC-2262-4366-97EC-6DD9FC5D938E}"/>
    <cellStyle name="Comma 22 4 6 4" xfId="29886" xr:uid="{37A781FB-7227-4C59-80F4-DBF201D9A892}"/>
    <cellStyle name="Comma 22 4 6 5" xfId="38755" xr:uid="{03D06192-723F-4C31-97AE-04CD051E28E6}"/>
    <cellStyle name="Comma 22 4 7" xfId="8962" xr:uid="{724F006A-3160-46FE-969A-9BA21E5D232C}"/>
    <cellStyle name="Comma 22 4 8" xfId="16431" xr:uid="{2683C67F-ADDB-4CF1-89D6-9CD738534DD3}"/>
    <cellStyle name="Comma 22 4 9" xfId="23901" xr:uid="{CC8E38BC-5369-470B-91C0-602C0845475A}"/>
    <cellStyle name="Comma 22 5" xfId="2011" xr:uid="{9D2B5DA9-2D79-402E-96B2-0B0C57DBFC37}"/>
    <cellStyle name="Comma 22 5 2" xfId="9486" xr:uid="{6BD96855-A027-47E4-A4EC-2E2A0FAB1643}"/>
    <cellStyle name="Comma 22 5 3" xfId="16955" xr:uid="{0CE934B6-6F64-4D95-A534-36D398B402C9}"/>
    <cellStyle name="Comma 22 5 4" xfId="24425" xr:uid="{1CBB5F05-7D55-4968-BE1A-8883AB38D0DA}"/>
    <cellStyle name="Comma 22 5 5" xfId="33294" xr:uid="{76208755-C540-4D34-8CBD-B6A088B75E40}"/>
    <cellStyle name="Comma 22 6" xfId="3243" xr:uid="{FABB8998-D043-44E6-9982-86D2EFF25670}"/>
    <cellStyle name="Comma 22 6 2" xfId="10716" xr:uid="{790A1B7E-6B34-47A9-B17B-2702B4B9EF1D}"/>
    <cellStyle name="Comma 22 6 3" xfId="18185" xr:uid="{802A8EC9-332C-47FA-8180-10255DC239E3}"/>
    <cellStyle name="Comma 22 6 4" xfId="25655" xr:uid="{E3F72BED-F86B-45DA-BF03-D4FC435092DF}"/>
    <cellStyle name="Comma 22 6 5" xfId="34524" xr:uid="{BCD2FECC-F560-4DB9-AFE3-7D2CC93D4503}"/>
    <cellStyle name="Comma 22 7" xfId="4448" xr:uid="{8547425C-94CA-4FD8-80E2-0B89B9840493}"/>
    <cellStyle name="Comma 22 7 2" xfId="11916" xr:uid="{B08CEAED-4B13-4FAA-81DA-4709B0A986B1}"/>
    <cellStyle name="Comma 22 7 3" xfId="19385" xr:uid="{EEC146D5-66D0-4958-BEBC-9AEC83E3E6A0}"/>
    <cellStyle name="Comma 22 7 4" xfId="26855" xr:uid="{F6BC4A5F-7E68-40F5-9B99-859C740EEBEF}"/>
    <cellStyle name="Comma 22 7 5" xfId="35724" xr:uid="{FDFB764F-590A-45AD-8368-26926BA5FACC}"/>
    <cellStyle name="Comma 22 8" xfId="5661" xr:uid="{4DBDE89E-D45F-4807-A2FE-279EAC9AF873}"/>
    <cellStyle name="Comma 22 8 2" xfId="13129" xr:uid="{E0A7D2DB-4443-4FBE-8466-58BA6A45BB50}"/>
    <cellStyle name="Comma 22 8 3" xfId="20598" xr:uid="{23839CAC-9C94-4CF9-861A-9CBF5934D21A}"/>
    <cellStyle name="Comma 22 8 4" xfId="28068" xr:uid="{D090D745-2ABD-49A7-BECE-B0773EA5A4DE}"/>
    <cellStyle name="Comma 22 8 5" xfId="36937" xr:uid="{E05A4A1A-656C-4FEF-A32F-11AECC21D798}"/>
    <cellStyle name="Comma 22 9" xfId="6594" xr:uid="{20356967-7D6E-409F-A1D5-253EDCB09CAB}"/>
    <cellStyle name="Comma 22 9 2" xfId="14063" xr:uid="{9DC8EB5A-8A9F-4FE6-8591-6019D5C3400E}"/>
    <cellStyle name="Comma 22 9 3" xfId="21532" xr:uid="{BBA217DC-6171-4E7C-9DC7-BD9D1027825B}"/>
    <cellStyle name="Comma 22 9 4" xfId="29002" xr:uid="{C8177D29-ADA7-4597-A55F-BA77F741CEDA}"/>
    <cellStyle name="Comma 22 9 5" xfId="37871" xr:uid="{51494EBB-3F04-43E3-BFD8-5297750C7E30}"/>
    <cellStyle name="Comma 23" xfId="777" xr:uid="{761B49B1-8EBE-4E1C-AC8B-25742578B6E8}"/>
    <cellStyle name="Comma 23 10" xfId="8259" xr:uid="{A69ABAC1-A91E-49AA-B4A2-6E65F29114F8}"/>
    <cellStyle name="Comma 23 11" xfId="15728" xr:uid="{CDE1CA36-CD2B-43E2-B6D8-C5AFDC0D7E7A}"/>
    <cellStyle name="Comma 23 12" xfId="23198" xr:uid="{E5C80C94-802A-4693-9A7F-2A14B09A974B}"/>
    <cellStyle name="Comma 23 13" xfId="30838" xr:uid="{8E7CE171-089C-473C-8787-215D14F926A0}"/>
    <cellStyle name="Comma 23 14" xfId="32067" xr:uid="{C3571384-43EB-4E24-A7C7-801A11DB5BCC}"/>
    <cellStyle name="Comma 23 2" xfId="968" xr:uid="{8A2BE3FB-DE72-403B-89B1-360ABBD039AF}"/>
    <cellStyle name="Comma 23 2 10" xfId="23389" xr:uid="{067D16D3-4086-421C-AB09-56467EF14834}"/>
    <cellStyle name="Comma 23 2 11" xfId="31029" xr:uid="{8F8565BD-67A7-4116-8081-42632AC396CA}"/>
    <cellStyle name="Comma 23 2 12" xfId="32258" xr:uid="{FEBFC66C-204A-452B-AC9C-C0F243BD40A3}"/>
    <cellStyle name="Comma 23 2 2" xfId="1680" xr:uid="{FE17426E-939D-40C1-B508-BCD462231777}"/>
    <cellStyle name="Comma 23 2 2 10" xfId="31734" xr:uid="{E9B7C6E1-9830-47EA-8521-15D67A84E756}"/>
    <cellStyle name="Comma 23 2 2 11" xfId="32963" xr:uid="{C771D175-53A2-4C19-919B-AA95F96A8041}"/>
    <cellStyle name="Comma 23 2 2 2" xfId="2909" xr:uid="{062308DE-47A1-44E6-9A7E-6D2448B9CBA7}"/>
    <cellStyle name="Comma 23 2 2 2 2" xfId="10384" xr:uid="{FE4A763E-DBD1-4A5E-A276-A75EB6793A64}"/>
    <cellStyle name="Comma 23 2 2 2 3" xfId="17853" xr:uid="{1757C730-63F3-44EF-BE99-43BCDF0C3D12}"/>
    <cellStyle name="Comma 23 2 2 2 4" xfId="25323" xr:uid="{FADAD31F-C9DC-44B3-943B-DFFA42786794}"/>
    <cellStyle name="Comma 23 2 2 2 5" xfId="34192" xr:uid="{CF64ECC9-CED7-4993-B394-A904E9AAE977}"/>
    <cellStyle name="Comma 23 2 2 3" xfId="4141" xr:uid="{925804AE-4A61-4910-8E49-C508132103F4}"/>
    <cellStyle name="Comma 23 2 2 3 2" xfId="11614" xr:uid="{29636569-B59B-4930-AA59-3E7A3651393A}"/>
    <cellStyle name="Comma 23 2 2 3 3" xfId="19083" xr:uid="{2731F8FB-A11D-4BD5-A50A-7A12670E04A7}"/>
    <cellStyle name="Comma 23 2 2 3 4" xfId="26553" xr:uid="{1037E219-96CF-4E14-9816-B1B3D6254597}"/>
    <cellStyle name="Comma 23 2 2 3 5" xfId="35422" xr:uid="{4AF343DC-5C33-42E1-9636-2D617F11189E}"/>
    <cellStyle name="Comma 23 2 2 4" xfId="5287" xr:uid="{D00CB19B-1A91-4A5A-938A-2C0650E1C17E}"/>
    <cellStyle name="Comma 23 2 2 4 2" xfId="12755" xr:uid="{1EF48D37-1AD4-4546-A8AF-5AB46FA487E3}"/>
    <cellStyle name="Comma 23 2 2 4 3" xfId="20224" xr:uid="{DC980986-2970-4FE8-B121-D37A3FC4F6E7}"/>
    <cellStyle name="Comma 23 2 2 4 4" xfId="27694" xr:uid="{BC2C633A-F7DC-4FD0-8B20-BA0E90BCB70A}"/>
    <cellStyle name="Comma 23 2 2 4 5" xfId="36563" xr:uid="{510410EF-D2C4-4EDE-A6F1-02832BB70EA6}"/>
    <cellStyle name="Comma 23 2 2 5" xfId="6561" xr:uid="{CA2A1805-7B9E-4657-A1BA-9E028BC374A4}"/>
    <cellStyle name="Comma 23 2 2 5 2" xfId="14030" xr:uid="{8473FA61-EF58-4D8B-8A68-3B951A940101}"/>
    <cellStyle name="Comma 23 2 2 5 3" xfId="21499" xr:uid="{F25C7097-17B6-4CE6-9D5E-B33E1B3CC1BD}"/>
    <cellStyle name="Comma 23 2 2 5 4" xfId="28969" xr:uid="{8BB1C16B-9B6D-41A8-B3E3-F09F1AA825FF}"/>
    <cellStyle name="Comma 23 2 2 5 5" xfId="37838" xr:uid="{1C25FDDA-CF06-472F-A0EE-C3834C237228}"/>
    <cellStyle name="Comma 23 2 2 6" xfId="7656" xr:uid="{0A9B5B57-E092-4242-9A2F-05BC16AB469C}"/>
    <cellStyle name="Comma 23 2 2 6 2" xfId="15125" xr:uid="{104D437C-A79C-4BBE-B402-69AFC51E710B}"/>
    <cellStyle name="Comma 23 2 2 6 3" xfId="22594" xr:uid="{3542532C-C4B4-43AC-A5A4-20323E070115}"/>
    <cellStyle name="Comma 23 2 2 6 4" xfId="30064" xr:uid="{6EC87D7C-8515-41B0-8E1A-8C5010580D7C}"/>
    <cellStyle name="Comma 23 2 2 6 5" xfId="38933" xr:uid="{147A35F4-7693-4C39-936E-657A14039CD5}"/>
    <cellStyle name="Comma 23 2 2 7" xfId="9155" xr:uid="{6AD5CF90-6D71-42E1-93F3-42772B611AF4}"/>
    <cellStyle name="Comma 23 2 2 8" xfId="16624" xr:uid="{47F7BFB6-F7D0-4E2A-8262-3D66FB86A62A}"/>
    <cellStyle name="Comma 23 2 2 9" xfId="24094" xr:uid="{466C8E74-4C72-47B8-8E5C-71057399818B}"/>
    <cellStyle name="Comma 23 2 3" xfId="2204" xr:uid="{13FB5911-9215-490B-A85C-31151E7BF3E2}"/>
    <cellStyle name="Comma 23 2 3 2" xfId="9679" xr:uid="{E308AB69-BF3C-45AD-874A-7AC603A073AC}"/>
    <cellStyle name="Comma 23 2 3 3" xfId="17148" xr:uid="{945F6E7A-6CBA-4C35-B721-6C21E5AEFCD2}"/>
    <cellStyle name="Comma 23 2 3 4" xfId="24618" xr:uid="{C7F652BA-8A3D-4711-93AE-A284C12C0602}"/>
    <cellStyle name="Comma 23 2 3 5" xfId="33487" xr:uid="{156FABE1-CFED-49A8-B79C-2827BE25795F}"/>
    <cellStyle name="Comma 23 2 4" xfId="3436" xr:uid="{9E556BB6-60D1-4A6D-91EE-34A7E83B58AD}"/>
    <cellStyle name="Comma 23 2 4 2" xfId="10909" xr:uid="{7384BD09-663B-45BD-9678-42474A02F828}"/>
    <cellStyle name="Comma 23 2 4 3" xfId="18378" xr:uid="{03E95C29-F515-4E39-9495-AFEA0C118AB4}"/>
    <cellStyle name="Comma 23 2 4 4" xfId="25848" xr:uid="{3011FD65-8BC2-497C-A53A-74336A612EAE}"/>
    <cellStyle name="Comma 23 2 4 5" xfId="34717" xr:uid="{D6E4391F-B9AC-4A8E-A766-7F418D0AE540}"/>
    <cellStyle name="Comma 23 2 5" xfId="4626" xr:uid="{7CDBD181-DD38-450B-BF3C-4E761BBB33AA}"/>
    <cellStyle name="Comma 23 2 5 2" xfId="12094" xr:uid="{9DEB768E-5B1E-4F96-AF1B-02268FA2EEE2}"/>
    <cellStyle name="Comma 23 2 5 3" xfId="19563" xr:uid="{CE567077-E1D1-4493-9EB1-550CEF347DC8}"/>
    <cellStyle name="Comma 23 2 5 4" xfId="27033" xr:uid="{3BD2959A-8B69-4948-A0A1-6C0C77761045}"/>
    <cellStyle name="Comma 23 2 5 5" xfId="35902" xr:uid="{A1680A67-0211-433F-AD7D-970B4E58104A}"/>
    <cellStyle name="Comma 23 2 6" xfId="5854" xr:uid="{09AB671B-E0BE-4353-82F3-20D13C512294}"/>
    <cellStyle name="Comma 23 2 6 2" xfId="13322" xr:uid="{6AE06991-0C83-4C0A-A082-E44495D6614A}"/>
    <cellStyle name="Comma 23 2 6 3" xfId="20791" xr:uid="{4C324E3E-C4B7-4019-B919-B644596721DC}"/>
    <cellStyle name="Comma 23 2 6 4" xfId="28261" xr:uid="{57977B62-BA69-43FF-8E00-0C764632D49B}"/>
    <cellStyle name="Comma 23 2 6 5" xfId="37130" xr:uid="{B6A35F02-BB32-461F-923C-32969A7FF8DE}"/>
    <cellStyle name="Comma 23 2 7" xfId="6832" xr:uid="{AC6AA6D7-0AA5-4013-BD7B-477E3D537705}"/>
    <cellStyle name="Comma 23 2 7 2" xfId="14301" xr:uid="{F96E6688-12CD-4E2B-BC55-ED0B94F55987}"/>
    <cellStyle name="Comma 23 2 7 3" xfId="21770" xr:uid="{89E18292-DFAE-40E5-A173-1E4BD01BDE81}"/>
    <cellStyle name="Comma 23 2 7 4" xfId="29240" xr:uid="{498DBCB8-21B7-4BAB-B8FD-D5166FF6FE1F}"/>
    <cellStyle name="Comma 23 2 7 5" xfId="38109" xr:uid="{B098772B-680F-493E-86B1-0060737E2DA8}"/>
    <cellStyle name="Comma 23 2 8" xfId="8450" xr:uid="{0F712CEC-C0E6-4AA4-BFD3-EBF6AE062B7A}"/>
    <cellStyle name="Comma 23 2 9" xfId="15919" xr:uid="{9EA06010-01C2-4B89-BED5-06DA5DB14C08}"/>
    <cellStyle name="Comma 23 3" xfId="1208" xr:uid="{ED967436-A5E9-4F39-8C4D-6D95E4C2E33D}"/>
    <cellStyle name="Comma 23 3 10" xfId="31268" xr:uid="{81605C68-D64B-4450-A4F2-8798E4347904}"/>
    <cellStyle name="Comma 23 3 11" xfId="32497" xr:uid="{5054DA89-ED4B-45B0-80F9-CD85FD674E3E}"/>
    <cellStyle name="Comma 23 3 2" xfId="2443" xr:uid="{9B0D7C01-E9ED-4741-A43A-5B95299C6368}"/>
    <cellStyle name="Comma 23 3 2 2" xfId="9918" xr:uid="{5F473619-CF7A-48C9-A034-C15E98AFF857}"/>
    <cellStyle name="Comma 23 3 2 3" xfId="17387" xr:uid="{72B1CD63-D4F2-45B2-92DF-85F0B2C54078}"/>
    <cellStyle name="Comma 23 3 2 4" xfId="24857" xr:uid="{D85617ED-5B03-4A24-A22E-B66E192B8796}"/>
    <cellStyle name="Comma 23 3 2 5" xfId="33726" xr:uid="{673E0B72-C871-4BAF-9C7B-352B2CE27E5E}"/>
    <cellStyle name="Comma 23 3 3" xfId="3675" xr:uid="{E96CF8C1-CB61-4248-9E3F-74319864AD99}"/>
    <cellStyle name="Comma 23 3 3 2" xfId="11148" xr:uid="{E7D73442-7539-4646-9143-D960FEE01B94}"/>
    <cellStyle name="Comma 23 3 3 3" xfId="18617" xr:uid="{E657CAD2-0222-4039-822D-71E565AC9F90}"/>
    <cellStyle name="Comma 23 3 3 4" xfId="26087" xr:uid="{4E7D3792-91E1-41F8-9A09-F58A5E887B23}"/>
    <cellStyle name="Comma 23 3 3 5" xfId="34956" xr:uid="{F60343F6-D59A-4BBE-824E-5FD451B90CB1}"/>
    <cellStyle name="Comma 23 3 4" xfId="4849" xr:uid="{E9336F38-C0E1-4C56-B78C-776CFAA3C20D}"/>
    <cellStyle name="Comma 23 3 4 2" xfId="12317" xr:uid="{B4DB6EAA-2427-47A4-B47F-2B2E6635CFD7}"/>
    <cellStyle name="Comma 23 3 4 3" xfId="19786" xr:uid="{783C427D-4EE8-4F21-9631-1C9F49D2363D}"/>
    <cellStyle name="Comma 23 3 4 4" xfId="27256" xr:uid="{39C9C6A8-C7B6-4976-B525-144FF2C3A8A8}"/>
    <cellStyle name="Comma 23 3 4 5" xfId="36125" xr:uid="{16E833FF-8365-4B9D-9665-A31F5DD057C2}"/>
    <cellStyle name="Comma 23 3 5" xfId="6092" xr:uid="{BDFC964E-1D21-4505-9E2D-83DEF7D97E8C}"/>
    <cellStyle name="Comma 23 3 5 2" xfId="13561" xr:uid="{A7B00A3D-C4A7-4329-A070-0820340FC6E6}"/>
    <cellStyle name="Comma 23 3 5 3" xfId="21030" xr:uid="{2D3107D1-DD92-438F-A184-5CCFDF03ED67}"/>
    <cellStyle name="Comma 23 3 5 4" xfId="28500" xr:uid="{4E168C6B-43CE-4F50-AC12-399E69A68B33}"/>
    <cellStyle name="Comma 23 3 5 5" xfId="37369" xr:uid="{5CD6FDCE-2A8D-4FDE-BE12-D08900A3981F}"/>
    <cellStyle name="Comma 23 3 6" xfId="7218" xr:uid="{BC0DFE41-C527-419E-8FFA-A890CA2D2900}"/>
    <cellStyle name="Comma 23 3 6 2" xfId="14687" xr:uid="{FF7B7E5D-9804-4970-85BC-904407E6212D}"/>
    <cellStyle name="Comma 23 3 6 3" xfId="22156" xr:uid="{234BA5FD-1DC5-432B-9069-960CD141FB91}"/>
    <cellStyle name="Comma 23 3 6 4" xfId="29626" xr:uid="{C2B3406F-121C-4AEA-B9F7-036CBEEB0389}"/>
    <cellStyle name="Comma 23 3 6 5" xfId="38495" xr:uid="{FB8E911D-FF67-4E4F-A259-7A9A54692700}"/>
    <cellStyle name="Comma 23 3 7" xfId="8689" xr:uid="{0843180A-44E2-4049-A1CA-CE17B93EB14A}"/>
    <cellStyle name="Comma 23 3 8" xfId="16158" xr:uid="{1ED6D5B2-AEE1-47E4-B589-DE6B94FFDFDF}"/>
    <cellStyle name="Comma 23 3 9" xfId="23628" xr:uid="{ACF4AD3C-FE3F-4710-844F-FB6D1B6D5EF9}"/>
    <cellStyle name="Comma 23 4" xfId="1489" xr:uid="{C483548C-56A3-4076-9BA6-60949518DA7D}"/>
    <cellStyle name="Comma 23 4 10" xfId="31543" xr:uid="{57750756-0660-4C8B-A235-E7ACF25C8F1C}"/>
    <cellStyle name="Comma 23 4 11" xfId="32772" xr:uid="{FAD369CE-CFDA-4DE8-A537-37BD114ACC21}"/>
    <cellStyle name="Comma 23 4 2" xfId="2718" xr:uid="{11012812-7638-42B7-A323-CABDD9E6FA26}"/>
    <cellStyle name="Comma 23 4 2 2" xfId="10193" xr:uid="{71EF1EE8-BE97-4D29-8E66-EF3ABCB27C7B}"/>
    <cellStyle name="Comma 23 4 2 3" xfId="17662" xr:uid="{0B6F6672-2320-40E7-84B5-46A69F1D64C5}"/>
    <cellStyle name="Comma 23 4 2 4" xfId="25132" xr:uid="{F7DC9101-ED0C-40AC-AF9D-7CBFECEAF20F}"/>
    <cellStyle name="Comma 23 4 2 5" xfId="34001" xr:uid="{D82C95EE-EE9C-40AC-891A-4520C5CEB979}"/>
    <cellStyle name="Comma 23 4 3" xfId="3950" xr:uid="{0DA8D972-9CD6-4E09-BBE1-FAE55AA8AE31}"/>
    <cellStyle name="Comma 23 4 3 2" xfId="11423" xr:uid="{97B29728-0A33-4E0B-BADF-2D1EC2FA27FD}"/>
    <cellStyle name="Comma 23 4 3 3" xfId="18892" xr:uid="{D50C8255-A059-4B2B-8FC9-B56054D672E1}"/>
    <cellStyle name="Comma 23 4 3 4" xfId="26362" xr:uid="{8AA07FC4-F78A-4019-A498-99C7F3180095}"/>
    <cellStyle name="Comma 23 4 3 5" xfId="35231" xr:uid="{98FC02B3-D614-4EB8-ABAC-1A975B664996}"/>
    <cellStyle name="Comma 23 4 4" xfId="5111" xr:uid="{AD47B56E-7EC6-4300-9E39-E62308905DAE}"/>
    <cellStyle name="Comma 23 4 4 2" xfId="12579" xr:uid="{6BDAAACA-92F4-4C97-AB32-DBA1D156720B}"/>
    <cellStyle name="Comma 23 4 4 3" xfId="20048" xr:uid="{EC510CF0-B662-445C-82AA-1034B4CD2C64}"/>
    <cellStyle name="Comma 23 4 4 4" xfId="27518" xr:uid="{A6EA2305-1199-4AF3-A0E9-5E066BCEC99B}"/>
    <cellStyle name="Comma 23 4 4 5" xfId="36387" xr:uid="{B23EF539-3110-46AB-9B04-42C604DDA2A8}"/>
    <cellStyle name="Comma 23 4 5" xfId="6370" xr:uid="{DC5082C2-F478-4972-9B11-5F81C48E09AE}"/>
    <cellStyle name="Comma 23 4 5 2" xfId="13839" xr:uid="{DA6AF619-BBE2-47C7-99CA-3CD61A917A6C}"/>
    <cellStyle name="Comma 23 4 5 3" xfId="21308" xr:uid="{EFC98557-A461-4210-B082-84F157D173A7}"/>
    <cellStyle name="Comma 23 4 5 4" xfId="28778" xr:uid="{89B180C3-1BA8-45D3-A192-9AB4F17ABCCB}"/>
    <cellStyle name="Comma 23 4 5 5" xfId="37647" xr:uid="{E294A070-C5A4-4B3D-87CE-7461F12CBFCB}"/>
    <cellStyle name="Comma 23 4 6" xfId="7480" xr:uid="{12FEF95D-6E16-4E27-87CA-9EE9250C2C4D}"/>
    <cellStyle name="Comma 23 4 6 2" xfId="14949" xr:uid="{5B8F962C-2329-42A5-9ECA-59635D8DE167}"/>
    <cellStyle name="Comma 23 4 6 3" xfId="22418" xr:uid="{51411DD5-EAC3-4EAF-982F-22858E0883B4}"/>
    <cellStyle name="Comma 23 4 6 4" xfId="29888" xr:uid="{789B39FF-8582-46C9-957C-4A477AF7FCE3}"/>
    <cellStyle name="Comma 23 4 6 5" xfId="38757" xr:uid="{AC135A5B-8F87-4FCC-BA27-F0ABC788E5DF}"/>
    <cellStyle name="Comma 23 4 7" xfId="8964" xr:uid="{CD78139B-4551-462E-B9A7-96D77704F2AE}"/>
    <cellStyle name="Comma 23 4 8" xfId="16433" xr:uid="{E4F70193-01CC-4AF6-AC04-2D35C7127AA2}"/>
    <cellStyle name="Comma 23 4 9" xfId="23903" xr:uid="{EE3DA8CB-455A-4B25-9501-C2F5B80D6060}"/>
    <cellStyle name="Comma 23 5" xfId="2013" xr:uid="{A5EA9961-7465-4977-8F5C-826D7980021D}"/>
    <cellStyle name="Comma 23 5 2" xfId="9488" xr:uid="{E589784C-4F54-4629-9D80-C51A3383DB73}"/>
    <cellStyle name="Comma 23 5 3" xfId="16957" xr:uid="{C3D7DCA1-F1F5-49FB-965F-D918809F4760}"/>
    <cellStyle name="Comma 23 5 4" xfId="24427" xr:uid="{2C116E43-27C2-485E-AC1C-593B03AA1116}"/>
    <cellStyle name="Comma 23 5 5" xfId="33296" xr:uid="{E7A6573B-A08D-401C-A257-B426450067CC}"/>
    <cellStyle name="Comma 23 6" xfId="3245" xr:uid="{66E00B1E-B94E-49A5-A377-450DDF96CA18}"/>
    <cellStyle name="Comma 23 6 2" xfId="10718" xr:uid="{11F8221A-1F2C-4C4D-BD1F-48C9F0DBD5FD}"/>
    <cellStyle name="Comma 23 6 3" xfId="18187" xr:uid="{2CB33834-1ECD-4FDB-B828-B4B619B44E43}"/>
    <cellStyle name="Comma 23 6 4" xfId="25657" xr:uid="{EA19242E-4B7D-40ED-871B-5D3CFC37401E}"/>
    <cellStyle name="Comma 23 6 5" xfId="34526" xr:uid="{348BD0B0-85A0-48D8-973F-8F81D68F2625}"/>
    <cellStyle name="Comma 23 7" xfId="4450" xr:uid="{0976C333-EE63-42E1-A900-0544DD774BB8}"/>
    <cellStyle name="Comma 23 7 2" xfId="11918" xr:uid="{736EF395-0C6D-4EF6-93BB-3B5775170F78}"/>
    <cellStyle name="Comma 23 7 3" xfId="19387" xr:uid="{07579933-58E2-41D3-82DA-EF9EE8E8553C}"/>
    <cellStyle name="Comma 23 7 4" xfId="26857" xr:uid="{4BCA2C82-75D2-4144-9195-3118C5D3A165}"/>
    <cellStyle name="Comma 23 7 5" xfId="35726" xr:uid="{C8B3DBD7-CD99-48FF-B0C2-D222C1E19FCF}"/>
    <cellStyle name="Comma 23 8" xfId="5663" xr:uid="{D2F06FD2-B1B8-427E-B320-6C685C94182B}"/>
    <cellStyle name="Comma 23 8 2" xfId="13131" xr:uid="{60A19F54-0BAD-41F1-9521-BAF50F7744D7}"/>
    <cellStyle name="Comma 23 8 3" xfId="20600" xr:uid="{F6664044-0DAF-4571-9E9C-3D0009827C28}"/>
    <cellStyle name="Comma 23 8 4" xfId="28070" xr:uid="{9A7FBB5A-6424-4127-BA34-43892605AABF}"/>
    <cellStyle name="Comma 23 8 5" xfId="36939" xr:uid="{FC03D99F-1DC0-4079-91D8-53F784F89E27}"/>
    <cellStyle name="Comma 23 9" xfId="6818" xr:uid="{F79B5360-0754-4189-BF3F-0EB3A8D8EA9C}"/>
    <cellStyle name="Comma 23 9 2" xfId="14287" xr:uid="{4E18001C-DC08-4DA4-A50D-5BFE1AE44103}"/>
    <cellStyle name="Comma 23 9 3" xfId="21756" xr:uid="{700FC2C4-BB50-4A48-82A6-49F9344D3A1D}"/>
    <cellStyle name="Comma 23 9 4" xfId="29226" xr:uid="{0C93CFB8-2817-4AEA-BB52-8D187BA6373E}"/>
    <cellStyle name="Comma 23 9 5" xfId="38095" xr:uid="{748F1C35-7B2C-464B-8790-3AE03B9C805A}"/>
    <cellStyle name="Comma 24" xfId="619" xr:uid="{42CE8392-485C-4AB3-B4B4-3A5E5B43B9AB}"/>
    <cellStyle name="Comma 24 10" xfId="23006" xr:uid="{3A7FC4C3-A96A-4230-AF6C-3F1CACEA3F50}"/>
    <cellStyle name="Comma 24 11" xfId="30646" xr:uid="{DB542B3E-6A13-47E3-82AD-60DED9AE386E}"/>
    <cellStyle name="Comma 24 12" xfId="31875" xr:uid="{28B9AC48-4D26-4DB4-94E7-A12427146B9E}"/>
    <cellStyle name="Comma 24 2" xfId="1253" xr:uid="{F5FF3FBA-A0AE-41D6-89D9-38FAD3E8C520}"/>
    <cellStyle name="Comma 24 2 10" xfId="31310" xr:uid="{09AEE3CC-71C9-4677-9D39-1444D7B3016D}"/>
    <cellStyle name="Comma 24 2 11" xfId="32539" xr:uid="{C6E7FD22-A203-40FB-BB53-1200D7EEBA60}"/>
    <cellStyle name="Comma 24 2 2" xfId="2485" xr:uid="{B9058F54-FDC8-4A2D-99DE-B1C12C21F600}"/>
    <cellStyle name="Comma 24 2 2 2" xfId="9960" xr:uid="{5B7C2FE8-D482-4F71-B715-28B162F71E5F}"/>
    <cellStyle name="Comma 24 2 2 3" xfId="17429" xr:uid="{F7698A0D-A171-4FAB-B620-3D25673C7D8F}"/>
    <cellStyle name="Comma 24 2 2 4" xfId="24899" xr:uid="{23C4BB14-C051-4DD3-A2E9-950FECAA39C9}"/>
    <cellStyle name="Comma 24 2 2 5" xfId="33768" xr:uid="{6458710C-BC34-43BC-AB28-DF91CB454183}"/>
    <cellStyle name="Comma 24 2 3" xfId="3717" xr:uid="{852024CD-8F87-496A-AA22-52BC828BC961}"/>
    <cellStyle name="Comma 24 2 3 2" xfId="11190" xr:uid="{6A4C9BEE-2DCE-450E-B29E-E7CD54286447}"/>
    <cellStyle name="Comma 24 2 3 3" xfId="18659" xr:uid="{AC93C026-5F41-4479-9CBE-066A5EBF812D}"/>
    <cellStyle name="Comma 24 2 3 4" xfId="26129" xr:uid="{0C65BBBC-BA49-488A-9A63-A711F0D9F0FB}"/>
    <cellStyle name="Comma 24 2 3 5" xfId="34998" xr:uid="{92D29297-CA0D-4040-A692-E1D449176C32}"/>
    <cellStyle name="Comma 24 2 4" xfId="4891" xr:uid="{B4AF8290-5BFB-4D7D-8534-EAB446B03B2D}"/>
    <cellStyle name="Comma 24 2 4 2" xfId="12359" xr:uid="{41A529B8-9AA0-481E-A1A9-EC06425676A4}"/>
    <cellStyle name="Comma 24 2 4 3" xfId="19828" xr:uid="{63A5AB73-EA84-443D-A81A-D5CC459F6AF4}"/>
    <cellStyle name="Comma 24 2 4 4" xfId="27298" xr:uid="{C16BE02D-81C8-4C65-9644-28EFF50C5B65}"/>
    <cellStyle name="Comma 24 2 4 5" xfId="36167" xr:uid="{99717901-9638-41DD-8BA6-7FB8A0EBA888}"/>
    <cellStyle name="Comma 24 2 5" xfId="6136" xr:uid="{F493E8BC-AB28-4469-A4F4-7FE084B45BB2}"/>
    <cellStyle name="Comma 24 2 5 2" xfId="13605" xr:uid="{9C90EA76-D126-46F1-ABEA-3869DC7466BC}"/>
    <cellStyle name="Comma 24 2 5 3" xfId="21074" xr:uid="{5FC27A9C-5C2B-4101-AB26-FD924CEB1968}"/>
    <cellStyle name="Comma 24 2 5 4" xfId="28544" xr:uid="{DBA7A3CA-E9EB-43DA-A537-A2583ED8EC81}"/>
    <cellStyle name="Comma 24 2 5 5" xfId="37413" xr:uid="{DD2458CA-7EE3-4D9E-963C-FAB7B9B390A5}"/>
    <cellStyle name="Comma 24 2 6" xfId="7260" xr:uid="{1A1826B7-B7F9-48F1-A9D7-D5F06AE9E092}"/>
    <cellStyle name="Comma 24 2 6 2" xfId="14729" xr:uid="{BE7A4284-301E-405F-8FA4-E6D52E7F1B09}"/>
    <cellStyle name="Comma 24 2 6 3" xfId="22198" xr:uid="{7E50DFB2-99B7-439F-9591-1141BF8B7689}"/>
    <cellStyle name="Comma 24 2 6 4" xfId="29668" xr:uid="{0B60256E-EE88-4CE4-98AE-3DD987F458EA}"/>
    <cellStyle name="Comma 24 2 6 5" xfId="38537" xr:uid="{59C2F2C5-DA7B-45FF-B358-F7E8DF595B8C}"/>
    <cellStyle name="Comma 24 2 7" xfId="8731" xr:uid="{C7272E0C-DF43-4A96-8B03-26B6D088D178}"/>
    <cellStyle name="Comma 24 2 8" xfId="16200" xr:uid="{76B7C5B1-4D01-4E99-B79E-88A6D5A08638}"/>
    <cellStyle name="Comma 24 2 9" xfId="23670" xr:uid="{2D5D5223-8045-48A7-A8DF-87E09B00C0A2}"/>
    <cellStyle name="Comma 24 3" xfId="1821" xr:uid="{C21DEB7E-39C5-43BF-B513-4C0E8ED0117F}"/>
    <cellStyle name="Comma 24 3 2" xfId="9296" xr:uid="{26FD6AD6-8A01-4344-85BC-BD14A22A72E0}"/>
    <cellStyle name="Comma 24 3 3" xfId="16765" xr:uid="{47E9E44A-6BC9-4EA6-AA71-E06BEF4834A3}"/>
    <cellStyle name="Comma 24 3 4" xfId="24235" xr:uid="{9079B862-C790-46CF-BE4E-556827A59150}"/>
    <cellStyle name="Comma 24 3 5" xfId="33104" xr:uid="{CB119250-8B94-4BC0-BAA8-58A3AE44AA9A}"/>
    <cellStyle name="Comma 24 4" xfId="3052" xr:uid="{242AC13A-24DB-4F3B-9127-51CF2BDBD66A}"/>
    <cellStyle name="Comma 24 4 2" xfId="10525" xr:uid="{22007117-3B32-48B4-AB43-38AB8660BDC9}"/>
    <cellStyle name="Comma 24 4 3" xfId="17994" xr:uid="{921868E3-7252-45CC-9DD7-D86ED03E51C6}"/>
    <cellStyle name="Comma 24 4 4" xfId="25464" xr:uid="{D53F64D1-8392-40C3-835B-99501971B145}"/>
    <cellStyle name="Comma 24 4 5" xfId="34333" xr:uid="{6F0AD671-6B06-4F74-842C-50B2568AA043}"/>
    <cellStyle name="Comma 24 5" xfId="4296" xr:uid="{D567BACA-7D3C-4086-8DC4-686299428913}"/>
    <cellStyle name="Comma 24 5 2" xfId="11765" xr:uid="{52DF8022-E47E-4F46-837F-2A89578AAD83}"/>
    <cellStyle name="Comma 24 5 3" xfId="19234" xr:uid="{9FCCA3D5-A3D8-4328-8B4A-F37614606012}"/>
    <cellStyle name="Comma 24 5 4" xfId="26704" xr:uid="{000B500B-EE50-4F3D-95B0-F38C1DCB8412}"/>
    <cellStyle name="Comma 24 5 5" xfId="35573" xr:uid="{67C974EB-0C17-4E16-B50A-7F4279A329A3}"/>
    <cellStyle name="Comma 24 6" xfId="5462" xr:uid="{7CF217A0-8B6C-4C36-B096-3122254D3FA9}"/>
    <cellStyle name="Comma 24 6 2" xfId="12930" xr:uid="{22463B8D-DF9E-4928-B1D8-7FFAE9689AD7}"/>
    <cellStyle name="Comma 24 6 3" xfId="20399" xr:uid="{85B45B6F-892F-41F2-A091-F255BCBB8A4A}"/>
    <cellStyle name="Comma 24 6 4" xfId="27869" xr:uid="{DE42423C-2080-4DF3-9D45-B1F93C958403}"/>
    <cellStyle name="Comma 24 6 5" xfId="36738" xr:uid="{5465B080-6D1D-4728-AAB7-0A664D2B889A}"/>
    <cellStyle name="Comma 24 7" xfId="6846" xr:uid="{BBDAC32A-4FE4-4B37-B227-D4BEE2A124D2}"/>
    <cellStyle name="Comma 24 7 2" xfId="14315" xr:uid="{6034B5A3-0033-4399-B054-51DC32D25F53}"/>
    <cellStyle name="Comma 24 7 3" xfId="21784" xr:uid="{E4495293-EDEF-4B04-B9B8-E373D7E01231}"/>
    <cellStyle name="Comma 24 7 4" xfId="29254" xr:uid="{DDD64717-E371-4168-B467-5C4C0DFEB429}"/>
    <cellStyle name="Comma 24 7 5" xfId="38123" xr:uid="{05ABC2B7-C2BF-4D25-800F-6D4824C68AAF}"/>
    <cellStyle name="Comma 24 8" xfId="8067" xr:uid="{7D7E1C0C-E74F-40B9-8285-1B17A26CDBF6}"/>
    <cellStyle name="Comma 24 9" xfId="15536" xr:uid="{7B7E00FF-28A8-44B2-8CBA-BF370B93EE8C}"/>
    <cellStyle name="Comma 25" xfId="779" xr:uid="{E790725C-4332-4870-A580-F946EFA8FD11}"/>
    <cellStyle name="Comma 25 10" xfId="23200" xr:uid="{310ECB76-A139-4347-8F04-A3A4D6E1081B}"/>
    <cellStyle name="Comma 25 11" xfId="30840" xr:uid="{D3D15BA5-9CB8-4B02-9BE3-E02D2F9F7A4B}"/>
    <cellStyle name="Comma 25 12" xfId="32069" xr:uid="{7151E7EC-BB72-4074-9312-7C2FACA5E49C}"/>
    <cellStyle name="Comma 25 2" xfId="1491" xr:uid="{E6B6D782-902B-4D5A-BAA8-1A691D7A1C5B}"/>
    <cellStyle name="Comma 25 2 10" xfId="31545" xr:uid="{EAB599E1-7DBD-4E26-B404-37AF8A2FF222}"/>
    <cellStyle name="Comma 25 2 11" xfId="32774" xr:uid="{6C2F182F-96FA-49ED-8DA1-5AB7AEDF93A7}"/>
    <cellStyle name="Comma 25 2 2" xfId="2720" xr:uid="{84F2E5FF-9672-45AD-83FA-73CA6922F0D9}"/>
    <cellStyle name="Comma 25 2 2 2" xfId="10195" xr:uid="{B81C6AE9-EFC5-4627-97AA-3F414919B169}"/>
    <cellStyle name="Comma 25 2 2 3" xfId="17664" xr:uid="{1C9512A7-2233-4181-9D68-2198A9028135}"/>
    <cellStyle name="Comma 25 2 2 4" xfId="25134" xr:uid="{7D72ECE7-EC9C-429E-BF88-70295C32246A}"/>
    <cellStyle name="Comma 25 2 2 5" xfId="34003" xr:uid="{BA3151EB-0089-4112-9A06-1BF700E4B742}"/>
    <cellStyle name="Comma 25 2 3" xfId="3952" xr:uid="{986F3133-DE39-46C2-A2A5-4C0B4A10EB9F}"/>
    <cellStyle name="Comma 25 2 3 2" xfId="11425" xr:uid="{09B89E9B-8AD8-4741-B6FA-D6436F8451C5}"/>
    <cellStyle name="Comma 25 2 3 3" xfId="18894" xr:uid="{EF726EDA-881A-4137-ADBF-812404739E63}"/>
    <cellStyle name="Comma 25 2 3 4" xfId="26364" xr:uid="{35847DB7-DA49-48C0-9DD3-C52717B37834}"/>
    <cellStyle name="Comma 25 2 3 5" xfId="35233" xr:uid="{B3208849-DAD8-410A-92F5-4B3F16944C7F}"/>
    <cellStyle name="Comma 25 2 4" xfId="5113" xr:uid="{8920E5B8-814E-43DF-AB80-6356B6DBD701}"/>
    <cellStyle name="Comma 25 2 4 2" xfId="12581" xr:uid="{487D2171-EE59-41EB-9203-D5CC77E03BF6}"/>
    <cellStyle name="Comma 25 2 4 3" xfId="20050" xr:uid="{C31FEA54-E555-4FDB-A9CF-FDFFFAF3EE88}"/>
    <cellStyle name="Comma 25 2 4 4" xfId="27520" xr:uid="{41D1807B-C6D6-401B-9DD0-2906717B5721}"/>
    <cellStyle name="Comma 25 2 4 5" xfId="36389" xr:uid="{36F45B05-EADC-4DCC-BCE5-A3D7AF840DE4}"/>
    <cellStyle name="Comma 25 2 5" xfId="6372" xr:uid="{6AB6A0F9-87BC-4AAD-9D72-4D91D488DEF1}"/>
    <cellStyle name="Comma 25 2 5 2" xfId="13841" xr:uid="{CB1D7245-E5BE-498A-94E0-53EB5F13EC86}"/>
    <cellStyle name="Comma 25 2 5 3" xfId="21310" xr:uid="{C1624152-D14D-4CA1-BAA5-FB8A4849830E}"/>
    <cellStyle name="Comma 25 2 5 4" xfId="28780" xr:uid="{4BEB1FC4-1005-49D6-94A0-FF48E3A4F753}"/>
    <cellStyle name="Comma 25 2 5 5" xfId="37649" xr:uid="{3F6BB43F-6770-4B9F-AE71-1D308D45FA24}"/>
    <cellStyle name="Comma 25 2 6" xfId="7482" xr:uid="{A4D8D476-03EF-4D5E-8D7E-B3EA0662D458}"/>
    <cellStyle name="Comma 25 2 6 2" xfId="14951" xr:uid="{7BFB43B6-2826-4F46-9EBF-308FFEAD7025}"/>
    <cellStyle name="Comma 25 2 6 3" xfId="22420" xr:uid="{AB124D69-FA88-4DBE-8986-375BC1FD2798}"/>
    <cellStyle name="Comma 25 2 6 4" xfId="29890" xr:uid="{116197F5-CD1E-478E-9C6C-AEAE2AD205F5}"/>
    <cellStyle name="Comma 25 2 6 5" xfId="38759" xr:uid="{BB4A3F95-1B91-4386-85AC-8E89B18003F8}"/>
    <cellStyle name="Comma 25 2 7" xfId="8966" xr:uid="{937C15CC-C00B-45C1-915B-4F68338BB2B2}"/>
    <cellStyle name="Comma 25 2 8" xfId="16435" xr:uid="{3935EB4C-A664-4ACF-9113-329A57CFDCBA}"/>
    <cellStyle name="Comma 25 2 9" xfId="23905" xr:uid="{A60DF41B-7941-469B-8491-7DB13D660264}"/>
    <cellStyle name="Comma 25 3" xfId="2015" xr:uid="{CFF9ADDE-7CAE-4C22-9EEB-EE7FF8B648E6}"/>
    <cellStyle name="Comma 25 3 2" xfId="9490" xr:uid="{348B7462-13E4-4CF7-925F-6F89C51DBC93}"/>
    <cellStyle name="Comma 25 3 3" xfId="16959" xr:uid="{2FB871DD-7B20-40F5-AE1E-825F6881D3DA}"/>
    <cellStyle name="Comma 25 3 4" xfId="24429" xr:uid="{F5ECDED6-EB4E-4B30-B997-9562667E3D84}"/>
    <cellStyle name="Comma 25 3 5" xfId="33298" xr:uid="{B2DBE25C-B0C5-4876-B3C7-1C9A1341F4D3}"/>
    <cellStyle name="Comma 25 4" xfId="3247" xr:uid="{6F80A5F2-7F2F-4614-B918-1BBAF10A229D}"/>
    <cellStyle name="Comma 25 4 2" xfId="10720" xr:uid="{E3041D92-63FD-4748-A9CD-B7842D6BF52E}"/>
    <cellStyle name="Comma 25 4 3" xfId="18189" xr:uid="{48B900ED-E0A0-4F42-B19D-F620D8E8455E}"/>
    <cellStyle name="Comma 25 4 4" xfId="25659" xr:uid="{A6D34C3C-9897-4E74-911D-927D557E4B63}"/>
    <cellStyle name="Comma 25 4 5" xfId="34528" xr:uid="{96E03E35-862B-41F8-BA2D-264C3E75C631}"/>
    <cellStyle name="Comma 25 5" xfId="4452" xr:uid="{EB40933B-95E1-48A4-952C-2E8F667BEC0B}"/>
    <cellStyle name="Comma 25 5 2" xfId="11920" xr:uid="{2892E1B3-88CE-4CA8-AB7A-A440D483D107}"/>
    <cellStyle name="Comma 25 5 3" xfId="19389" xr:uid="{190E3C22-7E26-438E-BBE8-0DC09655D099}"/>
    <cellStyle name="Comma 25 5 4" xfId="26859" xr:uid="{2F76CB9C-4D78-481F-A3C5-13D23F7E0412}"/>
    <cellStyle name="Comma 25 5 5" xfId="35728" xr:uid="{5041F6D5-87E7-4B41-BEA4-7136301437FB}"/>
    <cellStyle name="Comma 25 6" xfId="5665" xr:uid="{A25E0CBE-76C0-4301-8692-362B6CFE3204}"/>
    <cellStyle name="Comma 25 6 2" xfId="13133" xr:uid="{E59CAB46-F807-41BE-926D-B54542646766}"/>
    <cellStyle name="Comma 25 6 3" xfId="20602" xr:uid="{415BED07-8BE5-43BC-9BA1-EA0485A06F51}"/>
    <cellStyle name="Comma 25 6 4" xfId="28072" xr:uid="{2C918CA5-F633-44B8-B6DE-74C7E214609B}"/>
    <cellStyle name="Comma 25 6 5" xfId="36941" xr:uid="{3AF1C65B-AAC9-4FA5-9FE1-4543803CF11B}"/>
    <cellStyle name="Comma 25 7" xfId="6736" xr:uid="{A7A4E297-39BF-489E-BB51-F46C5E8394FF}"/>
    <cellStyle name="Comma 25 7 2" xfId="14205" xr:uid="{F70DAD6D-1312-40BA-A869-62432742A1AA}"/>
    <cellStyle name="Comma 25 7 3" xfId="21674" xr:uid="{6D33B7D6-B0EB-4DC2-B18D-64A6BCE434BE}"/>
    <cellStyle name="Comma 25 7 4" xfId="29144" xr:uid="{52A805BB-5AF8-40FB-90BA-F105FE6360D7}"/>
    <cellStyle name="Comma 25 7 5" xfId="38013" xr:uid="{A1BA3CFA-449F-4B9F-B24E-3F53D29AA1C9}"/>
    <cellStyle name="Comma 25 8" xfId="8261" xr:uid="{263A19CF-18ED-4C6C-A44D-8720CB29A02D}"/>
    <cellStyle name="Comma 25 9" xfId="15730" xr:uid="{E9660C63-1B9E-420B-974B-8F2BB6300477}"/>
    <cellStyle name="Comma 26" xfId="976" xr:uid="{AE6B3194-AB1A-4C62-89E7-FBFA3D8DF97B}"/>
    <cellStyle name="Comma 26 10" xfId="23397" xr:uid="{8240565D-0822-4925-BFD2-7DDE53FEB318}"/>
    <cellStyle name="Comma 26 11" xfId="31037" xr:uid="{BE3BDAEE-8B25-4A4C-AB2C-7B74D9B58ADA}"/>
    <cellStyle name="Comma 26 12" xfId="32266" xr:uid="{7AD16E2C-81FE-4AAE-8FC4-93E31A437133}"/>
    <cellStyle name="Comma 26 2" xfId="1211" xr:uid="{6EC2FDA1-4C60-46C5-816E-B01EE1D7C22C}"/>
    <cellStyle name="Comma 26 2 10" xfId="31271" xr:uid="{8B73A677-E828-43CE-9F59-30CA933D41AB}"/>
    <cellStyle name="Comma 26 2 11" xfId="32500" xr:uid="{65B1C3FE-7A44-498C-ADB6-032F19137698}"/>
    <cellStyle name="Comma 26 2 2" xfId="2446" xr:uid="{9E9A809F-CF13-48D3-93DA-6F3B219C748B}"/>
    <cellStyle name="Comma 26 2 2 2" xfId="9921" xr:uid="{1F4390E7-0D9E-4F36-BCD2-AF31543CCEFC}"/>
    <cellStyle name="Comma 26 2 2 3" xfId="17390" xr:uid="{41285443-8D65-4EDB-88CF-C6D36A4634EE}"/>
    <cellStyle name="Comma 26 2 2 4" xfId="24860" xr:uid="{A0A695B9-8EC8-401F-BB10-A96B060741B5}"/>
    <cellStyle name="Comma 26 2 2 5" xfId="33729" xr:uid="{B6A9A43D-833C-40AA-93FE-AF1F369077D6}"/>
    <cellStyle name="Comma 26 2 3" xfId="3678" xr:uid="{65410A90-FFBF-4B43-B9A6-6B8C891B3423}"/>
    <cellStyle name="Comma 26 2 3 2" xfId="11151" xr:uid="{88DAD40C-FAE0-4E25-98D9-AA6BC87690AA}"/>
    <cellStyle name="Comma 26 2 3 3" xfId="18620" xr:uid="{591FCA3A-E2B0-431A-A8D4-994038E6A450}"/>
    <cellStyle name="Comma 26 2 3 4" xfId="26090" xr:uid="{17C6E797-458B-41BF-9F16-51DF80585DFD}"/>
    <cellStyle name="Comma 26 2 3 5" xfId="34959" xr:uid="{A7275325-FCFA-447F-9374-0BB4A0489D61}"/>
    <cellStyle name="Comma 26 2 4" xfId="4852" xr:uid="{985C6055-055E-4060-9838-16744F1B87F6}"/>
    <cellStyle name="Comma 26 2 4 2" xfId="12320" xr:uid="{E9C407A6-9381-4001-BAD5-A910474D9543}"/>
    <cellStyle name="Comma 26 2 4 3" xfId="19789" xr:uid="{FD760B8C-8ABE-4CA6-8730-A078620F3F6E}"/>
    <cellStyle name="Comma 26 2 4 4" xfId="27259" xr:uid="{A3430CBF-9E19-4066-95ED-2A89091DB2B0}"/>
    <cellStyle name="Comma 26 2 4 5" xfId="36128" xr:uid="{9DC4E8E4-AB23-4479-8FE7-6CE2CC9794F7}"/>
    <cellStyle name="Comma 26 2 5" xfId="6095" xr:uid="{5FDB3D93-F877-47F0-9E83-0F72562ACDBF}"/>
    <cellStyle name="Comma 26 2 5 2" xfId="13564" xr:uid="{4DEE0365-218F-4B3C-B346-4230D91BFECD}"/>
    <cellStyle name="Comma 26 2 5 3" xfId="21033" xr:uid="{BFB66CD0-AF8E-4756-9BFD-63E42D44B803}"/>
    <cellStyle name="Comma 26 2 5 4" xfId="28503" xr:uid="{E7F6DDB8-61B6-42E3-9E7F-502561E5799F}"/>
    <cellStyle name="Comma 26 2 5 5" xfId="37372" xr:uid="{6F100E19-2A3E-4A12-BEAC-8E6C9149EF96}"/>
    <cellStyle name="Comma 26 2 6" xfId="7221" xr:uid="{86885ED5-642F-42CE-B02A-56BF449ECA28}"/>
    <cellStyle name="Comma 26 2 6 2" xfId="14690" xr:uid="{E89D7920-4062-473D-999D-6C08786612DF}"/>
    <cellStyle name="Comma 26 2 6 3" xfId="22159" xr:uid="{A07B84CB-8BE0-4DAE-B607-AFACEE1092B7}"/>
    <cellStyle name="Comma 26 2 6 4" xfId="29629" xr:uid="{759498CC-5483-4C83-913B-7805309459FE}"/>
    <cellStyle name="Comma 26 2 6 5" xfId="38498" xr:uid="{AC679990-AA48-4023-A18E-A9F727F0FD14}"/>
    <cellStyle name="Comma 26 2 7" xfId="8692" xr:uid="{B6BFD708-C58A-451D-80FC-BB366163DC8A}"/>
    <cellStyle name="Comma 26 2 8" xfId="16161" xr:uid="{CDBB85B1-57C3-46C3-97AE-F4B66A2AFB39}"/>
    <cellStyle name="Comma 26 2 9" xfId="23631" xr:uid="{3B7A9710-1DD8-41D1-8778-A80D6628EC6C}"/>
    <cellStyle name="Comma 26 3" xfId="2212" xr:uid="{897009B7-7D7F-4C9D-BDA3-0101B069A4A7}"/>
    <cellStyle name="Comma 26 3 2" xfId="9687" xr:uid="{6B76F1B7-33F2-4E7D-9ACF-AADAD8C89278}"/>
    <cellStyle name="Comma 26 3 3" xfId="17156" xr:uid="{C44E5412-0D3A-431B-BA16-5E68C6A4C499}"/>
    <cellStyle name="Comma 26 3 4" xfId="24626" xr:uid="{086056BC-7CD1-4015-98C7-A68F28A6D14B}"/>
    <cellStyle name="Comma 26 3 5" xfId="33495" xr:uid="{0D179704-4E04-45DA-8861-59659811DBFA}"/>
    <cellStyle name="Comma 26 4" xfId="3444" xr:uid="{D6FA3A76-0DFD-4860-8BD6-B436E7EFAA74}"/>
    <cellStyle name="Comma 26 4 2" xfId="10917" xr:uid="{3DB85341-6662-4BF4-B0A3-1D916FADDC12}"/>
    <cellStyle name="Comma 26 4 3" xfId="18386" xr:uid="{FEF4D11E-C610-4A58-88F4-73150EF7648B}"/>
    <cellStyle name="Comma 26 4 4" xfId="25856" xr:uid="{411564BF-8B83-4F78-944A-3A6FFD0B26D9}"/>
    <cellStyle name="Comma 26 4 5" xfId="34725" xr:uid="{D42C4B2D-486F-4B4F-8F0E-B4EA678F2BD2}"/>
    <cellStyle name="Comma 26 5" xfId="4633" xr:uid="{FA76C2CE-AF0A-4816-9A34-3A81FE559651}"/>
    <cellStyle name="Comma 26 5 2" xfId="12101" xr:uid="{F43644D8-DB18-4974-94AA-132D98CB0372}"/>
    <cellStyle name="Comma 26 5 3" xfId="19570" xr:uid="{83F88B54-9BE9-4C64-919D-39A547757485}"/>
    <cellStyle name="Comma 26 5 4" xfId="27040" xr:uid="{B6918257-0F41-491E-ABA5-7A14E2A6F84E}"/>
    <cellStyle name="Comma 26 5 5" xfId="35909" xr:uid="{A521A0BD-FF47-40F1-86E4-1C803618A51C}"/>
    <cellStyle name="Comma 26 6" xfId="5861" xr:uid="{20F6D674-427C-4FEB-81ED-54E18C56D8BD}"/>
    <cellStyle name="Comma 26 6 2" xfId="13330" xr:uid="{2C1A8011-C5ED-4C28-993B-15405066139C}"/>
    <cellStyle name="Comma 26 6 3" xfId="20799" xr:uid="{804981DD-652B-4C06-A6BC-F36F64D95F88}"/>
    <cellStyle name="Comma 26 6 4" xfId="28269" xr:uid="{00374BE3-D88E-4A22-BA2E-FB0442168E42}"/>
    <cellStyle name="Comma 26 6 5" xfId="37138" xr:uid="{81B1E7CB-39F7-4C1D-9833-B67F9EA261AC}"/>
    <cellStyle name="Comma 26 7" xfId="6880" xr:uid="{06AB4B32-D880-464D-995C-F99FE3E323F2}"/>
    <cellStyle name="Comma 26 7 2" xfId="14349" xr:uid="{48C3F3F8-8DB2-42F6-B426-869C89200C7E}"/>
    <cellStyle name="Comma 26 7 3" xfId="21818" xr:uid="{38BFF329-F4E2-4942-BC9A-63BAA2507239}"/>
    <cellStyle name="Comma 26 7 4" xfId="29288" xr:uid="{37E4E5D4-2210-45D6-A06A-FF6CE9AAF86E}"/>
    <cellStyle name="Comma 26 7 5" xfId="38157" xr:uid="{306476CD-E35E-439C-8E72-C8E0A88408AA}"/>
    <cellStyle name="Comma 26 8" xfId="8458" xr:uid="{A0D3D963-41EB-4E9B-B1DA-71AD4D285F81}"/>
    <cellStyle name="Comma 26 9" xfId="15927" xr:uid="{922A5F17-8CF5-4C1B-88AD-E06386A7408A}"/>
    <cellStyle name="Comma 27" xfId="1257" xr:uid="{826D372A-E33C-4944-A09E-98626B0E781D}"/>
    <cellStyle name="Comma 27 10" xfId="23674" xr:uid="{F1F4CE75-7BE8-4D8E-B732-0C512A89B68B}"/>
    <cellStyle name="Comma 27 11" xfId="31314" xr:uid="{A4E1E018-4829-4888-A146-6E1AD18BF122}"/>
    <cellStyle name="Comma 27 12" xfId="32543" xr:uid="{974BD003-5A8D-4DD2-A539-1A9FFB6FF6B0}"/>
    <cellStyle name="Comma 27 2" xfId="2489" xr:uid="{2D00E7D1-8072-4379-9A99-4AE8B7C3BAF1}"/>
    <cellStyle name="Comma 27 2 2" xfId="9964" xr:uid="{2F1CC9EC-D1C3-451D-B0E2-7A699FB1A650}"/>
    <cellStyle name="Comma 27 2 3" xfId="17433" xr:uid="{7451D5D5-05E9-4888-A241-21234F4D01C7}"/>
    <cellStyle name="Comma 27 2 4" xfId="24903" xr:uid="{ABB015A3-B50F-4F49-BEAB-B4A89EF73B29}"/>
    <cellStyle name="Comma 27 2 5" xfId="33772" xr:uid="{92CC3ACE-4B05-4054-8CB7-D8075B1B1BD1}"/>
    <cellStyle name="Comma 27 3" xfId="3721" xr:uid="{8CDD1D4A-BAEA-4AF5-8FAB-56E5FC936ECD}"/>
    <cellStyle name="Comma 27 3 2" xfId="11194" xr:uid="{1BF5A6DB-8250-415F-B4E0-026A51FA0EC9}"/>
    <cellStyle name="Comma 27 3 3" xfId="18663" xr:uid="{724C6C04-8B33-4E04-AA3B-D3005E43BA4C}"/>
    <cellStyle name="Comma 27 3 4" xfId="26133" xr:uid="{33158B6B-4568-4629-B831-0D739165E024}"/>
    <cellStyle name="Comma 27 3 5" xfId="35002" xr:uid="{F4ADCA3E-5087-4376-B7B8-39871E488AF3}"/>
    <cellStyle name="Comma 27 4" xfId="4895" xr:uid="{F67BEEA1-944E-4B0E-966D-4E589300C0EC}"/>
    <cellStyle name="Comma 27 4 2" xfId="12363" xr:uid="{8F6E23CD-6C04-46E1-930C-C3BBF6FC4A21}"/>
    <cellStyle name="Comma 27 4 3" xfId="19832" xr:uid="{D23B8ABE-EC07-4A66-BC35-F11E895A7E7B}"/>
    <cellStyle name="Comma 27 4 4" xfId="27302" xr:uid="{85373F6B-4D14-4E99-9F6C-8550DF7B6268}"/>
    <cellStyle name="Comma 27 4 5" xfId="36171" xr:uid="{6B0BAC63-7C00-46C0-99DD-BD0944876EFA}"/>
    <cellStyle name="Comma 27 5" xfId="6140" xr:uid="{EDABB08F-1223-4A93-AB75-E40C549E6882}"/>
    <cellStyle name="Comma 27 5 2" xfId="13609" xr:uid="{009CA9A5-1457-4F01-9AD8-480665820732}"/>
    <cellStyle name="Comma 27 5 3" xfId="21078" xr:uid="{198E5F4E-085E-4A20-8D47-1F6614C92110}"/>
    <cellStyle name="Comma 27 5 4" xfId="28548" xr:uid="{987F77CA-2A38-4AAF-AF52-0EDF9AB6CEDD}"/>
    <cellStyle name="Comma 27 5 5" xfId="37417" xr:uid="{CA7190D5-D68D-4E35-A179-45683D306FA1}"/>
    <cellStyle name="Comma 27 6" xfId="7264" xr:uid="{93B20287-DBB9-466E-9E76-E9C1FCB6B400}"/>
    <cellStyle name="Comma 27 6 2" xfId="14733" xr:uid="{656BA80E-CA9E-4622-9142-DC77250E593E}"/>
    <cellStyle name="Comma 27 6 3" xfId="22202" xr:uid="{9416A056-3CD2-466C-89BB-3A8B7366E0C5}"/>
    <cellStyle name="Comma 27 6 4" xfId="29672" xr:uid="{83A79763-1D1C-44A3-AE94-7AA5F259A635}"/>
    <cellStyle name="Comma 27 6 5" xfId="38541" xr:uid="{1045C5A5-D803-45C7-B9C3-4AC6900B0432}"/>
    <cellStyle name="Comma 27 7" xfId="7832" xr:uid="{2AF88B36-1CAC-4942-8FA4-19A18445AD2F}"/>
    <cellStyle name="Comma 27 7 2" xfId="15301" xr:uid="{C380D559-8C57-4B59-BF23-A4658FAE1040}"/>
    <cellStyle name="Comma 27 7 3" xfId="22770" xr:uid="{C2A943E9-F41B-44CF-AFAD-25BD06FD4B67}"/>
    <cellStyle name="Comma 27 7 4" xfId="30240" xr:uid="{4A0A5C2A-4C57-4926-8181-D75398CB33F4}"/>
    <cellStyle name="Comma 27 7 5" xfId="39109" xr:uid="{BF4FCCEC-6014-4669-BAC4-D4630DF2FCE5}"/>
    <cellStyle name="Comma 27 8" xfId="8735" xr:uid="{BCA579BB-AE1F-44FB-91A8-770C50A7301E}"/>
    <cellStyle name="Comma 27 9" xfId="16204" xr:uid="{0D1057B2-60DC-481A-968E-94E7EFEFBE91}"/>
    <cellStyle name="Comma 28" xfId="493" xr:uid="{938E5F5F-8930-450D-84C9-6A91180FFA63}"/>
    <cellStyle name="Comma 28 10" xfId="6712" xr:uid="{0E2EE138-5FDF-4719-BA0D-0A99CE3FC52E}"/>
    <cellStyle name="Comma 28 10 2" xfId="14181" xr:uid="{B3B3704B-5FB9-41B7-9E65-4896E409E888}"/>
    <cellStyle name="Comma 28 10 3" xfId="21650" xr:uid="{3451F14D-4638-487F-B4CE-84CEB3438386}"/>
    <cellStyle name="Comma 28 10 4" xfId="29120" xr:uid="{26837C24-3AE6-4FED-8315-68FB7466178A}"/>
    <cellStyle name="Comma 28 10 5" xfId="37989" xr:uid="{2CC62A60-06AF-4A78-98E8-E460912A239D}"/>
    <cellStyle name="Comma 28 11" xfId="7980" xr:uid="{7F4E651F-2886-4564-A6AD-4B09DDA45D78}"/>
    <cellStyle name="Comma 28 12" xfId="15449" xr:uid="{97714B3A-76E8-4C5E-BEB5-A08DD453356A}"/>
    <cellStyle name="Comma 28 13" xfId="22919" xr:uid="{D7B36A52-026D-47E9-8990-635A7C119116}"/>
    <cellStyle name="Comma 28 14" xfId="30407" xr:uid="{DCE198BD-6B3D-4797-A83E-02266F089EBD}"/>
    <cellStyle name="Comma 28 15" xfId="30559" xr:uid="{C9897925-6FCB-46C2-AE01-1DA01479F1F5}"/>
    <cellStyle name="Comma 28 16" xfId="31788" xr:uid="{A4BE5477-FCEC-434D-BE20-D87FFDAA4D71}"/>
    <cellStyle name="Comma 28 2" xfId="691" xr:uid="{4905BB2A-C7CD-47DA-8481-46672A839F4E}"/>
    <cellStyle name="Comma 28 2 10" xfId="23092" xr:uid="{17D33FCC-ED27-41E7-9246-F5CCAAFA35EF}"/>
    <cellStyle name="Comma 28 2 11" xfId="30732" xr:uid="{37A044C9-EB3C-4833-9A4C-89289BED776D}"/>
    <cellStyle name="Comma 28 2 12" xfId="31961" xr:uid="{0BCE27E0-5E1A-4B18-8F88-EE3A661F90DD}"/>
    <cellStyle name="Comma 28 2 2" xfId="1383" xr:uid="{B1A42BD0-1958-4287-8730-B2D084FCAD2A}"/>
    <cellStyle name="Comma 28 2 2 10" xfId="31437" xr:uid="{9C11E9BB-6FDA-4B63-B1EC-85E2601611B1}"/>
    <cellStyle name="Comma 28 2 2 11" xfId="32666" xr:uid="{3F83AA52-ECC7-4BE9-AD4A-4267A7854225}"/>
    <cellStyle name="Comma 28 2 2 2" xfId="2612" xr:uid="{DB964DFC-63BF-4083-B44E-1EFDDD6C6388}"/>
    <cellStyle name="Comma 28 2 2 2 2" xfId="10087" xr:uid="{029D6983-9659-44A4-B63E-5682B6BE2A7C}"/>
    <cellStyle name="Comma 28 2 2 2 3" xfId="17556" xr:uid="{F7E61D94-0FA4-49B6-BB09-39C0D1FC2E81}"/>
    <cellStyle name="Comma 28 2 2 2 4" xfId="25026" xr:uid="{3B9A5996-E8FB-41D5-9420-7DDE64240DAB}"/>
    <cellStyle name="Comma 28 2 2 2 5" xfId="33895" xr:uid="{54433693-2A4A-47E9-9D71-B3B37D1AC811}"/>
    <cellStyle name="Comma 28 2 2 3" xfId="3844" xr:uid="{D39777C3-97DF-4AE4-A17C-627519A7636D}"/>
    <cellStyle name="Comma 28 2 2 3 2" xfId="11317" xr:uid="{A0B2887E-87C8-41DA-A676-4D39730447EB}"/>
    <cellStyle name="Comma 28 2 2 3 3" xfId="18786" xr:uid="{C0104C76-E9D9-461E-8492-6F7D96FDEFD1}"/>
    <cellStyle name="Comma 28 2 2 3 4" xfId="26256" xr:uid="{0E79AFF7-9EBF-47CE-AA06-D39F8C401DBF}"/>
    <cellStyle name="Comma 28 2 2 3 5" xfId="35125" xr:uid="{CF66E617-0F79-4EE2-AE53-A35E3BDEB7FD}"/>
    <cellStyle name="Comma 28 2 2 4" xfId="5007" xr:uid="{0833B738-343C-4246-9FB3-7DCFB6398CA7}"/>
    <cellStyle name="Comma 28 2 2 4 2" xfId="12475" xr:uid="{AAD57A3B-FAE9-4654-AE39-DC532FECFE90}"/>
    <cellStyle name="Comma 28 2 2 4 3" xfId="19944" xr:uid="{B938985E-AF45-40E1-AF3F-AA0B47FD678D}"/>
    <cellStyle name="Comma 28 2 2 4 4" xfId="27414" xr:uid="{61B44F17-4946-4E28-A7C4-EDA8CAF04203}"/>
    <cellStyle name="Comma 28 2 2 4 5" xfId="36283" xr:uid="{16C415DB-62B3-4B64-854C-78BD06A57EE3}"/>
    <cellStyle name="Comma 28 2 2 5" xfId="6264" xr:uid="{F5D0D412-EA48-45E1-9DF7-20856C4A9A52}"/>
    <cellStyle name="Comma 28 2 2 5 2" xfId="13733" xr:uid="{53971E0B-4475-417E-9BA4-1B51F8AD6AD9}"/>
    <cellStyle name="Comma 28 2 2 5 3" xfId="21202" xr:uid="{514CBE3F-9999-467A-9692-D5B0ECD4D15E}"/>
    <cellStyle name="Comma 28 2 2 5 4" xfId="28672" xr:uid="{E7CCA0A9-8347-41F0-A432-A9EAA8052E7F}"/>
    <cellStyle name="Comma 28 2 2 5 5" xfId="37541" xr:uid="{3CCE2056-A352-4B88-AA18-2BBBBD63A6F1}"/>
    <cellStyle name="Comma 28 2 2 6" xfId="7376" xr:uid="{998A8B23-ADD4-4E66-97FC-162F16E36B4D}"/>
    <cellStyle name="Comma 28 2 2 6 2" xfId="14845" xr:uid="{74C6C68B-C42A-4777-9A0D-59046BFAB5D9}"/>
    <cellStyle name="Comma 28 2 2 6 3" xfId="22314" xr:uid="{F15121C4-A603-440F-A219-790F7BAE1D6F}"/>
    <cellStyle name="Comma 28 2 2 6 4" xfId="29784" xr:uid="{D591B6DE-D6C5-4EFF-9372-6508D140A0AB}"/>
    <cellStyle name="Comma 28 2 2 6 5" xfId="38653" xr:uid="{C3729F8C-17BC-468E-BE56-D510AA9E676E}"/>
    <cellStyle name="Comma 28 2 2 7" xfId="8858" xr:uid="{34BCFF3F-B9DA-4E59-8BD8-3E37936F2DA0}"/>
    <cellStyle name="Comma 28 2 2 8" xfId="16327" xr:uid="{3C32AD0A-E94C-4417-9314-CF2A3D6A35A0}"/>
    <cellStyle name="Comma 28 2 2 9" xfId="23797" xr:uid="{E7103EFF-DE50-4065-9F17-10B47C09C28A}"/>
    <cellStyle name="Comma 28 2 3" xfId="1907" xr:uid="{D86F387A-DE5A-469B-AFAE-FE5C4C839A8D}"/>
    <cellStyle name="Comma 28 2 3 2" xfId="9382" xr:uid="{C7B86549-3FF0-417A-A58A-DB486E2E0FE6}"/>
    <cellStyle name="Comma 28 2 3 3" xfId="16851" xr:uid="{2D65C496-10C1-46C6-8229-99A3450ECE93}"/>
    <cellStyle name="Comma 28 2 3 4" xfId="24321" xr:uid="{4E1A936F-3831-4B54-A375-E50E01255DB7}"/>
    <cellStyle name="Comma 28 2 3 5" xfId="33190" xr:uid="{ED8432DA-B29F-4FA1-B324-4A2330669770}"/>
    <cellStyle name="Comma 28 2 4" xfId="3139" xr:uid="{63CD947A-070B-4997-8859-5F929643BA7B}"/>
    <cellStyle name="Comma 28 2 4 2" xfId="10612" xr:uid="{A98CED2B-5788-4E04-BABC-79D40763B8E9}"/>
    <cellStyle name="Comma 28 2 4 3" xfId="18081" xr:uid="{26C2AA0A-ECDB-4D8B-AEE8-93C75F159805}"/>
    <cellStyle name="Comma 28 2 4 4" xfId="25551" xr:uid="{31C6D787-29EB-4468-A6F8-8E19EAFFF137}"/>
    <cellStyle name="Comma 28 2 4 5" xfId="34420" xr:uid="{ED4FD870-AD9A-4CDB-87F2-074A673F6B50}"/>
    <cellStyle name="Comma 28 2 5" xfId="4346" xr:uid="{761ACEC6-C396-4FDB-8FAC-5C10FF854A76}"/>
    <cellStyle name="Comma 28 2 5 2" xfId="11814" xr:uid="{16466C6E-6311-492C-B548-D24102F22B6D}"/>
    <cellStyle name="Comma 28 2 5 3" xfId="19283" xr:uid="{80458ECC-89D0-4FC9-8946-5C9FD90E93D2}"/>
    <cellStyle name="Comma 28 2 5 4" xfId="26753" xr:uid="{8346F6E8-DD97-413D-87DB-2EA42D4D956D}"/>
    <cellStyle name="Comma 28 2 5 5" xfId="35622" xr:uid="{D49243C5-CEAA-485A-A6F8-8D9E0D47A867}"/>
    <cellStyle name="Comma 28 2 6" xfId="5554" xr:uid="{82A73EF4-9902-4DC9-9678-2583E4E75F3C}"/>
    <cellStyle name="Comma 28 2 6 2" xfId="13022" xr:uid="{909F827F-8099-4B83-91DA-1817ECC06FC1}"/>
    <cellStyle name="Comma 28 2 6 3" xfId="20491" xr:uid="{B38B1DA6-FB13-484B-9985-F9A922B466DC}"/>
    <cellStyle name="Comma 28 2 6 4" xfId="27961" xr:uid="{8A3FAA1A-900D-4445-A1D0-9BE40282D27B}"/>
    <cellStyle name="Comma 28 2 6 5" xfId="36830" xr:uid="{94BB4B57-5B3E-4F3F-ACFC-DE6B35743516}"/>
    <cellStyle name="Comma 28 2 7" xfId="6823" xr:uid="{08E17F22-9F62-4F75-B260-FC54233F2D8C}"/>
    <cellStyle name="Comma 28 2 7 2" xfId="14292" xr:uid="{3C38F709-DCF6-4EBC-A302-8B747402C053}"/>
    <cellStyle name="Comma 28 2 7 3" xfId="21761" xr:uid="{56FD6CE9-12C0-478D-AEF8-CF9FD3AE9AAA}"/>
    <cellStyle name="Comma 28 2 7 4" xfId="29231" xr:uid="{05C03A8C-C55C-408E-BB8A-3FC2F671E8BD}"/>
    <cellStyle name="Comma 28 2 7 5" xfId="38100" xr:uid="{108F471F-4CCA-4B4F-BDBF-70F551509FD1}"/>
    <cellStyle name="Comma 28 2 8" xfId="8153" xr:uid="{EF4B6BDA-4768-4150-825A-9B843638EC91}"/>
    <cellStyle name="Comma 28 2 9" xfId="15622" xr:uid="{5C3004AB-2BF9-4E7F-B534-85A63F1E9A37}"/>
    <cellStyle name="Comma 28 3" xfId="861" xr:uid="{B714DC85-EFAE-461E-9016-6059B3284EFC}"/>
    <cellStyle name="Comma 28 3 10" xfId="23282" xr:uid="{E23219E5-BE8F-49CA-A5A9-FD261CD41837}"/>
    <cellStyle name="Comma 28 3 11" xfId="30922" xr:uid="{E13B8E47-0E34-467C-A12C-64DAA28E79BF}"/>
    <cellStyle name="Comma 28 3 12" xfId="32151" xr:uid="{7E11D83F-441F-4066-BDCD-64BDA48A52DE}"/>
    <cellStyle name="Comma 28 3 2" xfId="1573" xr:uid="{1B6A29D8-96D9-482F-842A-B88D3A022644}"/>
    <cellStyle name="Comma 28 3 2 10" xfId="31627" xr:uid="{EF141198-9967-4748-B2A9-37D7D4F52629}"/>
    <cellStyle name="Comma 28 3 2 11" xfId="32856" xr:uid="{0DE8DFC7-BD0B-47C3-888E-59D8F0AE1030}"/>
    <cellStyle name="Comma 28 3 2 2" xfId="2802" xr:uid="{7834CE74-BBA4-4352-8795-4FF6C159E64D}"/>
    <cellStyle name="Comma 28 3 2 2 2" xfId="10277" xr:uid="{6B7FDE5B-1765-4053-90E4-5B6F73E885B8}"/>
    <cellStyle name="Comma 28 3 2 2 3" xfId="17746" xr:uid="{FEE99E4C-A1EC-4D9A-9328-24B3E519C601}"/>
    <cellStyle name="Comma 28 3 2 2 4" xfId="25216" xr:uid="{7B8B5F9B-9F18-43FA-AACD-96705ACA5334}"/>
    <cellStyle name="Comma 28 3 2 2 5" xfId="34085" xr:uid="{FBCF41AF-1185-4AE9-86CC-210EA5F233E1}"/>
    <cellStyle name="Comma 28 3 2 3" xfId="4034" xr:uid="{87343C7E-7F6D-471C-84AD-01485F546A44}"/>
    <cellStyle name="Comma 28 3 2 3 2" xfId="11507" xr:uid="{3E0331F6-400F-4405-BF88-BEE71683BDB1}"/>
    <cellStyle name="Comma 28 3 2 3 3" xfId="18976" xr:uid="{3D00B17F-AF77-4F0A-A618-5507DB112A42}"/>
    <cellStyle name="Comma 28 3 2 3 4" xfId="26446" xr:uid="{0997B33D-9775-4778-A462-68F226CAD524}"/>
    <cellStyle name="Comma 28 3 2 3 5" xfId="35315" xr:uid="{2631807C-3269-4F3B-9CE1-5052A741314C}"/>
    <cellStyle name="Comma 28 3 2 4" xfId="5182" xr:uid="{2586C5E9-53AB-4341-B5DC-F1572B9E9BCB}"/>
    <cellStyle name="Comma 28 3 2 4 2" xfId="12650" xr:uid="{A588E44C-BCAA-4E64-8BAD-FA2ABB6F13C3}"/>
    <cellStyle name="Comma 28 3 2 4 3" xfId="20119" xr:uid="{40284DF6-62AF-469B-B3A0-914FB33A47D6}"/>
    <cellStyle name="Comma 28 3 2 4 4" xfId="27589" xr:uid="{862C564E-1933-45F1-AC16-7E36EB91ED47}"/>
    <cellStyle name="Comma 28 3 2 4 5" xfId="36458" xr:uid="{4A203D85-AF0E-4919-AAE6-BBC24BC85F96}"/>
    <cellStyle name="Comma 28 3 2 5" xfId="6454" xr:uid="{6168425B-117C-4674-8883-F227B2480C96}"/>
    <cellStyle name="Comma 28 3 2 5 2" xfId="13923" xr:uid="{83365798-0186-410E-A2F7-D038A3ED0D4C}"/>
    <cellStyle name="Comma 28 3 2 5 3" xfId="21392" xr:uid="{F476FDFF-AA17-4552-B481-24DC39CE8EF2}"/>
    <cellStyle name="Comma 28 3 2 5 4" xfId="28862" xr:uid="{316480FB-7CC4-41D5-8AFA-7D58B8171867}"/>
    <cellStyle name="Comma 28 3 2 5 5" xfId="37731" xr:uid="{82F78EFB-BC2A-4224-A78D-2881F074209B}"/>
    <cellStyle name="Comma 28 3 2 6" xfId="7551" xr:uid="{3EEDB8D0-32D2-4AA7-8E80-E2786A71B5C7}"/>
    <cellStyle name="Comma 28 3 2 6 2" xfId="15020" xr:uid="{1F860744-C3EB-45FB-8546-7126FFC4B990}"/>
    <cellStyle name="Comma 28 3 2 6 3" xfId="22489" xr:uid="{00D5F998-3D7D-450E-ADFA-9886DE27CD5C}"/>
    <cellStyle name="Comma 28 3 2 6 4" xfId="29959" xr:uid="{BD4E575C-CB89-4C52-A577-7BE4B0E7EAD5}"/>
    <cellStyle name="Comma 28 3 2 6 5" xfId="38828" xr:uid="{0ECED535-1F5A-48BF-86EF-87CA28E18F5F}"/>
    <cellStyle name="Comma 28 3 2 7" xfId="9048" xr:uid="{985CD58B-DF3A-412B-9C82-621CCAAA298E}"/>
    <cellStyle name="Comma 28 3 2 8" xfId="16517" xr:uid="{9B2ABBD4-0E08-4FA8-890B-AB21A065D6E1}"/>
    <cellStyle name="Comma 28 3 2 9" xfId="23987" xr:uid="{26011319-B2AF-43CA-BAD7-03DC97628AB4}"/>
    <cellStyle name="Comma 28 3 3" xfId="2097" xr:uid="{1DC06DAB-5F41-4E14-A822-8755DA879EBD}"/>
    <cellStyle name="Comma 28 3 3 2" xfId="9572" xr:uid="{C8BACCAD-6242-442B-8508-84D22DE75746}"/>
    <cellStyle name="Comma 28 3 3 3" xfId="17041" xr:uid="{F474767D-0B09-4156-B6EA-3CFC18C44233}"/>
    <cellStyle name="Comma 28 3 3 4" xfId="24511" xr:uid="{C718B230-0FED-4031-ACC3-E0F1FF431D7C}"/>
    <cellStyle name="Comma 28 3 3 5" xfId="33380" xr:uid="{47B24999-9829-4D19-AE03-A1846EEF1F09}"/>
    <cellStyle name="Comma 28 3 4" xfId="3329" xr:uid="{792D28B4-B200-47A2-98CE-7EDEA5FD6364}"/>
    <cellStyle name="Comma 28 3 4 2" xfId="10802" xr:uid="{18DFA41C-9EB0-44C3-97A8-E29455E7EFCD}"/>
    <cellStyle name="Comma 28 3 4 3" xfId="18271" xr:uid="{CEC8912D-D08B-41F9-BC15-B49E9F14040B}"/>
    <cellStyle name="Comma 28 3 4 4" xfId="25741" xr:uid="{C81E946B-434A-4AC0-BBD1-5EF2C298F90E}"/>
    <cellStyle name="Comma 28 3 4 5" xfId="34610" xr:uid="{25E8F0E2-DA59-4DF1-B270-E17D6E13A8AD}"/>
    <cellStyle name="Comma 28 3 5" xfId="4521" xr:uid="{67ADB60A-FD3B-4461-BE41-FDA56E3FC11A}"/>
    <cellStyle name="Comma 28 3 5 2" xfId="11989" xr:uid="{04B4DA9B-4AE5-4026-A074-F393BAD2E43E}"/>
    <cellStyle name="Comma 28 3 5 3" xfId="19458" xr:uid="{F6AE9734-B57B-4F59-BB7B-C4D9EE6D8BE8}"/>
    <cellStyle name="Comma 28 3 5 4" xfId="26928" xr:uid="{00A7D03F-1910-4E7F-9752-F6CB78D6F6DA}"/>
    <cellStyle name="Comma 28 3 5 5" xfId="35797" xr:uid="{7A724FF5-7A2B-446E-9EFF-DADE03899AB1}"/>
    <cellStyle name="Comma 28 3 6" xfId="5747" xr:uid="{F3100260-1337-4940-A30B-02BAED17A94B}"/>
    <cellStyle name="Comma 28 3 6 2" xfId="13215" xr:uid="{FA6CC188-FED2-472C-AD28-51567335FAE7}"/>
    <cellStyle name="Comma 28 3 6 3" xfId="20684" xr:uid="{4752C3FB-C57D-440C-967D-292F79117279}"/>
    <cellStyle name="Comma 28 3 6 4" xfId="28154" xr:uid="{9182BC07-DFE2-41D6-B5C7-AA627A18A78F}"/>
    <cellStyle name="Comma 28 3 6 5" xfId="37023" xr:uid="{4B6E300B-9FDC-4BB1-A882-701E782E4885}"/>
    <cellStyle name="Comma 28 3 7" xfId="6579" xr:uid="{2D76AC54-B8BE-4D16-8AE4-EDC3200C58BE}"/>
    <cellStyle name="Comma 28 3 7 2" xfId="14048" xr:uid="{36E30456-2CDC-4EF1-B7B6-2C980DD6AE60}"/>
    <cellStyle name="Comma 28 3 7 3" xfId="21517" xr:uid="{A8ABDA1C-676F-49D7-AF7A-0B4A977A0125}"/>
    <cellStyle name="Comma 28 3 7 4" xfId="28987" xr:uid="{F5C9B543-8D2B-42C7-8507-E363202AF567}"/>
    <cellStyle name="Comma 28 3 7 5" xfId="37856" xr:uid="{41130B72-6334-48C5-8F92-AC39CC26C677}"/>
    <cellStyle name="Comma 28 3 8" xfId="8343" xr:uid="{837712D9-E098-4D53-983B-BFFB866AF329}"/>
    <cellStyle name="Comma 28 3 9" xfId="15812" xr:uid="{EDCED0B4-8C10-4B67-91F5-9A4D407014F2}"/>
    <cellStyle name="Comma 28 4" xfId="1089" xr:uid="{8BB30D8B-2A78-44C2-9F36-D2B6CADFF871}"/>
    <cellStyle name="Comma 28 4 10" xfId="31149" xr:uid="{83D090B8-1519-42BD-83B2-E5CBA124137C}"/>
    <cellStyle name="Comma 28 4 11" xfId="32378" xr:uid="{7EEA42B2-EEE8-4ABC-BDD0-58CC609D59D5}"/>
    <cellStyle name="Comma 28 4 2" xfId="2324" xr:uid="{8CC34830-95E9-4FB4-99F5-AC85EA049752}"/>
    <cellStyle name="Comma 28 4 2 2" xfId="9799" xr:uid="{904428CC-1E16-4D8A-9796-E4B68EC9B63F}"/>
    <cellStyle name="Comma 28 4 2 3" xfId="17268" xr:uid="{85F06F36-F659-4949-900F-AABD73CD57E7}"/>
    <cellStyle name="Comma 28 4 2 4" xfId="24738" xr:uid="{44CA1B38-8983-474D-8874-7365947D7863}"/>
    <cellStyle name="Comma 28 4 2 5" xfId="33607" xr:uid="{F06969E1-126C-4831-9346-110B4BD445C2}"/>
    <cellStyle name="Comma 28 4 3" xfId="3556" xr:uid="{F2E9A680-3E5E-4CEE-9A43-578E779618FD}"/>
    <cellStyle name="Comma 28 4 3 2" xfId="11029" xr:uid="{57627DF4-FEA6-46F1-A51D-7176E37BA616}"/>
    <cellStyle name="Comma 28 4 3 3" xfId="18498" xr:uid="{EB26F91E-859B-49B2-B554-1079CA8B0487}"/>
    <cellStyle name="Comma 28 4 3 4" xfId="25968" xr:uid="{A5F588EE-3966-47E5-A7BD-071394DB70D8}"/>
    <cellStyle name="Comma 28 4 3 5" xfId="34837" xr:uid="{FFCFE68A-5A5D-4456-9CE8-3F8F4569E492}"/>
    <cellStyle name="Comma 28 4 4" xfId="4732" xr:uid="{823B34B7-F2EF-42B2-931C-5689DB013EE6}"/>
    <cellStyle name="Comma 28 4 4 2" xfId="12200" xr:uid="{12E54557-7A89-47F4-83E7-67C12709FE44}"/>
    <cellStyle name="Comma 28 4 4 3" xfId="19669" xr:uid="{AD6766C5-B59D-4AD3-AA42-4FC3B47BEDD0}"/>
    <cellStyle name="Comma 28 4 4 4" xfId="27139" xr:uid="{B4018FED-31A4-4ED4-B682-063C3D9A5A1E}"/>
    <cellStyle name="Comma 28 4 4 5" xfId="36008" xr:uid="{4E7E69D5-7ED6-4473-8CBB-D0D63312E9C4}"/>
    <cellStyle name="Comma 28 4 5" xfId="5973" xr:uid="{B292827C-A96A-45E8-8C24-C29960CC8D7B}"/>
    <cellStyle name="Comma 28 4 5 2" xfId="13442" xr:uid="{CFC836D6-7051-45C3-8642-29BF1B35D87E}"/>
    <cellStyle name="Comma 28 4 5 3" xfId="20911" xr:uid="{8FC6FE8E-E739-4E84-B564-033F16ECDD0A}"/>
    <cellStyle name="Comma 28 4 5 4" xfId="28381" xr:uid="{2067FBD5-2D29-4651-B4A8-95EDD1A9CC6B}"/>
    <cellStyle name="Comma 28 4 5 5" xfId="37250" xr:uid="{F69B3D08-B828-4725-A694-91F48B2B0E22}"/>
    <cellStyle name="Comma 28 4 6" xfId="7101" xr:uid="{FCC89319-1FFC-43B3-9064-7DA8CCF18454}"/>
    <cellStyle name="Comma 28 4 6 2" xfId="14570" xr:uid="{942940D2-F706-4241-888C-C1CF486183F7}"/>
    <cellStyle name="Comma 28 4 6 3" xfId="22039" xr:uid="{8971C167-5B96-4E63-8C7A-6677C20354C3}"/>
    <cellStyle name="Comma 28 4 6 4" xfId="29509" xr:uid="{75BAB399-CA21-488F-BEFF-6E48E7EB0B52}"/>
    <cellStyle name="Comma 28 4 6 5" xfId="38378" xr:uid="{B9DDD05D-9983-49A1-AB9E-E5B4438A8516}"/>
    <cellStyle name="Comma 28 4 7" xfId="8570" xr:uid="{BA2CC5B7-33DC-42B8-81BC-B2279E2C2E10}"/>
    <cellStyle name="Comma 28 4 8" xfId="16039" xr:uid="{73822AFF-5DE7-435C-85E3-14B5D6609992}"/>
    <cellStyle name="Comma 28 4 9" xfId="23509" xr:uid="{086AD56C-90C4-4611-AA00-6BC378BADF8C}"/>
    <cellStyle name="Comma 28 5" xfId="1214" xr:uid="{11979390-5826-444D-B295-DF1733D6107F}"/>
    <cellStyle name="Comma 28 5 10" xfId="31274" xr:uid="{DF675328-C91F-44C4-956B-B7D7E2747091}"/>
    <cellStyle name="Comma 28 5 11" xfId="32503" xr:uid="{080A057E-745D-4C31-8606-5F5A31F9164E}"/>
    <cellStyle name="Comma 28 5 2" xfId="2449" xr:uid="{BEF1B5BF-888B-458D-B6BE-A257DF86DFC5}"/>
    <cellStyle name="Comma 28 5 2 2" xfId="9924" xr:uid="{CBD74C16-92F2-4905-AF64-9E92CA89AE27}"/>
    <cellStyle name="Comma 28 5 2 3" xfId="17393" xr:uid="{0A3E9B37-9C13-4728-8F8A-9BCAE7B01FCF}"/>
    <cellStyle name="Comma 28 5 2 4" xfId="24863" xr:uid="{7D3693F8-10ED-4D68-83EC-BE0887333566}"/>
    <cellStyle name="Comma 28 5 2 5" xfId="33732" xr:uid="{49AEF59C-E025-4354-9A2C-A3026D1DE384}"/>
    <cellStyle name="Comma 28 5 3" xfId="3681" xr:uid="{846B7306-9BAE-4738-8F36-8F93F638B06A}"/>
    <cellStyle name="Comma 28 5 3 2" xfId="11154" xr:uid="{1C5B7755-FF31-4B1E-A1B3-F70687211F09}"/>
    <cellStyle name="Comma 28 5 3 3" xfId="18623" xr:uid="{2E0E7DAD-48F9-4EDC-B170-900B98AF06E2}"/>
    <cellStyle name="Comma 28 5 3 4" xfId="26093" xr:uid="{9E0D6037-2465-435C-B8DA-AD271A81130E}"/>
    <cellStyle name="Comma 28 5 3 5" xfId="34962" xr:uid="{6FFBD6C7-4B64-4E54-A223-6AB4EBC6B097}"/>
    <cellStyle name="Comma 28 5 4" xfId="4855" xr:uid="{F9C3AC4C-F440-4E56-80DE-5A137DA8C3C8}"/>
    <cellStyle name="Comma 28 5 4 2" xfId="12323" xr:uid="{5110469E-7E87-4576-B153-EBB5E35F5B64}"/>
    <cellStyle name="Comma 28 5 4 3" xfId="19792" xr:uid="{DEF7B6E3-5302-42FE-9DB1-F59A9F0BB7E1}"/>
    <cellStyle name="Comma 28 5 4 4" xfId="27262" xr:uid="{DF4026CF-0FFC-42EA-B004-DBD8D2196B32}"/>
    <cellStyle name="Comma 28 5 4 5" xfId="36131" xr:uid="{B96CC807-223E-4E46-99D2-93A85728CF82}"/>
    <cellStyle name="Comma 28 5 5" xfId="6098" xr:uid="{A5B96411-6869-4B24-852D-6191093DAB5D}"/>
    <cellStyle name="Comma 28 5 5 2" xfId="13567" xr:uid="{367548F4-2704-4B49-8B59-6FC388F90FAC}"/>
    <cellStyle name="Comma 28 5 5 3" xfId="21036" xr:uid="{03B2C219-FEDF-4E2B-A394-946494A3C159}"/>
    <cellStyle name="Comma 28 5 5 4" xfId="28506" xr:uid="{A3557E0C-1B34-4AFB-87FC-FD8D19C0D4D8}"/>
    <cellStyle name="Comma 28 5 5 5" xfId="37375" xr:uid="{5AE44D4B-558D-474D-8143-669AE7A6DC2D}"/>
    <cellStyle name="Comma 28 5 6" xfId="7224" xr:uid="{6C688D55-5710-456A-B007-6A90182643F9}"/>
    <cellStyle name="Comma 28 5 6 2" xfId="14693" xr:uid="{91B21CEA-02CF-4D3B-AC4D-23305F92FF0A}"/>
    <cellStyle name="Comma 28 5 6 3" xfId="22162" xr:uid="{FC000070-C380-4396-8D13-F57180EE62F2}"/>
    <cellStyle name="Comma 28 5 6 4" xfId="29632" xr:uid="{49F16AF1-A21E-4224-931B-B6F1ABBF8077}"/>
    <cellStyle name="Comma 28 5 6 5" xfId="38501" xr:uid="{BF9AE24B-5076-4CDA-9852-634052F8670F}"/>
    <cellStyle name="Comma 28 5 7" xfId="8695" xr:uid="{DC6F8EE9-B3A0-4394-8DD0-700B89AC4BB3}"/>
    <cellStyle name="Comma 28 5 8" xfId="16164" xr:uid="{00549805-9140-4798-9C66-3C8090940D68}"/>
    <cellStyle name="Comma 28 5 9" xfId="23634" xr:uid="{1B2E4566-F9BC-45EF-B496-23D88D555E37}"/>
    <cellStyle name="Comma 28 6" xfId="1734" xr:uid="{FC93BB1E-CE6B-49CD-80EA-0EB189190FA9}"/>
    <cellStyle name="Comma 28 6 2" xfId="9209" xr:uid="{42EFBF1E-2301-46AE-A34D-E6836F5148F1}"/>
    <cellStyle name="Comma 28 6 3" xfId="16678" xr:uid="{EC14D75E-4F2A-47FE-AD32-C0DE35669CA1}"/>
    <cellStyle name="Comma 28 6 4" xfId="24148" xr:uid="{B7C70DC7-1BB5-40D9-A96A-751EEC60336E}"/>
    <cellStyle name="Comma 28 6 5" xfId="33017" xr:uid="{33B8B407-A745-4DC0-B0EB-7862DC8ACA6E}"/>
    <cellStyle name="Comma 28 7" xfId="2965" xr:uid="{C4F32B66-2B03-4A28-8090-CE52A1993302}"/>
    <cellStyle name="Comma 28 7 2" xfId="10438" xr:uid="{1DC1FD04-9326-4987-9F86-132BE8A1C65A}"/>
    <cellStyle name="Comma 28 7 3" xfId="17907" xr:uid="{E3E2CE24-EB72-4DC4-9325-BEF9666548A2}"/>
    <cellStyle name="Comma 28 7 4" xfId="25377" xr:uid="{EC8E2039-4924-493E-9E29-2FEB5887EE47}"/>
    <cellStyle name="Comma 28 7 5" xfId="34246" xr:uid="{1E7A1679-236E-467B-923B-BD84E38DF968}"/>
    <cellStyle name="Comma 28 8" xfId="4241" xr:uid="{F919EA35-16B1-4FF0-9CBD-D5A7CAEFB9A9}"/>
    <cellStyle name="Comma 28 8 2" xfId="11712" xr:uid="{468B74BB-E1A2-40BF-8B29-817765830FF2}"/>
    <cellStyle name="Comma 28 8 3" xfId="19181" xr:uid="{3AD2DF8E-A2EF-48E7-8CF4-FEC8512EF7A0}"/>
    <cellStyle name="Comma 28 8 4" xfId="26651" xr:uid="{A656E30B-A140-42A7-903A-0085327494BF}"/>
    <cellStyle name="Comma 28 8 5" xfId="35520" xr:uid="{26154E56-2187-40C6-A1D5-321282E1DD15}"/>
    <cellStyle name="Comma 28 9" xfId="5362" xr:uid="{B45FF4E0-8700-4FC8-B930-BC97B876B8F6}"/>
    <cellStyle name="Comma 28 9 2" xfId="12830" xr:uid="{ECE24F19-527C-4954-A68C-2AED3E76C1F6}"/>
    <cellStyle name="Comma 28 9 3" xfId="20299" xr:uid="{B772A6B8-1C52-4C21-9239-EE941648639E}"/>
    <cellStyle name="Comma 28 9 4" xfId="27769" xr:uid="{AB21C9DE-B9AE-450A-A7F6-1FFCA1193942}"/>
    <cellStyle name="Comma 28 9 5" xfId="36638" xr:uid="{1F511956-DADA-445D-9AB2-FC93F5BEB27B}"/>
    <cellStyle name="Comma 29" xfId="1681" xr:uid="{789BB900-D66A-44D2-8D94-2A0F2AE51B6D}"/>
    <cellStyle name="Comma 29 2" xfId="4268" xr:uid="{1B653A2A-5530-4B9F-BF44-6961BFCEAFA4}"/>
    <cellStyle name="Comma 29 2 2" xfId="11737" xr:uid="{44FE1657-105D-42FE-AD03-858999237CD7}"/>
    <cellStyle name="Comma 29 2 3" xfId="19206" xr:uid="{B110A500-6BFC-4508-B169-EFABAB8744D8}"/>
    <cellStyle name="Comma 29 2 4" xfId="26676" xr:uid="{9DD4D0BB-B4F4-4DA6-ABE4-09D4B1AF591A}"/>
    <cellStyle name="Comma 29 2 5" xfId="35545" xr:uid="{63BDFF38-A4C5-4EAF-AFCA-53025B172063}"/>
    <cellStyle name="Comma 29 3" xfId="6996" xr:uid="{0746F9A8-6F92-49BE-BA90-EFAA0A812541}"/>
    <cellStyle name="Comma 29 3 2" xfId="14465" xr:uid="{632B4FDB-BCBD-409A-BBA0-34BD9748D735}"/>
    <cellStyle name="Comma 29 3 3" xfId="21934" xr:uid="{26284383-0EDC-445F-AD54-EA107BC8249A}"/>
    <cellStyle name="Comma 29 3 4" xfId="29404" xr:uid="{93A44D71-EF59-4E29-B638-A07E0D17BC12}"/>
    <cellStyle name="Comma 29 3 5" xfId="38273" xr:uid="{0798DA43-664B-4DE5-BBF1-71269A040E53}"/>
    <cellStyle name="Comma 29 4" xfId="9156" xr:uid="{DE38E506-83B4-49DC-A1FA-B4DFE9484362}"/>
    <cellStyle name="Comma 29 5" xfId="16625" xr:uid="{B3888C54-BB53-435D-AC9C-E2669B598AD1}"/>
    <cellStyle name="Comma 29 6" xfId="24095" xr:uid="{68DC715E-278D-466C-8E32-BE8D68909CAD}"/>
    <cellStyle name="Comma 29 7" xfId="32964" xr:uid="{C5233066-BF35-4588-B6E4-368F520A1212}"/>
    <cellStyle name="Comma 3" xfId="62" xr:uid="{BC29E42B-2E06-4026-9D1C-1421E3E634AE}"/>
    <cellStyle name="Comma 3 10" xfId="543" xr:uid="{08924D72-B655-4BE1-BED8-0AE91BE79A80}"/>
    <cellStyle name="Comma 3 10 10" xfId="5365" xr:uid="{E470F447-1BAE-4458-975A-B06569C883C6}"/>
    <cellStyle name="Comma 3 10 10 2" xfId="12833" xr:uid="{22A2A88C-B745-4A40-BCB3-FDDFAEF90171}"/>
    <cellStyle name="Comma 3 10 10 3" xfId="20302" xr:uid="{40230D4C-02C8-48BE-AC10-C1EE974DBE05}"/>
    <cellStyle name="Comma 3 10 10 4" xfId="27772" xr:uid="{E1F2E89D-2421-4918-8880-F2424ED8BDF0}"/>
    <cellStyle name="Comma 3 10 10 5" xfId="36641" xr:uid="{59A3EC86-E761-4E85-8BA2-3EA5DFE476F6}"/>
    <cellStyle name="Comma 3 10 11" xfId="8026" xr:uid="{DDF801A1-7EBB-4D65-87DA-AC73B549C97B}"/>
    <cellStyle name="Comma 3 10 12" xfId="15495" xr:uid="{0C943732-BA02-47B3-8220-E127C65E6AE7}"/>
    <cellStyle name="Comma 3 10 13" xfId="22965" xr:uid="{BFE7888F-534D-42A0-8D5A-1BA03F645978}"/>
    <cellStyle name="Comma 3 10 14" xfId="30453" xr:uid="{AE5EEEDC-8DB8-4E03-B0CA-73385BE5DC10}"/>
    <cellStyle name="Comma 3 10 15" xfId="30605" xr:uid="{B5C69607-2014-4659-A685-E2A2316AEAF2}"/>
    <cellStyle name="Comma 3 10 16" xfId="31834" xr:uid="{3CA91C17-6220-4B27-88F5-C24E41AB0B86}"/>
    <cellStyle name="Comma 3 10 2" xfId="737" xr:uid="{9A3AF146-A45D-4C00-82FF-0EB51976D784}"/>
    <cellStyle name="Comma 3 10 2 10" xfId="23138" xr:uid="{C1696382-CC66-4751-A95C-79B244EBC7C5}"/>
    <cellStyle name="Comma 3 10 2 11" xfId="30778" xr:uid="{9A6E07D5-56E2-47B0-879A-5D24B9F3DBDC}"/>
    <cellStyle name="Comma 3 10 2 12" xfId="32007" xr:uid="{4AA0B988-24BE-4D68-8AA1-919284E9320B}"/>
    <cellStyle name="Comma 3 10 2 2" xfId="1429" xr:uid="{05258FB4-71DE-47EC-8408-A7919A4C3616}"/>
    <cellStyle name="Comma 3 10 2 2 10" xfId="31483" xr:uid="{89DFE2AD-EBC9-4227-ADB0-FCB8C2CFDE4D}"/>
    <cellStyle name="Comma 3 10 2 2 11" xfId="32712" xr:uid="{480AF738-F113-4A27-9BD9-4046685A2CC4}"/>
    <cellStyle name="Comma 3 10 2 2 2" xfId="2658" xr:uid="{174C6D10-A4A6-4C2F-B321-24FBAF8D2CD9}"/>
    <cellStyle name="Comma 3 10 2 2 2 2" xfId="10133" xr:uid="{6D9E2C75-0633-4BB3-B9CC-54A3600DE8BF}"/>
    <cellStyle name="Comma 3 10 2 2 2 3" xfId="17602" xr:uid="{3B670F70-B078-4D55-BAE3-C39A916407A4}"/>
    <cellStyle name="Comma 3 10 2 2 2 4" xfId="25072" xr:uid="{FD1DD985-69F7-4A88-9642-4100791A455D}"/>
    <cellStyle name="Comma 3 10 2 2 2 5" xfId="33941" xr:uid="{5E370F04-0843-40E2-A441-E519BB6F4CA3}"/>
    <cellStyle name="Comma 3 10 2 2 3" xfId="3890" xr:uid="{0FAC211A-4120-4F95-A1C7-48938E3794DF}"/>
    <cellStyle name="Comma 3 10 2 2 3 2" xfId="11363" xr:uid="{4CC2E8B1-C4F9-4D86-A06A-F10C055444C1}"/>
    <cellStyle name="Comma 3 10 2 2 3 3" xfId="18832" xr:uid="{5FD5EC0E-F53A-45D7-9252-BCA91B0CDB83}"/>
    <cellStyle name="Comma 3 10 2 2 3 4" xfId="26302" xr:uid="{CF0E9569-78F3-4179-88DB-AF9ACBA074CD}"/>
    <cellStyle name="Comma 3 10 2 2 3 5" xfId="35171" xr:uid="{301C41ED-C76D-4C50-BACB-4E10BB26585E}"/>
    <cellStyle name="Comma 3 10 2 2 4" xfId="5053" xr:uid="{D8876848-1B7F-46C1-9B9F-FDB401514C9B}"/>
    <cellStyle name="Comma 3 10 2 2 4 2" xfId="12521" xr:uid="{0392308D-AFF7-4FD7-BEF9-0DF88B0513CA}"/>
    <cellStyle name="Comma 3 10 2 2 4 3" xfId="19990" xr:uid="{FC24CE9E-0C14-4ED1-815B-E6B7A33F1E2F}"/>
    <cellStyle name="Comma 3 10 2 2 4 4" xfId="27460" xr:uid="{27F87E78-54A5-4559-9027-D2F7935F15F6}"/>
    <cellStyle name="Comma 3 10 2 2 4 5" xfId="36329" xr:uid="{0D3160D5-4727-4209-9840-0C322649CDF8}"/>
    <cellStyle name="Comma 3 10 2 2 5" xfId="6310" xr:uid="{3EE2A6E8-021A-44C6-B032-5F17A8B267C9}"/>
    <cellStyle name="Comma 3 10 2 2 5 2" xfId="13779" xr:uid="{FF0794B4-F66D-4FAE-843D-238771AA4E25}"/>
    <cellStyle name="Comma 3 10 2 2 5 3" xfId="21248" xr:uid="{AA0DF9C0-9E53-4D6A-B860-D265C51C43E6}"/>
    <cellStyle name="Comma 3 10 2 2 5 4" xfId="28718" xr:uid="{AB4A1A01-D375-410E-9EF0-E229B824796E}"/>
    <cellStyle name="Comma 3 10 2 2 5 5" xfId="37587" xr:uid="{51078A0D-8565-4F9A-8FD1-788307DA2F0B}"/>
    <cellStyle name="Comma 3 10 2 2 6" xfId="7422" xr:uid="{0FA768D7-007F-4DCA-9A88-E21EFF226876}"/>
    <cellStyle name="Comma 3 10 2 2 6 2" xfId="14891" xr:uid="{F05524B3-6923-4373-AE1D-21149CF53A14}"/>
    <cellStyle name="Comma 3 10 2 2 6 3" xfId="22360" xr:uid="{9BFDB560-6D6A-4076-B2AA-11C2670C1D78}"/>
    <cellStyle name="Comma 3 10 2 2 6 4" xfId="29830" xr:uid="{8B6DD62A-CE14-47E1-A1A9-7AC157A1B1BE}"/>
    <cellStyle name="Comma 3 10 2 2 6 5" xfId="38699" xr:uid="{57EB77C0-EC62-4BF4-A10F-F456C80B7ED0}"/>
    <cellStyle name="Comma 3 10 2 2 7" xfId="8904" xr:uid="{6559538B-BB1C-4921-8D4F-0AE1EEA4F710}"/>
    <cellStyle name="Comma 3 10 2 2 8" xfId="16373" xr:uid="{8804C909-D5AE-4975-B672-9DF11AA74BDA}"/>
    <cellStyle name="Comma 3 10 2 2 9" xfId="23843" xr:uid="{2A8A32F7-09D6-4942-ACB3-9FCD901D6044}"/>
    <cellStyle name="Comma 3 10 2 3" xfId="1953" xr:uid="{9BCCA719-5DEA-496C-A99F-58E73395D6FB}"/>
    <cellStyle name="Comma 3 10 2 3 2" xfId="9428" xr:uid="{F5CD046E-6836-45A4-A249-505F6890107D}"/>
    <cellStyle name="Comma 3 10 2 3 3" xfId="16897" xr:uid="{751B4C1E-4C80-4B72-88B9-DDF21BFD12DB}"/>
    <cellStyle name="Comma 3 10 2 3 4" xfId="24367" xr:uid="{83BAD9BE-5912-42C7-A305-529632A0DD7E}"/>
    <cellStyle name="Comma 3 10 2 3 5" xfId="33236" xr:uid="{54E44ADA-7393-4EA6-9E26-4A34C2A0871A}"/>
    <cellStyle name="Comma 3 10 2 4" xfId="3185" xr:uid="{A8308399-9FF2-479F-B4FD-2C4A3561431F}"/>
    <cellStyle name="Comma 3 10 2 4 2" xfId="10658" xr:uid="{CFCCF1F5-5C9C-4D04-9A06-3D22CF8D587F}"/>
    <cellStyle name="Comma 3 10 2 4 3" xfId="18127" xr:uid="{522D626F-2E27-4D2F-9331-F5026050A155}"/>
    <cellStyle name="Comma 3 10 2 4 4" xfId="25597" xr:uid="{7AFE4F67-F1A4-4F59-B140-46F31E969A6C}"/>
    <cellStyle name="Comma 3 10 2 4 5" xfId="34466" xr:uid="{884B5C0A-ACDF-4C41-BA90-4258EA89790B}"/>
    <cellStyle name="Comma 3 10 2 5" xfId="4392" xr:uid="{B0268465-BD05-47A9-816C-2F7D821089E2}"/>
    <cellStyle name="Comma 3 10 2 5 2" xfId="11860" xr:uid="{51D814A7-8EB9-4C08-86C8-6DF060BC7466}"/>
    <cellStyle name="Comma 3 10 2 5 3" xfId="19329" xr:uid="{98C8FC99-38DF-41DB-95A6-2D86CB6A6588}"/>
    <cellStyle name="Comma 3 10 2 5 4" xfId="26799" xr:uid="{013C885B-26F8-46DF-8205-053491C37AAA}"/>
    <cellStyle name="Comma 3 10 2 5 5" xfId="35668" xr:uid="{50742E0E-70B6-49ED-A1DE-494A0CB2B20D}"/>
    <cellStyle name="Comma 3 10 2 6" xfId="5600" xr:uid="{96627FAD-20F2-4510-B313-3D4F3E7DE9F0}"/>
    <cellStyle name="Comma 3 10 2 6 2" xfId="13068" xr:uid="{5CE68F63-2D55-4A25-8D4B-7B1028868070}"/>
    <cellStyle name="Comma 3 10 2 6 3" xfId="20537" xr:uid="{B34C945B-E337-4B00-A0A6-61844BC6B91F}"/>
    <cellStyle name="Comma 3 10 2 6 4" xfId="28007" xr:uid="{43F772A1-6C3E-45C3-8CD7-12CA20048E94}"/>
    <cellStyle name="Comma 3 10 2 6 5" xfId="36876" xr:uid="{5EDF314D-C456-42FC-BC10-94E2C2283E88}"/>
    <cellStyle name="Comma 3 10 2 7" xfId="6934" xr:uid="{6EF90967-4A88-46F7-94EE-4C1FFA8C27EA}"/>
    <cellStyle name="Comma 3 10 2 7 2" xfId="14403" xr:uid="{72CA499E-1B26-46EF-B6CD-BA5703FEAD7B}"/>
    <cellStyle name="Comma 3 10 2 7 3" xfId="21872" xr:uid="{066A7862-C8E5-4E07-9821-0A4304AFFC2B}"/>
    <cellStyle name="Comma 3 10 2 7 4" xfId="29342" xr:uid="{2C9D948C-9B45-4036-A3F6-429CC4A31442}"/>
    <cellStyle name="Comma 3 10 2 7 5" xfId="38211" xr:uid="{299E32DD-D392-4AA7-BE36-63C226FA5F17}"/>
    <cellStyle name="Comma 3 10 2 8" xfId="8199" xr:uid="{0E05FB9E-F5BC-42F3-BF8F-D9844656FB1C}"/>
    <cellStyle name="Comma 3 10 2 9" xfId="15668" xr:uid="{3221E0EA-CA90-4406-B691-BAE016A7CE7B}"/>
    <cellStyle name="Comma 3 10 3" xfId="907" xr:uid="{99D42CD7-F1E6-4893-B167-4C617A957CD5}"/>
    <cellStyle name="Comma 3 10 3 10" xfId="23328" xr:uid="{1B1CFE06-3A04-4936-B728-6F5FE7598629}"/>
    <cellStyle name="Comma 3 10 3 11" xfId="30968" xr:uid="{BC923DF7-D680-4F61-B974-075E73EE48F5}"/>
    <cellStyle name="Comma 3 10 3 12" xfId="32197" xr:uid="{E8112C48-30C0-42A7-ACF1-021013738FAC}"/>
    <cellStyle name="Comma 3 10 3 2" xfId="1619" xr:uid="{B9A2CCD8-416A-4FDA-952E-E8A596DE5C18}"/>
    <cellStyle name="Comma 3 10 3 2 10" xfId="31673" xr:uid="{F2C5C531-87ED-46E5-AC71-4B766F4FF52A}"/>
    <cellStyle name="Comma 3 10 3 2 11" xfId="32902" xr:uid="{EBF4612B-3F2A-45D2-B4D2-CC7A12E99CB7}"/>
    <cellStyle name="Comma 3 10 3 2 2" xfId="2848" xr:uid="{5F280326-B86F-4B9B-8970-B4BD87209465}"/>
    <cellStyle name="Comma 3 10 3 2 2 2" xfId="10323" xr:uid="{B3D8F06B-9D31-4D56-824C-46AA6F617DDE}"/>
    <cellStyle name="Comma 3 10 3 2 2 3" xfId="17792" xr:uid="{F6A44C93-D75A-4F88-8C6E-611F622422CC}"/>
    <cellStyle name="Comma 3 10 3 2 2 4" xfId="25262" xr:uid="{E73CBDDD-BDAC-4B1F-B4FF-CB688BEB1BAA}"/>
    <cellStyle name="Comma 3 10 3 2 2 5" xfId="34131" xr:uid="{B237967A-0F14-432F-A612-B496CA154DB6}"/>
    <cellStyle name="Comma 3 10 3 2 3" xfId="4080" xr:uid="{9F9731B9-4CA2-4DD2-890B-BB2C12F49156}"/>
    <cellStyle name="Comma 3 10 3 2 3 2" xfId="11553" xr:uid="{8788F404-159B-490C-A793-C9A5EFCF0A26}"/>
    <cellStyle name="Comma 3 10 3 2 3 3" xfId="19022" xr:uid="{1AF3B8F6-D8B0-42AC-9EA2-415841AC0844}"/>
    <cellStyle name="Comma 3 10 3 2 3 4" xfId="26492" xr:uid="{C6635C62-537B-497E-8705-370B646890BA}"/>
    <cellStyle name="Comma 3 10 3 2 3 5" xfId="35361" xr:uid="{437BCCFD-58A9-456A-9FF5-17B162DB9B9E}"/>
    <cellStyle name="Comma 3 10 3 2 4" xfId="5228" xr:uid="{92C327B8-87B6-4C78-9723-D07C62714C2E}"/>
    <cellStyle name="Comma 3 10 3 2 4 2" xfId="12696" xr:uid="{3993BA0E-20A5-4284-B54B-320BFA92D1D9}"/>
    <cellStyle name="Comma 3 10 3 2 4 3" xfId="20165" xr:uid="{4AB361FD-DB60-49DB-8FDD-7F6D444FDBC8}"/>
    <cellStyle name="Comma 3 10 3 2 4 4" xfId="27635" xr:uid="{7D855A72-B5C9-4827-8F67-A152F02DCD99}"/>
    <cellStyle name="Comma 3 10 3 2 4 5" xfId="36504" xr:uid="{832B22E7-FB29-4C5A-9848-F0E2DD91236B}"/>
    <cellStyle name="Comma 3 10 3 2 5" xfId="6500" xr:uid="{A782B497-039D-474E-B612-7FD49C2E5D97}"/>
    <cellStyle name="Comma 3 10 3 2 5 2" xfId="13969" xr:uid="{434063B7-669D-4A9C-9C8A-2483218D77C1}"/>
    <cellStyle name="Comma 3 10 3 2 5 3" xfId="21438" xr:uid="{4E0AF33F-D7BA-40FB-A583-5315A06D9254}"/>
    <cellStyle name="Comma 3 10 3 2 5 4" xfId="28908" xr:uid="{8D1D00F2-66E7-4ED5-A131-71C97CDD17D6}"/>
    <cellStyle name="Comma 3 10 3 2 5 5" xfId="37777" xr:uid="{40A57D06-A155-4CB7-9058-64AF0A22A867}"/>
    <cellStyle name="Comma 3 10 3 2 6" xfId="7597" xr:uid="{ED5D3A89-EDBB-41CD-ABFE-1E06B9DA21EB}"/>
    <cellStyle name="Comma 3 10 3 2 6 2" xfId="15066" xr:uid="{DAC217B6-4708-48A3-BFE1-5F88ADFBB97C}"/>
    <cellStyle name="Comma 3 10 3 2 6 3" xfId="22535" xr:uid="{8D310A9D-9323-46B9-869F-FB93350C0C29}"/>
    <cellStyle name="Comma 3 10 3 2 6 4" xfId="30005" xr:uid="{8019D774-6AD0-4818-8339-97DA48A5A47D}"/>
    <cellStyle name="Comma 3 10 3 2 6 5" xfId="38874" xr:uid="{F783ACEE-6FFA-4CDF-9990-68C06877195B}"/>
    <cellStyle name="Comma 3 10 3 2 7" xfId="9094" xr:uid="{B98F585D-F52B-4FCA-9444-5ACCF418E833}"/>
    <cellStyle name="Comma 3 10 3 2 8" xfId="16563" xr:uid="{344644B5-F57F-49C2-AFB5-AD11CF5EC0DE}"/>
    <cellStyle name="Comma 3 10 3 2 9" xfId="24033" xr:uid="{46F12C9D-5B95-4034-9701-70FE5513386E}"/>
    <cellStyle name="Comma 3 10 3 3" xfId="2143" xr:uid="{5D5D6D3E-82C9-40AA-930A-7FC3CFA4D51C}"/>
    <cellStyle name="Comma 3 10 3 3 2" xfId="9618" xr:uid="{42DE2C6E-F578-4CCD-A8F6-83BE623F7802}"/>
    <cellStyle name="Comma 3 10 3 3 3" xfId="17087" xr:uid="{B7F31F38-48B5-49E2-9D47-604295CBB528}"/>
    <cellStyle name="Comma 3 10 3 3 4" xfId="24557" xr:uid="{FA590685-5915-4426-B781-D592C22F6140}"/>
    <cellStyle name="Comma 3 10 3 3 5" xfId="33426" xr:uid="{2D0039DD-7B02-456A-9432-1EDE3D56D27A}"/>
    <cellStyle name="Comma 3 10 3 4" xfId="3375" xr:uid="{DB12C270-ACDA-44A1-ACAE-668A4522DCA6}"/>
    <cellStyle name="Comma 3 10 3 4 2" xfId="10848" xr:uid="{A555E702-5469-43C5-8DB0-67A67EA05627}"/>
    <cellStyle name="Comma 3 10 3 4 3" xfId="18317" xr:uid="{068ABC35-0C92-414D-824E-ABA6069F7C72}"/>
    <cellStyle name="Comma 3 10 3 4 4" xfId="25787" xr:uid="{CA222988-5FFE-4F04-B98A-B00E7528C1CC}"/>
    <cellStyle name="Comma 3 10 3 4 5" xfId="34656" xr:uid="{CCFC7F7B-712E-49B7-9B8C-B1BC30AA76C9}"/>
    <cellStyle name="Comma 3 10 3 5" xfId="4567" xr:uid="{3917AF64-256C-4EC8-8021-83CC41AE15B0}"/>
    <cellStyle name="Comma 3 10 3 5 2" xfId="12035" xr:uid="{F4D6F2F1-B537-4033-9DA8-4EFE875A771A}"/>
    <cellStyle name="Comma 3 10 3 5 3" xfId="19504" xr:uid="{C02C1C57-6DEF-4000-9A37-A74370710CF3}"/>
    <cellStyle name="Comma 3 10 3 5 4" xfId="26974" xr:uid="{05246932-CE0C-4CC2-B35F-B5BC499054E5}"/>
    <cellStyle name="Comma 3 10 3 5 5" xfId="35843" xr:uid="{F5C52337-E84D-4739-BBD7-3790CD945991}"/>
    <cellStyle name="Comma 3 10 3 6" xfId="5793" xr:uid="{7C24E9FB-9A5E-4AEB-A103-0CA501E1BE6C}"/>
    <cellStyle name="Comma 3 10 3 6 2" xfId="13261" xr:uid="{048FAF1F-3044-439C-A152-95CCF1745E1A}"/>
    <cellStyle name="Comma 3 10 3 6 3" xfId="20730" xr:uid="{D9FF421C-93B9-452C-A5D1-8505A2B99E96}"/>
    <cellStyle name="Comma 3 10 3 6 4" xfId="28200" xr:uid="{E33A2224-D36C-42F3-BA08-317B24FB3DC3}"/>
    <cellStyle name="Comma 3 10 3 6 5" xfId="37069" xr:uid="{C74029F4-6316-4B7F-AFC8-AFC22C3475D3}"/>
    <cellStyle name="Comma 3 10 3 7" xfId="6993" xr:uid="{8C69A806-9F6D-4B4D-A055-9B8EA2F234C9}"/>
    <cellStyle name="Comma 3 10 3 7 2" xfId="14462" xr:uid="{EF6B03D2-C67D-4AEF-8188-066ED865552A}"/>
    <cellStyle name="Comma 3 10 3 7 3" xfId="21931" xr:uid="{B136B30A-3B37-4B83-AA06-4A5F42E2859B}"/>
    <cellStyle name="Comma 3 10 3 7 4" xfId="29401" xr:uid="{F133EB96-0BF3-46A9-8B56-3B228A06EFA0}"/>
    <cellStyle name="Comma 3 10 3 7 5" xfId="38270" xr:uid="{C6F1F34A-7E76-4E8F-B87D-897B627D1ADB}"/>
    <cellStyle name="Comma 3 10 3 8" xfId="8389" xr:uid="{76480385-029C-4E3B-9C22-38FC6F408289}"/>
    <cellStyle name="Comma 3 10 3 9" xfId="15858" xr:uid="{8C9EBEDA-F8F8-4CC8-A54A-6CAA5EFC4084}"/>
    <cellStyle name="Comma 3 10 4" xfId="1138" xr:uid="{37D6F541-1C3A-4F1C-8EC1-CD6D5589CD7A}"/>
    <cellStyle name="Comma 3 10 4 10" xfId="31198" xr:uid="{303C0067-77E1-46E6-8101-BCC6505445B0}"/>
    <cellStyle name="Comma 3 10 4 11" xfId="32427" xr:uid="{F8440D3D-28B2-4024-A200-1F5E142F2E46}"/>
    <cellStyle name="Comma 3 10 4 2" xfId="2373" xr:uid="{CCD41FA9-E3AA-4AF7-AEB5-1B360AFE3FF0}"/>
    <cellStyle name="Comma 3 10 4 2 2" xfId="9848" xr:uid="{5986F0AC-6450-4992-BFED-856FAAC441E6}"/>
    <cellStyle name="Comma 3 10 4 2 3" xfId="17317" xr:uid="{2EEB26AB-5958-4E13-ADAD-EE82FD25A70C}"/>
    <cellStyle name="Comma 3 10 4 2 4" xfId="24787" xr:uid="{97CAB03A-9E9A-4C8C-9835-C80202296BE0}"/>
    <cellStyle name="Comma 3 10 4 2 5" xfId="33656" xr:uid="{BFD339DF-0995-47CC-A407-D8173035DA7E}"/>
    <cellStyle name="Comma 3 10 4 3" xfId="3605" xr:uid="{F8B30FE1-4E0B-4E09-BA99-8C9A9235A5E7}"/>
    <cellStyle name="Comma 3 10 4 3 2" xfId="11078" xr:uid="{B9472ADD-9D84-4909-8E08-4CDE37215A92}"/>
    <cellStyle name="Comma 3 10 4 3 3" xfId="18547" xr:uid="{38557C85-471D-4457-8422-934D57040142}"/>
    <cellStyle name="Comma 3 10 4 3 4" xfId="26017" xr:uid="{B884D2E8-B8B6-487C-B3F0-CFC8AFDD27D8}"/>
    <cellStyle name="Comma 3 10 4 3 5" xfId="34886" xr:uid="{8A37A415-48D5-4C40-8C1A-A5462016FD29}"/>
    <cellStyle name="Comma 3 10 4 4" xfId="4781" xr:uid="{59984F83-03D0-49CC-BD62-529479B0E263}"/>
    <cellStyle name="Comma 3 10 4 4 2" xfId="12249" xr:uid="{0BB33919-F398-4E0D-B2AE-279C1E50BE7D}"/>
    <cellStyle name="Comma 3 10 4 4 3" xfId="19718" xr:uid="{0687CFBB-E8DB-4204-95C8-58D4FE18242F}"/>
    <cellStyle name="Comma 3 10 4 4 4" xfId="27188" xr:uid="{1C086C93-7B2C-4624-A59F-2CB726F05FCF}"/>
    <cellStyle name="Comma 3 10 4 4 5" xfId="36057" xr:uid="{EAB7EAE2-6EA7-4E19-A7D2-2F273F0B9074}"/>
    <cellStyle name="Comma 3 10 4 5" xfId="6022" xr:uid="{ADCA1A2D-FAC2-4814-B60A-48A684CFA461}"/>
    <cellStyle name="Comma 3 10 4 5 2" xfId="13491" xr:uid="{8FE09C4D-9961-401D-9037-C951E85F2D99}"/>
    <cellStyle name="Comma 3 10 4 5 3" xfId="20960" xr:uid="{1505B149-81D5-4B72-9D0B-32F386999960}"/>
    <cellStyle name="Comma 3 10 4 5 4" xfId="28430" xr:uid="{8F9CC5B4-5EDA-404D-9B5A-058191D4BB5D}"/>
    <cellStyle name="Comma 3 10 4 5 5" xfId="37299" xr:uid="{3516FC88-C625-44CD-B35D-F582B5ADD82C}"/>
    <cellStyle name="Comma 3 10 4 6" xfId="7150" xr:uid="{7A44AB39-850E-4DF6-9B86-4FD0ADC69A7F}"/>
    <cellStyle name="Comma 3 10 4 6 2" xfId="14619" xr:uid="{68345525-002C-4323-B4FF-F434D2A28116}"/>
    <cellStyle name="Comma 3 10 4 6 3" xfId="22088" xr:uid="{FCBCA28C-598F-4240-B79F-0D8A6AE4DF9C}"/>
    <cellStyle name="Comma 3 10 4 6 4" xfId="29558" xr:uid="{05B8113E-559B-4C49-8B29-E1874BED7DC5}"/>
    <cellStyle name="Comma 3 10 4 6 5" xfId="38427" xr:uid="{3B6A1A85-A12F-4EE0-A896-3CFCBDC4E3BE}"/>
    <cellStyle name="Comma 3 10 4 7" xfId="8619" xr:uid="{95C86AF1-9496-4EFE-81EC-4823B33B4114}"/>
    <cellStyle name="Comma 3 10 4 8" xfId="16088" xr:uid="{AEB15252-BC92-40C9-8E49-D31779C4FBA4}"/>
    <cellStyle name="Comma 3 10 4 9" xfId="23558" xr:uid="{077B18E1-5052-478F-8938-C9D2D50BC211}"/>
    <cellStyle name="Comma 3 10 5" xfId="1328" xr:uid="{453F3A07-5F02-47F5-B5D1-AAEF84F549E1}"/>
    <cellStyle name="Comma 3 10 5 10" xfId="31382" xr:uid="{04D4A353-C183-42C6-B2F3-692C40606D01}"/>
    <cellStyle name="Comma 3 10 5 11" xfId="32611" xr:uid="{5B8ECBE8-6019-4B04-A680-0299B3DD839D}"/>
    <cellStyle name="Comma 3 10 5 2" xfId="2557" xr:uid="{35A463CF-3B42-4D14-BECE-3FA7ED4A9205}"/>
    <cellStyle name="Comma 3 10 5 2 2" xfId="10032" xr:uid="{9E77D717-467A-42C8-A57F-DD66F90BBAF9}"/>
    <cellStyle name="Comma 3 10 5 2 3" xfId="17501" xr:uid="{E307CD7C-7C0E-408A-B023-EC1550B612EF}"/>
    <cellStyle name="Comma 3 10 5 2 4" xfId="24971" xr:uid="{6C6C340E-5556-4D6F-9209-43749D5AA08B}"/>
    <cellStyle name="Comma 3 10 5 2 5" xfId="33840" xr:uid="{25F78D7F-4F16-4A9B-A77E-18D29AF24AF3}"/>
    <cellStyle name="Comma 3 10 5 3" xfId="3789" xr:uid="{C8290084-4DA3-48C3-A312-397485E136D8}"/>
    <cellStyle name="Comma 3 10 5 3 2" xfId="11262" xr:uid="{07C8552E-9388-4DAC-8F76-82A43D455790}"/>
    <cellStyle name="Comma 3 10 5 3 3" xfId="18731" xr:uid="{3513D781-C34C-4483-856A-B4BBF79B72E9}"/>
    <cellStyle name="Comma 3 10 5 3 4" xfId="26201" xr:uid="{2556384B-BA42-44F6-9B97-36BC79CAC294}"/>
    <cellStyle name="Comma 3 10 5 3 5" xfId="35070" xr:uid="{3BB8D1ED-993C-4E9D-9A29-34ED51C21BF9}"/>
    <cellStyle name="Comma 3 10 5 4" xfId="4963" xr:uid="{2BED30DE-1484-4DAB-A63C-26ABB5D4A13C}"/>
    <cellStyle name="Comma 3 10 5 4 2" xfId="12431" xr:uid="{A6F5F875-6B6C-4D7C-8EE1-84FE689050B3}"/>
    <cellStyle name="Comma 3 10 5 4 3" xfId="19900" xr:uid="{04992176-F800-41AC-9A89-898D63BCD9EB}"/>
    <cellStyle name="Comma 3 10 5 4 4" xfId="27370" xr:uid="{C8A1760B-AC7F-475C-B632-109EDA78B397}"/>
    <cellStyle name="Comma 3 10 5 4 5" xfId="36239" xr:uid="{6769401C-CCC3-419F-A3FB-051DD2396A34}"/>
    <cellStyle name="Comma 3 10 5 5" xfId="6209" xr:uid="{232549B6-374B-4BC2-A22D-E6B171E71ADD}"/>
    <cellStyle name="Comma 3 10 5 5 2" xfId="13678" xr:uid="{43D815E5-E7D4-409C-82DD-58359D3C6D3E}"/>
    <cellStyle name="Comma 3 10 5 5 3" xfId="21147" xr:uid="{23653A3C-596C-4987-A26B-5091DD18D60D}"/>
    <cellStyle name="Comma 3 10 5 5 4" xfId="28617" xr:uid="{F2AA6B9B-7E07-434C-ADDB-A01BE5D91805}"/>
    <cellStyle name="Comma 3 10 5 5 5" xfId="37486" xr:uid="{1E5107B0-D244-4CAD-A41D-62CA40324244}"/>
    <cellStyle name="Comma 3 10 5 6" xfId="7332" xr:uid="{9DDF102F-1D17-4609-856F-83D084761C81}"/>
    <cellStyle name="Comma 3 10 5 6 2" xfId="14801" xr:uid="{A95FE018-9A81-4265-BF5C-DA92A4E4F008}"/>
    <cellStyle name="Comma 3 10 5 6 3" xfId="22270" xr:uid="{2A960352-C3F9-4B40-9489-5ED211D64DE5}"/>
    <cellStyle name="Comma 3 10 5 6 4" xfId="29740" xr:uid="{7F720445-BD01-4BA7-A769-795FE8ACABFC}"/>
    <cellStyle name="Comma 3 10 5 6 5" xfId="38609" xr:uid="{C4ECF788-2CD3-431F-B6A6-17FC3CE5A6D4}"/>
    <cellStyle name="Comma 3 10 5 7" xfId="8803" xr:uid="{4D10BEA8-B148-4281-AB7E-6110CA371714}"/>
    <cellStyle name="Comma 3 10 5 8" xfId="16272" xr:uid="{B5E0141A-C707-4BFB-8C9E-D8D8A77A3689}"/>
    <cellStyle name="Comma 3 10 5 9" xfId="23742" xr:uid="{4606A4BF-A287-4B9B-82C8-A700E9832211}"/>
    <cellStyle name="Comma 3 10 6" xfId="1780" xr:uid="{2B371369-A1ED-48CD-B880-876897E8528E}"/>
    <cellStyle name="Comma 3 10 6 2" xfId="9255" xr:uid="{F0CEDC91-9F10-42C4-9679-39DAC483E3B6}"/>
    <cellStyle name="Comma 3 10 6 3" xfId="16724" xr:uid="{7E11751C-333D-49A0-A07A-6AB149243CC1}"/>
    <cellStyle name="Comma 3 10 6 4" xfId="24194" xr:uid="{EF9F833A-07CD-4D4B-8659-3C50B1E5A650}"/>
    <cellStyle name="Comma 3 10 6 5" xfId="33063" xr:uid="{27751E14-294C-41B4-A737-7EB0ABD85235}"/>
    <cellStyle name="Comma 3 10 7" xfId="3011" xr:uid="{E42D80E5-418B-4527-BD6A-1B10B557093A}"/>
    <cellStyle name="Comma 3 10 7 2" xfId="10484" xr:uid="{E84E5538-AAAC-4836-B4AF-E253FB0C8AAF}"/>
    <cellStyle name="Comma 3 10 7 3" xfId="17953" xr:uid="{8C3B031E-5541-4FD7-81E8-A8859F23EECB}"/>
    <cellStyle name="Comma 3 10 7 4" xfId="25423" xr:uid="{134CCCF9-400F-4BDB-A1F0-CB3F07E0AA5B}"/>
    <cellStyle name="Comma 3 10 7 5" xfId="34292" xr:uid="{06DED4F0-9136-41CA-8586-0C8BFBF999D1}"/>
    <cellStyle name="Comma 3 10 8" xfId="4243" xr:uid="{F2EE9AEA-7353-439C-AAC5-B0DFA5CDD1DD}"/>
    <cellStyle name="Comma 3 10 8 2" xfId="11714" xr:uid="{39C00846-CFD5-4993-A1B9-85F8D2C6CFE3}"/>
    <cellStyle name="Comma 3 10 8 3" xfId="19183" xr:uid="{C1130D35-8F4B-4DD4-9958-FEC12E2973EA}"/>
    <cellStyle name="Comma 3 10 8 4" xfId="26653" xr:uid="{CA65AF8E-07A6-4114-9672-FD906AC4D801}"/>
    <cellStyle name="Comma 3 10 8 5" xfId="35522" xr:uid="{A5C539A9-DF62-4050-B287-50A5CE60CB60}"/>
    <cellStyle name="Comma 3 10 9" xfId="5414" xr:uid="{380B8703-4065-49D5-A390-1AF28479E5E4}"/>
    <cellStyle name="Comma 3 10 9 2" xfId="12882" xr:uid="{48B5C28F-F1BF-4A81-8B81-23C206C0FB40}"/>
    <cellStyle name="Comma 3 10 9 3" xfId="20351" xr:uid="{F7CA1BFE-9F72-45CC-A876-F394D5C5CEA3}"/>
    <cellStyle name="Comma 3 10 9 4" xfId="27821" xr:uid="{750AECA6-B605-4128-871C-7443081ED478}"/>
    <cellStyle name="Comma 3 10 9 5" xfId="36690" xr:uid="{A0CE953F-341F-4DFE-ACC3-11F7F68F687A}"/>
    <cellStyle name="Comma 3 11" xfId="432" xr:uid="{C6053F53-0198-4A7B-A6A7-3FDA97713191}"/>
    <cellStyle name="Comma 3 11 10" xfId="6795" xr:uid="{277ED6EA-3E0C-41D1-8304-6194F90E78AC}"/>
    <cellStyle name="Comma 3 11 10 2" xfId="14264" xr:uid="{DC13679B-3B83-4D21-A0CB-0FF0E2AEEBAB}"/>
    <cellStyle name="Comma 3 11 10 3" xfId="21733" xr:uid="{2A82E5F6-7614-4BA5-8E7D-D28C83511344}"/>
    <cellStyle name="Comma 3 11 10 4" xfId="29203" xr:uid="{E29E660A-3C1E-4E20-85C4-3A74526D9F54}"/>
    <cellStyle name="Comma 3 11 10 5" xfId="38072" xr:uid="{C78FBA86-1AEA-4919-8E5B-697545849F95}"/>
    <cellStyle name="Comma 3 11 11" xfId="7931" xr:uid="{9CCAE01B-79E7-4499-BFD0-617DF4BFF8C8}"/>
    <cellStyle name="Comma 3 11 12" xfId="15400" xr:uid="{CCA72448-C1CE-4DF1-8CA1-61C06C7C7323}"/>
    <cellStyle name="Comma 3 11 13" xfId="22870" xr:uid="{631407F9-70E1-4D69-899F-9D2AC5095CD8}"/>
    <cellStyle name="Comma 3 11 14" xfId="30357" xr:uid="{B434F3D9-C11F-450F-9EB8-9909AA60C5D9}"/>
    <cellStyle name="Comma 3 11 15" xfId="30510" xr:uid="{921D940B-59C0-4C84-898D-A2BFFD60993A}"/>
    <cellStyle name="Comma 3 11 16" xfId="31739" xr:uid="{D618C7A8-6764-4B53-B01A-666620D33944}"/>
    <cellStyle name="Comma 3 11 2" xfId="651" xr:uid="{968D1BF5-F7A0-4A32-A4C7-BD0126D4C3A7}"/>
    <cellStyle name="Comma 3 11 2 10" xfId="23042" xr:uid="{891C6373-ED6D-49C0-94EA-0906FF780228}"/>
    <cellStyle name="Comma 3 11 2 11" xfId="30682" xr:uid="{D61213D6-D3FB-44CC-9037-DC156141D201}"/>
    <cellStyle name="Comma 3 11 2 12" xfId="31911" xr:uid="{BB1BB2E9-2B4A-4840-9A6F-8C97F741735C}"/>
    <cellStyle name="Comma 3 11 2 2" xfId="1305" xr:uid="{0C9C666E-7907-4A8D-B7EE-57AEAAE57827}"/>
    <cellStyle name="Comma 3 11 2 2 10" xfId="31361" xr:uid="{CC1C8DD8-3BD7-4AF7-A819-E69AC6CB8D3A}"/>
    <cellStyle name="Comma 3 11 2 2 11" xfId="32590" xr:uid="{41FDFCCE-0F90-4433-BD55-12AB45EE7D45}"/>
    <cellStyle name="Comma 3 11 2 2 2" xfId="2536" xr:uid="{433857A0-B324-4B68-9083-3F25BB27684B}"/>
    <cellStyle name="Comma 3 11 2 2 2 2" xfId="10011" xr:uid="{7B3CF9E5-33E6-42DA-85B9-E314766B9970}"/>
    <cellStyle name="Comma 3 11 2 2 2 3" xfId="17480" xr:uid="{BDD91B64-8B0D-449B-B5DE-99EE772B5180}"/>
    <cellStyle name="Comma 3 11 2 2 2 4" xfId="24950" xr:uid="{58927946-938F-4DCF-8BDF-4B3CDDA68A8C}"/>
    <cellStyle name="Comma 3 11 2 2 2 5" xfId="33819" xr:uid="{DC47AD0C-95E2-4AC4-9F2F-F937360ADE06}"/>
    <cellStyle name="Comma 3 11 2 2 3" xfId="3768" xr:uid="{54C7430E-8ECE-4F84-B2C2-6409CA105DCF}"/>
    <cellStyle name="Comma 3 11 2 2 3 2" xfId="11241" xr:uid="{A626881D-F2BF-4818-B8FD-0BEB0C937948}"/>
    <cellStyle name="Comma 3 11 2 2 3 3" xfId="18710" xr:uid="{441466DA-437A-4EAF-B116-42A2AD3829C3}"/>
    <cellStyle name="Comma 3 11 2 2 3 4" xfId="26180" xr:uid="{B5286E0D-B20C-4631-9777-3F1876F45C5F}"/>
    <cellStyle name="Comma 3 11 2 2 3 5" xfId="35049" xr:uid="{305DB47E-0239-4E5C-A602-AC5C1CD2BB02}"/>
    <cellStyle name="Comma 3 11 2 2 4" xfId="4942" xr:uid="{40C707CC-D7C8-4CFF-805C-1A0D0F0C2253}"/>
    <cellStyle name="Comma 3 11 2 2 4 2" xfId="12410" xr:uid="{6021B653-EE2B-460D-A09E-290B959613DC}"/>
    <cellStyle name="Comma 3 11 2 2 4 3" xfId="19879" xr:uid="{8DDEB123-D5E0-4633-A149-B56B718121FD}"/>
    <cellStyle name="Comma 3 11 2 2 4 4" xfId="27349" xr:uid="{F1E5EFEB-52C9-465E-93A7-9392B03B1051}"/>
    <cellStyle name="Comma 3 11 2 2 4 5" xfId="36218" xr:uid="{EFBCAEEE-3DD9-456E-8755-83D43B6B3779}"/>
    <cellStyle name="Comma 3 11 2 2 5" xfId="6187" xr:uid="{1EB2491B-BE16-4F59-A6BF-E6207A90F61B}"/>
    <cellStyle name="Comma 3 11 2 2 5 2" xfId="13656" xr:uid="{6B93FDC2-AFB8-47F4-B336-7DD10EA6DC20}"/>
    <cellStyle name="Comma 3 11 2 2 5 3" xfId="21125" xr:uid="{B2A596D2-F35D-4BDB-87FC-A3259140DEDB}"/>
    <cellStyle name="Comma 3 11 2 2 5 4" xfId="28595" xr:uid="{5E015C2E-D04E-4B6D-96F4-C61ED0606EA0}"/>
    <cellStyle name="Comma 3 11 2 2 5 5" xfId="37464" xr:uid="{B431930E-D340-479D-B14C-172809723BDD}"/>
    <cellStyle name="Comma 3 11 2 2 6" xfId="7311" xr:uid="{D1561678-D6EA-4347-87F0-4D97CB56FF26}"/>
    <cellStyle name="Comma 3 11 2 2 6 2" xfId="14780" xr:uid="{5B2B3087-5490-4758-9B72-F963959C86B5}"/>
    <cellStyle name="Comma 3 11 2 2 6 3" xfId="22249" xr:uid="{45CEF699-15FD-4A56-B51D-92073CE27182}"/>
    <cellStyle name="Comma 3 11 2 2 6 4" xfId="29719" xr:uid="{55F47923-7528-4B63-A4C4-DEBD000DA906}"/>
    <cellStyle name="Comma 3 11 2 2 6 5" xfId="38588" xr:uid="{832B250C-D517-42CB-9E42-43A37DE014BC}"/>
    <cellStyle name="Comma 3 11 2 2 7" xfId="8782" xr:uid="{2B11709B-1ECE-43A1-A20A-E8702B39A0D7}"/>
    <cellStyle name="Comma 3 11 2 2 8" xfId="16251" xr:uid="{616287EB-D568-43B4-ACB1-AE93C346CB80}"/>
    <cellStyle name="Comma 3 11 2 2 9" xfId="23721" xr:uid="{62363D20-AB3D-4351-AB5B-AF4B301A0FFA}"/>
    <cellStyle name="Comma 3 11 2 3" xfId="1857" xr:uid="{B95E5840-499B-483F-8937-A60A7E643EA1}"/>
    <cellStyle name="Comma 3 11 2 3 2" xfId="9332" xr:uid="{2B2225DD-2358-415A-9876-2A0B75C779F5}"/>
    <cellStyle name="Comma 3 11 2 3 3" xfId="16801" xr:uid="{1C1520AD-A170-44D0-83D9-4AF75C889FA2}"/>
    <cellStyle name="Comma 3 11 2 3 4" xfId="24271" xr:uid="{3A4A6D5A-62FD-48AF-83F0-28CFBEA56923}"/>
    <cellStyle name="Comma 3 11 2 3 5" xfId="33140" xr:uid="{91B92305-3586-45F6-A505-D05A7076314B}"/>
    <cellStyle name="Comma 3 11 2 4" xfId="3089" xr:uid="{35BE99E3-6A32-462D-B30A-195130403D5E}"/>
    <cellStyle name="Comma 3 11 2 4 2" xfId="10562" xr:uid="{CEF8DD91-AFE6-4A9B-9909-72CBA5257E24}"/>
    <cellStyle name="Comma 3 11 2 4 3" xfId="18031" xr:uid="{251BDB55-2DE7-4A26-AFCD-0613C0F173FC}"/>
    <cellStyle name="Comma 3 11 2 4 4" xfId="25501" xr:uid="{7B23594F-726F-453C-A9DD-0D11DB7C66CE}"/>
    <cellStyle name="Comma 3 11 2 4 5" xfId="34370" xr:uid="{C0610C6D-4824-488B-974C-D3EC21F60E36}"/>
    <cellStyle name="Comma 3 11 2 5" xfId="4237" xr:uid="{2D8C9A87-E263-4757-AAF9-44F065D6A1A9}"/>
    <cellStyle name="Comma 3 11 2 5 2" xfId="11708" xr:uid="{889A2129-0A6A-4776-A64C-15282A6B53CF}"/>
    <cellStyle name="Comma 3 11 2 5 3" xfId="19177" xr:uid="{AF086680-5A03-4B98-AB60-19AD95CE2F46}"/>
    <cellStyle name="Comma 3 11 2 5 4" xfId="26647" xr:uid="{7AFB44D4-ADC4-416C-B24E-DD3CBC1B3AC2}"/>
    <cellStyle name="Comma 3 11 2 5 5" xfId="35516" xr:uid="{D78D4BE4-039D-40F4-8FAC-0C2B24960A37}"/>
    <cellStyle name="Comma 3 11 2 6" xfId="5501" xr:uid="{F5122EAC-D0C3-4A60-A1A0-870C36825900}"/>
    <cellStyle name="Comma 3 11 2 6 2" xfId="12969" xr:uid="{82B239AB-C468-49E2-9EF0-60F6E93AE043}"/>
    <cellStyle name="Comma 3 11 2 6 3" xfId="20438" xr:uid="{387A4131-3358-461C-A117-EA0F468C4EC2}"/>
    <cellStyle name="Comma 3 11 2 6 4" xfId="27908" xr:uid="{01A56F65-3B81-4510-9CF8-AD5994C543B4}"/>
    <cellStyle name="Comma 3 11 2 6 5" xfId="36777" xr:uid="{6A84228F-8E34-4987-8C95-6EC466432EAF}"/>
    <cellStyle name="Comma 3 11 2 7" xfId="6847" xr:uid="{1E0764A1-D057-48D8-B541-7BC23F4399C9}"/>
    <cellStyle name="Comma 3 11 2 7 2" xfId="14316" xr:uid="{9D743DBA-D643-4F3A-A74C-5628D19A1411}"/>
    <cellStyle name="Comma 3 11 2 7 3" xfId="21785" xr:uid="{498C9B6D-35BE-441D-BC82-C8E6589ECFCF}"/>
    <cellStyle name="Comma 3 11 2 7 4" xfId="29255" xr:uid="{BC967DFD-4959-4955-A982-E13CFE27515A}"/>
    <cellStyle name="Comma 3 11 2 7 5" xfId="38124" xr:uid="{4D09EEF3-9F90-43A7-89F0-3895F5A0D2B7}"/>
    <cellStyle name="Comma 3 11 2 8" xfId="8103" xr:uid="{1A381CCB-6E02-41AE-85B9-AF184E06DB6A}"/>
    <cellStyle name="Comma 3 11 2 9" xfId="15572" xr:uid="{B93F4836-ADBE-4547-BCE9-855567C6840A}"/>
    <cellStyle name="Comma 3 11 3" xfId="813" xr:uid="{049B247C-4E10-452B-9B90-97F097AFC279}"/>
    <cellStyle name="Comma 3 11 3 10" xfId="23234" xr:uid="{F82F163D-C7D6-41DA-9027-6D97C1B83046}"/>
    <cellStyle name="Comma 3 11 3 11" xfId="30874" xr:uid="{1FC290AA-2775-4D3B-8976-3FE7C32B5F39}"/>
    <cellStyle name="Comma 3 11 3 12" xfId="32103" xr:uid="{C921F017-D487-48D3-A762-1B279768E798}"/>
    <cellStyle name="Comma 3 11 3 2" xfId="1525" xr:uid="{F098696F-7066-47F0-B3E1-45368972AE8D}"/>
    <cellStyle name="Comma 3 11 3 2 10" xfId="31579" xr:uid="{735BD638-5F06-4F1C-B32B-1F8D240DF7DA}"/>
    <cellStyle name="Comma 3 11 3 2 11" xfId="32808" xr:uid="{98F9CAEB-A121-4459-8015-7B7717633C21}"/>
    <cellStyle name="Comma 3 11 3 2 2" xfId="2754" xr:uid="{C85C84E7-E441-4B49-882E-82E327AE0FA1}"/>
    <cellStyle name="Comma 3 11 3 2 2 2" xfId="10229" xr:uid="{E2B722DE-7017-408C-B13D-F56E97B70E1C}"/>
    <cellStyle name="Comma 3 11 3 2 2 3" xfId="17698" xr:uid="{6BF3A9EB-979B-4973-9EA4-2F531C7061DD}"/>
    <cellStyle name="Comma 3 11 3 2 2 4" xfId="25168" xr:uid="{E671BB10-DC0D-43BB-838B-639BE3324F0F}"/>
    <cellStyle name="Comma 3 11 3 2 2 5" xfId="34037" xr:uid="{9A586F3F-0469-4755-8395-7683D24C202E}"/>
    <cellStyle name="Comma 3 11 3 2 3" xfId="3986" xr:uid="{1B20731F-0CB2-46CB-BED4-55212859641F}"/>
    <cellStyle name="Comma 3 11 3 2 3 2" xfId="11459" xr:uid="{DA1186D5-9D1F-42CE-AEFB-FE1F45D27884}"/>
    <cellStyle name="Comma 3 11 3 2 3 3" xfId="18928" xr:uid="{A64EE0C4-DC43-43CE-B52D-E6C241426C7C}"/>
    <cellStyle name="Comma 3 11 3 2 3 4" xfId="26398" xr:uid="{659AFF57-377B-4F86-A81A-BF1134825DB8}"/>
    <cellStyle name="Comma 3 11 3 2 3 5" xfId="35267" xr:uid="{3E567E06-4DEC-4722-81B7-2584EC65151D}"/>
    <cellStyle name="Comma 3 11 3 2 4" xfId="5146" xr:uid="{6D37E085-4433-4304-840E-18D255857385}"/>
    <cellStyle name="Comma 3 11 3 2 4 2" xfId="12614" xr:uid="{D9339C51-D806-45D3-AA13-B239724DCA89}"/>
    <cellStyle name="Comma 3 11 3 2 4 3" xfId="20083" xr:uid="{7C686691-0EC3-43D0-B604-5DB01C323967}"/>
    <cellStyle name="Comma 3 11 3 2 4 4" xfId="27553" xr:uid="{39010CEC-4F97-484F-97A4-0DDD0C51C178}"/>
    <cellStyle name="Comma 3 11 3 2 4 5" xfId="36422" xr:uid="{F5607CDC-DBD3-4CEE-8F10-C8DDFD7739A0}"/>
    <cellStyle name="Comma 3 11 3 2 5" xfId="6406" xr:uid="{0D638C38-F17A-4595-AB9E-4D98F27435E1}"/>
    <cellStyle name="Comma 3 11 3 2 5 2" xfId="13875" xr:uid="{B4D8B0C0-941B-4DCA-AD35-2FA13E29165C}"/>
    <cellStyle name="Comma 3 11 3 2 5 3" xfId="21344" xr:uid="{DC17C297-8E34-4C15-9F61-20A32D0ABE1E}"/>
    <cellStyle name="Comma 3 11 3 2 5 4" xfId="28814" xr:uid="{9C16CD78-46C8-4189-AF05-34022C506527}"/>
    <cellStyle name="Comma 3 11 3 2 5 5" xfId="37683" xr:uid="{9489C420-3F7B-484B-96A2-ABC82FEF07CB}"/>
    <cellStyle name="Comma 3 11 3 2 6" xfId="7515" xr:uid="{8DCE3ECB-4741-490F-B4B7-3FD67DBE39D5}"/>
    <cellStyle name="Comma 3 11 3 2 6 2" xfId="14984" xr:uid="{835F11D7-2F70-4D97-A698-F2624B07ED8D}"/>
    <cellStyle name="Comma 3 11 3 2 6 3" xfId="22453" xr:uid="{DBD9F083-F533-49B7-8EDF-1E9255A01814}"/>
    <cellStyle name="Comma 3 11 3 2 6 4" xfId="29923" xr:uid="{23D7930F-9CBD-403A-8BC6-EDE3D766CF28}"/>
    <cellStyle name="Comma 3 11 3 2 6 5" xfId="38792" xr:uid="{6142223E-071B-4912-B1F2-D406A0F893EE}"/>
    <cellStyle name="Comma 3 11 3 2 7" xfId="9000" xr:uid="{047F238F-EB22-45E2-8480-D1B05AD33724}"/>
    <cellStyle name="Comma 3 11 3 2 8" xfId="16469" xr:uid="{F923F206-15A8-496E-9D2A-56AC8592E358}"/>
    <cellStyle name="Comma 3 11 3 2 9" xfId="23939" xr:uid="{10CE5CA9-B527-408E-9E31-DFBC7DD5079F}"/>
    <cellStyle name="Comma 3 11 3 3" xfId="2049" xr:uid="{E99D8E8E-B396-48D9-8BFD-31C583256D1C}"/>
    <cellStyle name="Comma 3 11 3 3 2" xfId="9524" xr:uid="{8FB88E84-E6B8-4D8A-884D-DE274564BFCF}"/>
    <cellStyle name="Comma 3 11 3 3 3" xfId="16993" xr:uid="{FFEB960B-C87B-423D-B17F-8C1C594056FA}"/>
    <cellStyle name="Comma 3 11 3 3 4" xfId="24463" xr:uid="{7D16CED5-16B6-444E-AE62-68F208513FAA}"/>
    <cellStyle name="Comma 3 11 3 3 5" xfId="33332" xr:uid="{755F6A38-FD87-4D41-A2AD-833DA503315E}"/>
    <cellStyle name="Comma 3 11 3 4" xfId="3281" xr:uid="{2A5052A0-D0D9-47F0-8DF0-92E031C5AF2A}"/>
    <cellStyle name="Comma 3 11 3 4 2" xfId="10754" xr:uid="{A4AB04D5-CF70-47B2-BC9D-46738D5B59E0}"/>
    <cellStyle name="Comma 3 11 3 4 3" xfId="18223" xr:uid="{87E85E7A-DC43-450B-8059-EB5F3652EC9F}"/>
    <cellStyle name="Comma 3 11 3 4 4" xfId="25693" xr:uid="{24F2AACE-580A-4FA6-803F-74EBCA469E8F}"/>
    <cellStyle name="Comma 3 11 3 4 5" xfId="34562" xr:uid="{7492F3AF-A8A3-45D5-AFBE-13DB17EF5458}"/>
    <cellStyle name="Comma 3 11 3 5" xfId="4485" xr:uid="{FBAA1DDE-CA7E-4D7C-809C-63E8E0F1857E}"/>
    <cellStyle name="Comma 3 11 3 5 2" xfId="11953" xr:uid="{F44A598B-30F9-446F-8CC8-A60C5CB1FAF0}"/>
    <cellStyle name="Comma 3 11 3 5 3" xfId="19422" xr:uid="{23B733E4-0344-43A8-A0FF-8DC87A4FF5F7}"/>
    <cellStyle name="Comma 3 11 3 5 4" xfId="26892" xr:uid="{D9C13D2B-A09C-4120-91B8-BACD1B478B10}"/>
    <cellStyle name="Comma 3 11 3 5 5" xfId="35761" xr:uid="{25AFB997-AC68-4E6D-84A3-6683CE916EC1}"/>
    <cellStyle name="Comma 3 11 3 6" xfId="5699" xr:uid="{56B427B6-D0D3-4773-8276-9C50ED0F321E}"/>
    <cellStyle name="Comma 3 11 3 6 2" xfId="13167" xr:uid="{CF048CAF-D405-4A78-8EAF-8C144E4A8576}"/>
    <cellStyle name="Comma 3 11 3 6 3" xfId="20636" xr:uid="{509FA41A-5413-414C-A631-12E55AB72664}"/>
    <cellStyle name="Comma 3 11 3 6 4" xfId="28106" xr:uid="{3CF4634F-242D-4BA1-B67A-4D09054F86D1}"/>
    <cellStyle name="Comma 3 11 3 6 5" xfId="36975" xr:uid="{9BBD8F77-2AD3-4B31-B44D-8EAAB1DF9428}"/>
    <cellStyle name="Comma 3 11 3 7" xfId="5444" xr:uid="{1FC0A87A-D00F-4FE3-933E-D6E144CF451D}"/>
    <cellStyle name="Comma 3 11 3 7 2" xfId="12912" xr:uid="{F32FD337-81F0-4AD1-B42B-74FE70848DCA}"/>
    <cellStyle name="Comma 3 11 3 7 3" xfId="20381" xr:uid="{F86567ED-7562-4D0E-8076-7FB0D2B17C28}"/>
    <cellStyle name="Comma 3 11 3 7 4" xfId="27851" xr:uid="{74CE94E4-8C5E-4B03-A7B4-049FF414EC25}"/>
    <cellStyle name="Comma 3 11 3 7 5" xfId="36720" xr:uid="{F14E62DC-6876-4F77-B0E6-9785787D8E8C}"/>
    <cellStyle name="Comma 3 11 3 8" xfId="8295" xr:uid="{C71D4DFF-CCD1-4F5F-A4D2-4DDCF8488A2D}"/>
    <cellStyle name="Comma 3 11 3 9" xfId="15764" xr:uid="{A7023656-D206-4250-B788-04B423B9F11E}"/>
    <cellStyle name="Comma 3 11 4" xfId="1029" xr:uid="{8348CDBD-A383-48A7-A5B1-0146463FB963}"/>
    <cellStyle name="Comma 3 11 4 10" xfId="31089" xr:uid="{D1037BEE-8F78-406F-958F-B4E5D4CBF130}"/>
    <cellStyle name="Comma 3 11 4 11" xfId="32318" xr:uid="{950E1DDE-CB86-4FBA-9821-203EA2BD65D9}"/>
    <cellStyle name="Comma 3 11 4 2" xfId="2264" xr:uid="{70F11FC2-355A-4B57-8DEF-BA88777C34C2}"/>
    <cellStyle name="Comma 3 11 4 2 2" xfId="9739" xr:uid="{E6D5492F-099E-4007-A63D-B9B794EBCAF6}"/>
    <cellStyle name="Comma 3 11 4 2 3" xfId="17208" xr:uid="{D9B6FB83-9425-456A-90AE-FEFC1189C1BE}"/>
    <cellStyle name="Comma 3 11 4 2 4" xfId="24678" xr:uid="{8ED38953-A74E-4A32-9F7A-693B522C2B15}"/>
    <cellStyle name="Comma 3 11 4 2 5" xfId="33547" xr:uid="{2C96CE60-F2EA-492C-9E32-B57D75A4C9C8}"/>
    <cellStyle name="Comma 3 11 4 3" xfId="3496" xr:uid="{F69FF2B4-0C04-4385-BF0A-5C566A1A0432}"/>
    <cellStyle name="Comma 3 11 4 3 2" xfId="10969" xr:uid="{B390ED85-AA23-4492-A1D3-F9E6FE3EF735}"/>
    <cellStyle name="Comma 3 11 4 3 3" xfId="18438" xr:uid="{8ACC26B3-8B07-4658-93A2-3795B5E1CB32}"/>
    <cellStyle name="Comma 3 11 4 3 4" xfId="25908" xr:uid="{737DB42C-61A1-412B-A751-C941245ABF7B}"/>
    <cellStyle name="Comma 3 11 4 3 5" xfId="34777" xr:uid="{B24DE79B-E0FF-4DB9-A812-9FA580607DD4}"/>
    <cellStyle name="Comma 3 11 4 4" xfId="4684" xr:uid="{9C41039D-6A26-4F04-8276-7ABD8DFEE9FA}"/>
    <cellStyle name="Comma 3 11 4 4 2" xfId="12152" xr:uid="{AE059244-08F2-4FCF-84C8-5E72EF6027F0}"/>
    <cellStyle name="Comma 3 11 4 4 3" xfId="19621" xr:uid="{8BFAF9A7-F8C3-4F6F-A157-16E1AA292C8A}"/>
    <cellStyle name="Comma 3 11 4 4 4" xfId="27091" xr:uid="{B5D40DAC-4863-44A0-AAF9-A557D2D13A34}"/>
    <cellStyle name="Comma 3 11 4 4 5" xfId="35960" xr:uid="{5B3D9084-BB94-447E-92E3-D7D3204D7800}"/>
    <cellStyle name="Comma 3 11 4 5" xfId="5913" xr:uid="{A7EBCC35-C1A5-45E9-8D63-6FEB108E1D37}"/>
    <cellStyle name="Comma 3 11 4 5 2" xfId="13382" xr:uid="{0D94DC83-D10A-44C0-9676-752CC808F70E}"/>
    <cellStyle name="Comma 3 11 4 5 3" xfId="20851" xr:uid="{79B34D13-B45E-4AA2-84FF-93F8A706816A}"/>
    <cellStyle name="Comma 3 11 4 5 4" xfId="28321" xr:uid="{EF7879DA-974E-4E68-9F83-74DB1EC1D4EB}"/>
    <cellStyle name="Comma 3 11 4 5 5" xfId="37190" xr:uid="{06AAC74E-355C-49B2-A6DC-41EE06FBD8D3}"/>
    <cellStyle name="Comma 3 11 4 6" xfId="7053" xr:uid="{AF65CB09-0C6E-4A06-BA79-131AE9E7CDFA}"/>
    <cellStyle name="Comma 3 11 4 6 2" xfId="14522" xr:uid="{BA6F5003-7086-4FFE-84FE-8018EFA1C5A0}"/>
    <cellStyle name="Comma 3 11 4 6 3" xfId="21991" xr:uid="{0E441305-8628-4AB4-9B5C-E156DA09E9E3}"/>
    <cellStyle name="Comma 3 11 4 6 4" xfId="29461" xr:uid="{E42F75DE-1573-41B4-838A-100DA33BF7FF}"/>
    <cellStyle name="Comma 3 11 4 6 5" xfId="38330" xr:uid="{398ED6CB-4A44-4952-9E78-9D458DC3FCC8}"/>
    <cellStyle name="Comma 3 11 4 7" xfId="8510" xr:uid="{A481F04A-F364-408D-9DF7-0AFD0F199D38}"/>
    <cellStyle name="Comma 3 11 4 8" xfId="15979" xr:uid="{A2726656-BE7D-4B79-9C01-93658FC30B64}"/>
    <cellStyle name="Comma 3 11 4 9" xfId="23449" xr:uid="{0AF193A1-5A41-48B2-A40A-6602D5C3DD25}"/>
    <cellStyle name="Comma 3 11 5" xfId="1246" xr:uid="{7C5D0FB6-219A-405A-8F3A-D3FD35A8A81E}"/>
    <cellStyle name="Comma 3 11 5 10" xfId="31304" xr:uid="{217594E0-D827-4A44-A735-961936DBB401}"/>
    <cellStyle name="Comma 3 11 5 11" xfId="32533" xr:uid="{5E2552E6-FDD3-4043-9621-B69FA82E46A9}"/>
    <cellStyle name="Comma 3 11 5 2" xfId="2479" xr:uid="{904FD1E8-2CD6-4A32-A7A8-A378A64A5722}"/>
    <cellStyle name="Comma 3 11 5 2 2" xfId="9954" xr:uid="{DE8D657C-AB84-40CA-B686-463BE0CB2C46}"/>
    <cellStyle name="Comma 3 11 5 2 3" xfId="17423" xr:uid="{DD29F4E7-25C7-4D95-8B6C-13BFAB0E04C3}"/>
    <cellStyle name="Comma 3 11 5 2 4" xfId="24893" xr:uid="{83134B5E-C7D2-4D54-B48A-DF6CDE019673}"/>
    <cellStyle name="Comma 3 11 5 2 5" xfId="33762" xr:uid="{E0B82B17-93DF-41F5-98B3-177EB7C927ED}"/>
    <cellStyle name="Comma 3 11 5 3" xfId="3711" xr:uid="{BEF1716D-60BC-4E37-BD74-A21A68AF2B4E}"/>
    <cellStyle name="Comma 3 11 5 3 2" xfId="11184" xr:uid="{8141604A-A783-40D1-80B6-58A9FBF7A431}"/>
    <cellStyle name="Comma 3 11 5 3 3" xfId="18653" xr:uid="{11636BA4-96D6-4D8F-8B87-76E8A9B44479}"/>
    <cellStyle name="Comma 3 11 5 3 4" xfId="26123" xr:uid="{5D48B3E2-5606-4565-B650-4E3F6217D417}"/>
    <cellStyle name="Comma 3 11 5 3 5" xfId="34992" xr:uid="{84BEDD80-7A03-433D-BE14-9128D956A1DD}"/>
    <cellStyle name="Comma 3 11 5 4" xfId="4885" xr:uid="{D71D7F8F-56E0-4BDA-84FD-76BF12EA501E}"/>
    <cellStyle name="Comma 3 11 5 4 2" xfId="12353" xr:uid="{E5E16654-03AF-4FCA-9A03-D3402855D257}"/>
    <cellStyle name="Comma 3 11 5 4 3" xfId="19822" xr:uid="{99992F0F-C409-4E00-B17C-DF76D8237236}"/>
    <cellStyle name="Comma 3 11 5 4 4" xfId="27292" xr:uid="{558F5416-CE34-40A2-BE23-B90775B74AB3}"/>
    <cellStyle name="Comma 3 11 5 4 5" xfId="36161" xr:uid="{A3EDFE31-AB8C-4E0D-BEF0-7B2DC0088358}"/>
    <cellStyle name="Comma 3 11 5 5" xfId="6129" xr:uid="{9437CDE3-F7D8-4354-82C4-7688CCEB9163}"/>
    <cellStyle name="Comma 3 11 5 5 2" xfId="13598" xr:uid="{3306EB8B-474A-4EB7-B87E-74393F5CB12F}"/>
    <cellStyle name="Comma 3 11 5 5 3" xfId="21067" xr:uid="{FE599246-F45E-4533-BFD3-501CF22B29D6}"/>
    <cellStyle name="Comma 3 11 5 5 4" xfId="28537" xr:uid="{11F5F23F-04B7-421B-8533-C7AD56DA553E}"/>
    <cellStyle name="Comma 3 11 5 5 5" xfId="37406" xr:uid="{19863B8B-00F2-48D4-A975-3B6936644484}"/>
    <cellStyle name="Comma 3 11 5 6" xfId="7254" xr:uid="{CAE55B5B-8F24-49B7-A944-CC007FD8772F}"/>
    <cellStyle name="Comma 3 11 5 6 2" xfId="14723" xr:uid="{026332CA-8064-48CC-8BC0-D748B0E0BDEE}"/>
    <cellStyle name="Comma 3 11 5 6 3" xfId="22192" xr:uid="{C81A9513-0CDB-45A0-95FA-706F94803875}"/>
    <cellStyle name="Comma 3 11 5 6 4" xfId="29662" xr:uid="{BEABC674-A774-4D21-BC1C-5D12F316FB85}"/>
    <cellStyle name="Comma 3 11 5 6 5" xfId="38531" xr:uid="{4C12CC96-9C4D-4851-8470-D052859F6CD4}"/>
    <cellStyle name="Comma 3 11 5 7" xfId="8725" xr:uid="{171421F5-DFCE-45F3-A382-BFF563DF54AC}"/>
    <cellStyle name="Comma 3 11 5 8" xfId="16194" xr:uid="{30F3F203-A4B4-49DB-A837-E8FF651ABB2C}"/>
    <cellStyle name="Comma 3 11 5 9" xfId="23664" xr:uid="{49294E1F-6853-4396-A245-F0563678C881}"/>
    <cellStyle name="Comma 3 11 6" xfId="1687" xr:uid="{5AEEB0CC-88CB-42EA-9458-D3490D70DD9D}"/>
    <cellStyle name="Comma 3 11 6 2" xfId="9162" xr:uid="{4F2E3934-5C85-4579-A63D-EAB73FCC6B98}"/>
    <cellStyle name="Comma 3 11 6 3" xfId="16631" xr:uid="{A90358C7-5CA1-4640-85C7-51CE95C56951}"/>
    <cellStyle name="Comma 3 11 6 4" xfId="24101" xr:uid="{5194D987-B890-401F-823A-76AFA877C029}"/>
    <cellStyle name="Comma 3 11 6 5" xfId="32970" xr:uid="{45A31A9A-B431-48C2-AD32-500F7AE41956}"/>
    <cellStyle name="Comma 3 11 7" xfId="2918" xr:uid="{1AFD7657-BC9C-4854-88C1-189256C62FD1}"/>
    <cellStyle name="Comma 3 11 7 2" xfId="10391" xr:uid="{73AC3099-DD9D-4EF1-8E30-F1183412495A}"/>
    <cellStyle name="Comma 3 11 7 3" xfId="17860" xr:uid="{5CBDDF16-D069-4CFF-85F0-188AD8B3F3AA}"/>
    <cellStyle name="Comma 3 11 7 4" xfId="25330" xr:uid="{675DD625-0093-4108-BC48-B9FE99884F82}"/>
    <cellStyle name="Comma 3 11 7 5" xfId="34199" xr:uid="{059E0971-4ED5-4724-AD8E-F95F75457FC0}"/>
    <cellStyle name="Comma 3 11 8" xfId="4334" xr:uid="{B1C631CF-7307-45C6-99C6-7C73D27A8EB1}"/>
    <cellStyle name="Comma 3 11 8 2" xfId="11802" xr:uid="{D500AD60-9754-4CE8-B0CB-ED1BD92C2EB0}"/>
    <cellStyle name="Comma 3 11 8 3" xfId="19271" xr:uid="{60626268-F21C-4321-ACB1-6D0F0B7E2D91}"/>
    <cellStyle name="Comma 3 11 8 4" xfId="26741" xr:uid="{9A2A270E-2816-40F0-8C5C-3D7EE87EB800}"/>
    <cellStyle name="Comma 3 11 8 5" xfId="35610" xr:uid="{A52E2CF9-8FC8-4670-9D6E-CAD53C42B513}"/>
    <cellStyle name="Comma 3 11 9" xfId="5294" xr:uid="{5D4DEEA2-6CD5-4836-8637-548772B47020}"/>
    <cellStyle name="Comma 3 11 9 2" xfId="12762" xr:uid="{9D4DF73D-B321-4360-B1DE-C3951C6EE6A5}"/>
    <cellStyle name="Comma 3 11 9 3" xfId="20231" xr:uid="{7AD5FBFE-3594-4041-B0BE-BA3C6E7AD7EF}"/>
    <cellStyle name="Comma 3 11 9 4" xfId="27701" xr:uid="{BDE537F4-45F2-4B43-BD8D-B584B703C303}"/>
    <cellStyle name="Comma 3 11 9 5" xfId="36570" xr:uid="{1F503499-760D-4831-B1CC-FCF7C6DCA704}"/>
    <cellStyle name="Comma 3 12" xfId="591" xr:uid="{E5D47ACB-5B9A-4FB1-AFE8-4894FC6D6FCF}"/>
    <cellStyle name="Comma 3 12 10" xfId="6724" xr:uid="{239BA403-2C75-4129-865E-853ED54BC159}"/>
    <cellStyle name="Comma 3 12 10 2" xfId="14193" xr:uid="{0E5B60D6-239E-4005-B20E-560FDD593C0B}"/>
    <cellStyle name="Comma 3 12 10 3" xfId="21662" xr:uid="{2FD61638-7CE9-4479-8FAB-95E7D056B52D}"/>
    <cellStyle name="Comma 3 12 10 4" xfId="29132" xr:uid="{AED9125B-4C27-4549-AE2A-2323F4915860}"/>
    <cellStyle name="Comma 3 12 10 5" xfId="38001" xr:uid="{8255E85E-3910-44BA-A731-5CECE92C5B00}"/>
    <cellStyle name="Comma 3 12 11" xfId="8057" xr:uid="{34E579A7-3DE0-4F0A-8F8B-E15FE15D1ED8}"/>
    <cellStyle name="Comma 3 12 12" xfId="15526" xr:uid="{C953A1F8-D73A-4589-AA35-CBF9AFB29F2E}"/>
    <cellStyle name="Comma 3 12 13" xfId="22996" xr:uid="{63501EDF-F1CE-4322-BAC8-D949AABCC4BF}"/>
    <cellStyle name="Comma 3 12 14" xfId="30484" xr:uid="{A931FAB5-934F-40D4-AE81-177E429EEBB0}"/>
    <cellStyle name="Comma 3 12 15" xfId="30636" xr:uid="{C4E42807-BF01-4461-9CED-D2EEA27C5DFE}"/>
    <cellStyle name="Comma 3 12 16" xfId="31865" xr:uid="{73E769FC-FD0C-4F39-B8AF-8E6CD1298122}"/>
    <cellStyle name="Comma 3 12 2" xfId="764" xr:uid="{01C16847-C7A3-4E38-9636-7791BB99A27F}"/>
    <cellStyle name="Comma 3 12 2 10" xfId="23169" xr:uid="{488DD9AE-DDFF-43B9-8BBE-2BE4E2095035}"/>
    <cellStyle name="Comma 3 12 2 11" xfId="30809" xr:uid="{3E9270A5-3E34-4BC9-8E0D-F6A177B4E027}"/>
    <cellStyle name="Comma 3 12 2 12" xfId="32038" xr:uid="{B21449B5-803E-4320-B8A7-80FAC919740F}"/>
    <cellStyle name="Comma 3 12 2 2" xfId="1460" xr:uid="{76CFEFF1-71B7-4537-AA4D-8705D5257430}"/>
    <cellStyle name="Comma 3 12 2 2 10" xfId="31514" xr:uid="{39E77010-6868-4680-B108-C2A6FDE164FE}"/>
    <cellStyle name="Comma 3 12 2 2 11" xfId="32743" xr:uid="{F9A7020D-D7BD-4E95-B078-A3FEA254DDCC}"/>
    <cellStyle name="Comma 3 12 2 2 2" xfId="2689" xr:uid="{07FEE12D-9F50-466C-AE14-A6D32509A342}"/>
    <cellStyle name="Comma 3 12 2 2 2 2" xfId="10164" xr:uid="{5D89652E-BFB6-48B5-B0C8-80A9C2D958EA}"/>
    <cellStyle name="Comma 3 12 2 2 2 3" xfId="17633" xr:uid="{25C632D1-7B1A-44B9-848F-C5850B3E3D46}"/>
    <cellStyle name="Comma 3 12 2 2 2 4" xfId="25103" xr:uid="{BFB7AEC5-6FDC-49BE-899B-5F4DC4908C86}"/>
    <cellStyle name="Comma 3 12 2 2 2 5" xfId="33972" xr:uid="{41CBF652-B895-42B2-BF6E-7B0EC7DCCF05}"/>
    <cellStyle name="Comma 3 12 2 2 3" xfId="3921" xr:uid="{D1C69031-C9CD-4E8A-8876-E345FBE9AA1F}"/>
    <cellStyle name="Comma 3 12 2 2 3 2" xfId="11394" xr:uid="{E55813D0-AC07-43E4-B362-FAA1FDFD37E8}"/>
    <cellStyle name="Comma 3 12 2 2 3 3" xfId="18863" xr:uid="{179CD73B-2662-49A7-A66D-3792963FC798}"/>
    <cellStyle name="Comma 3 12 2 2 3 4" xfId="26333" xr:uid="{7FE97700-A916-42B6-9BE0-D950B64D31F5}"/>
    <cellStyle name="Comma 3 12 2 2 3 5" xfId="35202" xr:uid="{3DD3F6CC-9B09-49DA-97D8-F08CEA24F886}"/>
    <cellStyle name="Comma 3 12 2 2 4" xfId="5083" xr:uid="{FFC42F58-C13E-4574-942C-9CF6A60DB105}"/>
    <cellStyle name="Comma 3 12 2 2 4 2" xfId="12551" xr:uid="{944DDA0B-BD6E-43E4-8841-D963F4EEB4A8}"/>
    <cellStyle name="Comma 3 12 2 2 4 3" xfId="20020" xr:uid="{C46D900F-AB96-4201-AB6E-E2B2F1A07105}"/>
    <cellStyle name="Comma 3 12 2 2 4 4" xfId="27490" xr:uid="{A8241DD4-5EC0-4F16-9820-FFBBC7DE775C}"/>
    <cellStyle name="Comma 3 12 2 2 4 5" xfId="36359" xr:uid="{71A55ABC-11A0-4773-81BB-8E75CBEBF3B4}"/>
    <cellStyle name="Comma 3 12 2 2 5" xfId="6341" xr:uid="{F1CA9A97-569F-4796-8840-3421D5E89860}"/>
    <cellStyle name="Comma 3 12 2 2 5 2" xfId="13810" xr:uid="{076D6828-45C8-4FF6-A290-BC56875A748B}"/>
    <cellStyle name="Comma 3 12 2 2 5 3" xfId="21279" xr:uid="{6045E384-43D8-4201-A1AA-8DE043BD45D2}"/>
    <cellStyle name="Comma 3 12 2 2 5 4" xfId="28749" xr:uid="{31AB88EC-8BDE-4AF7-B638-DA74B848FB62}"/>
    <cellStyle name="Comma 3 12 2 2 5 5" xfId="37618" xr:uid="{3AF93E9F-0ED2-41C1-B019-5E208540C78E}"/>
    <cellStyle name="Comma 3 12 2 2 6" xfId="7452" xr:uid="{D8981A23-81A5-4227-AC56-28616CBAC84B}"/>
    <cellStyle name="Comma 3 12 2 2 6 2" xfId="14921" xr:uid="{BE334BA2-92FB-4808-B08B-76A2B6380262}"/>
    <cellStyle name="Comma 3 12 2 2 6 3" xfId="22390" xr:uid="{F61641C9-9953-4A65-8630-0E04166F2463}"/>
    <cellStyle name="Comma 3 12 2 2 6 4" xfId="29860" xr:uid="{1B43D174-5030-4906-AC1B-175721D17C9A}"/>
    <cellStyle name="Comma 3 12 2 2 6 5" xfId="38729" xr:uid="{4CACCD96-C091-44A2-822C-AC19AAC757FE}"/>
    <cellStyle name="Comma 3 12 2 2 7" xfId="8935" xr:uid="{2DA5EE28-70F8-4AD8-BBB4-C0CE3615E982}"/>
    <cellStyle name="Comma 3 12 2 2 8" xfId="16404" xr:uid="{C21911BE-AE52-4AE6-88B6-A71B798D66F1}"/>
    <cellStyle name="Comma 3 12 2 2 9" xfId="23874" xr:uid="{17B8AB24-4C8C-4852-B220-8E3305032042}"/>
    <cellStyle name="Comma 3 12 2 3" xfId="1984" xr:uid="{A19CDD21-7532-4F44-AB36-7227C2896476}"/>
    <cellStyle name="Comma 3 12 2 3 2" xfId="9459" xr:uid="{205C06CC-55E7-4FCA-AB6A-155C82E51021}"/>
    <cellStyle name="Comma 3 12 2 3 3" xfId="16928" xr:uid="{8B13382F-38EC-495B-9D59-839A250DEB1D}"/>
    <cellStyle name="Comma 3 12 2 3 4" xfId="24398" xr:uid="{C97895B6-5E71-4E1D-8DD6-C377C2E4FC3E}"/>
    <cellStyle name="Comma 3 12 2 3 5" xfId="33267" xr:uid="{772E5C7D-874E-4C66-AEBD-CBE5500647FC}"/>
    <cellStyle name="Comma 3 12 2 4" xfId="3216" xr:uid="{ECCA5B81-A47C-47DE-A9A2-D9D733D566C7}"/>
    <cellStyle name="Comma 3 12 2 4 2" xfId="10689" xr:uid="{0DB44A76-3E9B-49F6-857E-04459233E57A}"/>
    <cellStyle name="Comma 3 12 2 4 3" xfId="18158" xr:uid="{5DA3F11D-53BC-45CE-B3AA-8903D2C2D6DE}"/>
    <cellStyle name="Comma 3 12 2 4 4" xfId="25628" xr:uid="{8A3560A8-2DE3-4BAD-9246-2D40CF5161A8}"/>
    <cellStyle name="Comma 3 12 2 4 5" xfId="34497" xr:uid="{1718EC47-C23A-4438-BDF8-8E494978E863}"/>
    <cellStyle name="Comma 3 12 2 5" xfId="4422" xr:uid="{2FA7DADA-4838-437C-A349-65400110EDA1}"/>
    <cellStyle name="Comma 3 12 2 5 2" xfId="11890" xr:uid="{EFF985A5-07FB-44A6-A7D0-F82ABFCE3698}"/>
    <cellStyle name="Comma 3 12 2 5 3" xfId="19359" xr:uid="{83E1E084-658E-4363-8F6D-42EA91D9F41F}"/>
    <cellStyle name="Comma 3 12 2 5 4" xfId="26829" xr:uid="{E49BC566-998B-42BD-88DE-16EBF0E82A30}"/>
    <cellStyle name="Comma 3 12 2 5 5" xfId="35698" xr:uid="{8BE0353F-2D59-4C59-9CD5-1EC2E87F57CB}"/>
    <cellStyle name="Comma 3 12 2 6" xfId="5632" xr:uid="{226DAB31-1C1B-4FBB-BE3A-487ED5F7BCA4}"/>
    <cellStyle name="Comma 3 12 2 6 2" xfId="13100" xr:uid="{5CEF30C1-C6E9-4489-8546-C6E43E0597AE}"/>
    <cellStyle name="Comma 3 12 2 6 3" xfId="20569" xr:uid="{88EF4950-D127-430B-8EF4-7C293A5A4AE4}"/>
    <cellStyle name="Comma 3 12 2 6 4" xfId="28039" xr:uid="{7C86BA5B-5AE7-4E71-9824-8276072B52F1}"/>
    <cellStyle name="Comma 3 12 2 6 5" xfId="36908" xr:uid="{037057BE-BDF6-4616-B9B4-64AB00DD3740}"/>
    <cellStyle name="Comma 3 12 2 7" xfId="6804" xr:uid="{1E0931F2-D263-43E5-AB80-31F83E49B947}"/>
    <cellStyle name="Comma 3 12 2 7 2" xfId="14273" xr:uid="{83DD45DF-5B4D-4306-AE57-6DDACCE078FF}"/>
    <cellStyle name="Comma 3 12 2 7 3" xfId="21742" xr:uid="{1953947B-A852-443D-AF76-B683CCDEF51F}"/>
    <cellStyle name="Comma 3 12 2 7 4" xfId="29212" xr:uid="{448294F4-E863-421E-9332-852A65C90C4B}"/>
    <cellStyle name="Comma 3 12 2 7 5" xfId="38081" xr:uid="{51CD87BA-C4EB-4ED2-A50A-DB382F73F3E3}"/>
    <cellStyle name="Comma 3 12 2 8" xfId="8230" xr:uid="{D641E0C8-5160-4707-B7BC-AF6F8876D4A7}"/>
    <cellStyle name="Comma 3 12 2 9" xfId="15699" xr:uid="{247CFCD4-D782-451C-9586-A61D5261E93B}"/>
    <cellStyle name="Comma 3 12 3" xfId="938" xr:uid="{BA3E6B4C-855E-4113-B98E-C0CE46177A66}"/>
    <cellStyle name="Comma 3 12 3 10" xfId="23359" xr:uid="{88CFB6E5-AA7B-4F38-B343-E63539F9126C}"/>
    <cellStyle name="Comma 3 12 3 11" xfId="30999" xr:uid="{3CB5420F-1F5E-4E86-8FC8-265F6BC8EE7D}"/>
    <cellStyle name="Comma 3 12 3 12" xfId="32228" xr:uid="{FAAE455A-1231-4200-828E-1F347AC3C887}"/>
    <cellStyle name="Comma 3 12 3 2" xfId="1650" xr:uid="{7616FD20-54FA-4D53-9987-E3EF79937228}"/>
    <cellStyle name="Comma 3 12 3 2 10" xfId="31704" xr:uid="{4BB365BF-E60C-4BB7-AD95-CC03D9B8C968}"/>
    <cellStyle name="Comma 3 12 3 2 11" xfId="32933" xr:uid="{387EDD89-133D-4B85-87D7-D6E0EA007362}"/>
    <cellStyle name="Comma 3 12 3 2 2" xfId="2879" xr:uid="{321C1A11-AA81-4A7B-A076-E8F6B39ACEEC}"/>
    <cellStyle name="Comma 3 12 3 2 2 2" xfId="10354" xr:uid="{7CC95495-C420-4AF5-B0BF-1306C0C02ADA}"/>
    <cellStyle name="Comma 3 12 3 2 2 3" xfId="17823" xr:uid="{96AB4498-34B1-40E5-940E-B0CFA7C83BE7}"/>
    <cellStyle name="Comma 3 12 3 2 2 4" xfId="25293" xr:uid="{EE8AB66F-0241-4BA5-A0CF-A27361C5B325}"/>
    <cellStyle name="Comma 3 12 3 2 2 5" xfId="34162" xr:uid="{75924BA3-6548-4854-8999-EB13D1698C11}"/>
    <cellStyle name="Comma 3 12 3 2 3" xfId="4111" xr:uid="{4ED0CB28-6993-43C1-B1F1-5D467F5D15B1}"/>
    <cellStyle name="Comma 3 12 3 2 3 2" xfId="11584" xr:uid="{1A6CDA17-C44B-47CA-9C94-AAABD621FAEE}"/>
    <cellStyle name="Comma 3 12 3 2 3 3" xfId="19053" xr:uid="{1B7E758F-DB78-4AD2-AE67-37D1162EE3DF}"/>
    <cellStyle name="Comma 3 12 3 2 3 4" xfId="26523" xr:uid="{DA28D11E-D272-4E63-9841-BDC52FA9A244}"/>
    <cellStyle name="Comma 3 12 3 2 3 5" xfId="35392" xr:uid="{9214AD14-5702-4E65-A97B-357792BA7F38}"/>
    <cellStyle name="Comma 3 12 3 2 4" xfId="5258" xr:uid="{8527079D-742B-4B2F-8DCD-8E3CDC65A683}"/>
    <cellStyle name="Comma 3 12 3 2 4 2" xfId="12726" xr:uid="{CC39B00A-605E-4B66-9A72-B5A6A4032868}"/>
    <cellStyle name="Comma 3 12 3 2 4 3" xfId="20195" xr:uid="{3AD45ABB-8F7E-48A8-8551-752F143E17E9}"/>
    <cellStyle name="Comma 3 12 3 2 4 4" xfId="27665" xr:uid="{9ED8DD85-6893-4C5C-8F29-CC361A1D96C7}"/>
    <cellStyle name="Comma 3 12 3 2 4 5" xfId="36534" xr:uid="{8CD7B009-2AFC-45ED-AA79-87ED740B6C33}"/>
    <cellStyle name="Comma 3 12 3 2 5" xfId="6531" xr:uid="{B9614FF4-004B-4BBF-AFCB-0C3139C3D51B}"/>
    <cellStyle name="Comma 3 12 3 2 5 2" xfId="14000" xr:uid="{9CC5C908-F66D-44E1-AAC2-B16FF5EC8128}"/>
    <cellStyle name="Comma 3 12 3 2 5 3" xfId="21469" xr:uid="{8F1F4C7C-0965-4641-A7FD-7CBABEE917B5}"/>
    <cellStyle name="Comma 3 12 3 2 5 4" xfId="28939" xr:uid="{A9E40F4C-C1F8-4047-AE9E-1F798295820B}"/>
    <cellStyle name="Comma 3 12 3 2 5 5" xfId="37808" xr:uid="{4E375F62-4271-4089-A8EC-938F1B206FB7}"/>
    <cellStyle name="Comma 3 12 3 2 6" xfId="7627" xr:uid="{9EF8EAF1-0E71-480F-A019-B18171408E11}"/>
    <cellStyle name="Comma 3 12 3 2 6 2" xfId="15096" xr:uid="{03950B1D-CCD3-420A-92BC-95DA450C91B1}"/>
    <cellStyle name="Comma 3 12 3 2 6 3" xfId="22565" xr:uid="{DDB2553F-50CE-4720-8724-3448CC708E1D}"/>
    <cellStyle name="Comma 3 12 3 2 6 4" xfId="30035" xr:uid="{7B93A658-5DD0-4B54-9D4E-37539F50057E}"/>
    <cellStyle name="Comma 3 12 3 2 6 5" xfId="38904" xr:uid="{1EBE4ED8-2C57-438A-B646-39E7F2554656}"/>
    <cellStyle name="Comma 3 12 3 2 7" xfId="9125" xr:uid="{75FFFC62-B946-416C-999B-DC70BA1933B8}"/>
    <cellStyle name="Comma 3 12 3 2 8" xfId="16594" xr:uid="{91F68D68-633E-4D14-9A3F-5BC5F1523D2F}"/>
    <cellStyle name="Comma 3 12 3 2 9" xfId="24064" xr:uid="{2D146480-C32F-43FD-BF77-296F98A4B9E0}"/>
    <cellStyle name="Comma 3 12 3 3" xfId="2174" xr:uid="{F0F9F94A-8A3E-4D5E-B136-3D188B0111CB}"/>
    <cellStyle name="Comma 3 12 3 3 2" xfId="9649" xr:uid="{E79707E4-3765-4579-939F-C27202A32106}"/>
    <cellStyle name="Comma 3 12 3 3 3" xfId="17118" xr:uid="{7EB5215B-8D79-4D8B-BB0D-A7A5AC92C3D2}"/>
    <cellStyle name="Comma 3 12 3 3 4" xfId="24588" xr:uid="{0804FF52-A496-4D56-9643-0DC436738A95}"/>
    <cellStyle name="Comma 3 12 3 3 5" xfId="33457" xr:uid="{6F0D4FFA-65FC-4FCA-A27C-BCD1F2E1500D}"/>
    <cellStyle name="Comma 3 12 3 4" xfId="3406" xr:uid="{7B8275E5-3675-4837-9CA1-F4023839C87D}"/>
    <cellStyle name="Comma 3 12 3 4 2" xfId="10879" xr:uid="{0F0AD38B-A028-4161-8F37-8C33B3C860D7}"/>
    <cellStyle name="Comma 3 12 3 4 3" xfId="18348" xr:uid="{B17D8F6D-7BE9-4CC6-896D-9EE6869CED3E}"/>
    <cellStyle name="Comma 3 12 3 4 4" xfId="25818" xr:uid="{C13ABE8A-E450-4C53-9382-8A7F3F20CFD0}"/>
    <cellStyle name="Comma 3 12 3 4 5" xfId="34687" xr:uid="{49FDACFB-A1A7-496F-8AC6-F30AE39DEA9E}"/>
    <cellStyle name="Comma 3 12 3 5" xfId="4597" xr:uid="{2F49A15E-F136-4CF9-B2BC-414D09219592}"/>
    <cellStyle name="Comma 3 12 3 5 2" xfId="12065" xr:uid="{E03984D2-9816-4F45-A557-E86A93614A97}"/>
    <cellStyle name="Comma 3 12 3 5 3" xfId="19534" xr:uid="{64A3332D-A08E-402B-A286-E21281F1E22D}"/>
    <cellStyle name="Comma 3 12 3 5 4" xfId="27004" xr:uid="{35F1AA67-5499-4CC6-A88E-8AB669C69D9F}"/>
    <cellStyle name="Comma 3 12 3 5 5" xfId="35873" xr:uid="{076D1AB8-2C93-45C5-A092-E8E929672DD5}"/>
    <cellStyle name="Comma 3 12 3 6" xfId="5824" xr:uid="{70788D80-1A64-4058-BF67-5A2FB55DD05F}"/>
    <cellStyle name="Comma 3 12 3 6 2" xfId="13292" xr:uid="{C990A5A3-D14B-42B2-96D7-0508C8223D7D}"/>
    <cellStyle name="Comma 3 12 3 6 3" xfId="20761" xr:uid="{4EBF8B6A-CD64-4DB6-B11C-D61D36E78AFE}"/>
    <cellStyle name="Comma 3 12 3 6 4" xfId="28231" xr:uid="{220CEC7F-FCCC-4644-B16F-3CAD59AF9523}"/>
    <cellStyle name="Comma 3 12 3 6 5" xfId="37100" xr:uid="{2D1E64D6-7E94-48A2-AC99-552749103D5F}"/>
    <cellStyle name="Comma 3 12 3 7" xfId="6634" xr:uid="{F3CF5DDC-120B-49F3-8C46-EBF6D1CD4B88}"/>
    <cellStyle name="Comma 3 12 3 7 2" xfId="14103" xr:uid="{C178A799-2314-4B99-8F5F-B8663C4DE2EE}"/>
    <cellStyle name="Comma 3 12 3 7 3" xfId="21572" xr:uid="{28460F07-F34B-4D77-8969-AD867041B97F}"/>
    <cellStyle name="Comma 3 12 3 7 4" xfId="29042" xr:uid="{A9FA1FD8-EF04-459A-879C-B8DB84A90AE0}"/>
    <cellStyle name="Comma 3 12 3 7 5" xfId="37911" xr:uid="{7D3D6F9B-3A8E-4F99-8D42-3F7491114146}"/>
    <cellStyle name="Comma 3 12 3 8" xfId="8420" xr:uid="{3529D7FE-4C78-4572-95AC-DABD5A587E56}"/>
    <cellStyle name="Comma 3 12 3 9" xfId="15889" xr:uid="{C3093373-CCB6-43DC-AEEB-DAFDC11B8D63}"/>
    <cellStyle name="Comma 3 12 4" xfId="1177" xr:uid="{CAACC631-AECA-455F-8AE8-F1E73B0C7239}"/>
    <cellStyle name="Comma 3 12 4 10" xfId="31237" xr:uid="{572BB123-9D2B-4F25-82FF-65A17C75088F}"/>
    <cellStyle name="Comma 3 12 4 11" xfId="32466" xr:uid="{9E33F694-C7F2-419C-8630-FFC0361B0B56}"/>
    <cellStyle name="Comma 3 12 4 2" xfId="2412" xr:uid="{B19B7699-E629-4176-B431-BF81626CD00C}"/>
    <cellStyle name="Comma 3 12 4 2 2" xfId="9887" xr:uid="{F727EC5B-B9E5-4A60-AA2F-96DC52665BB7}"/>
    <cellStyle name="Comma 3 12 4 2 3" xfId="17356" xr:uid="{269CCBE8-D317-462B-864B-6785A1E9391E}"/>
    <cellStyle name="Comma 3 12 4 2 4" xfId="24826" xr:uid="{1E1CA8BF-A220-4585-93CF-22939EA52FF5}"/>
    <cellStyle name="Comma 3 12 4 2 5" xfId="33695" xr:uid="{C4275D69-8DCC-4C1C-B4B6-08C3D2E1C115}"/>
    <cellStyle name="Comma 3 12 4 3" xfId="3644" xr:uid="{A02ECB60-0450-492F-8A4A-555AF8AED4E3}"/>
    <cellStyle name="Comma 3 12 4 3 2" xfId="11117" xr:uid="{3944A1E3-66D2-4472-8634-9E22B38226B1}"/>
    <cellStyle name="Comma 3 12 4 3 3" xfId="18586" xr:uid="{9FC9D3B2-B738-4A35-90C2-60EFD3AE22DF}"/>
    <cellStyle name="Comma 3 12 4 3 4" xfId="26056" xr:uid="{82A13A56-C19C-4550-B593-A1285F193D3B}"/>
    <cellStyle name="Comma 3 12 4 3 5" xfId="34925" xr:uid="{4557AE66-45E5-4392-97F7-9E900B43736A}"/>
    <cellStyle name="Comma 3 12 4 4" xfId="4819" xr:uid="{94E41CEA-D890-46FB-9885-AED5D8C249D1}"/>
    <cellStyle name="Comma 3 12 4 4 2" xfId="12287" xr:uid="{FDF3934E-CD00-4E87-B260-E75B578E9EA1}"/>
    <cellStyle name="Comma 3 12 4 4 3" xfId="19756" xr:uid="{5AD659C4-B76C-453A-9DFE-59F30E4AD74F}"/>
    <cellStyle name="Comma 3 12 4 4 4" xfId="27226" xr:uid="{93251F7F-2172-4A75-BA90-A093F536C79A}"/>
    <cellStyle name="Comma 3 12 4 4 5" xfId="36095" xr:uid="{081F678E-1996-47A9-8B09-CC33B19FC1F2}"/>
    <cellStyle name="Comma 3 12 4 5" xfId="6061" xr:uid="{6A6A5752-5ADA-4020-94D0-0CDDF636141A}"/>
    <cellStyle name="Comma 3 12 4 5 2" xfId="13530" xr:uid="{5D0816AC-9D11-48AE-BF7C-F56F32823DBD}"/>
    <cellStyle name="Comma 3 12 4 5 3" xfId="20999" xr:uid="{E0F63C5D-9E63-4731-A12E-F185F006C005}"/>
    <cellStyle name="Comma 3 12 4 5 4" xfId="28469" xr:uid="{E35111B6-C68B-451F-A5CA-8744CB1067B2}"/>
    <cellStyle name="Comma 3 12 4 5 5" xfId="37338" xr:uid="{5B5E92A5-1756-4724-84D0-E83468EE42EA}"/>
    <cellStyle name="Comma 3 12 4 6" xfId="7188" xr:uid="{FAD68295-F978-4B2C-A6C1-F7672AD9608D}"/>
    <cellStyle name="Comma 3 12 4 6 2" xfId="14657" xr:uid="{1E2B30DB-EDB2-4AF6-9A3C-90D458173E25}"/>
    <cellStyle name="Comma 3 12 4 6 3" xfId="22126" xr:uid="{BDC204EB-FD6A-4071-943E-5BFA950E8406}"/>
    <cellStyle name="Comma 3 12 4 6 4" xfId="29596" xr:uid="{4CBBDE7E-80A3-4C30-A8A5-39AD4F0F716A}"/>
    <cellStyle name="Comma 3 12 4 6 5" xfId="38465" xr:uid="{BEF9EFC6-773D-4B3B-81C6-331E0BBE6906}"/>
    <cellStyle name="Comma 3 12 4 7" xfId="8658" xr:uid="{41E06E10-ED95-4E29-B3D1-4E14AA8B2563}"/>
    <cellStyle name="Comma 3 12 4 8" xfId="16127" xr:uid="{6164A6C0-8AA4-4951-99B0-268E2975C221}"/>
    <cellStyle name="Comma 3 12 4 9" xfId="23597" xr:uid="{C9FD9ECE-8DB2-4438-B093-E18ED3A6BB02}"/>
    <cellStyle name="Comma 3 12 5" xfId="1319" xr:uid="{A29AA580-3F65-4DA9-8C9E-373C0F98D712}"/>
    <cellStyle name="Comma 3 12 5 10" xfId="31373" xr:uid="{0DDE9C6A-FA88-4E97-8CC7-2C0313187CEB}"/>
    <cellStyle name="Comma 3 12 5 11" xfId="32602" xr:uid="{D16426CD-E367-4785-8BB4-A501C7A147D8}"/>
    <cellStyle name="Comma 3 12 5 2" xfId="2548" xr:uid="{61D8FABE-5FBB-4D2B-B620-5E4ABEBE3E94}"/>
    <cellStyle name="Comma 3 12 5 2 2" xfId="10023" xr:uid="{E0AF6C02-B0C1-42B8-A137-E69FDD8D265B}"/>
    <cellStyle name="Comma 3 12 5 2 3" xfId="17492" xr:uid="{D9AC0A48-5B49-4113-ABA5-C1D62CD184D8}"/>
    <cellStyle name="Comma 3 12 5 2 4" xfId="24962" xr:uid="{D1058772-0776-4B6E-ADA8-E2D4B55B771A}"/>
    <cellStyle name="Comma 3 12 5 2 5" xfId="33831" xr:uid="{9A429561-C2F5-4D79-A18C-EF2375476778}"/>
    <cellStyle name="Comma 3 12 5 3" xfId="3780" xr:uid="{66A2E5F4-3122-497C-B5B7-C53808963819}"/>
    <cellStyle name="Comma 3 12 5 3 2" xfId="11253" xr:uid="{B41E6B05-2E69-4A24-8EE4-D05C6C22F8D0}"/>
    <cellStyle name="Comma 3 12 5 3 3" xfId="18722" xr:uid="{B95F9391-308E-4314-9C2E-57954D91827B}"/>
    <cellStyle name="Comma 3 12 5 3 4" xfId="26192" xr:uid="{38FBE93C-D2FF-4A08-A23D-4B6E34930C32}"/>
    <cellStyle name="Comma 3 12 5 3 5" xfId="35061" xr:uid="{1B745754-53DF-4C60-BD5C-36CDABDC2B8C}"/>
    <cellStyle name="Comma 3 12 5 4" xfId="4954" xr:uid="{F3E6082B-98E0-4073-872F-D08D28A7B9C5}"/>
    <cellStyle name="Comma 3 12 5 4 2" xfId="12422" xr:uid="{63EFF8CC-0DC9-43C9-9993-E88AB0E49C5C}"/>
    <cellStyle name="Comma 3 12 5 4 3" xfId="19891" xr:uid="{3600ADCF-C2B2-4B97-B754-6A9557DB32FF}"/>
    <cellStyle name="Comma 3 12 5 4 4" xfId="27361" xr:uid="{378FF9AE-D4C7-43E6-9AE8-A695EF16934A}"/>
    <cellStyle name="Comma 3 12 5 4 5" xfId="36230" xr:uid="{938DB7FE-36BF-443F-A241-BD24914149C6}"/>
    <cellStyle name="Comma 3 12 5 5" xfId="6200" xr:uid="{31BEB3EC-9A98-44C5-AE46-9E1484954F3C}"/>
    <cellStyle name="Comma 3 12 5 5 2" xfId="13669" xr:uid="{57D586C0-232B-432B-B4B6-E2E60D951F6C}"/>
    <cellStyle name="Comma 3 12 5 5 3" xfId="21138" xr:uid="{5624BE32-E216-462B-BC28-ADC17AC89A2B}"/>
    <cellStyle name="Comma 3 12 5 5 4" xfId="28608" xr:uid="{D3265500-45AE-48AB-9D97-C03B6B5928AE}"/>
    <cellStyle name="Comma 3 12 5 5 5" xfId="37477" xr:uid="{B94B5CE4-1A76-42E1-9EBE-547A9E892C42}"/>
    <cellStyle name="Comma 3 12 5 6" xfId="7323" xr:uid="{B0E7A552-BFA1-4877-B192-17C4A2A48705}"/>
    <cellStyle name="Comma 3 12 5 6 2" xfId="14792" xr:uid="{1B943D64-5A21-4592-9326-90996F98BE96}"/>
    <cellStyle name="Comma 3 12 5 6 3" xfId="22261" xr:uid="{6BF3634A-EEAB-47FD-8FC9-A1649506F1FB}"/>
    <cellStyle name="Comma 3 12 5 6 4" xfId="29731" xr:uid="{681EFD9C-246A-4C88-8E99-DFD7283001A4}"/>
    <cellStyle name="Comma 3 12 5 6 5" xfId="38600" xr:uid="{4C5F3990-897F-4F66-92CC-DE44E24CB19A}"/>
    <cellStyle name="Comma 3 12 5 7" xfId="8794" xr:uid="{82121789-7FBB-497D-BDE1-E8BF9FFD5272}"/>
    <cellStyle name="Comma 3 12 5 8" xfId="16263" xr:uid="{E2EF7C03-25FA-459F-8BEC-039B191DCB6F}"/>
    <cellStyle name="Comma 3 12 5 9" xfId="23733" xr:uid="{C0666189-4E97-4241-A2AF-E387CF7DED9A}"/>
    <cellStyle name="Comma 3 12 6" xfId="1811" xr:uid="{EBC7B4F7-39BE-4943-8D56-6A5A2189337A}"/>
    <cellStyle name="Comma 3 12 6 2" xfId="9286" xr:uid="{948C2DCB-CC54-405D-A759-F8B3B06E35B5}"/>
    <cellStyle name="Comma 3 12 6 3" xfId="16755" xr:uid="{4C3A6602-8DE8-4E63-8EA9-699E8EA592A9}"/>
    <cellStyle name="Comma 3 12 6 4" xfId="24225" xr:uid="{2A1DF513-CD25-4523-ADB7-B214BBB66332}"/>
    <cellStyle name="Comma 3 12 6 5" xfId="33094" xr:uid="{7F24500D-B339-4AB7-A0D1-9E4AD9A28BB7}"/>
    <cellStyle name="Comma 3 12 7" xfId="3042" xr:uid="{4910B11C-F560-4685-AA86-8B4D8D497103}"/>
    <cellStyle name="Comma 3 12 7 2" xfId="10515" xr:uid="{E224D0AC-A78A-4E2E-83CD-24E0321F84E0}"/>
    <cellStyle name="Comma 3 12 7 3" xfId="17984" xr:uid="{08955818-560B-4100-8075-E8779235E66D}"/>
    <cellStyle name="Comma 3 12 7 4" xfId="25454" xr:uid="{5CF50A65-70D8-42AE-B38E-84D0C4B6AECF}"/>
    <cellStyle name="Comma 3 12 7 5" xfId="34323" xr:uid="{5F4C2014-F99B-4911-80AE-8D09E7EAD2DB}"/>
    <cellStyle name="Comma 3 12 8" xfId="4247" xr:uid="{6B2990D8-AA79-46C9-B526-A86D639FCB2B}"/>
    <cellStyle name="Comma 3 12 8 2" xfId="11718" xr:uid="{731B7BE6-7FA3-40AC-A14E-5763549FB04B}"/>
    <cellStyle name="Comma 3 12 8 3" xfId="19187" xr:uid="{AFC07156-7CDD-4CBF-A336-772D4E698FC8}"/>
    <cellStyle name="Comma 3 12 8 4" xfId="26657" xr:uid="{E37DDDD8-694C-497D-B7C8-11D40CCE4656}"/>
    <cellStyle name="Comma 3 12 8 5" xfId="35526" xr:uid="{E65B5F8E-B94D-4C2B-93CD-7E6EF463BD82}"/>
    <cellStyle name="Comma 3 12 9" xfId="5452" xr:uid="{42AECA89-8FB0-425F-A01D-22D096091A21}"/>
    <cellStyle name="Comma 3 12 9 2" xfId="12920" xr:uid="{97D51A86-BD73-4D48-B7CC-B7D11541C97C}"/>
    <cellStyle name="Comma 3 12 9 3" xfId="20389" xr:uid="{CF329AF5-2342-4DF1-BDE3-4F008FC4A414}"/>
    <cellStyle name="Comma 3 12 9 4" xfId="27859" xr:uid="{ABDA4C5B-4AF6-496C-B840-D821D33F3635}"/>
    <cellStyle name="Comma 3 12 9 5" xfId="36728" xr:uid="{3CEF7BB0-972A-46E7-8CFF-4261CC95BDF7}"/>
    <cellStyle name="Comma 3 13" xfId="430" xr:uid="{9A0B3003-6A25-47D8-9C1C-41D8FEDBF1B7}"/>
    <cellStyle name="Comma 3 13 10" xfId="6639" xr:uid="{A6A0C36F-CBC3-4A43-8F6E-E69B5E309FBC}"/>
    <cellStyle name="Comma 3 13 10 2" xfId="14108" xr:uid="{A3484FB9-4F4D-4FED-840C-93BD2D4BDFD4}"/>
    <cellStyle name="Comma 3 13 10 3" xfId="21577" xr:uid="{5495C035-B16F-4A81-B2BC-D64F496289DF}"/>
    <cellStyle name="Comma 3 13 10 4" xfId="29047" xr:uid="{CBDC1B43-7E69-49E6-AF4B-D555846AFC01}"/>
    <cellStyle name="Comma 3 13 10 5" xfId="37916" xr:uid="{E863B73E-D299-4218-93FA-B60AC5332D59}"/>
    <cellStyle name="Comma 3 13 11" xfId="7930" xr:uid="{B0A240F2-8DFC-455D-BC38-7CD827F34360}"/>
    <cellStyle name="Comma 3 13 12" xfId="15399" xr:uid="{D21A8F85-C858-4583-A142-F7A7F84A93C1}"/>
    <cellStyle name="Comma 3 13 13" xfId="22869" xr:uid="{F817FEE8-8ED4-40C9-A884-D1A9E1EFBAC4}"/>
    <cellStyle name="Comma 3 13 14" xfId="30355" xr:uid="{EC9A70D2-DCF4-4C51-A54A-98DE3DD35FBC}"/>
    <cellStyle name="Comma 3 13 15" xfId="30509" xr:uid="{E001FBF4-1105-43D5-9BD3-3345F8C5F109}"/>
    <cellStyle name="Comma 3 13 16" xfId="31738" xr:uid="{51373C49-2F17-4E4D-9433-EC70FC3BEF85}"/>
    <cellStyle name="Comma 3 13 2" xfId="650" xr:uid="{7C172524-D8D7-4AD4-A590-0963EEF66FB3}"/>
    <cellStyle name="Comma 3 13 2 10" xfId="23040" xr:uid="{03E04312-E0D4-485A-AD35-C3051916E8AB}"/>
    <cellStyle name="Comma 3 13 2 11" xfId="30680" xr:uid="{7F6A16E1-8EAA-4235-BBE7-9ED3A015D48E}"/>
    <cellStyle name="Comma 3 13 2 12" xfId="31909" xr:uid="{D43B407B-6E88-4E03-A007-B8983DFE188B}"/>
    <cellStyle name="Comma 3 13 2 2" xfId="982" xr:uid="{F032718F-D52A-428A-96C3-F5F30F669871}"/>
    <cellStyle name="Comma 3 13 2 2 10" xfId="31043" xr:uid="{7FE698A7-16FC-426A-B2CF-8AE1955AD8D3}"/>
    <cellStyle name="Comma 3 13 2 2 11" xfId="32272" xr:uid="{29399C90-BD35-4718-A45D-548A0C4E97E8}"/>
    <cellStyle name="Comma 3 13 2 2 2" xfId="2218" xr:uid="{00D0955D-D793-4212-B3E9-414B1DD99F70}"/>
    <cellStyle name="Comma 3 13 2 2 2 2" xfId="9693" xr:uid="{C985C884-E253-429D-8E85-35DFE069FE8E}"/>
    <cellStyle name="Comma 3 13 2 2 2 3" xfId="17162" xr:uid="{8373D048-7B9C-4676-8E09-9A1BE2C220F6}"/>
    <cellStyle name="Comma 3 13 2 2 2 4" xfId="24632" xr:uid="{A0B4881D-A069-4DB5-9B4D-A58C51B4E2B0}"/>
    <cellStyle name="Comma 3 13 2 2 2 5" xfId="33501" xr:uid="{02862906-9EBD-427F-A5F2-4A2D3C4C6908}"/>
    <cellStyle name="Comma 3 13 2 2 3" xfId="3450" xr:uid="{F6880B6B-DC05-4DC0-8298-06BECA81E716}"/>
    <cellStyle name="Comma 3 13 2 2 3 2" xfId="10923" xr:uid="{2279FD4D-BDE4-4F52-9DFF-CF5B99401F44}"/>
    <cellStyle name="Comma 3 13 2 2 3 3" xfId="18392" xr:uid="{E53A34B0-B967-4B0D-B2A6-047B36AD4540}"/>
    <cellStyle name="Comma 3 13 2 2 3 4" xfId="25862" xr:uid="{66E20A80-B373-48E0-824B-F1802B9BFAC2}"/>
    <cellStyle name="Comma 3 13 2 2 3 5" xfId="34731" xr:uid="{1EF08743-EE00-43F9-81BB-51D5F62EC362}"/>
    <cellStyle name="Comma 3 13 2 2 4" xfId="4638" xr:uid="{D0112EFD-6591-4C74-B191-3063DA18F29F}"/>
    <cellStyle name="Comma 3 13 2 2 4 2" xfId="12106" xr:uid="{14D7A30C-88B8-443C-B3F5-D75C75F521AB}"/>
    <cellStyle name="Comma 3 13 2 2 4 3" xfId="19575" xr:uid="{2A34EBC7-1F96-405D-B318-BB46BF9031D2}"/>
    <cellStyle name="Comma 3 13 2 2 4 4" xfId="27045" xr:uid="{3C9A515E-8A11-4C98-9CCA-EFAFECB7D528}"/>
    <cellStyle name="Comma 3 13 2 2 4 5" xfId="35914" xr:uid="{D0F630DA-BB67-4F30-BB0F-1A18ED1C1974}"/>
    <cellStyle name="Comma 3 13 2 2 5" xfId="5867" xr:uid="{16E5282B-5F6D-4977-81C4-57625D67769E}"/>
    <cellStyle name="Comma 3 13 2 2 5 2" xfId="13336" xr:uid="{8C11C445-5AC8-49C2-829D-C60F161C4468}"/>
    <cellStyle name="Comma 3 13 2 2 5 3" xfId="20805" xr:uid="{61087237-57E1-421A-A65D-2295D51147DA}"/>
    <cellStyle name="Comma 3 13 2 2 5 4" xfId="28275" xr:uid="{E0E47B5D-98DC-4EE6-A1EF-73960BC764F6}"/>
    <cellStyle name="Comma 3 13 2 2 5 5" xfId="37144" xr:uid="{8F96DC02-9BF9-4763-8C18-B3A2196DBD69}"/>
    <cellStyle name="Comma 3 13 2 2 6" xfId="7007" xr:uid="{0AB48060-452B-4B68-A3D0-ED66357273ED}"/>
    <cellStyle name="Comma 3 13 2 2 6 2" xfId="14476" xr:uid="{BBC073DC-C2B6-464F-B14D-11181EF8416A}"/>
    <cellStyle name="Comma 3 13 2 2 6 3" xfId="21945" xr:uid="{55EB6F3C-C9FA-4DB8-ABE5-7776B37C0F00}"/>
    <cellStyle name="Comma 3 13 2 2 6 4" xfId="29415" xr:uid="{E5D82491-849C-4A94-B9A2-AF79761842FA}"/>
    <cellStyle name="Comma 3 13 2 2 6 5" xfId="38284" xr:uid="{FF671F3B-E219-4F42-94BB-288729D62C38}"/>
    <cellStyle name="Comma 3 13 2 2 7" xfId="8464" xr:uid="{90BFA869-6983-47DB-8FD1-AA784E69855B}"/>
    <cellStyle name="Comma 3 13 2 2 8" xfId="15933" xr:uid="{625C4F1F-553C-4CF8-9501-F87534FE2B52}"/>
    <cellStyle name="Comma 3 13 2 2 9" xfId="23403" xr:uid="{D66F876E-1666-44E7-B6A6-9CD43864EE73}"/>
    <cellStyle name="Comma 3 13 2 3" xfId="1855" xr:uid="{1891C6D6-E12A-4ADB-8527-007843B5FA6F}"/>
    <cellStyle name="Comma 3 13 2 3 2" xfId="9330" xr:uid="{7B39A260-C994-4A34-B6AA-B001C20690CF}"/>
    <cellStyle name="Comma 3 13 2 3 3" xfId="16799" xr:uid="{1479E96F-03D8-4C0B-98A1-DB8121698671}"/>
    <cellStyle name="Comma 3 13 2 3 4" xfId="24269" xr:uid="{958E14D7-9794-430E-9A3B-D6EEAB83F9BE}"/>
    <cellStyle name="Comma 3 13 2 3 5" xfId="33138" xr:uid="{7DF2252C-0842-4FE4-9066-46898B56E03B}"/>
    <cellStyle name="Comma 3 13 2 4" xfId="3087" xr:uid="{43640153-6432-415C-92D7-186AB9CEA0EB}"/>
    <cellStyle name="Comma 3 13 2 4 2" xfId="10560" xr:uid="{1B83DDD9-DF8D-445A-8CC6-35144F14BBA4}"/>
    <cellStyle name="Comma 3 13 2 4 3" xfId="18029" xr:uid="{B13AA455-1DD1-40F7-B769-E2E5DA05D870}"/>
    <cellStyle name="Comma 3 13 2 4 4" xfId="25499" xr:uid="{F302105E-E61F-4AAF-B17F-778338CC6AF2}"/>
    <cellStyle name="Comma 3 13 2 4 5" xfId="34368" xr:uid="{DFEE0B41-E54E-4C46-A262-330BB16C71BD}"/>
    <cellStyle name="Comma 3 13 2 5" xfId="4152" xr:uid="{3D3ADC07-B6C2-43DC-8E8E-0D6033BB4C76}"/>
    <cellStyle name="Comma 3 13 2 5 2" xfId="11625" xr:uid="{55668608-0EAD-4DCB-B3F9-9F7EA6E00675}"/>
    <cellStyle name="Comma 3 13 2 5 3" xfId="19094" xr:uid="{F8399BA1-51AF-4803-B298-EEB706868A7B}"/>
    <cellStyle name="Comma 3 13 2 5 4" xfId="26564" xr:uid="{894A394A-71D7-438D-B2EB-92EA1D3B7056}"/>
    <cellStyle name="Comma 3 13 2 5 5" xfId="35433" xr:uid="{66D1592D-03B7-4303-9699-AD2A4DCECEE0}"/>
    <cellStyle name="Comma 3 13 2 6" xfId="5499" xr:uid="{C3142195-5490-4C38-B193-6A33492A49D8}"/>
    <cellStyle name="Comma 3 13 2 6 2" xfId="12967" xr:uid="{126A149A-FAFA-4FAE-9D8B-481164B7E2E6}"/>
    <cellStyle name="Comma 3 13 2 6 3" xfId="20436" xr:uid="{9C4A8B65-ED48-46D1-9D41-ACB0A37BB64C}"/>
    <cellStyle name="Comma 3 13 2 6 4" xfId="27906" xr:uid="{57C448C6-9C63-425F-8233-5110EE4EB912}"/>
    <cellStyle name="Comma 3 13 2 6 5" xfId="36775" xr:uid="{7991CCA4-DA0B-481B-80CC-F5F7D6F678A3}"/>
    <cellStyle name="Comma 3 13 2 7" xfId="6658" xr:uid="{000C0FD2-DA73-408B-A227-B341F096C669}"/>
    <cellStyle name="Comma 3 13 2 7 2" xfId="14127" xr:uid="{C42D0C0F-218A-4944-AAC2-E89000EF3E60}"/>
    <cellStyle name="Comma 3 13 2 7 3" xfId="21596" xr:uid="{1212A484-0D95-4A76-9D99-BE3C7C43066C}"/>
    <cellStyle name="Comma 3 13 2 7 4" xfId="29066" xr:uid="{41AAA059-2C66-4EFE-A269-CC53996CDA6B}"/>
    <cellStyle name="Comma 3 13 2 7 5" xfId="37935" xr:uid="{F2B7778D-00B2-42CE-863F-3D44DEDA429B}"/>
    <cellStyle name="Comma 3 13 2 8" xfId="8101" xr:uid="{85E64A9F-001C-4E4B-B9B6-7B5A9B049A50}"/>
    <cellStyle name="Comma 3 13 2 9" xfId="15570" xr:uid="{CA662699-79FB-47D5-9329-A344259E6D4F}"/>
    <cellStyle name="Comma 3 13 3" xfId="811" xr:uid="{3F493FA1-6B08-403A-A884-1764FCE73EEC}"/>
    <cellStyle name="Comma 3 13 3 10" xfId="23232" xr:uid="{3487FD7A-6DAB-4D0F-AC3B-68025F3E251C}"/>
    <cellStyle name="Comma 3 13 3 11" xfId="30872" xr:uid="{DF657C19-5470-4880-890B-4378C1C96D9E}"/>
    <cellStyle name="Comma 3 13 3 12" xfId="32101" xr:uid="{04AA5346-69FE-4B32-A381-9AAA34F117FA}"/>
    <cellStyle name="Comma 3 13 3 2" xfId="1523" xr:uid="{04098422-67DB-4AB9-B472-107EC51CFA78}"/>
    <cellStyle name="Comma 3 13 3 2 10" xfId="31577" xr:uid="{98EC6773-48B8-4FCB-AE60-ECA714E77D65}"/>
    <cellStyle name="Comma 3 13 3 2 11" xfId="32806" xr:uid="{968394A7-E7CC-4BF9-A92B-2A84A721A7B4}"/>
    <cellStyle name="Comma 3 13 3 2 2" xfId="2752" xr:uid="{839605F1-C5C8-464A-B0E2-26D3B8702EE6}"/>
    <cellStyle name="Comma 3 13 3 2 2 2" xfId="10227" xr:uid="{1E4648E6-E5B0-4DEF-9E8F-56C447610A92}"/>
    <cellStyle name="Comma 3 13 3 2 2 3" xfId="17696" xr:uid="{633602D1-DA2E-47CF-BBB9-B525E0CF3E02}"/>
    <cellStyle name="Comma 3 13 3 2 2 4" xfId="25166" xr:uid="{41F217D1-479C-453A-9213-DB8EA8B925F5}"/>
    <cellStyle name="Comma 3 13 3 2 2 5" xfId="34035" xr:uid="{8A3C69E9-36C4-4F61-A552-09CE3CEFE0CD}"/>
    <cellStyle name="Comma 3 13 3 2 3" xfId="3984" xr:uid="{FDDF1460-0620-4377-A763-A28297463600}"/>
    <cellStyle name="Comma 3 13 3 2 3 2" xfId="11457" xr:uid="{EF8BE4AE-D42D-471C-9371-97F23CD10E41}"/>
    <cellStyle name="Comma 3 13 3 2 3 3" xfId="18926" xr:uid="{1C46AD1F-C255-4E46-A1FB-E2010AD31731}"/>
    <cellStyle name="Comma 3 13 3 2 3 4" xfId="26396" xr:uid="{04717DD4-DD69-4D27-ADE3-02016DF2C16C}"/>
    <cellStyle name="Comma 3 13 3 2 3 5" xfId="35265" xr:uid="{BEA36A36-DFF0-4970-8BAB-6D941137735A}"/>
    <cellStyle name="Comma 3 13 3 2 4" xfId="5144" xr:uid="{49A6AB39-F892-44F8-BDA0-1B12468590BB}"/>
    <cellStyle name="Comma 3 13 3 2 4 2" xfId="12612" xr:uid="{D291C854-DA05-4E12-95CC-8537AD2A09A7}"/>
    <cellStyle name="Comma 3 13 3 2 4 3" xfId="20081" xr:uid="{F3F1469A-3166-4F93-98E6-9DBBE7E60C1D}"/>
    <cellStyle name="Comma 3 13 3 2 4 4" xfId="27551" xr:uid="{2A1767FA-502E-4569-A2D8-7935D2CB3FDE}"/>
    <cellStyle name="Comma 3 13 3 2 4 5" xfId="36420" xr:uid="{A733DBDC-198E-4699-A6FC-6CB6327412B3}"/>
    <cellStyle name="Comma 3 13 3 2 5" xfId="6404" xr:uid="{8EF20191-A74F-4B90-A19C-54B22DC9472B}"/>
    <cellStyle name="Comma 3 13 3 2 5 2" xfId="13873" xr:uid="{745455E8-F170-472B-8BC7-593F39342E05}"/>
    <cellStyle name="Comma 3 13 3 2 5 3" xfId="21342" xr:uid="{9FF2D984-5697-4E83-9797-C223428F8A92}"/>
    <cellStyle name="Comma 3 13 3 2 5 4" xfId="28812" xr:uid="{2E6543F7-2205-457C-831B-A8654FB9C54E}"/>
    <cellStyle name="Comma 3 13 3 2 5 5" xfId="37681" xr:uid="{708A722C-094F-41A1-A0F3-176ADFC53544}"/>
    <cellStyle name="Comma 3 13 3 2 6" xfId="7513" xr:uid="{846344F0-9C87-4AB2-96CD-14B318CCE50C}"/>
    <cellStyle name="Comma 3 13 3 2 6 2" xfId="14982" xr:uid="{A5C7E70D-162B-4E6C-B146-8C6FA35351E1}"/>
    <cellStyle name="Comma 3 13 3 2 6 3" xfId="22451" xr:uid="{DBE1E5F4-83CB-4A5E-A070-2E259433B8E2}"/>
    <cellStyle name="Comma 3 13 3 2 6 4" xfId="29921" xr:uid="{22227F62-36BA-4729-95D0-C1908FE4599D}"/>
    <cellStyle name="Comma 3 13 3 2 6 5" xfId="38790" xr:uid="{F99722BE-ACF0-4F6F-94B0-9A0C9B396F61}"/>
    <cellStyle name="Comma 3 13 3 2 7" xfId="8998" xr:uid="{FB2581F6-C717-4BDE-A665-0B529072D24E}"/>
    <cellStyle name="Comma 3 13 3 2 8" xfId="16467" xr:uid="{1256153C-1B33-418F-A024-2D6E83559768}"/>
    <cellStyle name="Comma 3 13 3 2 9" xfId="23937" xr:uid="{3EBEA8DE-3E9E-41BD-AC63-5FD0F642F0E6}"/>
    <cellStyle name="Comma 3 13 3 3" xfId="2047" xr:uid="{4F70930F-828B-42AD-9E24-C8072C7D681E}"/>
    <cellStyle name="Comma 3 13 3 3 2" xfId="9522" xr:uid="{B9773D89-586D-4835-B961-0AA0D9437B16}"/>
    <cellStyle name="Comma 3 13 3 3 3" xfId="16991" xr:uid="{D0D41C07-FBB6-4DF4-9A5C-0E8E22D3CB39}"/>
    <cellStyle name="Comma 3 13 3 3 4" xfId="24461" xr:uid="{21D154F4-C88B-495A-8134-46528921C2C2}"/>
    <cellStyle name="Comma 3 13 3 3 5" xfId="33330" xr:uid="{CE7E2101-B03B-4F17-AA99-F857B18A4A17}"/>
    <cellStyle name="Comma 3 13 3 4" xfId="3279" xr:uid="{7BA2B031-DA01-4C89-8583-81E0EFCC3FCB}"/>
    <cellStyle name="Comma 3 13 3 4 2" xfId="10752" xr:uid="{096A4A4C-D417-4F4A-911A-9A974396D568}"/>
    <cellStyle name="Comma 3 13 3 4 3" xfId="18221" xr:uid="{E47706BC-A04D-474B-BEA8-0C4794373AA8}"/>
    <cellStyle name="Comma 3 13 3 4 4" xfId="25691" xr:uid="{E875B331-1BBC-4660-9A99-CDD30D263BBF}"/>
    <cellStyle name="Comma 3 13 3 4 5" xfId="34560" xr:uid="{AF560925-209C-41F4-A17A-FC8219EFCC51}"/>
    <cellStyle name="Comma 3 13 3 5" xfId="4483" xr:uid="{A6FD2575-1B19-49A3-A1D8-5EF114EA31E8}"/>
    <cellStyle name="Comma 3 13 3 5 2" xfId="11951" xr:uid="{208B2755-4501-4102-927B-CD45CD95E47D}"/>
    <cellStyle name="Comma 3 13 3 5 3" xfId="19420" xr:uid="{82A6A916-93DB-431D-BF6B-FFC66AA6DC89}"/>
    <cellStyle name="Comma 3 13 3 5 4" xfId="26890" xr:uid="{8AF666AC-F0A6-4EAB-90DF-3FCA274F0BEF}"/>
    <cellStyle name="Comma 3 13 3 5 5" xfId="35759" xr:uid="{471E839A-231E-4B23-8EC5-CB80EC5E2468}"/>
    <cellStyle name="Comma 3 13 3 6" xfId="5697" xr:uid="{DE5B6CA3-9746-4298-BFEE-773418B1A85D}"/>
    <cellStyle name="Comma 3 13 3 6 2" xfId="13165" xr:uid="{2171D8F0-1886-4ED1-952F-CC8028C78680}"/>
    <cellStyle name="Comma 3 13 3 6 3" xfId="20634" xr:uid="{D1FC6D88-8058-4057-A87A-C1E32DE97E46}"/>
    <cellStyle name="Comma 3 13 3 6 4" xfId="28104" xr:uid="{494A1D52-EB00-46C0-AEDF-6F904029D563}"/>
    <cellStyle name="Comma 3 13 3 6 5" xfId="36973" xr:uid="{090DB494-1FD0-45EC-9B5F-11B39FC7552F}"/>
    <cellStyle name="Comma 3 13 3 7" xfId="6837" xr:uid="{8CB783FA-291A-4F03-A217-368A07BCF2AC}"/>
    <cellStyle name="Comma 3 13 3 7 2" xfId="14306" xr:uid="{64B5B4D4-6243-428D-ACE0-44B9D96924D4}"/>
    <cellStyle name="Comma 3 13 3 7 3" xfId="21775" xr:uid="{21E9CB1E-E91E-415B-89E8-C265376CCF59}"/>
    <cellStyle name="Comma 3 13 3 7 4" xfId="29245" xr:uid="{5C1692F7-E035-4714-BCC1-9D612FC992F0}"/>
    <cellStyle name="Comma 3 13 3 7 5" xfId="38114" xr:uid="{7FDF466B-E992-4FF5-9C95-083E185F1A8D}"/>
    <cellStyle name="Comma 3 13 3 8" xfId="8293" xr:uid="{7D013595-178D-4282-BB31-7808750BAAAC}"/>
    <cellStyle name="Comma 3 13 3 9" xfId="15762" xr:uid="{ADF1FE62-9F60-471B-9981-10BA2C36D596}"/>
    <cellStyle name="Comma 3 13 4" xfId="1027" xr:uid="{734851BF-C05A-4704-8331-139D8961B743}"/>
    <cellStyle name="Comma 3 13 4 10" xfId="31087" xr:uid="{B76E6534-8A9E-4F42-AC1A-9AA3357FA82F}"/>
    <cellStyle name="Comma 3 13 4 11" xfId="32316" xr:uid="{DC9E0551-6565-4DDD-9BD8-55C27C488820}"/>
    <cellStyle name="Comma 3 13 4 2" xfId="2262" xr:uid="{16195298-2D8D-470C-ABD7-4C67C7309792}"/>
    <cellStyle name="Comma 3 13 4 2 2" xfId="9737" xr:uid="{07A55298-D02B-4F95-BBF5-11E137C05337}"/>
    <cellStyle name="Comma 3 13 4 2 3" xfId="17206" xr:uid="{BBAE9A82-62AA-4750-A7FD-CDF872FA9E2A}"/>
    <cellStyle name="Comma 3 13 4 2 4" xfId="24676" xr:uid="{C045F6FD-C4C1-49E7-BE1A-BA5D31942AB7}"/>
    <cellStyle name="Comma 3 13 4 2 5" xfId="33545" xr:uid="{A3C4D410-40E1-4F40-AB1E-1B5E0934517C}"/>
    <cellStyle name="Comma 3 13 4 3" xfId="3494" xr:uid="{4D961AF4-FC0D-4441-91A5-516D7C56F79E}"/>
    <cellStyle name="Comma 3 13 4 3 2" xfId="10967" xr:uid="{90146B84-5A82-4807-B0FD-2105D0C31EDC}"/>
    <cellStyle name="Comma 3 13 4 3 3" xfId="18436" xr:uid="{02E12465-B2D3-4826-9CAF-DE857F59ABB8}"/>
    <cellStyle name="Comma 3 13 4 3 4" xfId="25906" xr:uid="{A235AC46-4FA5-43AC-AA47-C9D6FB16AE4C}"/>
    <cellStyle name="Comma 3 13 4 3 5" xfId="34775" xr:uid="{F6F205C0-A68F-46AB-AC74-5FD185A009EA}"/>
    <cellStyle name="Comma 3 13 4 4" xfId="4682" xr:uid="{3DAA4FC1-5BEA-49E8-B4E0-519CAF6C7A3E}"/>
    <cellStyle name="Comma 3 13 4 4 2" xfId="12150" xr:uid="{8B0837BE-7F06-49A6-8DA5-E712B2C9E458}"/>
    <cellStyle name="Comma 3 13 4 4 3" xfId="19619" xr:uid="{70A67A4E-DFFB-4AC2-A5FE-B8E44DD62EEE}"/>
    <cellStyle name="Comma 3 13 4 4 4" xfId="27089" xr:uid="{5BEBA5D8-1D33-4C03-8A57-9151E9A139AC}"/>
    <cellStyle name="Comma 3 13 4 4 5" xfId="35958" xr:uid="{D7C285EF-A3AD-41B4-BEE3-E57B0F4967C3}"/>
    <cellStyle name="Comma 3 13 4 5" xfId="5911" xr:uid="{06078FEB-97DC-4DE5-8437-D99E0BEB1F3B}"/>
    <cellStyle name="Comma 3 13 4 5 2" xfId="13380" xr:uid="{4AACD6EF-A27F-4B76-84A7-C6DED53F681E}"/>
    <cellStyle name="Comma 3 13 4 5 3" xfId="20849" xr:uid="{1006520E-3A04-4AFC-8A76-9D0F443970EC}"/>
    <cellStyle name="Comma 3 13 4 5 4" xfId="28319" xr:uid="{B4E7758A-FA71-4160-82C4-D8433FA453F5}"/>
    <cellStyle name="Comma 3 13 4 5 5" xfId="37188" xr:uid="{67C3AF1B-5147-4288-9837-7841D5AABA3D}"/>
    <cellStyle name="Comma 3 13 4 6" xfId="7051" xr:uid="{728CE242-DB68-4908-B245-6870B8B2E3DE}"/>
    <cellStyle name="Comma 3 13 4 6 2" xfId="14520" xr:uid="{127EC4F5-4F0E-44E9-968A-59D0078CE726}"/>
    <cellStyle name="Comma 3 13 4 6 3" xfId="21989" xr:uid="{CA461F9F-8CD3-4B69-8B42-586ECB1FB29C}"/>
    <cellStyle name="Comma 3 13 4 6 4" xfId="29459" xr:uid="{A0E339CB-76CE-46FF-B7C1-A6AF0B78FE77}"/>
    <cellStyle name="Comma 3 13 4 6 5" xfId="38328" xr:uid="{8C4D303E-4230-4A9F-83EE-C5E20BF19644}"/>
    <cellStyle name="Comma 3 13 4 7" xfId="8508" xr:uid="{57705C6B-4061-4234-BA89-845C7A853D9E}"/>
    <cellStyle name="Comma 3 13 4 8" xfId="15977" xr:uid="{C9111724-00DD-421F-88C6-8F6BF315DC2A}"/>
    <cellStyle name="Comma 3 13 4 9" xfId="23447" xr:uid="{19DADE28-E86F-48EB-AA63-31A99E4C58ED}"/>
    <cellStyle name="Comma 3 13 5" xfId="1238" xr:uid="{95EEC7C0-3ECA-494D-AE33-D4811A18E107}"/>
    <cellStyle name="Comma 3 13 5 10" xfId="31297" xr:uid="{57FC85ED-F3DB-4D14-A8CD-237E5C790E07}"/>
    <cellStyle name="Comma 3 13 5 11" xfId="32526" xr:uid="{64DD979E-6AF4-48FB-8A1E-686BCB0DF6D9}"/>
    <cellStyle name="Comma 3 13 5 2" xfId="2472" xr:uid="{9C3957A0-DC9E-45CD-AC95-C55780F54C79}"/>
    <cellStyle name="Comma 3 13 5 2 2" xfId="9947" xr:uid="{ABD8123E-2C4F-44F7-9EF0-72149A4D8B34}"/>
    <cellStyle name="Comma 3 13 5 2 3" xfId="17416" xr:uid="{49AADA8B-E6E1-4D91-84FC-32EA3794F36F}"/>
    <cellStyle name="Comma 3 13 5 2 4" xfId="24886" xr:uid="{E31373BD-A142-4F58-87A6-2D69316070EC}"/>
    <cellStyle name="Comma 3 13 5 2 5" xfId="33755" xr:uid="{B81B458A-B85B-4C39-8CEC-FAD54D6BED29}"/>
    <cellStyle name="Comma 3 13 5 3" xfId="3704" xr:uid="{9637DF09-36A7-4C41-BBEB-CAA2E9016843}"/>
    <cellStyle name="Comma 3 13 5 3 2" xfId="11177" xr:uid="{C472ACF2-BCF1-4DEB-A624-C5F49D904392}"/>
    <cellStyle name="Comma 3 13 5 3 3" xfId="18646" xr:uid="{4FEE184D-4386-4B99-AB80-24B3E2AF9CAF}"/>
    <cellStyle name="Comma 3 13 5 3 4" xfId="26116" xr:uid="{B932B8CA-D341-4369-8BA6-23BFF318B235}"/>
    <cellStyle name="Comma 3 13 5 3 5" xfId="34985" xr:uid="{C952CEDF-E9BF-4D33-90B2-6E98815FE9FF}"/>
    <cellStyle name="Comma 3 13 5 4" xfId="4878" xr:uid="{7D1EE1A3-CEFB-4D99-AFF7-2851DE9378BC}"/>
    <cellStyle name="Comma 3 13 5 4 2" xfId="12346" xr:uid="{3F26061C-68C6-4F8C-A00B-0E2E9E104A19}"/>
    <cellStyle name="Comma 3 13 5 4 3" xfId="19815" xr:uid="{A54B7AC0-5A8C-462C-8989-90DA64D8F551}"/>
    <cellStyle name="Comma 3 13 5 4 4" xfId="27285" xr:uid="{BB7F9457-E102-4736-B809-F2D3627A56BD}"/>
    <cellStyle name="Comma 3 13 5 4 5" xfId="36154" xr:uid="{21C06B47-0649-4228-8E21-956BBB4AA840}"/>
    <cellStyle name="Comma 3 13 5 5" xfId="6121" xr:uid="{71553EE9-1BC1-4EDB-8B2D-326AA62E79DE}"/>
    <cellStyle name="Comma 3 13 5 5 2" xfId="13590" xr:uid="{7B74B5AD-2D88-4943-AE3C-42F5C6BAD377}"/>
    <cellStyle name="Comma 3 13 5 5 3" xfId="21059" xr:uid="{B6A92F85-6130-4232-8DCC-12030623BA21}"/>
    <cellStyle name="Comma 3 13 5 5 4" xfId="28529" xr:uid="{9229F06E-E5A4-48C6-8DB6-38E2A06D14D3}"/>
    <cellStyle name="Comma 3 13 5 5 5" xfId="37398" xr:uid="{1579589D-A1EF-4D27-8FA0-4E2AF04742DC}"/>
    <cellStyle name="Comma 3 13 5 6" xfId="7247" xr:uid="{96328597-B6AB-4FBC-BAA9-154E86D14BE0}"/>
    <cellStyle name="Comma 3 13 5 6 2" xfId="14716" xr:uid="{3CBA8305-6FC9-49DA-89A9-646348248ED3}"/>
    <cellStyle name="Comma 3 13 5 6 3" xfId="22185" xr:uid="{09DA0775-548F-446C-A5D2-ABD01AE283B8}"/>
    <cellStyle name="Comma 3 13 5 6 4" xfId="29655" xr:uid="{FDD8798B-AE66-45B2-B150-3B8F11C4A12D}"/>
    <cellStyle name="Comma 3 13 5 6 5" xfId="38524" xr:uid="{56F815D3-B241-41CD-9BE7-AC97B4E35454}"/>
    <cellStyle name="Comma 3 13 5 7" xfId="8718" xr:uid="{3C88A517-12BD-4C7B-AEB1-39CD3AA8B768}"/>
    <cellStyle name="Comma 3 13 5 8" xfId="16187" xr:uid="{7F48F755-F118-48C9-9F6C-6C723956357B}"/>
    <cellStyle name="Comma 3 13 5 9" xfId="23657" xr:uid="{492DAE21-DCE5-48CA-9DED-F0C9228CE1B2}"/>
    <cellStyle name="Comma 3 13 6" xfId="1686" xr:uid="{65DB531A-8A4A-49E3-BE70-05BD47FAEC8C}"/>
    <cellStyle name="Comma 3 13 6 2" xfId="9161" xr:uid="{B4A194A4-A556-402C-A8B5-83FAC2171351}"/>
    <cellStyle name="Comma 3 13 6 3" xfId="16630" xr:uid="{343478D4-9557-4C0B-9022-29CA87C0C8F4}"/>
    <cellStyle name="Comma 3 13 6 4" xfId="24100" xr:uid="{D6BF37E9-50F1-4E14-A778-9AFADCCAB489}"/>
    <cellStyle name="Comma 3 13 6 5" xfId="32969" xr:uid="{10C3A7FC-0F12-4418-B25F-66D4D449027B}"/>
    <cellStyle name="Comma 3 13 7" xfId="2917" xr:uid="{67B3AC10-4944-43EA-B770-CFF42D13C9D8}"/>
    <cellStyle name="Comma 3 13 7 2" xfId="10390" xr:uid="{06D77794-9752-40D0-8F83-32B06F0E00AB}"/>
    <cellStyle name="Comma 3 13 7 3" xfId="17859" xr:uid="{FEE70EE2-F6F9-43D7-A8A3-1197A15A3DCC}"/>
    <cellStyle name="Comma 3 13 7 4" xfId="25329" xr:uid="{14F1E589-C078-4825-8737-0EDC0BB625DA}"/>
    <cellStyle name="Comma 3 13 7 5" xfId="34198" xr:uid="{DABFA2C8-4B9A-4940-ABED-DA629BF03D09}"/>
    <cellStyle name="Comma 3 13 8" xfId="4300" xr:uid="{BE3B5558-7E32-4550-9BB6-9AA28980885B}"/>
    <cellStyle name="Comma 3 13 8 2" xfId="11769" xr:uid="{C90979C1-0F8A-44F9-85A8-01FAC99C3FC5}"/>
    <cellStyle name="Comma 3 13 8 3" xfId="19238" xr:uid="{E6EAFB23-B306-40B5-9598-8FF57F04B114}"/>
    <cellStyle name="Comma 3 13 8 4" xfId="26708" xr:uid="{EDC08DF5-3AAB-48E0-8844-D3E8E1493654}"/>
    <cellStyle name="Comma 3 13 8 5" xfId="35577" xr:uid="{934CF176-44D8-4746-94B9-04E1D9DE7974}"/>
    <cellStyle name="Comma 3 13 9" xfId="5292" xr:uid="{CDD6862F-A22D-4899-8705-023F8D8A5525}"/>
    <cellStyle name="Comma 3 13 9 2" xfId="12760" xr:uid="{B85D9AF8-C3FF-467D-9061-1382D1073B4B}"/>
    <cellStyle name="Comma 3 13 9 3" xfId="20229" xr:uid="{58858934-95E4-4D2A-8263-23E030354542}"/>
    <cellStyle name="Comma 3 13 9 4" xfId="27699" xr:uid="{EEBD03D4-827D-4F0E-8586-2AD1405D51AE}"/>
    <cellStyle name="Comma 3 13 9 5" xfId="36568" xr:uid="{25E187F9-C90D-4C80-9B04-48401E0A517E}"/>
    <cellStyle name="Comma 3 14" xfId="598" xr:uid="{5F0CAEFC-5AAA-4C88-90D7-EDDD1D119953}"/>
    <cellStyle name="Comma 3 14 10" xfId="8234" xr:uid="{8415C3FC-71AD-4621-B285-C5B70B1C844C}"/>
    <cellStyle name="Comma 3 14 11" xfId="15703" xr:uid="{5D966656-BDC3-4455-A8CD-F4D03F77500B}"/>
    <cellStyle name="Comma 3 14 12" xfId="23173" xr:uid="{FCBC83C7-4F11-4887-8FA7-74D23D6AF981}"/>
    <cellStyle name="Comma 3 14 13" xfId="30491" xr:uid="{68A7E7F3-620B-4142-B2FE-E8EAE19E548A}"/>
    <cellStyle name="Comma 3 14 14" xfId="30813" xr:uid="{D93FF0A7-C93D-4C08-9DB7-119683BBCC41}"/>
    <cellStyle name="Comma 3 14 15" xfId="32042" xr:uid="{933DD852-64DB-4A17-9BCA-524FACEEB80E}"/>
    <cellStyle name="Comma 3 14 2" xfId="943" xr:uid="{F5944167-A357-44C7-B139-4A6C7A5EC9E8}"/>
    <cellStyle name="Comma 3 14 2 10" xfId="23364" xr:uid="{C35EEFF9-7407-497B-8DC8-4AAA4958EB81}"/>
    <cellStyle name="Comma 3 14 2 11" xfId="31004" xr:uid="{8D48554E-E2E5-4A6A-A24D-3AC949057D21}"/>
    <cellStyle name="Comma 3 14 2 12" xfId="32233" xr:uid="{620DB573-246C-4BA8-8696-0D1215E3A433}"/>
    <cellStyle name="Comma 3 14 2 2" xfId="1655" xr:uid="{EE45476C-6F82-4EE5-9061-0863F974B309}"/>
    <cellStyle name="Comma 3 14 2 2 10" xfId="31709" xr:uid="{6502F4FD-0332-4C16-B882-53BE7BCC2350}"/>
    <cellStyle name="Comma 3 14 2 2 11" xfId="32938" xr:uid="{E5DC176E-2092-4126-8E6B-A0AC7F2568CC}"/>
    <cellStyle name="Comma 3 14 2 2 2" xfId="2884" xr:uid="{C6D536B6-F25C-423D-9904-1CA8B4D0242F}"/>
    <cellStyle name="Comma 3 14 2 2 2 2" xfId="10359" xr:uid="{2781A19D-FCC2-4C14-A6FE-75363A66B7CE}"/>
    <cellStyle name="Comma 3 14 2 2 2 3" xfId="17828" xr:uid="{8974C0CE-9AFF-4F21-B06A-609022C8A259}"/>
    <cellStyle name="Comma 3 14 2 2 2 4" xfId="25298" xr:uid="{7A7802FA-F6E4-45C6-BB3D-952DEB4D7B29}"/>
    <cellStyle name="Comma 3 14 2 2 2 5" xfId="34167" xr:uid="{0DC8D397-CFD6-4A22-B249-6F1B842AA352}"/>
    <cellStyle name="Comma 3 14 2 2 3" xfId="4116" xr:uid="{F3A9D473-8CE9-4979-80DD-C3354E04BEBB}"/>
    <cellStyle name="Comma 3 14 2 2 3 2" xfId="11589" xr:uid="{7BF7F080-2433-429D-8B84-DD4DBFBD1A0D}"/>
    <cellStyle name="Comma 3 14 2 2 3 3" xfId="19058" xr:uid="{905C6099-E3B4-443E-85AC-5041AB6F4504}"/>
    <cellStyle name="Comma 3 14 2 2 3 4" xfId="26528" xr:uid="{69C2273E-F495-423B-BE28-7257F9A01811}"/>
    <cellStyle name="Comma 3 14 2 2 3 5" xfId="35397" xr:uid="{710D422E-33CE-4805-A34C-3571B8D963BC}"/>
    <cellStyle name="Comma 3 14 2 2 4" xfId="5262" xr:uid="{A3BBE995-7923-4ADA-B7BE-002D25CD8AF7}"/>
    <cellStyle name="Comma 3 14 2 2 4 2" xfId="12730" xr:uid="{F8F2138E-9318-40C0-8609-090929CB26F3}"/>
    <cellStyle name="Comma 3 14 2 2 4 3" xfId="20199" xr:uid="{9AB4DE21-B35D-4903-8120-CB554BD31F5C}"/>
    <cellStyle name="Comma 3 14 2 2 4 4" xfId="27669" xr:uid="{7B62343B-F07A-4198-9363-D4F7D70DE4D1}"/>
    <cellStyle name="Comma 3 14 2 2 4 5" xfId="36538" xr:uid="{AE517987-43D3-41E4-B98F-B4FDF5BC5D86}"/>
    <cellStyle name="Comma 3 14 2 2 5" xfId="6536" xr:uid="{6C229DFC-8157-4C9C-86CA-15F9F0FFB265}"/>
    <cellStyle name="Comma 3 14 2 2 5 2" xfId="14005" xr:uid="{435AAA43-D5D7-49EF-A6FC-FFADBED91B64}"/>
    <cellStyle name="Comma 3 14 2 2 5 3" xfId="21474" xr:uid="{D980C469-C223-4570-B317-5D47B9AFE666}"/>
    <cellStyle name="Comma 3 14 2 2 5 4" xfId="28944" xr:uid="{C370F353-0578-492B-8657-A0FDC6A80895}"/>
    <cellStyle name="Comma 3 14 2 2 5 5" xfId="37813" xr:uid="{E637D0E3-EA6A-48A6-9124-6F0710189514}"/>
    <cellStyle name="Comma 3 14 2 2 6" xfId="7631" xr:uid="{4528F6C7-83E3-4FB6-A633-1F73BA0AFED7}"/>
    <cellStyle name="Comma 3 14 2 2 6 2" xfId="15100" xr:uid="{E74AFAE5-FC00-48E8-A013-A9EE743C68A4}"/>
    <cellStyle name="Comma 3 14 2 2 6 3" xfId="22569" xr:uid="{6B56B065-26C2-4F2B-96BD-DFC70961EB89}"/>
    <cellStyle name="Comma 3 14 2 2 6 4" xfId="30039" xr:uid="{DDA052A1-6FF8-4562-AF9E-7395C5F63B66}"/>
    <cellStyle name="Comma 3 14 2 2 6 5" xfId="38908" xr:uid="{31365E58-5780-4E45-8C07-881C21A45B2C}"/>
    <cellStyle name="Comma 3 14 2 2 7" xfId="9130" xr:uid="{4368ABF7-BF06-4BFD-BA47-CE161EB63ED6}"/>
    <cellStyle name="Comma 3 14 2 2 8" xfId="16599" xr:uid="{2F0E77DA-7166-4F38-A173-46A7388EEA0C}"/>
    <cellStyle name="Comma 3 14 2 2 9" xfId="24069" xr:uid="{CEDE5397-920D-44DF-884B-E07FE3D23320}"/>
    <cellStyle name="Comma 3 14 2 3" xfId="2179" xr:uid="{8A47F522-162B-4C4A-8F65-60B368D26DEA}"/>
    <cellStyle name="Comma 3 14 2 3 2" xfId="9654" xr:uid="{81F26539-03F0-49E5-BAD6-F33567987AC2}"/>
    <cellStyle name="Comma 3 14 2 3 3" xfId="17123" xr:uid="{58DC6EBD-8C76-492B-9471-4DD9C1D4CE1A}"/>
    <cellStyle name="Comma 3 14 2 3 4" xfId="24593" xr:uid="{89415FFC-DADF-4304-BFE8-C6C372F8601F}"/>
    <cellStyle name="Comma 3 14 2 3 5" xfId="33462" xr:uid="{B21D0E18-88A9-4558-8636-0D55FAEA1340}"/>
    <cellStyle name="Comma 3 14 2 4" xfId="3411" xr:uid="{ED61D9B1-0A50-4770-A78B-6272BB8A4A66}"/>
    <cellStyle name="Comma 3 14 2 4 2" xfId="10884" xr:uid="{ED062C03-F5FD-42F3-BA23-9E545A3463D5}"/>
    <cellStyle name="Comma 3 14 2 4 3" xfId="18353" xr:uid="{4016131A-B167-4DA3-A1C6-67CFFEAA9374}"/>
    <cellStyle name="Comma 3 14 2 4 4" xfId="25823" xr:uid="{4A570C0F-9F87-455A-B589-732A8F49AC44}"/>
    <cellStyle name="Comma 3 14 2 4 5" xfId="34692" xr:uid="{6E842BCE-1BC4-402A-A8EA-053BB582C36E}"/>
    <cellStyle name="Comma 3 14 2 5" xfId="4601" xr:uid="{1D3377AD-9AAD-4C5A-9B56-24DEED81543B}"/>
    <cellStyle name="Comma 3 14 2 5 2" xfId="12069" xr:uid="{A221638B-2792-4AB0-B32D-4CF8DB9895EC}"/>
    <cellStyle name="Comma 3 14 2 5 3" xfId="19538" xr:uid="{7D51D7AD-8CDA-4547-A393-1F38DA428159}"/>
    <cellStyle name="Comma 3 14 2 5 4" xfId="27008" xr:uid="{75FB91E1-54C2-4E6A-A69A-1B64BA09F00C}"/>
    <cellStyle name="Comma 3 14 2 5 5" xfId="35877" xr:uid="{6D1FEF8C-615E-4CFE-9FF4-1F87B121845E}"/>
    <cellStyle name="Comma 3 14 2 6" xfId="5829" xr:uid="{94EBB9D1-FD90-40D7-98CA-48FA17BEE8BC}"/>
    <cellStyle name="Comma 3 14 2 6 2" xfId="13297" xr:uid="{EDBAB548-52ED-4B5E-9186-43E945F69AFA}"/>
    <cellStyle name="Comma 3 14 2 6 3" xfId="20766" xr:uid="{2E3DFFCC-973E-4574-9AF5-A4E09A76127C}"/>
    <cellStyle name="Comma 3 14 2 6 4" xfId="28236" xr:uid="{C84A41BE-F90C-43FE-A018-234BF8B1B245}"/>
    <cellStyle name="Comma 3 14 2 6 5" xfId="37105" xr:uid="{5D38C70E-33E7-49C5-996C-70CAC8D09C0B}"/>
    <cellStyle name="Comma 3 14 2 7" xfId="6924" xr:uid="{6BEDFA28-94CC-493D-955E-2C2C44A2429B}"/>
    <cellStyle name="Comma 3 14 2 7 2" xfId="14393" xr:uid="{47A6945F-DA1A-4C85-838C-56ECEB06365F}"/>
    <cellStyle name="Comma 3 14 2 7 3" xfId="21862" xr:uid="{16D26E62-1B0B-4C73-9C40-02A03AAFBF48}"/>
    <cellStyle name="Comma 3 14 2 7 4" xfId="29332" xr:uid="{8202A98F-E776-46A5-A313-A62B10615183}"/>
    <cellStyle name="Comma 3 14 2 7 5" xfId="38201" xr:uid="{7DD24A7A-BED8-4BC9-B922-21E4D8EDB16D}"/>
    <cellStyle name="Comma 3 14 2 8" xfId="8425" xr:uid="{D7333AE2-77A5-4987-AE1B-B39A43BB2E63}"/>
    <cellStyle name="Comma 3 14 2 9" xfId="15894" xr:uid="{AAA2479A-2F77-4DE7-9958-961CEF81D99C}"/>
    <cellStyle name="Comma 3 14 3" xfId="1182" xr:uid="{957070CF-836E-4CC2-9924-0E1BD492D141}"/>
    <cellStyle name="Comma 3 14 3 10" xfId="31242" xr:uid="{1314775B-CBD0-4BA6-89AC-3A0C5B28AF0E}"/>
    <cellStyle name="Comma 3 14 3 11" xfId="32471" xr:uid="{00715E51-1394-4283-937F-0F677EB04065}"/>
    <cellStyle name="Comma 3 14 3 2" xfId="2417" xr:uid="{D9CFFA61-4699-4692-BE11-433928EDABEC}"/>
    <cellStyle name="Comma 3 14 3 2 2" xfId="9892" xr:uid="{741F6CEC-E9C8-41AC-BD0E-E9E12CAF1364}"/>
    <cellStyle name="Comma 3 14 3 2 3" xfId="17361" xr:uid="{28D2B316-34EB-489F-BB65-A36588FF55A3}"/>
    <cellStyle name="Comma 3 14 3 2 4" xfId="24831" xr:uid="{9878E7BF-4CB3-4EF5-A6B2-FC2DA278BE89}"/>
    <cellStyle name="Comma 3 14 3 2 5" xfId="33700" xr:uid="{EB9D1EB0-8188-4084-8500-BEEA16595574}"/>
    <cellStyle name="Comma 3 14 3 3" xfId="3649" xr:uid="{AAAC5D31-1CE3-4B9D-971D-301A66A4523C}"/>
    <cellStyle name="Comma 3 14 3 3 2" xfId="11122" xr:uid="{2057E3F7-4B31-4633-ABDF-2B34BE230AE3}"/>
    <cellStyle name="Comma 3 14 3 3 3" xfId="18591" xr:uid="{071E54CA-4D54-4BC7-89B7-E72F10088EAA}"/>
    <cellStyle name="Comma 3 14 3 3 4" xfId="26061" xr:uid="{C1061281-A8E1-4F35-A176-6C0AE5AB430C}"/>
    <cellStyle name="Comma 3 14 3 3 5" xfId="34930" xr:uid="{499EC30E-9D56-4977-B5B6-BEDD8A8E976B}"/>
    <cellStyle name="Comma 3 14 3 4" xfId="4823" xr:uid="{57CC1A1F-3164-42CC-8ED4-6B9C76A81D42}"/>
    <cellStyle name="Comma 3 14 3 4 2" xfId="12291" xr:uid="{52D69581-0D4E-4F02-8246-4CFD26A93497}"/>
    <cellStyle name="Comma 3 14 3 4 3" xfId="19760" xr:uid="{E9B0255C-EA10-4983-AE5E-43632B81AEDE}"/>
    <cellStyle name="Comma 3 14 3 4 4" xfId="27230" xr:uid="{5A2B63F8-2F35-4E80-8585-3BE56A1BA57F}"/>
    <cellStyle name="Comma 3 14 3 4 5" xfId="36099" xr:uid="{321268FD-0232-431F-BEC4-BF6063FBFBF4}"/>
    <cellStyle name="Comma 3 14 3 5" xfId="6066" xr:uid="{42BC1D27-AB72-45B8-A859-31A2386E5A9D}"/>
    <cellStyle name="Comma 3 14 3 5 2" xfId="13535" xr:uid="{84FD18E7-71A0-47C6-8235-9E3C22C67D4A}"/>
    <cellStyle name="Comma 3 14 3 5 3" xfId="21004" xr:uid="{8FF5F7CF-9493-42F8-A437-083D9388A680}"/>
    <cellStyle name="Comma 3 14 3 5 4" xfId="28474" xr:uid="{29CFDD03-3C91-4BDA-8F0E-AC79378CB39C}"/>
    <cellStyle name="Comma 3 14 3 5 5" xfId="37343" xr:uid="{C7B47647-5D92-412E-A32F-09A805AABD82}"/>
    <cellStyle name="Comma 3 14 3 6" xfId="7192" xr:uid="{9072027C-FB94-4F7F-B169-907EA210D039}"/>
    <cellStyle name="Comma 3 14 3 6 2" xfId="14661" xr:uid="{BA93DF2F-CDAF-41E8-8071-2F4D17513886}"/>
    <cellStyle name="Comma 3 14 3 6 3" xfId="22130" xr:uid="{2C959A09-800E-4DD2-81F5-C1456BD95C9D}"/>
    <cellStyle name="Comma 3 14 3 6 4" xfId="29600" xr:uid="{56EF77D3-3EF9-42F6-AD5A-2EE15900A314}"/>
    <cellStyle name="Comma 3 14 3 6 5" xfId="38469" xr:uid="{7E98A880-E671-4B8C-B5B5-706691BB0EB1}"/>
    <cellStyle name="Comma 3 14 3 7" xfId="8663" xr:uid="{B845DEE0-4B99-405E-829E-D3F734A1DA9E}"/>
    <cellStyle name="Comma 3 14 3 8" xfId="16132" xr:uid="{9EA0F1BA-CD65-46F2-B2C2-F1B6DA701906}"/>
    <cellStyle name="Comma 3 14 3 9" xfId="23602" xr:uid="{90C18413-94BF-4DE1-B522-481F2D58F680}"/>
    <cellStyle name="Comma 3 14 4" xfId="1464" xr:uid="{0911CC50-459C-41E4-84DF-1D35653FA99C}"/>
    <cellStyle name="Comma 3 14 4 10" xfId="31518" xr:uid="{DA1E3785-75B8-4794-96FB-7C46AC55FE0B}"/>
    <cellStyle name="Comma 3 14 4 11" xfId="32747" xr:uid="{FD29B746-39F4-43B0-B9FB-C9A72CE10021}"/>
    <cellStyle name="Comma 3 14 4 2" xfId="2693" xr:uid="{1A75EA88-86D2-452C-BE02-8FA30C02C58A}"/>
    <cellStyle name="Comma 3 14 4 2 2" xfId="10168" xr:uid="{ECDC8C20-8E35-4CF4-803C-868EDB74F521}"/>
    <cellStyle name="Comma 3 14 4 2 3" xfId="17637" xr:uid="{5172E597-40D5-46DB-84B1-46FF43202D37}"/>
    <cellStyle name="Comma 3 14 4 2 4" xfId="25107" xr:uid="{3D7F96F0-B19B-4295-BAA4-E33B8ECAA1A6}"/>
    <cellStyle name="Comma 3 14 4 2 5" xfId="33976" xr:uid="{828B4523-C9FE-4594-A7DC-023B2192C9C7}"/>
    <cellStyle name="Comma 3 14 4 3" xfId="3925" xr:uid="{5A934407-54B7-4D79-92DC-569B977D2098}"/>
    <cellStyle name="Comma 3 14 4 3 2" xfId="11398" xr:uid="{4236C09A-E10F-43AD-B41C-21F8BA584A39}"/>
    <cellStyle name="Comma 3 14 4 3 3" xfId="18867" xr:uid="{DA702854-D3B7-4337-9FEA-8DA8C668E396}"/>
    <cellStyle name="Comma 3 14 4 3 4" xfId="26337" xr:uid="{F8623DB4-D072-4254-8361-5FBE79A69EE0}"/>
    <cellStyle name="Comma 3 14 4 3 5" xfId="35206" xr:uid="{F68A55BC-3891-48FF-9788-A5F9D7D42427}"/>
    <cellStyle name="Comma 3 14 4 4" xfId="5086" xr:uid="{883019E2-35D8-49FC-81CA-92D12C1B47A8}"/>
    <cellStyle name="Comma 3 14 4 4 2" xfId="12554" xr:uid="{7E2F7772-01CB-4109-86E9-5F11750275CF}"/>
    <cellStyle name="Comma 3 14 4 4 3" xfId="20023" xr:uid="{75707ADC-742C-4DAC-9B11-15F423B64DDE}"/>
    <cellStyle name="Comma 3 14 4 4 4" xfId="27493" xr:uid="{AB7CF23A-67AC-446C-AB80-D74BB25BCEAB}"/>
    <cellStyle name="Comma 3 14 4 4 5" xfId="36362" xr:uid="{4CB5D2C3-56E7-45B1-B5CF-56DD6DA8FC16}"/>
    <cellStyle name="Comma 3 14 4 5" xfId="6345" xr:uid="{EC354CDA-0282-4D80-8C5C-5C67D2CBE148}"/>
    <cellStyle name="Comma 3 14 4 5 2" xfId="13814" xr:uid="{8BEB522C-9186-4F55-BAD3-B6C0C2AB4D74}"/>
    <cellStyle name="Comma 3 14 4 5 3" xfId="21283" xr:uid="{1BC7C79A-A973-4C15-BFAF-518D84DA39C6}"/>
    <cellStyle name="Comma 3 14 4 5 4" xfId="28753" xr:uid="{CE16CE57-9C78-45CD-BABB-6D07029E6316}"/>
    <cellStyle name="Comma 3 14 4 5 5" xfId="37622" xr:uid="{F08EAC26-FFAF-4535-A7C4-6F4CDD8B7260}"/>
    <cellStyle name="Comma 3 14 4 6" xfId="7455" xr:uid="{F3BB458F-5FDE-48B0-8E8C-76EC2D31CCE4}"/>
    <cellStyle name="Comma 3 14 4 6 2" xfId="14924" xr:uid="{E37B016A-7635-4CB9-A640-72754026501D}"/>
    <cellStyle name="Comma 3 14 4 6 3" xfId="22393" xr:uid="{B460E0EF-D056-4BF6-9389-AE15F98F516A}"/>
    <cellStyle name="Comma 3 14 4 6 4" xfId="29863" xr:uid="{419274DD-A10D-4D2B-8BDB-9BD08D754909}"/>
    <cellStyle name="Comma 3 14 4 6 5" xfId="38732" xr:uid="{922CB029-FCF5-4C8C-A5ED-70928C1ACD3E}"/>
    <cellStyle name="Comma 3 14 4 7" xfId="8939" xr:uid="{A3AADE47-72DB-4318-B68A-A5BEA6CBB126}"/>
    <cellStyle name="Comma 3 14 4 8" xfId="16408" xr:uid="{C04631CF-9694-4E92-A6AF-500A4A912907}"/>
    <cellStyle name="Comma 3 14 4 9" xfId="23878" xr:uid="{A9CFFA14-2C1F-4586-8B0A-5E941007BAE1}"/>
    <cellStyle name="Comma 3 14 5" xfId="1988" xr:uid="{8EE88546-D2FD-4317-BE46-63985FDDFE50}"/>
    <cellStyle name="Comma 3 14 5 2" xfId="9463" xr:uid="{66279598-117E-427C-90F0-0C9AD85E78F5}"/>
    <cellStyle name="Comma 3 14 5 3" xfId="16932" xr:uid="{433F499A-085B-4FDF-8304-0D0257736C24}"/>
    <cellStyle name="Comma 3 14 5 4" xfId="24402" xr:uid="{EFA98200-68E7-44A3-A3B4-7F0C7738533D}"/>
    <cellStyle name="Comma 3 14 5 5" xfId="33271" xr:uid="{F0A9393D-FBF2-438B-9C4A-18053F8D9A47}"/>
    <cellStyle name="Comma 3 14 6" xfId="3220" xr:uid="{9EA0C2A8-B138-4608-903B-C364497FEFAE}"/>
    <cellStyle name="Comma 3 14 6 2" xfId="10693" xr:uid="{3719099A-630F-4596-87D7-EE8ED38DB543}"/>
    <cellStyle name="Comma 3 14 6 3" xfId="18162" xr:uid="{1C2FA95D-49A5-4627-B71C-A6ABEFDA853D}"/>
    <cellStyle name="Comma 3 14 6 4" xfId="25632" xr:uid="{FB9729EF-EF73-48CE-8DBF-7CB7C5353B44}"/>
    <cellStyle name="Comma 3 14 6 5" xfId="34501" xr:uid="{2D1D3A4D-E406-4F24-96EC-B05A1695924A}"/>
    <cellStyle name="Comma 3 14 7" xfId="4425" xr:uid="{88411C25-4F16-4747-BB84-E64E1A974BDC}"/>
    <cellStyle name="Comma 3 14 7 2" xfId="11893" xr:uid="{27084762-DA82-42DC-AAAE-261945A0D340}"/>
    <cellStyle name="Comma 3 14 7 3" xfId="19362" xr:uid="{5D612A8E-EE10-43DC-9F55-9ADE6403EAB8}"/>
    <cellStyle name="Comma 3 14 7 4" xfId="26832" xr:uid="{0EE811D7-AE96-41DB-A803-15955D8252AF}"/>
    <cellStyle name="Comma 3 14 7 5" xfId="35701" xr:uid="{006C3E6A-FC21-4623-A917-B3011095FEDA}"/>
    <cellStyle name="Comma 3 14 8" xfId="5636" xr:uid="{6A13C37A-56D9-4D6F-863B-F723B4CD6DFA}"/>
    <cellStyle name="Comma 3 14 8 2" xfId="13104" xr:uid="{0BBE7C21-3D92-4F20-928F-EBB2890AD84D}"/>
    <cellStyle name="Comma 3 14 8 3" xfId="20573" xr:uid="{D69C5401-26FE-4A42-A86A-79AB736A06CF}"/>
    <cellStyle name="Comma 3 14 8 4" xfId="28043" xr:uid="{F265C428-61DB-4FAF-827B-09B5A1F1713A}"/>
    <cellStyle name="Comma 3 14 8 5" xfId="36912" xr:uid="{1100813B-F364-4DEE-A8C8-189722E4909F}"/>
    <cellStyle name="Comma 3 14 9" xfId="6657" xr:uid="{4390832B-F6B1-4345-8EE8-A58AE4BFB8D0}"/>
    <cellStyle name="Comma 3 14 9 2" xfId="14126" xr:uid="{55397BBC-017D-41BE-97AD-5C3AFD825E60}"/>
    <cellStyle name="Comma 3 14 9 3" xfId="21595" xr:uid="{AFF73327-F2C0-47C6-AFCA-5934FAA51351}"/>
    <cellStyle name="Comma 3 14 9 4" xfId="29065" xr:uid="{69875313-1536-4462-8CDF-C0CB25D0BEB4}"/>
    <cellStyle name="Comma 3 14 9 5" xfId="37934" xr:uid="{645670CA-0525-4EBD-B4ED-00E2DF1ACCB2}"/>
    <cellStyle name="Comma 3 15" xfId="601" xr:uid="{EB6D8DCB-A750-4213-8DF8-BCE8C4082A7C}"/>
    <cellStyle name="Comma 3 15 10" xfId="8237" xr:uid="{AD7454A9-4BE8-4F0B-B275-627BD9543AE4}"/>
    <cellStyle name="Comma 3 15 11" xfId="15706" xr:uid="{19BEDFB7-600A-4DFB-B159-196C5948D942}"/>
    <cellStyle name="Comma 3 15 12" xfId="23176" xr:uid="{7E3693F2-46AF-4A07-A8A0-DACAFD744F59}"/>
    <cellStyle name="Comma 3 15 13" xfId="30494" xr:uid="{AA51FF9D-BC9F-4B3E-AA6C-5AE46ECF4B56}"/>
    <cellStyle name="Comma 3 15 14" xfId="30816" xr:uid="{A35925FA-7602-407E-A3EF-F68AA84E5A38}"/>
    <cellStyle name="Comma 3 15 15" xfId="32045" xr:uid="{4CEEB4DF-2DB9-4A0A-B5E3-99BF4720A785}"/>
    <cellStyle name="Comma 3 15 2" xfId="946" xr:uid="{3541922D-4EE1-45EA-B0D9-D4372287E004}"/>
    <cellStyle name="Comma 3 15 2 10" xfId="23367" xr:uid="{7FD7D5F7-452E-4855-B2E4-67164C4C65FC}"/>
    <cellStyle name="Comma 3 15 2 11" xfId="31007" xr:uid="{C92906BB-D47F-4FED-993A-98655226F3A4}"/>
    <cellStyle name="Comma 3 15 2 12" xfId="32236" xr:uid="{5EDECBD4-512C-4DA2-A044-9F297B1B11BC}"/>
    <cellStyle name="Comma 3 15 2 2" xfId="1658" xr:uid="{3A20F978-CFC1-4817-9402-7D921E88579A}"/>
    <cellStyle name="Comma 3 15 2 2 10" xfId="31712" xr:uid="{84DE813A-CD38-4AD3-B9B9-479C06079BEF}"/>
    <cellStyle name="Comma 3 15 2 2 11" xfId="32941" xr:uid="{D599894B-DDFF-42BF-A897-ABDEBA9D039C}"/>
    <cellStyle name="Comma 3 15 2 2 2" xfId="2887" xr:uid="{2EBFEEF5-7364-4089-A23A-1D5ACD90C256}"/>
    <cellStyle name="Comma 3 15 2 2 2 2" xfId="10362" xr:uid="{F762CF9A-3475-4FC5-A263-FBD8B930A951}"/>
    <cellStyle name="Comma 3 15 2 2 2 3" xfId="17831" xr:uid="{6D34C3F0-0BAE-4B5D-BF83-418A8C8F8004}"/>
    <cellStyle name="Comma 3 15 2 2 2 4" xfId="25301" xr:uid="{299C9F71-28DF-4AFE-A7C9-F80800612D4B}"/>
    <cellStyle name="Comma 3 15 2 2 2 5" xfId="34170" xr:uid="{F1BE2EDF-1A37-4D48-A45F-A973D53A3FAE}"/>
    <cellStyle name="Comma 3 15 2 2 3" xfId="4119" xr:uid="{B53D082C-CEFD-432F-9BA2-E226D375D3C6}"/>
    <cellStyle name="Comma 3 15 2 2 3 2" xfId="11592" xr:uid="{A985A6A6-2E57-4D7A-AAA9-9015963BD875}"/>
    <cellStyle name="Comma 3 15 2 2 3 3" xfId="19061" xr:uid="{A03F77BD-7949-4997-840A-6F0AFCB9AA1E}"/>
    <cellStyle name="Comma 3 15 2 2 3 4" xfId="26531" xr:uid="{8D0345C4-2AFC-4619-9271-0182D20542E2}"/>
    <cellStyle name="Comma 3 15 2 2 3 5" xfId="35400" xr:uid="{32E0A211-B5C7-4D35-A2A1-AAEDBA019986}"/>
    <cellStyle name="Comma 3 15 2 2 4" xfId="5265" xr:uid="{48635A08-33C2-45AF-8E20-199E4D548644}"/>
    <cellStyle name="Comma 3 15 2 2 4 2" xfId="12733" xr:uid="{2A8D5EB9-A232-4D81-A8D3-6C7CC902A150}"/>
    <cellStyle name="Comma 3 15 2 2 4 3" xfId="20202" xr:uid="{002C9FC7-0382-49B7-980F-01DC074AFDF9}"/>
    <cellStyle name="Comma 3 15 2 2 4 4" xfId="27672" xr:uid="{17EE62B5-7D3F-4AD0-86EA-B2E70B8E2561}"/>
    <cellStyle name="Comma 3 15 2 2 4 5" xfId="36541" xr:uid="{021620DC-A49F-4E79-840A-8BFBDE92D034}"/>
    <cellStyle name="Comma 3 15 2 2 5" xfId="6539" xr:uid="{DC3AE46C-6837-4C4B-B375-782EFC8555BE}"/>
    <cellStyle name="Comma 3 15 2 2 5 2" xfId="14008" xr:uid="{4A08ED7A-9669-44B8-8C4C-6CBCFC9E25CB}"/>
    <cellStyle name="Comma 3 15 2 2 5 3" xfId="21477" xr:uid="{9FDDB27B-551B-40B3-B7D5-5DEACE354FBE}"/>
    <cellStyle name="Comma 3 15 2 2 5 4" xfId="28947" xr:uid="{F9E91E4E-7D45-49DA-BD97-DC6BD93F6C9C}"/>
    <cellStyle name="Comma 3 15 2 2 5 5" xfId="37816" xr:uid="{AF81E75F-6F58-4EC3-8C72-3D73E166355D}"/>
    <cellStyle name="Comma 3 15 2 2 6" xfId="7634" xr:uid="{AB929640-383B-40F7-89C2-D6259EB4EDCB}"/>
    <cellStyle name="Comma 3 15 2 2 6 2" xfId="15103" xr:uid="{8C1AAA7E-6EAA-4F42-BC77-15E1FE625BE2}"/>
    <cellStyle name="Comma 3 15 2 2 6 3" xfId="22572" xr:uid="{70AE4309-7115-4CAF-AF95-4BD6B76659F4}"/>
    <cellStyle name="Comma 3 15 2 2 6 4" xfId="30042" xr:uid="{8DB2CAD0-FEA1-464D-8248-7AE3DA8099AD}"/>
    <cellStyle name="Comma 3 15 2 2 6 5" xfId="38911" xr:uid="{0135F7FE-CC49-4331-A833-678ED04E6D8C}"/>
    <cellStyle name="Comma 3 15 2 2 7" xfId="9133" xr:uid="{372E5DEF-C744-4CDF-986E-4125FEABC69A}"/>
    <cellStyle name="Comma 3 15 2 2 8" xfId="16602" xr:uid="{6A6E3F7B-2952-451E-BCE7-AB12F03A2EA1}"/>
    <cellStyle name="Comma 3 15 2 2 9" xfId="24072" xr:uid="{6FC7BD4C-E97F-45A2-9CF7-5DA18197E66F}"/>
    <cellStyle name="Comma 3 15 2 3" xfId="2182" xr:uid="{F5F50174-0684-47A9-8ABC-ACD78CFFC0A2}"/>
    <cellStyle name="Comma 3 15 2 3 2" xfId="9657" xr:uid="{2D15AF23-BD0E-46F1-9A39-DB96A160B950}"/>
    <cellStyle name="Comma 3 15 2 3 3" xfId="17126" xr:uid="{307F331A-0A1C-4EC6-AC47-7D1E9E9B49FD}"/>
    <cellStyle name="Comma 3 15 2 3 4" xfId="24596" xr:uid="{96F926EC-C0F0-4CD0-873F-3FDBCF109641}"/>
    <cellStyle name="Comma 3 15 2 3 5" xfId="33465" xr:uid="{F0C3A1BA-0C5B-4E9C-9472-313D68828E06}"/>
    <cellStyle name="Comma 3 15 2 4" xfId="3414" xr:uid="{CCF05C53-65D3-403A-BF6E-7EF754E1DAC1}"/>
    <cellStyle name="Comma 3 15 2 4 2" xfId="10887" xr:uid="{C4706865-EECC-4F0D-8730-48B5E0DFDCCE}"/>
    <cellStyle name="Comma 3 15 2 4 3" xfId="18356" xr:uid="{0C5E244E-9624-4657-A173-F0EAB28E586C}"/>
    <cellStyle name="Comma 3 15 2 4 4" xfId="25826" xr:uid="{B0D7A3FA-8507-4A10-A8F9-270B1684177C}"/>
    <cellStyle name="Comma 3 15 2 4 5" xfId="34695" xr:uid="{C586EC6D-153A-46FE-B38C-E8DBE2ABFB5C}"/>
    <cellStyle name="Comma 3 15 2 5" xfId="4604" xr:uid="{1307DC7E-134A-4075-897D-195E127D8DB9}"/>
    <cellStyle name="Comma 3 15 2 5 2" xfId="12072" xr:uid="{D1DAF582-C43A-40EB-A3A5-D2DCDE01243D}"/>
    <cellStyle name="Comma 3 15 2 5 3" xfId="19541" xr:uid="{3BA170F5-F3BD-4AEE-B9B4-0DD198E51069}"/>
    <cellStyle name="Comma 3 15 2 5 4" xfId="27011" xr:uid="{7B59972A-A29D-40F5-934D-CD55141B0BFF}"/>
    <cellStyle name="Comma 3 15 2 5 5" xfId="35880" xr:uid="{9B8EC808-1F30-4655-9CC8-8AEE711190BE}"/>
    <cellStyle name="Comma 3 15 2 6" xfId="5832" xr:uid="{4D479398-6CB6-4409-B46C-0DDA1CB8B608}"/>
    <cellStyle name="Comma 3 15 2 6 2" xfId="13300" xr:uid="{9001237C-DD59-466C-ADED-CC081559C668}"/>
    <cellStyle name="Comma 3 15 2 6 3" xfId="20769" xr:uid="{F3311BD0-9F10-43C7-8778-4FB510730B8E}"/>
    <cellStyle name="Comma 3 15 2 6 4" xfId="28239" xr:uid="{45CCB1BC-D5F9-41DA-9E6C-338097F31583}"/>
    <cellStyle name="Comma 3 15 2 6 5" xfId="37108" xr:uid="{6109E808-AF3F-4E9A-8238-EAB410A1C83C}"/>
    <cellStyle name="Comma 3 15 2 7" xfId="6861" xr:uid="{6761A949-886E-4D1E-A13E-FA59ADF3CD5C}"/>
    <cellStyle name="Comma 3 15 2 7 2" xfId="14330" xr:uid="{058C7055-C649-4E45-B51C-C3F1FA263743}"/>
    <cellStyle name="Comma 3 15 2 7 3" xfId="21799" xr:uid="{28693CFB-0B5F-4E4F-9536-9666625592B4}"/>
    <cellStyle name="Comma 3 15 2 7 4" xfId="29269" xr:uid="{606F3B8F-B252-4CF1-A4D1-446BF15588C4}"/>
    <cellStyle name="Comma 3 15 2 7 5" xfId="38138" xr:uid="{FEE912EC-DC9E-4C75-9567-EF32C4B04EC3}"/>
    <cellStyle name="Comma 3 15 2 8" xfId="8428" xr:uid="{1473D7F3-5065-4B89-86EA-295066F63ED6}"/>
    <cellStyle name="Comma 3 15 2 9" xfId="15897" xr:uid="{1D8831B0-D4DA-4B70-8B37-9BA5BA736CF9}"/>
    <cellStyle name="Comma 3 15 3" xfId="1185" xr:uid="{26261C4F-CBED-454A-8281-332F2C8FDCB4}"/>
    <cellStyle name="Comma 3 15 3 10" xfId="31245" xr:uid="{FA6909A7-1A27-4A44-8319-C43853BB103E}"/>
    <cellStyle name="Comma 3 15 3 11" xfId="32474" xr:uid="{EBD9D416-6739-4793-BC5E-0CD324AF3FCD}"/>
    <cellStyle name="Comma 3 15 3 2" xfId="2420" xr:uid="{E67D0007-A9BE-4AD6-96CC-31CF891CE01C}"/>
    <cellStyle name="Comma 3 15 3 2 2" xfId="9895" xr:uid="{6B3491FC-CFC2-4317-9172-1CC2A9923C67}"/>
    <cellStyle name="Comma 3 15 3 2 3" xfId="17364" xr:uid="{61529EB8-EFC5-4971-8F71-05DF046BFC20}"/>
    <cellStyle name="Comma 3 15 3 2 4" xfId="24834" xr:uid="{CD421BE1-8047-4B2E-BA3F-A840B2EBC90D}"/>
    <cellStyle name="Comma 3 15 3 2 5" xfId="33703" xr:uid="{B1750770-4332-40DE-BB87-A54BFD32E907}"/>
    <cellStyle name="Comma 3 15 3 3" xfId="3652" xr:uid="{4694E4B6-7F47-4890-AEDE-0C2563AB3F29}"/>
    <cellStyle name="Comma 3 15 3 3 2" xfId="11125" xr:uid="{7F1493F9-30E8-4282-B57C-A03A2516087C}"/>
    <cellStyle name="Comma 3 15 3 3 3" xfId="18594" xr:uid="{1FB6B158-F072-42AD-A7F7-50F25FBD4CC6}"/>
    <cellStyle name="Comma 3 15 3 3 4" xfId="26064" xr:uid="{4F3E4E6A-87B5-4F56-89BC-AEE7193CE5B2}"/>
    <cellStyle name="Comma 3 15 3 3 5" xfId="34933" xr:uid="{475B1C07-17D4-422F-9878-69B76D1AACA2}"/>
    <cellStyle name="Comma 3 15 3 4" xfId="4826" xr:uid="{90388520-3364-44E1-A66C-EAB8F5A213C5}"/>
    <cellStyle name="Comma 3 15 3 4 2" xfId="12294" xr:uid="{3E0BB775-AB15-4CA8-86BA-B07800C80770}"/>
    <cellStyle name="Comma 3 15 3 4 3" xfId="19763" xr:uid="{26795408-5E0D-490E-9BE2-B06D4A5F3205}"/>
    <cellStyle name="Comma 3 15 3 4 4" xfId="27233" xr:uid="{42160DAC-A62F-4987-AF5D-7D058F038BAE}"/>
    <cellStyle name="Comma 3 15 3 4 5" xfId="36102" xr:uid="{E92EAE65-49C0-41D4-8713-C466D526F86F}"/>
    <cellStyle name="Comma 3 15 3 5" xfId="6069" xr:uid="{430D2B5E-E440-4E7A-BB75-4DDE545F8FB6}"/>
    <cellStyle name="Comma 3 15 3 5 2" xfId="13538" xr:uid="{6A2242BC-C4BA-44B5-B387-CE227B74F47D}"/>
    <cellStyle name="Comma 3 15 3 5 3" xfId="21007" xr:uid="{E01538E1-50DC-4BCF-88C1-B9FFB7BAF611}"/>
    <cellStyle name="Comma 3 15 3 5 4" xfId="28477" xr:uid="{210E7113-E855-4351-828E-EE5E67236AC5}"/>
    <cellStyle name="Comma 3 15 3 5 5" xfId="37346" xr:uid="{F69E7223-760D-412E-AC63-5FF47806D851}"/>
    <cellStyle name="Comma 3 15 3 6" xfId="7195" xr:uid="{7F2D3DBF-EAC3-4E71-B248-59E0AB1DF12A}"/>
    <cellStyle name="Comma 3 15 3 6 2" xfId="14664" xr:uid="{F6A381A1-D90F-4954-ACAF-8C4A366C4617}"/>
    <cellStyle name="Comma 3 15 3 6 3" xfId="22133" xr:uid="{150DAFCB-6481-4FB5-8745-B40214E212B6}"/>
    <cellStyle name="Comma 3 15 3 6 4" xfId="29603" xr:uid="{89B3DF9C-342A-4EBB-BA73-EF7E2189154D}"/>
    <cellStyle name="Comma 3 15 3 6 5" xfId="38472" xr:uid="{E4EFBB21-C918-47E4-BC3E-675B9DF74F64}"/>
    <cellStyle name="Comma 3 15 3 7" xfId="8666" xr:uid="{E22AEC95-3B5B-48B3-89DD-7BA0A652EEDA}"/>
    <cellStyle name="Comma 3 15 3 8" xfId="16135" xr:uid="{7E55F870-EB51-4329-B7E0-503AF434EEE7}"/>
    <cellStyle name="Comma 3 15 3 9" xfId="23605" xr:uid="{E9C0DFFE-64B1-41AD-AF5D-F46C53DD83BC}"/>
    <cellStyle name="Comma 3 15 4" xfId="1467" xr:uid="{AF99A4D2-6428-4D61-AC76-E4F5B370E7FD}"/>
    <cellStyle name="Comma 3 15 4 10" xfId="31521" xr:uid="{D21E932F-0C08-4E39-AF93-761B43891041}"/>
    <cellStyle name="Comma 3 15 4 11" xfId="32750" xr:uid="{09446DC5-41F6-4ECB-816B-08A569AD3988}"/>
    <cellStyle name="Comma 3 15 4 2" xfId="2696" xr:uid="{CD88C7D1-6319-400E-8939-72FA344571A6}"/>
    <cellStyle name="Comma 3 15 4 2 2" xfId="10171" xr:uid="{163D6524-9AAF-476A-989A-26C988F469AA}"/>
    <cellStyle name="Comma 3 15 4 2 3" xfId="17640" xr:uid="{DBB47CE8-219E-468B-A746-721C75D87FB0}"/>
    <cellStyle name="Comma 3 15 4 2 4" xfId="25110" xr:uid="{4B25EEAA-732C-493A-B063-B5C0D49C4C6A}"/>
    <cellStyle name="Comma 3 15 4 2 5" xfId="33979" xr:uid="{BD957A79-76A5-4F63-BF8B-BB65038B94CC}"/>
    <cellStyle name="Comma 3 15 4 3" xfId="3928" xr:uid="{FAA9668F-5FE5-48E3-A131-E3AF5ECA16A1}"/>
    <cellStyle name="Comma 3 15 4 3 2" xfId="11401" xr:uid="{7364D98E-32DA-4142-A111-1AFBC25DB82A}"/>
    <cellStyle name="Comma 3 15 4 3 3" xfId="18870" xr:uid="{3EBD78A7-6DA8-492A-9929-6D148379E3A1}"/>
    <cellStyle name="Comma 3 15 4 3 4" xfId="26340" xr:uid="{2AEFA77D-BAFA-43FA-8073-25295A7E2265}"/>
    <cellStyle name="Comma 3 15 4 3 5" xfId="35209" xr:uid="{F1BC1AB4-AD37-4247-B2EA-1BA0BAE5946E}"/>
    <cellStyle name="Comma 3 15 4 4" xfId="5089" xr:uid="{E10D64BB-2C0D-45D4-9142-AD959E3B662B}"/>
    <cellStyle name="Comma 3 15 4 4 2" xfId="12557" xr:uid="{1A3F2646-CA1A-4DC8-8287-07597C6E9BFA}"/>
    <cellStyle name="Comma 3 15 4 4 3" xfId="20026" xr:uid="{A770DFA8-C02F-41E0-B4F9-3A518C5AF8BC}"/>
    <cellStyle name="Comma 3 15 4 4 4" xfId="27496" xr:uid="{94F8B17F-650E-4183-ADD0-CE1839E1FA7F}"/>
    <cellStyle name="Comma 3 15 4 4 5" xfId="36365" xr:uid="{D94B213C-8AA4-42C3-94ED-BEADA400A7D1}"/>
    <cellStyle name="Comma 3 15 4 5" xfId="6348" xr:uid="{E5806591-8456-414D-AD72-AD0E8869DB3B}"/>
    <cellStyle name="Comma 3 15 4 5 2" xfId="13817" xr:uid="{9C6DD9C2-3C83-4D3D-8CB3-6EA3F1F39CF8}"/>
    <cellStyle name="Comma 3 15 4 5 3" xfId="21286" xr:uid="{85B08AD9-3715-4A47-8889-CCBF589E5BC2}"/>
    <cellStyle name="Comma 3 15 4 5 4" xfId="28756" xr:uid="{112B2FDA-F584-4A71-B77D-616BCA86AEE0}"/>
    <cellStyle name="Comma 3 15 4 5 5" xfId="37625" xr:uid="{7B1D7729-852A-4BA1-BB03-527814823654}"/>
    <cellStyle name="Comma 3 15 4 6" xfId="7458" xr:uid="{3E8E3E64-4EFC-4FAD-96E1-F4D6DBC3456A}"/>
    <cellStyle name="Comma 3 15 4 6 2" xfId="14927" xr:uid="{21AEA6B7-1091-47F5-A2A4-02B34ACEA6FC}"/>
    <cellStyle name="Comma 3 15 4 6 3" xfId="22396" xr:uid="{1DB04BBE-0CC9-479A-8B28-B2EE290D033C}"/>
    <cellStyle name="Comma 3 15 4 6 4" xfId="29866" xr:uid="{AFA01E96-22B8-4539-8BC6-62A8AED09E18}"/>
    <cellStyle name="Comma 3 15 4 6 5" xfId="38735" xr:uid="{99AC9846-1483-48BB-86D9-E602BF209AC2}"/>
    <cellStyle name="Comma 3 15 4 7" xfId="8942" xr:uid="{ED038820-500A-4D48-A4F3-74E416A47441}"/>
    <cellStyle name="Comma 3 15 4 8" xfId="16411" xr:uid="{72C60240-5B2A-4087-BABA-898148A5B4FD}"/>
    <cellStyle name="Comma 3 15 4 9" xfId="23881" xr:uid="{BC741F44-1A7E-4BAC-8B14-2ECF3B96F64B}"/>
    <cellStyle name="Comma 3 15 5" xfId="1991" xr:uid="{908F4DD7-39F8-48E4-AC4B-36A05F3D1581}"/>
    <cellStyle name="Comma 3 15 5 2" xfId="9466" xr:uid="{6C4D4530-1ABF-4366-AAF8-70B2E1A62734}"/>
    <cellStyle name="Comma 3 15 5 3" xfId="16935" xr:uid="{1CF445E5-3356-47AC-B763-3DE6BC308A21}"/>
    <cellStyle name="Comma 3 15 5 4" xfId="24405" xr:uid="{5C9D4A96-5CA7-40EE-AEAB-B78D65B12D32}"/>
    <cellStyle name="Comma 3 15 5 5" xfId="33274" xr:uid="{C3F436D5-A7F8-4A09-9886-75EBA0AFFC16}"/>
    <cellStyle name="Comma 3 15 6" xfId="3223" xr:uid="{EC9E19BA-4BAD-4CEE-A45F-6C166E61F675}"/>
    <cellStyle name="Comma 3 15 6 2" xfId="10696" xr:uid="{1D5E3797-2A40-4953-8D0C-5C537F58868E}"/>
    <cellStyle name="Comma 3 15 6 3" xfId="18165" xr:uid="{29501C24-6846-4BED-8963-DD450D0D56BE}"/>
    <cellStyle name="Comma 3 15 6 4" xfId="25635" xr:uid="{9F40CB9D-6A2C-489D-80C0-027884437369}"/>
    <cellStyle name="Comma 3 15 6 5" xfId="34504" xr:uid="{20F43D21-BFEC-44BF-9811-AF4A33004B58}"/>
    <cellStyle name="Comma 3 15 7" xfId="4428" xr:uid="{D4903B2E-F8BD-43EE-9BBB-BFD909E9308F}"/>
    <cellStyle name="Comma 3 15 7 2" xfId="11896" xr:uid="{D1E1A51D-D148-427F-841E-383CAB0B03A6}"/>
    <cellStyle name="Comma 3 15 7 3" xfId="19365" xr:uid="{43575E67-7AB4-4EA7-9242-3D0C995DEB9F}"/>
    <cellStyle name="Comma 3 15 7 4" xfId="26835" xr:uid="{FE66B2D1-F5A8-473B-9CAD-860D1A48F103}"/>
    <cellStyle name="Comma 3 15 7 5" xfId="35704" xr:uid="{85F3531A-9701-4FEE-B681-30F46C2C9FC3}"/>
    <cellStyle name="Comma 3 15 8" xfId="5639" xr:uid="{9FF0892B-0D2B-4386-8D3A-99AD4B4A1A01}"/>
    <cellStyle name="Comma 3 15 8 2" xfId="13107" xr:uid="{E2E3DC57-F9A1-483E-80EB-EC4556ADC0B0}"/>
    <cellStyle name="Comma 3 15 8 3" xfId="20576" xr:uid="{1D143C74-1D6D-409E-8E58-58DC1D6F47A9}"/>
    <cellStyle name="Comma 3 15 8 4" xfId="28046" xr:uid="{1EF204EA-706D-431C-839B-30EAF7FBB872}"/>
    <cellStyle name="Comma 3 15 8 5" xfId="36915" xr:uid="{B744E32D-D850-42B0-9F91-1129F6BBED52}"/>
    <cellStyle name="Comma 3 15 9" xfId="6798" xr:uid="{40D719FE-E9D8-4885-A6CE-D290EF8622A1}"/>
    <cellStyle name="Comma 3 15 9 2" xfId="14267" xr:uid="{FC09622B-1226-47C1-84AA-658D000B27B0}"/>
    <cellStyle name="Comma 3 15 9 3" xfId="21736" xr:uid="{9DF9F58D-6E38-4268-AC6C-D7E6F35A502D}"/>
    <cellStyle name="Comma 3 15 9 4" xfId="29206" xr:uid="{23E2C7EB-35A2-4F9F-A286-3B38542DBDD1}"/>
    <cellStyle name="Comma 3 15 9 5" xfId="38075" xr:uid="{4C7A69F6-4CF4-4012-BD4E-09FB20212890}"/>
    <cellStyle name="Comma 3 16" xfId="609" xr:uid="{E765BF3B-3234-48B2-A847-3AC417BDEB27}"/>
    <cellStyle name="Comma 3 16 10" xfId="8245" xr:uid="{20BA955A-1970-4987-86FB-20BA4D52405C}"/>
    <cellStyle name="Comma 3 16 11" xfId="15714" xr:uid="{7DC4087F-FA5B-47B6-9506-276280D5CA68}"/>
    <cellStyle name="Comma 3 16 12" xfId="23184" xr:uid="{F77B0B2A-6265-4189-B6D7-1B7DF8EBFD95}"/>
    <cellStyle name="Comma 3 16 13" xfId="30502" xr:uid="{34413551-8A4C-42B8-853A-01F6FB3E5A0A}"/>
    <cellStyle name="Comma 3 16 14" xfId="30824" xr:uid="{971CC985-1D4E-46AF-8E77-5FD14285A577}"/>
    <cellStyle name="Comma 3 16 15" xfId="32053" xr:uid="{86728677-E9D2-462C-BC3E-A7BE0D3CEBE8}"/>
    <cellStyle name="Comma 3 16 2" xfId="954" xr:uid="{14CAB7BC-206F-4444-99FE-3F4EDD276B12}"/>
    <cellStyle name="Comma 3 16 2 10" xfId="23375" xr:uid="{41FE1058-16A7-48EC-A562-D46A43EA0805}"/>
    <cellStyle name="Comma 3 16 2 11" xfId="31015" xr:uid="{A2538B5B-B445-4469-B588-CB8258613664}"/>
    <cellStyle name="Comma 3 16 2 12" xfId="32244" xr:uid="{33A9A52C-B33F-4FE9-A328-62789F7927A7}"/>
    <cellStyle name="Comma 3 16 2 2" xfId="1666" xr:uid="{90D0EAE7-B26F-4C9D-9D7B-1EEF4EF1AB22}"/>
    <cellStyle name="Comma 3 16 2 2 10" xfId="31720" xr:uid="{679CD88C-D552-4B39-A5FE-715FED877CD9}"/>
    <cellStyle name="Comma 3 16 2 2 11" xfId="32949" xr:uid="{690078A3-A807-421C-97B7-DA558310487A}"/>
    <cellStyle name="Comma 3 16 2 2 2" xfId="2895" xr:uid="{BB9D56C4-657F-4C59-BB05-30ECCDA2E8F1}"/>
    <cellStyle name="Comma 3 16 2 2 2 2" xfId="10370" xr:uid="{0A61AE63-DF44-4B2D-972F-69E0FC820B25}"/>
    <cellStyle name="Comma 3 16 2 2 2 3" xfId="17839" xr:uid="{9A491502-8822-4E83-B0A7-816C00277FFC}"/>
    <cellStyle name="Comma 3 16 2 2 2 4" xfId="25309" xr:uid="{282CEB44-E8A7-4C9D-8088-138A5111F7F0}"/>
    <cellStyle name="Comma 3 16 2 2 2 5" xfId="34178" xr:uid="{B188B934-5C85-4021-9790-159C4719ABB9}"/>
    <cellStyle name="Comma 3 16 2 2 3" xfId="4127" xr:uid="{143C4D97-2317-4A3B-86C6-F37F850AB237}"/>
    <cellStyle name="Comma 3 16 2 2 3 2" xfId="11600" xr:uid="{F034E127-BBF9-4CD2-B142-7C8889A07B3B}"/>
    <cellStyle name="Comma 3 16 2 2 3 3" xfId="19069" xr:uid="{AFFE415E-8BCB-445B-8D62-FA12CE2B8BF8}"/>
    <cellStyle name="Comma 3 16 2 2 3 4" xfId="26539" xr:uid="{5872397D-B937-4124-8CE8-7B1F34968FAF}"/>
    <cellStyle name="Comma 3 16 2 2 3 5" xfId="35408" xr:uid="{F6666D3B-184E-469F-B5F6-C62C8E409349}"/>
    <cellStyle name="Comma 3 16 2 2 4" xfId="5273" xr:uid="{1BA3EC22-B62D-429A-87B6-15A9A613980C}"/>
    <cellStyle name="Comma 3 16 2 2 4 2" xfId="12741" xr:uid="{59F20955-CE02-420D-B33C-180F53B50C95}"/>
    <cellStyle name="Comma 3 16 2 2 4 3" xfId="20210" xr:uid="{9875C027-4398-4090-ACEF-F9364BEDC68F}"/>
    <cellStyle name="Comma 3 16 2 2 4 4" xfId="27680" xr:uid="{CBE8EE91-6115-4E68-821B-BE2431846E7E}"/>
    <cellStyle name="Comma 3 16 2 2 4 5" xfId="36549" xr:uid="{FD822EFC-8A08-4251-B544-3B799DC839F5}"/>
    <cellStyle name="Comma 3 16 2 2 5" xfId="6547" xr:uid="{CE83727D-CD27-46BA-963B-5670230761AC}"/>
    <cellStyle name="Comma 3 16 2 2 5 2" xfId="14016" xr:uid="{47486509-9DFA-498D-8847-0D74C63B2FC8}"/>
    <cellStyle name="Comma 3 16 2 2 5 3" xfId="21485" xr:uid="{E20B5888-A563-48C0-A4E4-C69751BC3535}"/>
    <cellStyle name="Comma 3 16 2 2 5 4" xfId="28955" xr:uid="{B5B864F2-EDBC-4B40-9E1D-A1C24F482190}"/>
    <cellStyle name="Comma 3 16 2 2 5 5" xfId="37824" xr:uid="{7E0CD36D-0017-4D54-B2DB-C17C6DD12F2F}"/>
    <cellStyle name="Comma 3 16 2 2 6" xfId="7642" xr:uid="{35256508-50AE-4A7A-B4CA-363B243E3CF7}"/>
    <cellStyle name="Comma 3 16 2 2 6 2" xfId="15111" xr:uid="{158C441D-4951-455D-9E36-331DE78F0B27}"/>
    <cellStyle name="Comma 3 16 2 2 6 3" xfId="22580" xr:uid="{0081014F-E16D-4E91-9789-FC88CF2219C1}"/>
    <cellStyle name="Comma 3 16 2 2 6 4" xfId="30050" xr:uid="{4082DB43-8B68-4D8A-843F-FA4C06DCF1D2}"/>
    <cellStyle name="Comma 3 16 2 2 6 5" xfId="38919" xr:uid="{25DBB8E8-E09E-4B13-BEFB-14E5B28234DC}"/>
    <cellStyle name="Comma 3 16 2 2 7" xfId="9141" xr:uid="{A7BA581A-B696-418D-A5FF-397AA785BBBE}"/>
    <cellStyle name="Comma 3 16 2 2 8" xfId="16610" xr:uid="{62F16C91-B252-4B10-ADEC-D300ED802A01}"/>
    <cellStyle name="Comma 3 16 2 2 9" xfId="24080" xr:uid="{273AFCC5-D34D-4E68-8269-48EBAEF5D664}"/>
    <cellStyle name="Comma 3 16 2 3" xfId="2190" xr:uid="{84C62E40-0938-426D-AF0E-698A2A7B37C4}"/>
    <cellStyle name="Comma 3 16 2 3 2" xfId="9665" xr:uid="{B41F3A56-062D-4E35-86A9-2A5CBDBBF8E7}"/>
    <cellStyle name="Comma 3 16 2 3 3" xfId="17134" xr:uid="{01D6E27C-180F-4F3C-B794-4590126E3830}"/>
    <cellStyle name="Comma 3 16 2 3 4" xfId="24604" xr:uid="{326A283A-EABE-4B87-9DC3-603C96AC5298}"/>
    <cellStyle name="Comma 3 16 2 3 5" xfId="33473" xr:uid="{B3E6D209-1667-48F4-BD2E-A4104AFB0275}"/>
    <cellStyle name="Comma 3 16 2 4" xfId="3422" xr:uid="{A9141234-D157-4205-8CD7-CB13C3983BA9}"/>
    <cellStyle name="Comma 3 16 2 4 2" xfId="10895" xr:uid="{C808ACA0-33D3-4BDE-B849-90C18C5CB06B}"/>
    <cellStyle name="Comma 3 16 2 4 3" xfId="18364" xr:uid="{86BC2F68-30DA-4785-8CD0-103E2DBD1E51}"/>
    <cellStyle name="Comma 3 16 2 4 4" xfId="25834" xr:uid="{34785B3E-E74C-476B-AF83-6BB71E13E2DE}"/>
    <cellStyle name="Comma 3 16 2 4 5" xfId="34703" xr:uid="{A6E85B44-7EB7-4A0E-AEA2-AFE234A32A65}"/>
    <cellStyle name="Comma 3 16 2 5" xfId="4612" xr:uid="{AA5B6799-88B5-4078-9C5C-0624652B7EAE}"/>
    <cellStyle name="Comma 3 16 2 5 2" xfId="12080" xr:uid="{1930E03E-AA09-4A4A-9403-5158474F6C92}"/>
    <cellStyle name="Comma 3 16 2 5 3" xfId="19549" xr:uid="{505E7929-AECB-436F-90CB-44BE11E9065F}"/>
    <cellStyle name="Comma 3 16 2 5 4" xfId="27019" xr:uid="{DDA7E6E2-B2F1-416F-9531-6943A93BB5FB}"/>
    <cellStyle name="Comma 3 16 2 5 5" xfId="35888" xr:uid="{AC3F0388-22BA-4CF2-99AA-7BFCBA914570}"/>
    <cellStyle name="Comma 3 16 2 6" xfId="5840" xr:uid="{9D6878E6-6C35-4D03-A434-F301FB048AA9}"/>
    <cellStyle name="Comma 3 16 2 6 2" xfId="13308" xr:uid="{34622C68-21A4-4987-A5A9-B5ADC4D1741E}"/>
    <cellStyle name="Comma 3 16 2 6 3" xfId="20777" xr:uid="{4E6C7C53-1432-4DB7-9C2E-2BD428760A26}"/>
    <cellStyle name="Comma 3 16 2 6 4" xfId="28247" xr:uid="{D5D09CC1-4160-463D-9828-61A1E2FF1A02}"/>
    <cellStyle name="Comma 3 16 2 6 5" xfId="37116" xr:uid="{00AF8A7F-4FE3-4B62-9014-A5CF3091CBCF}"/>
    <cellStyle name="Comma 3 16 2 7" xfId="6783" xr:uid="{AD8F6322-64B3-48CF-9B45-05938B365DE0}"/>
    <cellStyle name="Comma 3 16 2 7 2" xfId="14252" xr:uid="{239E4B95-436B-42D7-BBDF-4D039EAA5A06}"/>
    <cellStyle name="Comma 3 16 2 7 3" xfId="21721" xr:uid="{319FC293-8D0F-48C3-B901-8BD24A8E7529}"/>
    <cellStyle name="Comma 3 16 2 7 4" xfId="29191" xr:uid="{0778E3A3-F0F9-4BFC-88DF-23B20AB244F6}"/>
    <cellStyle name="Comma 3 16 2 7 5" xfId="38060" xr:uid="{8AC754B2-E8B0-4D8A-BBC8-D9834197F8D7}"/>
    <cellStyle name="Comma 3 16 2 8" xfId="8436" xr:uid="{C743B072-40EE-4120-A365-544B4B1180D0}"/>
    <cellStyle name="Comma 3 16 2 9" xfId="15905" xr:uid="{8045CBDB-AF28-4F93-8504-39D6EFCE831E}"/>
    <cellStyle name="Comma 3 16 3" xfId="1194" xr:uid="{A72775D7-3ECB-4359-96A7-6CA20D089550}"/>
    <cellStyle name="Comma 3 16 3 10" xfId="31254" xr:uid="{14A46F1C-39AB-440B-A060-1E3C5391E78F}"/>
    <cellStyle name="Comma 3 16 3 11" xfId="32483" xr:uid="{070330EB-B76D-4EB1-9260-6FF1090D7B1E}"/>
    <cellStyle name="Comma 3 16 3 2" xfId="2429" xr:uid="{16C9484B-018F-4871-A5C7-65A4BDB424BC}"/>
    <cellStyle name="Comma 3 16 3 2 2" xfId="9904" xr:uid="{3B772645-B979-4C41-A3A5-D66A75315CFE}"/>
    <cellStyle name="Comma 3 16 3 2 3" xfId="17373" xr:uid="{7624E1AF-C64A-4DE3-8AFC-B6BD08FDC13F}"/>
    <cellStyle name="Comma 3 16 3 2 4" xfId="24843" xr:uid="{3B3F71CB-4EA6-4C44-AF69-C37806FA8CF6}"/>
    <cellStyle name="Comma 3 16 3 2 5" xfId="33712" xr:uid="{427B9EA7-6087-46B5-B069-C2B6349C7446}"/>
    <cellStyle name="Comma 3 16 3 3" xfId="3661" xr:uid="{9D75E01A-0FA7-42E8-A6AC-48A1CF61A332}"/>
    <cellStyle name="Comma 3 16 3 3 2" xfId="11134" xr:uid="{0EC94605-FD0B-460E-A97F-C85F00E0EB45}"/>
    <cellStyle name="Comma 3 16 3 3 3" xfId="18603" xr:uid="{EB685E17-6CE1-48C3-973B-FC5970EB7D5E}"/>
    <cellStyle name="Comma 3 16 3 3 4" xfId="26073" xr:uid="{321CE8DC-3C62-4BA0-920D-612670132366}"/>
    <cellStyle name="Comma 3 16 3 3 5" xfId="34942" xr:uid="{EAA10AE8-283A-470C-8348-5CBE457DBEB3}"/>
    <cellStyle name="Comma 3 16 3 4" xfId="4835" xr:uid="{049E5378-511E-4660-877F-50BC793BE041}"/>
    <cellStyle name="Comma 3 16 3 4 2" xfId="12303" xr:uid="{AA717930-5F9D-4CB9-8168-5C8D156B6464}"/>
    <cellStyle name="Comma 3 16 3 4 3" xfId="19772" xr:uid="{47C36696-E480-49D2-847C-20FBAE8EE068}"/>
    <cellStyle name="Comma 3 16 3 4 4" xfId="27242" xr:uid="{16268510-9EEB-42E8-989F-3C7516E2B66F}"/>
    <cellStyle name="Comma 3 16 3 4 5" xfId="36111" xr:uid="{31BC13A3-6FBE-4914-BA3E-94662605BD3A}"/>
    <cellStyle name="Comma 3 16 3 5" xfId="6078" xr:uid="{91F2B266-A10E-4088-9A5A-1F336EA9319B}"/>
    <cellStyle name="Comma 3 16 3 5 2" xfId="13547" xr:uid="{391E3A81-F482-4612-AEF2-2B4E122EEB95}"/>
    <cellStyle name="Comma 3 16 3 5 3" xfId="21016" xr:uid="{4927294C-9555-4379-82F1-1C52CB950C65}"/>
    <cellStyle name="Comma 3 16 3 5 4" xfId="28486" xr:uid="{6932F05A-D29F-4EDA-AD6A-D8D16A977EAA}"/>
    <cellStyle name="Comma 3 16 3 5 5" xfId="37355" xr:uid="{4E08A5F0-D0E8-44AC-8C2B-663A05D90201}"/>
    <cellStyle name="Comma 3 16 3 6" xfId="7204" xr:uid="{850977CC-01E6-49D8-94C3-228313329DFF}"/>
    <cellStyle name="Comma 3 16 3 6 2" xfId="14673" xr:uid="{306584ED-EBD0-42A2-84CB-D87DD757FFC0}"/>
    <cellStyle name="Comma 3 16 3 6 3" xfId="22142" xr:uid="{4E40B130-DD78-4A51-A486-33830367BF1F}"/>
    <cellStyle name="Comma 3 16 3 6 4" xfId="29612" xr:uid="{A47EB631-EBDD-45B9-904E-95CD39E96248}"/>
    <cellStyle name="Comma 3 16 3 6 5" xfId="38481" xr:uid="{39701798-16E7-47AF-AF90-5488BC308AD2}"/>
    <cellStyle name="Comma 3 16 3 7" xfId="8675" xr:uid="{191F2B15-4AE8-46CB-A8A3-A27252888D7F}"/>
    <cellStyle name="Comma 3 16 3 8" xfId="16144" xr:uid="{4245B93F-6C2B-460D-AA77-B428420273C4}"/>
    <cellStyle name="Comma 3 16 3 9" xfId="23614" xr:uid="{0CC2B239-20DE-4B6A-AE44-52FEF6175374}"/>
    <cellStyle name="Comma 3 16 4" xfId="1475" xr:uid="{BCE065EA-BCC9-49F0-A44E-69D6A1E3FE3F}"/>
    <cellStyle name="Comma 3 16 4 10" xfId="31529" xr:uid="{9F69F73E-89B4-4FC1-B3A5-7B95595419ED}"/>
    <cellStyle name="Comma 3 16 4 11" xfId="32758" xr:uid="{E5C4B800-BCB4-43C2-A6BD-C82F63DED86D}"/>
    <cellStyle name="Comma 3 16 4 2" xfId="2704" xr:uid="{AE1D7683-5637-475C-BBB2-9F6579C065AC}"/>
    <cellStyle name="Comma 3 16 4 2 2" xfId="10179" xr:uid="{B42FBE90-2650-40EB-B990-5326DE52BAA9}"/>
    <cellStyle name="Comma 3 16 4 2 3" xfId="17648" xr:uid="{031E52BD-B9D8-4A98-BCFA-DAE4A849C266}"/>
    <cellStyle name="Comma 3 16 4 2 4" xfId="25118" xr:uid="{909CF93B-6053-42B6-846A-99100E3058D5}"/>
    <cellStyle name="Comma 3 16 4 2 5" xfId="33987" xr:uid="{E2495A1B-ED15-4046-80C3-19845289A91F}"/>
    <cellStyle name="Comma 3 16 4 3" xfId="3936" xr:uid="{75EC5497-E47A-47DD-BE37-42B66905EC3E}"/>
    <cellStyle name="Comma 3 16 4 3 2" xfId="11409" xr:uid="{91335E29-96A7-499D-8662-625DE9F15227}"/>
    <cellStyle name="Comma 3 16 4 3 3" xfId="18878" xr:uid="{292A7D17-A061-4273-AC95-96321EFB35B3}"/>
    <cellStyle name="Comma 3 16 4 3 4" xfId="26348" xr:uid="{21BD25D0-4B6E-4051-98D2-CF407FF92251}"/>
    <cellStyle name="Comma 3 16 4 3 5" xfId="35217" xr:uid="{71CE1352-23A6-42DB-8A04-CB6EA4827672}"/>
    <cellStyle name="Comma 3 16 4 4" xfId="5097" xr:uid="{9EA1B168-506B-4CE4-9B90-2534FB3E7383}"/>
    <cellStyle name="Comma 3 16 4 4 2" xfId="12565" xr:uid="{420C8D99-BC19-4E32-A373-C0F2C7486448}"/>
    <cellStyle name="Comma 3 16 4 4 3" xfId="20034" xr:uid="{86CE680E-3D39-4477-9A1A-FE8A4D24AF7D}"/>
    <cellStyle name="Comma 3 16 4 4 4" xfId="27504" xr:uid="{AB7C45AA-7C4C-475C-87A3-61DDC4D402B1}"/>
    <cellStyle name="Comma 3 16 4 4 5" xfId="36373" xr:uid="{713C4234-BCE4-40F0-85A1-C482368099C9}"/>
    <cellStyle name="Comma 3 16 4 5" xfId="6356" xr:uid="{B249AA71-B1BF-46E6-83D4-07509C1DEBCF}"/>
    <cellStyle name="Comma 3 16 4 5 2" xfId="13825" xr:uid="{B452B70C-FB91-4027-9DE7-5258728BD089}"/>
    <cellStyle name="Comma 3 16 4 5 3" xfId="21294" xr:uid="{7A57B745-B97C-4C07-A648-0706F4259BD6}"/>
    <cellStyle name="Comma 3 16 4 5 4" xfId="28764" xr:uid="{4532C2C5-6F4B-4F3B-B55A-CCC19F3D3433}"/>
    <cellStyle name="Comma 3 16 4 5 5" xfId="37633" xr:uid="{28476FBB-947C-41B1-8855-8ABBE0FFF794}"/>
    <cellStyle name="Comma 3 16 4 6" xfId="7466" xr:uid="{87E5CECB-5FD3-4584-8899-3C3638B9107F}"/>
    <cellStyle name="Comma 3 16 4 6 2" xfId="14935" xr:uid="{F8E5ABDD-EB4C-4099-B56E-5AB18260E3C3}"/>
    <cellStyle name="Comma 3 16 4 6 3" xfId="22404" xr:uid="{29F6248D-0E2A-48E8-94C2-6148902E2288}"/>
    <cellStyle name="Comma 3 16 4 6 4" xfId="29874" xr:uid="{D48CCE2A-80BB-4B9D-B692-5507CD911607}"/>
    <cellStyle name="Comma 3 16 4 6 5" xfId="38743" xr:uid="{FD26497A-3EDE-4F56-9BCD-008384196688}"/>
    <cellStyle name="Comma 3 16 4 7" xfId="8950" xr:uid="{510601CF-27A4-40B6-9D5C-7A6A15E6BE7A}"/>
    <cellStyle name="Comma 3 16 4 8" xfId="16419" xr:uid="{163D0548-43D2-4C1C-8E7B-5F21328F725D}"/>
    <cellStyle name="Comma 3 16 4 9" xfId="23889" xr:uid="{8F347B86-68C4-4378-9658-0AA993E1B9C0}"/>
    <cellStyle name="Comma 3 16 5" xfId="1999" xr:uid="{46AC3B9F-3403-4B10-BA7F-84088B479CDF}"/>
    <cellStyle name="Comma 3 16 5 2" xfId="9474" xr:uid="{3D788145-9EBF-4F79-8F72-56BB62B7B928}"/>
    <cellStyle name="Comma 3 16 5 3" xfId="16943" xr:uid="{522FAF81-A826-46CC-A7BD-9E2DD26FD142}"/>
    <cellStyle name="Comma 3 16 5 4" xfId="24413" xr:uid="{9B7AB89C-E718-4353-91F5-F99A081C2BBC}"/>
    <cellStyle name="Comma 3 16 5 5" xfId="33282" xr:uid="{36E30826-A138-4BC6-8C84-601DCABB62B9}"/>
    <cellStyle name="Comma 3 16 6" xfId="3231" xr:uid="{0AD446F3-80C0-40E5-8338-7745DB72876D}"/>
    <cellStyle name="Comma 3 16 6 2" xfId="10704" xr:uid="{C5896907-DED2-4B2F-8EB7-C1AFCBEA6FE7}"/>
    <cellStyle name="Comma 3 16 6 3" xfId="18173" xr:uid="{4A81E169-1257-470A-9857-CF035ADDF0EB}"/>
    <cellStyle name="Comma 3 16 6 4" xfId="25643" xr:uid="{EA1EFA6F-FBF0-4C74-AB63-BF774CF7847B}"/>
    <cellStyle name="Comma 3 16 6 5" xfId="34512" xr:uid="{0C4341B6-425D-4111-A313-1D109681E078}"/>
    <cellStyle name="Comma 3 16 7" xfId="4436" xr:uid="{3075D23F-C89B-47F6-9488-BB48AAB19F82}"/>
    <cellStyle name="Comma 3 16 7 2" xfId="11904" xr:uid="{BD2B4CF8-2BEE-46EF-A40F-92D0F719BD6C}"/>
    <cellStyle name="Comma 3 16 7 3" xfId="19373" xr:uid="{2C4ACEFC-1A4E-4C7D-8007-284AD193F209}"/>
    <cellStyle name="Comma 3 16 7 4" xfId="26843" xr:uid="{30EDB330-4447-4E12-8165-416F3443D035}"/>
    <cellStyle name="Comma 3 16 7 5" xfId="35712" xr:uid="{AE334016-DFB6-4270-8EB0-B3860C79827F}"/>
    <cellStyle name="Comma 3 16 8" xfId="5648" xr:uid="{248D4CF6-096C-4233-8C5A-37A6B68C181A}"/>
    <cellStyle name="Comma 3 16 8 2" xfId="13116" xr:uid="{9CF743B7-9E42-4F7F-B59C-051BD202219B}"/>
    <cellStyle name="Comma 3 16 8 3" xfId="20585" xr:uid="{E7181BCF-3C53-46E5-BB5F-8C54F1844DB4}"/>
    <cellStyle name="Comma 3 16 8 4" xfId="28055" xr:uid="{06936517-031E-4AE9-9845-598A9208D7C7}"/>
    <cellStyle name="Comma 3 16 8 5" xfId="36924" xr:uid="{7D5E7F48-9B2B-4C35-842A-092DD2FB0C58}"/>
    <cellStyle name="Comma 3 16 9" xfId="6706" xr:uid="{3EF18C77-2ECA-4CA4-A1BF-15DF6ED69DF7}"/>
    <cellStyle name="Comma 3 16 9 2" xfId="14175" xr:uid="{DBB52213-71B9-4A33-957D-038118D57106}"/>
    <cellStyle name="Comma 3 16 9 3" xfId="21644" xr:uid="{39556DA1-0CE5-4F7A-AB1F-8F1E36AEC52E}"/>
    <cellStyle name="Comma 3 16 9 4" xfId="29114" xr:uid="{AB3C0A0B-EAD8-447F-BBFC-E39E388DAE7B}"/>
    <cellStyle name="Comma 3 16 9 5" xfId="37983" xr:uid="{631B2C79-ED5F-4F8D-9617-F5815BFCD96B}"/>
    <cellStyle name="Comma 3 17" xfId="395" xr:uid="{FEEF1359-28E6-430F-A457-5E0140951BEE}"/>
    <cellStyle name="Comma 3 17 10" xfId="8083" xr:uid="{D1D5E2EE-8037-4DDF-A238-6CB9B0D811D9}"/>
    <cellStyle name="Comma 3 17 11" xfId="15552" xr:uid="{D1239BA9-395C-400A-85A9-F26DD4CE13AF}"/>
    <cellStyle name="Comma 3 17 12" xfId="23022" xr:uid="{5286284D-6A29-4BF9-9BC3-C09F65E088A6}"/>
    <cellStyle name="Comma 3 17 13" xfId="30662" xr:uid="{C0FBECD5-AB76-4688-AF13-1D9F474AE372}"/>
    <cellStyle name="Comma 3 17 14" xfId="31891" xr:uid="{061F92A7-7338-4515-A5FE-52786B91B01F}"/>
    <cellStyle name="Comma 3 17 2" xfId="793" xr:uid="{CDACD33A-106B-4CC7-A259-7C356B5595EA}"/>
    <cellStyle name="Comma 3 17 2 10" xfId="23214" xr:uid="{B46014A0-3B04-4E3F-A285-BA94E40147E4}"/>
    <cellStyle name="Comma 3 17 2 11" xfId="30854" xr:uid="{01D77EA8-8BD7-47B7-938C-A8AE44F8FF6B}"/>
    <cellStyle name="Comma 3 17 2 12" xfId="32083" xr:uid="{3CB46BBB-96DC-4A7A-8872-42E49FF0DA66}"/>
    <cellStyle name="Comma 3 17 2 2" xfId="1505" xr:uid="{573C4BD9-8764-4E3F-8563-5E13233F44EA}"/>
    <cellStyle name="Comma 3 17 2 2 10" xfId="31559" xr:uid="{90657546-3B8A-463C-B9C1-C5DEAFFF740A}"/>
    <cellStyle name="Comma 3 17 2 2 11" xfId="32788" xr:uid="{A4AA1371-67C7-4495-B425-6118714E3698}"/>
    <cellStyle name="Comma 3 17 2 2 2" xfId="2734" xr:uid="{7D84C115-AAC1-4BFD-B038-08B19052C3CA}"/>
    <cellStyle name="Comma 3 17 2 2 2 2" xfId="10209" xr:uid="{FC11E52F-C314-4F45-8E9A-60C7FB33AE2D}"/>
    <cellStyle name="Comma 3 17 2 2 2 3" xfId="17678" xr:uid="{A854240B-85CF-432C-8507-CA13A3DF2765}"/>
    <cellStyle name="Comma 3 17 2 2 2 4" xfId="25148" xr:uid="{25857EF3-5983-4EB4-A9C6-EA14A8839BCB}"/>
    <cellStyle name="Comma 3 17 2 2 2 5" xfId="34017" xr:uid="{E3E5BA90-F6F3-437E-AFFA-488C1B53B29F}"/>
    <cellStyle name="Comma 3 17 2 2 3" xfId="3966" xr:uid="{69020FFA-3E05-4898-808A-4EEC35A72CFA}"/>
    <cellStyle name="Comma 3 17 2 2 3 2" xfId="11439" xr:uid="{C196981E-9833-4B63-8E0D-B27FF9FEE71C}"/>
    <cellStyle name="Comma 3 17 2 2 3 3" xfId="18908" xr:uid="{E90F9730-095F-4AFF-93C1-96F2450DE5E6}"/>
    <cellStyle name="Comma 3 17 2 2 3 4" xfId="26378" xr:uid="{475D0853-A25D-4077-A3F3-F2675B6288D7}"/>
    <cellStyle name="Comma 3 17 2 2 3 5" xfId="35247" xr:uid="{19FB80F8-3C20-46BB-983C-CED13DD2CF8E}"/>
    <cellStyle name="Comma 3 17 2 2 4" xfId="5126" xr:uid="{2F5EA2B6-E856-44FA-8176-5B1B1733B270}"/>
    <cellStyle name="Comma 3 17 2 2 4 2" xfId="12594" xr:uid="{CD76D633-067F-4096-B116-837AA0615EDC}"/>
    <cellStyle name="Comma 3 17 2 2 4 3" xfId="20063" xr:uid="{24772BF0-7E01-44F6-BC47-823553050E4F}"/>
    <cellStyle name="Comma 3 17 2 2 4 4" xfId="27533" xr:uid="{F7F724AF-F008-4984-8302-675095231B67}"/>
    <cellStyle name="Comma 3 17 2 2 4 5" xfId="36402" xr:uid="{1947714F-3F81-4EEA-A344-AA4F3CFF60A3}"/>
    <cellStyle name="Comma 3 17 2 2 5" xfId="6386" xr:uid="{A25FD677-CD3F-4B16-8031-55F874357DDA}"/>
    <cellStyle name="Comma 3 17 2 2 5 2" xfId="13855" xr:uid="{B72FD344-45FB-439E-8CA7-BB2C9AAA5FA1}"/>
    <cellStyle name="Comma 3 17 2 2 5 3" xfId="21324" xr:uid="{B8826579-1144-4680-BE5C-AE789C505A12}"/>
    <cellStyle name="Comma 3 17 2 2 5 4" xfId="28794" xr:uid="{8EF1BEF0-17DC-4B46-8CB8-1ADAA35CB5FA}"/>
    <cellStyle name="Comma 3 17 2 2 5 5" xfId="37663" xr:uid="{F658ADF0-7B11-4544-88B3-27A5E8708831}"/>
    <cellStyle name="Comma 3 17 2 2 6" xfId="7495" xr:uid="{9C786A8D-072A-4F56-B349-879B881C5C8F}"/>
    <cellStyle name="Comma 3 17 2 2 6 2" xfId="14964" xr:uid="{DEC51AE1-FDE1-4171-942D-23C9760749B7}"/>
    <cellStyle name="Comma 3 17 2 2 6 3" xfId="22433" xr:uid="{E8377060-9E06-4CB1-B8C3-7D47811926DF}"/>
    <cellStyle name="Comma 3 17 2 2 6 4" xfId="29903" xr:uid="{46A5D647-5E17-405C-9847-2A1A3ED526AE}"/>
    <cellStyle name="Comma 3 17 2 2 6 5" xfId="38772" xr:uid="{C9DD31D3-40D6-4569-956B-F980792AC48A}"/>
    <cellStyle name="Comma 3 17 2 2 7" xfId="8980" xr:uid="{B2FC7EF9-0AB2-4FA4-B299-0BE46AE57607}"/>
    <cellStyle name="Comma 3 17 2 2 8" xfId="16449" xr:uid="{391D8D46-258E-4864-ABBD-988A588CBD95}"/>
    <cellStyle name="Comma 3 17 2 2 9" xfId="23919" xr:uid="{E84482D8-B90C-46D4-A3DD-7A5249630302}"/>
    <cellStyle name="Comma 3 17 2 3" xfId="2029" xr:uid="{307EC9A0-3429-4EBF-A394-F72C646EBDAC}"/>
    <cellStyle name="Comma 3 17 2 3 2" xfId="9504" xr:uid="{65E61D20-AF43-4C70-A8CD-39C9AC150E91}"/>
    <cellStyle name="Comma 3 17 2 3 3" xfId="16973" xr:uid="{7B5B742D-134D-44B0-BBBE-E0EE63BF0B31}"/>
    <cellStyle name="Comma 3 17 2 3 4" xfId="24443" xr:uid="{9150D70D-655D-41F4-B021-F4BF266F39D4}"/>
    <cellStyle name="Comma 3 17 2 3 5" xfId="33312" xr:uid="{6391DA77-2779-44E7-B567-6BC869C008D5}"/>
    <cellStyle name="Comma 3 17 2 4" xfId="3261" xr:uid="{1119FC58-43CF-4E6D-880E-A280902FB3CA}"/>
    <cellStyle name="Comma 3 17 2 4 2" xfId="10734" xr:uid="{5F713728-A8F4-4C31-9AFD-1FDED20B1190}"/>
    <cellStyle name="Comma 3 17 2 4 3" xfId="18203" xr:uid="{A2CCC261-D9FE-41F8-8A7C-358679743C3E}"/>
    <cellStyle name="Comma 3 17 2 4 4" xfId="25673" xr:uid="{CA363701-0CA6-4CAA-ACB3-41B1A0161770}"/>
    <cellStyle name="Comma 3 17 2 4 5" xfId="34542" xr:uid="{3AEEC6E6-7750-4004-8399-CECECDF86EC1}"/>
    <cellStyle name="Comma 3 17 2 5" xfId="4465" xr:uid="{B3451894-03ED-4B8B-9F02-2CAD8411B7B7}"/>
    <cellStyle name="Comma 3 17 2 5 2" xfId="11933" xr:uid="{98F14FB1-48D6-4687-AAB9-854EE2996F97}"/>
    <cellStyle name="Comma 3 17 2 5 3" xfId="19402" xr:uid="{56DDCC81-D564-4135-9C0F-8BB7F5F6E60A}"/>
    <cellStyle name="Comma 3 17 2 5 4" xfId="26872" xr:uid="{7CB62967-8E7E-4FB1-A1CB-08D18ACD1BDB}"/>
    <cellStyle name="Comma 3 17 2 5 5" xfId="35741" xr:uid="{378D5E0C-3E89-4F56-8561-7A9368B34246}"/>
    <cellStyle name="Comma 3 17 2 6" xfId="5679" xr:uid="{52C83166-FCE0-4AAC-867D-21881057E138}"/>
    <cellStyle name="Comma 3 17 2 6 2" xfId="13147" xr:uid="{0D5A4FD9-881B-4F2E-8FFE-D0F5B257B371}"/>
    <cellStyle name="Comma 3 17 2 6 3" xfId="20616" xr:uid="{7D351E64-F1DA-44A0-814E-13130B4B1B7F}"/>
    <cellStyle name="Comma 3 17 2 6 4" xfId="28086" xr:uid="{731EFD19-0C44-4BE4-BEB0-B25CC29BEE94}"/>
    <cellStyle name="Comma 3 17 2 6 5" xfId="36955" xr:uid="{78188D63-8A91-4F7E-90D7-35DE0ED7E5F8}"/>
    <cellStyle name="Comma 3 17 2 7" xfId="6725" xr:uid="{C263E51E-10AE-483F-8A59-6501EC118171}"/>
    <cellStyle name="Comma 3 17 2 7 2" xfId="14194" xr:uid="{BB9B4319-D0C1-4CD2-88AD-F4F3AA457620}"/>
    <cellStyle name="Comma 3 17 2 7 3" xfId="21663" xr:uid="{05EF5D43-FD9A-4EC8-B0CA-C208F664FF73}"/>
    <cellStyle name="Comma 3 17 2 7 4" xfId="29133" xr:uid="{5874D975-8F40-4220-9935-2070BA5A6A3D}"/>
    <cellStyle name="Comma 3 17 2 7 5" xfId="38002" xr:uid="{8A61D9AB-B69E-4A43-9A3B-AA2D715746C8}"/>
    <cellStyle name="Comma 3 17 2 8" xfId="8275" xr:uid="{58B1767B-F0A8-460F-8EDA-B741C6F791D1}"/>
    <cellStyle name="Comma 3 17 2 9" xfId="15744" xr:uid="{B3EDC90D-A894-4EAC-8C03-4CB033D2B01E}"/>
    <cellStyle name="Comma 3 17 3" xfId="1004" xr:uid="{0DED700E-E44F-4778-9EE4-A68ADA1990E7}"/>
    <cellStyle name="Comma 3 17 3 10" xfId="31065" xr:uid="{105A6DA5-179A-4003-A48A-19E034DB8881}"/>
    <cellStyle name="Comma 3 17 3 11" xfId="32294" xr:uid="{F41BB925-0BF2-4F12-8BF5-D9738FFE24A5}"/>
    <cellStyle name="Comma 3 17 3 2" xfId="2240" xr:uid="{0C77B5DC-D20F-4C9D-A0E0-130720678732}"/>
    <cellStyle name="Comma 3 17 3 2 2" xfId="9715" xr:uid="{DA99CC82-9B98-4D63-8A93-2684344A6BAD}"/>
    <cellStyle name="Comma 3 17 3 2 3" xfId="17184" xr:uid="{946264FB-98EE-4337-A25A-1657BC8F27D0}"/>
    <cellStyle name="Comma 3 17 3 2 4" xfId="24654" xr:uid="{52AB334F-D53B-401E-943B-7A223A11A089}"/>
    <cellStyle name="Comma 3 17 3 2 5" xfId="33523" xr:uid="{C74999EF-188F-485C-9F1F-21ACA11C143C}"/>
    <cellStyle name="Comma 3 17 3 3" xfId="3472" xr:uid="{68C32A0B-1596-4343-AB79-EDDE44A37A24}"/>
    <cellStyle name="Comma 3 17 3 3 2" xfId="10945" xr:uid="{EB29AB5B-2D8F-4E12-BF82-4A350E49FECA}"/>
    <cellStyle name="Comma 3 17 3 3 3" xfId="18414" xr:uid="{91105F1F-0DFE-420C-8C2D-91770243BC80}"/>
    <cellStyle name="Comma 3 17 3 3 4" xfId="25884" xr:uid="{4B0B7EED-896C-4092-A9B6-D6ABF9A67BAF}"/>
    <cellStyle name="Comma 3 17 3 3 5" xfId="34753" xr:uid="{36531FEC-6192-4703-A351-D99E12FEFC07}"/>
    <cellStyle name="Comma 3 17 3 4" xfId="4660" xr:uid="{12B64517-7A8D-40F9-8DF0-7CA7DB253669}"/>
    <cellStyle name="Comma 3 17 3 4 2" xfId="12128" xr:uid="{98E6FBEF-77B3-4A38-AF20-652BBE455A6D}"/>
    <cellStyle name="Comma 3 17 3 4 3" xfId="19597" xr:uid="{E43B1F88-043A-4FDD-AE70-6BDC6DBBFD03}"/>
    <cellStyle name="Comma 3 17 3 4 4" xfId="27067" xr:uid="{0BC06DA0-9176-4537-915D-EDA381D0DE62}"/>
    <cellStyle name="Comma 3 17 3 4 5" xfId="35936" xr:uid="{27751E3C-E82B-4CE6-AB8C-6F3343B5D7C8}"/>
    <cellStyle name="Comma 3 17 3 5" xfId="5889" xr:uid="{4E8BCA1D-4CD2-4C35-B0F0-191BA1BD6BA5}"/>
    <cellStyle name="Comma 3 17 3 5 2" xfId="13358" xr:uid="{28C2340C-BDD5-4A1A-ACD6-818A79894B75}"/>
    <cellStyle name="Comma 3 17 3 5 3" xfId="20827" xr:uid="{29D08DC5-5CE9-4BAC-A07C-6F152A6AFB89}"/>
    <cellStyle name="Comma 3 17 3 5 4" xfId="28297" xr:uid="{2C67524A-E985-4BA0-A9C7-191269BCDCF5}"/>
    <cellStyle name="Comma 3 17 3 5 5" xfId="37166" xr:uid="{6597F860-F408-4B70-9953-A33AF50DBD26}"/>
    <cellStyle name="Comma 3 17 3 6" xfId="7029" xr:uid="{1D0BD2FE-716B-47D6-BBC0-076BAE8BE312}"/>
    <cellStyle name="Comma 3 17 3 6 2" xfId="14498" xr:uid="{811E695F-AD71-456E-A8AE-4731A9B95EA3}"/>
    <cellStyle name="Comma 3 17 3 6 3" xfId="21967" xr:uid="{ACD5E7F2-9BF3-4064-80DB-DC72F17C8A6D}"/>
    <cellStyle name="Comma 3 17 3 6 4" xfId="29437" xr:uid="{782A6010-B4E7-4F02-BD30-64B519373348}"/>
    <cellStyle name="Comma 3 17 3 6 5" xfId="38306" xr:uid="{6EC599BF-C9CD-445F-967C-185A3EDBF845}"/>
    <cellStyle name="Comma 3 17 3 7" xfId="8486" xr:uid="{52F87A6F-E25A-49BA-9671-4919CE3CA60B}"/>
    <cellStyle name="Comma 3 17 3 8" xfId="15955" xr:uid="{180A0E26-B429-4A21-9B9D-D3FADC73DE95}"/>
    <cellStyle name="Comma 3 17 3 9" xfId="23425" xr:uid="{C7D3AE8D-B0E0-43E2-940A-FA75302A1D3B}"/>
    <cellStyle name="Comma 3 17 4" xfId="1015" xr:uid="{6600D989-FAB2-4B84-B846-FA7532CA57AC}"/>
    <cellStyle name="Comma 3 17 4 10" xfId="31075" xr:uid="{C54FBE78-967F-47CE-A80B-5640B4D787C3}"/>
    <cellStyle name="Comma 3 17 4 11" xfId="32304" xr:uid="{5BC9D58B-2F0B-40B7-BAF9-DBC3D24FA12C}"/>
    <cellStyle name="Comma 3 17 4 2" xfId="2250" xr:uid="{3B6D6FC2-B0E4-4CD6-A212-AAC5DC8B8109}"/>
    <cellStyle name="Comma 3 17 4 2 2" xfId="9725" xr:uid="{4188AB82-3F19-4905-9288-FDA7C394E8F1}"/>
    <cellStyle name="Comma 3 17 4 2 3" xfId="17194" xr:uid="{40AC5C4C-CABF-424C-9DDD-79B54980CD6A}"/>
    <cellStyle name="Comma 3 17 4 2 4" xfId="24664" xr:uid="{0BC14B04-0A00-4861-9984-588EBB08445B}"/>
    <cellStyle name="Comma 3 17 4 2 5" xfId="33533" xr:uid="{028FCFA0-8983-4DC3-9378-06A13611A7C9}"/>
    <cellStyle name="Comma 3 17 4 3" xfId="3482" xr:uid="{662F1B24-311A-4784-B6DE-1124AF7D51BD}"/>
    <cellStyle name="Comma 3 17 4 3 2" xfId="10955" xr:uid="{A82CDD89-6C54-466F-9980-2073894DEA7A}"/>
    <cellStyle name="Comma 3 17 4 3 3" xfId="18424" xr:uid="{9D6FECD6-18C3-4A9C-A091-380AA73F9EA7}"/>
    <cellStyle name="Comma 3 17 4 3 4" xfId="25894" xr:uid="{A2C98D18-CF77-495D-B6DC-857C9FB12455}"/>
    <cellStyle name="Comma 3 17 4 3 5" xfId="34763" xr:uid="{FB4C06D4-DDE4-4571-B868-3A679C6ACE0F}"/>
    <cellStyle name="Comma 3 17 4 4" xfId="4670" xr:uid="{BD88E477-630E-471C-A29D-FD2A451ED4AB}"/>
    <cellStyle name="Comma 3 17 4 4 2" xfId="12138" xr:uid="{5927DBFB-D409-4A94-BA46-E88A3F38005A}"/>
    <cellStyle name="Comma 3 17 4 4 3" xfId="19607" xr:uid="{F2660D6F-2B1C-45F6-9792-8707BB0A60CD}"/>
    <cellStyle name="Comma 3 17 4 4 4" xfId="27077" xr:uid="{F276A848-EFA3-442F-A472-F6A4EC49B898}"/>
    <cellStyle name="Comma 3 17 4 4 5" xfId="35946" xr:uid="{E1B9DBCA-5080-48BE-9650-E12D6925FA40}"/>
    <cellStyle name="Comma 3 17 4 5" xfId="5899" xr:uid="{7B0FBB79-1B4A-430C-8501-B90E32F95AE1}"/>
    <cellStyle name="Comma 3 17 4 5 2" xfId="13368" xr:uid="{EB206FFB-E51A-4E7E-9227-7D43AEA28D20}"/>
    <cellStyle name="Comma 3 17 4 5 3" xfId="20837" xr:uid="{2409DDAF-D661-4045-BC86-1966C9EC6D74}"/>
    <cellStyle name="Comma 3 17 4 5 4" xfId="28307" xr:uid="{8D9FBE4E-11F8-48CD-8578-5F9F935792AE}"/>
    <cellStyle name="Comma 3 17 4 5 5" xfId="37176" xr:uid="{1E1FF518-9766-4801-9E2C-CE05A4E906EE}"/>
    <cellStyle name="Comma 3 17 4 6" xfId="7039" xr:uid="{02F8F660-9638-4BBC-B0D5-EDA0916248FC}"/>
    <cellStyle name="Comma 3 17 4 6 2" xfId="14508" xr:uid="{78533870-70A5-4060-8A4D-DC947ACED924}"/>
    <cellStyle name="Comma 3 17 4 6 3" xfId="21977" xr:uid="{C5FB18ED-5A91-4F6B-B0DD-E04A44D4ECFC}"/>
    <cellStyle name="Comma 3 17 4 6 4" xfId="29447" xr:uid="{99DA96ED-9E26-49F4-8D63-4CF9D320F970}"/>
    <cellStyle name="Comma 3 17 4 6 5" xfId="38316" xr:uid="{4567C4A3-94B6-4FE3-870E-C1B2279005A7}"/>
    <cellStyle name="Comma 3 17 4 7" xfId="8496" xr:uid="{B2F61B3E-0A23-42EC-B9B3-02E4E352A9ED}"/>
    <cellStyle name="Comma 3 17 4 8" xfId="15965" xr:uid="{D1A4FEBB-B8DF-41FB-A0B2-667D12B34759}"/>
    <cellStyle name="Comma 3 17 4 9" xfId="23435" xr:uid="{6613C83D-A480-433F-9C09-EC7AE71D4E19}"/>
    <cellStyle name="Comma 3 17 5" xfId="1837" xr:uid="{084E2290-8CED-4B0A-8571-843C6E4C2F98}"/>
    <cellStyle name="Comma 3 17 5 2" xfId="9312" xr:uid="{51B367EA-57B4-49B4-B18B-00A668120086}"/>
    <cellStyle name="Comma 3 17 5 3" xfId="16781" xr:uid="{BA9B8F9E-0BA9-4287-B9D1-9C2FFDA8226C}"/>
    <cellStyle name="Comma 3 17 5 4" xfId="24251" xr:uid="{7AF3A39B-86B5-4755-8320-5D04506A3C1A}"/>
    <cellStyle name="Comma 3 17 5 5" xfId="33120" xr:uid="{F3E4569F-5E8B-44F6-B858-EEBC9ADF34C3}"/>
    <cellStyle name="Comma 3 17 6" xfId="3069" xr:uid="{819F9139-3D06-491E-BB04-F0159ACD72C0}"/>
    <cellStyle name="Comma 3 17 6 2" xfId="10542" xr:uid="{BDB720F0-E201-48F7-B8A0-378100A50116}"/>
    <cellStyle name="Comma 3 17 6 3" xfId="18011" xr:uid="{AB4D5376-F1C2-4A6F-80F0-8D440522F8BE}"/>
    <cellStyle name="Comma 3 17 6 4" xfId="25481" xr:uid="{E6500986-90DD-4384-A2F2-1244752BE317}"/>
    <cellStyle name="Comma 3 17 6 5" xfId="34350" xr:uid="{588F3012-8B71-4950-8069-DB07613629F7}"/>
    <cellStyle name="Comma 3 17 7" xfId="4164" xr:uid="{367EF9D0-75C1-41B0-94A8-031C09DF2533}"/>
    <cellStyle name="Comma 3 17 7 2" xfId="11637" xr:uid="{0B69D308-A928-425B-8C66-C286282D8C37}"/>
    <cellStyle name="Comma 3 17 7 3" xfId="19106" xr:uid="{8FDAB42B-28C4-42A9-B553-E34B7A47C2A2}"/>
    <cellStyle name="Comma 3 17 7 4" xfId="26576" xr:uid="{8FEA9D56-B57A-4509-8435-2FD17C492CAF}"/>
    <cellStyle name="Comma 3 17 7 5" xfId="35445" xr:uid="{C4D7A032-5C06-4EA3-B876-247EBF00A6B8}"/>
    <cellStyle name="Comma 3 17 8" xfId="5479" xr:uid="{DE9E23EF-3AE1-4B45-ACE7-0DB409DB88CE}"/>
    <cellStyle name="Comma 3 17 8 2" xfId="12947" xr:uid="{BCD23CE8-9728-4AFE-900B-4B55F2564C00}"/>
    <cellStyle name="Comma 3 17 8 3" xfId="20416" xr:uid="{6D5BAB13-4260-4247-BB08-2F4863E5F154}"/>
    <cellStyle name="Comma 3 17 8 4" xfId="27886" xr:uid="{6574234F-D26B-4BF7-9451-27AA73AE87F4}"/>
    <cellStyle name="Comma 3 17 8 5" xfId="36755" xr:uid="{71D235E5-A962-4DAF-A77B-5BF6A347FC40}"/>
    <cellStyle name="Comma 3 17 9" xfId="6918" xr:uid="{996F6112-026A-4658-8890-6036D5C4062A}"/>
    <cellStyle name="Comma 3 17 9 2" xfId="14387" xr:uid="{73EAA93B-026F-44D6-A1DA-FEA7E5B8F315}"/>
    <cellStyle name="Comma 3 17 9 3" xfId="21856" xr:uid="{4E0ED2DC-21CB-444B-BC09-D933BD253EB8}"/>
    <cellStyle name="Comma 3 17 9 4" xfId="29326" xr:uid="{CCBF8CC5-A861-41A8-95AB-6E4AAE392EFB}"/>
    <cellStyle name="Comma 3 17 9 5" xfId="38195" xr:uid="{FD644367-C88D-475E-88FC-52D81AABAC10}"/>
    <cellStyle name="Comma 3 18" xfId="771" xr:uid="{61F9220F-A3EB-4137-9CAC-C690FB320DC6}"/>
    <cellStyle name="Comma 3 18 10" xfId="8253" xr:uid="{101E7BD7-FD09-4BC5-8F3F-1F2073EC2E6F}"/>
    <cellStyle name="Comma 3 18 11" xfId="15722" xr:uid="{A2FE8D00-4FF4-4575-9315-B81EEB8FA7FF}"/>
    <cellStyle name="Comma 3 18 12" xfId="23192" xr:uid="{A08CD19C-B1BC-4605-B3C1-70B76436C826}"/>
    <cellStyle name="Comma 3 18 13" xfId="30832" xr:uid="{066A80B9-E430-4DE3-B200-3C03B7F8DDD4}"/>
    <cellStyle name="Comma 3 18 14" xfId="32061" xr:uid="{97D2187C-4F13-4AB0-BEF8-0FC349821D7E}"/>
    <cellStyle name="Comma 3 18 2" xfId="962" xr:uid="{50A47ECF-0E40-45DD-A767-B0F7F643B900}"/>
    <cellStyle name="Comma 3 18 2 10" xfId="23383" xr:uid="{75D3D9B1-9FEC-4950-BB69-24A6333EE273}"/>
    <cellStyle name="Comma 3 18 2 11" xfId="31023" xr:uid="{9E3EEFA1-ECC2-4292-B91A-20BA8179EA25}"/>
    <cellStyle name="Comma 3 18 2 12" xfId="32252" xr:uid="{0B10C224-8056-4002-991C-EBA8CA6A0322}"/>
    <cellStyle name="Comma 3 18 2 2" xfId="1674" xr:uid="{3FBC9F4E-C657-4F7E-8951-491F6719EEEF}"/>
    <cellStyle name="Comma 3 18 2 2 10" xfId="31728" xr:uid="{1149100B-381D-47CE-998B-086AD3FFD079}"/>
    <cellStyle name="Comma 3 18 2 2 11" xfId="32957" xr:uid="{0D2508D3-E009-409B-B26E-D0B34561FBCE}"/>
    <cellStyle name="Comma 3 18 2 2 2" xfId="2903" xr:uid="{A7CBC9A1-4C41-4FCF-9CF5-23EA5BD4E111}"/>
    <cellStyle name="Comma 3 18 2 2 2 2" xfId="10378" xr:uid="{930FD024-476A-4E85-BF57-EA89279BD97C}"/>
    <cellStyle name="Comma 3 18 2 2 2 3" xfId="17847" xr:uid="{415DBC11-AC92-40B2-B4E6-528A9FBC190C}"/>
    <cellStyle name="Comma 3 18 2 2 2 4" xfId="25317" xr:uid="{C00AD995-F42D-49E7-9FAB-BE64B19D4F60}"/>
    <cellStyle name="Comma 3 18 2 2 2 5" xfId="34186" xr:uid="{FB901CD0-00FA-4745-A01D-39F38AAFF966}"/>
    <cellStyle name="Comma 3 18 2 2 3" xfId="4135" xr:uid="{182678FB-35B2-4CE1-920E-B281A81B706F}"/>
    <cellStyle name="Comma 3 18 2 2 3 2" xfId="11608" xr:uid="{4B5B41D3-D5C0-4DDF-902A-AAAE686BD709}"/>
    <cellStyle name="Comma 3 18 2 2 3 3" xfId="19077" xr:uid="{5EADB397-47F5-4C83-8730-111B231C2858}"/>
    <cellStyle name="Comma 3 18 2 2 3 4" xfId="26547" xr:uid="{65368A86-B5C6-48AE-8536-27823BA4733B}"/>
    <cellStyle name="Comma 3 18 2 2 3 5" xfId="35416" xr:uid="{5D2E099A-B084-40C6-ABB9-5A55E02D95C5}"/>
    <cellStyle name="Comma 3 18 2 2 4" xfId="5281" xr:uid="{8A7E097E-6027-4ADF-89A7-29058426A8D7}"/>
    <cellStyle name="Comma 3 18 2 2 4 2" xfId="12749" xr:uid="{38971AC5-2CDC-447B-8CDA-7793725754EB}"/>
    <cellStyle name="Comma 3 18 2 2 4 3" xfId="20218" xr:uid="{09267607-36DD-4381-BF2A-065E758BCD78}"/>
    <cellStyle name="Comma 3 18 2 2 4 4" xfId="27688" xr:uid="{5CB83F43-F3B3-4299-BD11-0751496D5F33}"/>
    <cellStyle name="Comma 3 18 2 2 4 5" xfId="36557" xr:uid="{18AAD9F3-94EF-40F1-A47B-1BC0ADFA4753}"/>
    <cellStyle name="Comma 3 18 2 2 5" xfId="6555" xr:uid="{9AF82E7E-3BCD-4848-84AA-2AB77FC2EE57}"/>
    <cellStyle name="Comma 3 18 2 2 5 2" xfId="14024" xr:uid="{4C57379C-21AF-45FD-BAFB-2CCD62FC6D76}"/>
    <cellStyle name="Comma 3 18 2 2 5 3" xfId="21493" xr:uid="{A24CB7F6-54AE-42AA-BA7F-EFB231B55321}"/>
    <cellStyle name="Comma 3 18 2 2 5 4" xfId="28963" xr:uid="{FE9052F0-2C95-445A-BD67-E870200F3F25}"/>
    <cellStyle name="Comma 3 18 2 2 5 5" xfId="37832" xr:uid="{DD9F64AC-FCBA-4572-B16D-0B287AF0F5C5}"/>
    <cellStyle name="Comma 3 18 2 2 6" xfId="7650" xr:uid="{2738EB1B-CA9E-47CD-A10C-95C02FAAF236}"/>
    <cellStyle name="Comma 3 18 2 2 6 2" xfId="15119" xr:uid="{40A02D4B-AEC4-42E2-ABEF-7FE83C0B5ED0}"/>
    <cellStyle name="Comma 3 18 2 2 6 3" xfId="22588" xr:uid="{28A5D5E2-62E5-4A1A-9538-61619B7A383E}"/>
    <cellStyle name="Comma 3 18 2 2 6 4" xfId="30058" xr:uid="{6E1C5CED-2BB1-48DE-9DF9-1E37891185EC}"/>
    <cellStyle name="Comma 3 18 2 2 6 5" xfId="38927" xr:uid="{5FC083E5-F54A-473D-BC68-E40B3B62829D}"/>
    <cellStyle name="Comma 3 18 2 2 7" xfId="9149" xr:uid="{49975E75-CC65-4A7D-8F4F-93723BD39AF8}"/>
    <cellStyle name="Comma 3 18 2 2 8" xfId="16618" xr:uid="{3BA7758A-C18A-4CB5-B9E1-DFE6461D4938}"/>
    <cellStyle name="Comma 3 18 2 2 9" xfId="24088" xr:uid="{EB2C340B-AD4F-48E7-83E8-C9205CBC0BB6}"/>
    <cellStyle name="Comma 3 18 2 3" xfId="2198" xr:uid="{CC9B0CCE-05A9-47F7-81E8-41B85A5FCCCE}"/>
    <cellStyle name="Comma 3 18 2 3 2" xfId="9673" xr:uid="{8D993DB7-E0E8-4A8B-B3B5-8567741CAAA4}"/>
    <cellStyle name="Comma 3 18 2 3 3" xfId="17142" xr:uid="{53CA82B4-C955-4163-8B3A-43AFEE230485}"/>
    <cellStyle name="Comma 3 18 2 3 4" xfId="24612" xr:uid="{0A4C5415-38E7-40FD-B0E0-CC3D7D2EBC97}"/>
    <cellStyle name="Comma 3 18 2 3 5" xfId="33481" xr:uid="{8EAF7CFD-4862-4652-A5FF-131E9FDE163A}"/>
    <cellStyle name="Comma 3 18 2 4" xfId="3430" xr:uid="{0DA17B6C-C6D0-4BD4-AC56-88D526FEF397}"/>
    <cellStyle name="Comma 3 18 2 4 2" xfId="10903" xr:uid="{555D2554-21DC-4423-A19B-BBF4DDF15866}"/>
    <cellStyle name="Comma 3 18 2 4 3" xfId="18372" xr:uid="{D34204F6-0F4E-412A-A335-75E4AAF43669}"/>
    <cellStyle name="Comma 3 18 2 4 4" xfId="25842" xr:uid="{4AC6EB3B-6C71-41BC-8C87-8FB91EE6B19F}"/>
    <cellStyle name="Comma 3 18 2 4 5" xfId="34711" xr:uid="{64849F58-D65D-4F71-B543-3F51E41F6BD7}"/>
    <cellStyle name="Comma 3 18 2 5" xfId="4620" xr:uid="{126CD0BB-55DC-430A-B623-26A6EB732991}"/>
    <cellStyle name="Comma 3 18 2 5 2" xfId="12088" xr:uid="{50291063-1200-41D9-85CE-5194D675BE27}"/>
    <cellStyle name="Comma 3 18 2 5 3" xfId="19557" xr:uid="{79602C2F-9046-4359-AC8E-08F7B7534AF7}"/>
    <cellStyle name="Comma 3 18 2 5 4" xfId="27027" xr:uid="{99498897-0A3C-45DC-A482-C11A0AFA65A5}"/>
    <cellStyle name="Comma 3 18 2 5 5" xfId="35896" xr:uid="{30C9A7DF-7A69-4B47-B0A1-C155494B2B32}"/>
    <cellStyle name="Comma 3 18 2 6" xfId="5848" xr:uid="{52B56C34-2804-48DF-A6A9-FE112C80D6CF}"/>
    <cellStyle name="Comma 3 18 2 6 2" xfId="13316" xr:uid="{0ACFEDEB-C42B-4EBB-957A-ADB661A7AE7C}"/>
    <cellStyle name="Comma 3 18 2 6 3" xfId="20785" xr:uid="{8D65A509-5EE3-4B4B-95BF-3E5094A692BF}"/>
    <cellStyle name="Comma 3 18 2 6 4" xfId="28255" xr:uid="{E1532A2B-BC3F-42EF-91E4-70D5E1C7B071}"/>
    <cellStyle name="Comma 3 18 2 6 5" xfId="37124" xr:uid="{E56BDBF2-07F6-4853-869C-CE71C35B64FE}"/>
    <cellStyle name="Comma 3 18 2 7" xfId="6713" xr:uid="{F303449D-97E5-4170-BEFF-843348CC0F63}"/>
    <cellStyle name="Comma 3 18 2 7 2" xfId="14182" xr:uid="{CA55565B-E12B-4370-9AA6-2234FC8E67D6}"/>
    <cellStyle name="Comma 3 18 2 7 3" xfId="21651" xr:uid="{E792559E-76D2-4972-8C31-AE2A8D050F89}"/>
    <cellStyle name="Comma 3 18 2 7 4" xfId="29121" xr:uid="{E6D69BD3-719F-48B0-A763-A84285E2FE44}"/>
    <cellStyle name="Comma 3 18 2 7 5" xfId="37990" xr:uid="{60A0F0C0-0DA6-48D0-B962-1C40B6A4801E}"/>
    <cellStyle name="Comma 3 18 2 8" xfId="8444" xr:uid="{02A2EF45-EF8D-451F-83BB-82A883C34DF6}"/>
    <cellStyle name="Comma 3 18 2 9" xfId="15913" xr:uid="{714163CB-8B76-4BAE-B117-F9590C112A0E}"/>
    <cellStyle name="Comma 3 18 3" xfId="1202" xr:uid="{5E4C326B-4C83-4428-AE95-122CA5ECA36E}"/>
    <cellStyle name="Comma 3 18 3 10" xfId="31262" xr:uid="{CA17061A-64AE-4A4E-A1B3-FF5F82587B3C}"/>
    <cellStyle name="Comma 3 18 3 11" xfId="32491" xr:uid="{1A187D64-C94D-4E6E-94BF-D5B8560EDBDB}"/>
    <cellStyle name="Comma 3 18 3 2" xfId="2437" xr:uid="{EE319ED4-553B-4FA2-A96A-215A099234AC}"/>
    <cellStyle name="Comma 3 18 3 2 2" xfId="9912" xr:uid="{821CD7B8-0E3A-44AE-86D0-F2DC40ADB6CE}"/>
    <cellStyle name="Comma 3 18 3 2 3" xfId="17381" xr:uid="{8AD502FF-D963-4AEA-9522-CDCC75852745}"/>
    <cellStyle name="Comma 3 18 3 2 4" xfId="24851" xr:uid="{93DE7DCB-FEF7-4323-AF9D-77281ECB2C6B}"/>
    <cellStyle name="Comma 3 18 3 2 5" xfId="33720" xr:uid="{169F2618-3B2B-4106-A2F9-DE8D6AC0CD02}"/>
    <cellStyle name="Comma 3 18 3 3" xfId="3669" xr:uid="{F991D55A-D6CB-45DF-AA2C-E62E1D4D7F63}"/>
    <cellStyle name="Comma 3 18 3 3 2" xfId="11142" xr:uid="{FA629239-757C-4C45-B986-C30D488B0464}"/>
    <cellStyle name="Comma 3 18 3 3 3" xfId="18611" xr:uid="{3DE01777-95B9-4234-A3DB-BA8DA94FF3EE}"/>
    <cellStyle name="Comma 3 18 3 3 4" xfId="26081" xr:uid="{FC1EEF58-B19E-4116-B226-3675C9C63F3B}"/>
    <cellStyle name="Comma 3 18 3 3 5" xfId="34950" xr:uid="{4112C0A4-AC40-4752-B941-BBA60B0B4DC7}"/>
    <cellStyle name="Comma 3 18 3 4" xfId="4843" xr:uid="{74966857-BAF7-4B7C-934C-A37CFD93CA91}"/>
    <cellStyle name="Comma 3 18 3 4 2" xfId="12311" xr:uid="{437DF2E4-E10D-4830-9CCF-7799E3A8D21D}"/>
    <cellStyle name="Comma 3 18 3 4 3" xfId="19780" xr:uid="{790340CD-721D-4F9A-A01E-980810819018}"/>
    <cellStyle name="Comma 3 18 3 4 4" xfId="27250" xr:uid="{DFB7AD7D-AAC1-497B-AE17-008CCE9F7BA9}"/>
    <cellStyle name="Comma 3 18 3 4 5" xfId="36119" xr:uid="{DBC411DD-DA83-4549-A0DE-61656602E1E7}"/>
    <cellStyle name="Comma 3 18 3 5" xfId="6086" xr:uid="{C32DB5F8-6D81-4663-99C5-C91958DB8448}"/>
    <cellStyle name="Comma 3 18 3 5 2" xfId="13555" xr:uid="{1D48D36F-883D-4E6A-8057-5B165EBC0D79}"/>
    <cellStyle name="Comma 3 18 3 5 3" xfId="21024" xr:uid="{B69BFFC8-2018-4D14-BC92-1458FB114822}"/>
    <cellStyle name="Comma 3 18 3 5 4" xfId="28494" xr:uid="{82339886-0B92-4584-BBD5-7B1F870A6B67}"/>
    <cellStyle name="Comma 3 18 3 5 5" xfId="37363" xr:uid="{BF89ACBC-ECAD-4731-B22B-667D652B14A1}"/>
    <cellStyle name="Comma 3 18 3 6" xfId="7212" xr:uid="{2A5E8E77-4D55-4087-98BC-4731431EADD4}"/>
    <cellStyle name="Comma 3 18 3 6 2" xfId="14681" xr:uid="{4FEBE6BD-20B2-46B1-98DD-CD04BD628912}"/>
    <cellStyle name="Comma 3 18 3 6 3" xfId="22150" xr:uid="{E9CA190D-AB83-48E7-A20D-3017818674C0}"/>
    <cellStyle name="Comma 3 18 3 6 4" xfId="29620" xr:uid="{8F742B7C-D605-4362-98FF-8A08F17F1C8F}"/>
    <cellStyle name="Comma 3 18 3 6 5" xfId="38489" xr:uid="{E5DF2F6E-A74F-40AC-AE93-B1EE1F8CD56F}"/>
    <cellStyle name="Comma 3 18 3 7" xfId="8683" xr:uid="{DC713484-E10A-4712-B12B-AD3EED590615}"/>
    <cellStyle name="Comma 3 18 3 8" xfId="16152" xr:uid="{79439B2A-3AE6-4446-B963-527FB96DB6EB}"/>
    <cellStyle name="Comma 3 18 3 9" xfId="23622" xr:uid="{292DE92A-9BF8-4E75-AABB-D1A7081F7C32}"/>
    <cellStyle name="Comma 3 18 4" xfId="1483" xr:uid="{567701CE-CB64-4CE2-9DB6-39DEB3C1A3B8}"/>
    <cellStyle name="Comma 3 18 4 10" xfId="31537" xr:uid="{099B3111-6E73-48DC-9A46-72B3ABAC09A6}"/>
    <cellStyle name="Comma 3 18 4 11" xfId="32766" xr:uid="{9986F58F-FBA2-4688-87EC-14C16173EE43}"/>
    <cellStyle name="Comma 3 18 4 2" xfId="2712" xr:uid="{0C5CC7ED-3D6D-46D3-A4CA-59552F445228}"/>
    <cellStyle name="Comma 3 18 4 2 2" xfId="10187" xr:uid="{5F1BF760-DB98-4E09-AB66-1B943C938D5A}"/>
    <cellStyle name="Comma 3 18 4 2 3" xfId="17656" xr:uid="{8C86C95C-2FAF-47D3-A735-14231964742B}"/>
    <cellStyle name="Comma 3 18 4 2 4" xfId="25126" xr:uid="{9E7B582D-5CE3-465E-A38D-AF751D875701}"/>
    <cellStyle name="Comma 3 18 4 2 5" xfId="33995" xr:uid="{41A54A54-B3DD-4B44-BCAC-22B57ED5E536}"/>
    <cellStyle name="Comma 3 18 4 3" xfId="3944" xr:uid="{3B2EFBEE-DD6D-4C95-B96E-928AF286ABE0}"/>
    <cellStyle name="Comma 3 18 4 3 2" xfId="11417" xr:uid="{A8F0138F-0B99-46A8-8595-32D676C700DE}"/>
    <cellStyle name="Comma 3 18 4 3 3" xfId="18886" xr:uid="{C552682E-880F-4D12-8D87-26D45F6AC343}"/>
    <cellStyle name="Comma 3 18 4 3 4" xfId="26356" xr:uid="{9728F96C-06E0-4DB5-B8CF-9EF2E41DF628}"/>
    <cellStyle name="Comma 3 18 4 3 5" xfId="35225" xr:uid="{FAE10B09-2A3C-40CF-A4F3-A82D2C872CE4}"/>
    <cellStyle name="Comma 3 18 4 4" xfId="5105" xr:uid="{9E06A20F-56E2-4CE9-849B-8033EAD552ED}"/>
    <cellStyle name="Comma 3 18 4 4 2" xfId="12573" xr:uid="{1CF03EF2-C449-42DE-8B0B-180F11FDDA6E}"/>
    <cellStyle name="Comma 3 18 4 4 3" xfId="20042" xr:uid="{C370CF5B-2FDB-46AA-BA46-E0C519945A46}"/>
    <cellStyle name="Comma 3 18 4 4 4" xfId="27512" xr:uid="{1D38FD8B-FD56-4D63-A81C-04630330A577}"/>
    <cellStyle name="Comma 3 18 4 4 5" xfId="36381" xr:uid="{B4EE25A5-7F8A-4BB6-B536-52C859A2D118}"/>
    <cellStyle name="Comma 3 18 4 5" xfId="6364" xr:uid="{346CECFF-469E-4472-B70B-F3AC805D9187}"/>
    <cellStyle name="Comma 3 18 4 5 2" xfId="13833" xr:uid="{68B0F1A0-91EE-45E1-A2C3-53E686D5D71D}"/>
    <cellStyle name="Comma 3 18 4 5 3" xfId="21302" xr:uid="{2A500FEE-581F-4D50-9FCA-FA8D6842581A}"/>
    <cellStyle name="Comma 3 18 4 5 4" xfId="28772" xr:uid="{ABC05CAE-A33D-4BBF-A091-732037CE8120}"/>
    <cellStyle name="Comma 3 18 4 5 5" xfId="37641" xr:uid="{69F45FA8-4474-4981-B8E9-9B58606D1034}"/>
    <cellStyle name="Comma 3 18 4 6" xfId="7474" xr:uid="{F5E0676E-0A3F-4360-8B83-5588F0B80EDE}"/>
    <cellStyle name="Comma 3 18 4 6 2" xfId="14943" xr:uid="{8269DB5D-27BC-486F-AF24-0B12A7CF0042}"/>
    <cellStyle name="Comma 3 18 4 6 3" xfId="22412" xr:uid="{F76B9E3E-C056-4F8B-B3B7-22E0B3645459}"/>
    <cellStyle name="Comma 3 18 4 6 4" xfId="29882" xr:uid="{39A6B53C-385C-4CC1-A892-440DCCADC574}"/>
    <cellStyle name="Comma 3 18 4 6 5" xfId="38751" xr:uid="{3517D1B7-ED63-45F4-B5AE-3D3DE1ACE060}"/>
    <cellStyle name="Comma 3 18 4 7" xfId="8958" xr:uid="{C1A29A63-2A63-46E7-9332-FC7D3641677E}"/>
    <cellStyle name="Comma 3 18 4 8" xfId="16427" xr:uid="{BC8D157A-A527-4C58-B808-4F69B8045E7B}"/>
    <cellStyle name="Comma 3 18 4 9" xfId="23897" xr:uid="{4356651C-DD85-4C26-ABA7-9F85632987B1}"/>
    <cellStyle name="Comma 3 18 5" xfId="2007" xr:uid="{3D12C678-9BB7-42F6-BBB7-5C60A3A0AE65}"/>
    <cellStyle name="Comma 3 18 5 2" xfId="9482" xr:uid="{CAC9F1E7-1843-4B63-A4CD-4734D9E76A27}"/>
    <cellStyle name="Comma 3 18 5 3" xfId="16951" xr:uid="{CCAEA093-3FE8-4D48-AA28-043A0A81343A}"/>
    <cellStyle name="Comma 3 18 5 4" xfId="24421" xr:uid="{3EDAAB06-D995-48E3-B6AF-3C48C82395DC}"/>
    <cellStyle name="Comma 3 18 5 5" xfId="33290" xr:uid="{DF972EFE-559D-48A3-83A3-8B6AFFE1F83E}"/>
    <cellStyle name="Comma 3 18 6" xfId="3239" xr:uid="{0092BEF8-BC86-415E-87C5-B863C6D432DB}"/>
    <cellStyle name="Comma 3 18 6 2" xfId="10712" xr:uid="{29F42FFF-6DD4-4EB5-A337-1AAFD9D2B33B}"/>
    <cellStyle name="Comma 3 18 6 3" xfId="18181" xr:uid="{49847885-9A48-423F-8A96-0CCE46B6F3B9}"/>
    <cellStyle name="Comma 3 18 6 4" xfId="25651" xr:uid="{B2A2628B-5D14-417A-951B-8DBD5B92F095}"/>
    <cellStyle name="Comma 3 18 6 5" xfId="34520" xr:uid="{267B2FF2-43D1-4013-A53C-4BC94AB6B5F4}"/>
    <cellStyle name="Comma 3 18 7" xfId="4444" xr:uid="{4029D304-8830-4C3D-91E3-8AF46A08077E}"/>
    <cellStyle name="Comma 3 18 7 2" xfId="11912" xr:uid="{1A52EB44-E722-44DD-A6E5-3CBFD51811A0}"/>
    <cellStyle name="Comma 3 18 7 3" xfId="19381" xr:uid="{146C5523-4FE8-4197-B316-4A9F77A57DC4}"/>
    <cellStyle name="Comma 3 18 7 4" xfId="26851" xr:uid="{CE46435B-D765-4883-A3EC-5FF497B40A1D}"/>
    <cellStyle name="Comma 3 18 7 5" xfId="35720" xr:uid="{7ABC868A-DCA4-43FB-9A42-5878B690C683}"/>
    <cellStyle name="Comma 3 18 8" xfId="5657" xr:uid="{62B6D4E4-8DEE-46B9-B9BA-1D51A28EE547}"/>
    <cellStyle name="Comma 3 18 8 2" xfId="13125" xr:uid="{79639F61-3638-4707-ACC7-EE74F63A6A39}"/>
    <cellStyle name="Comma 3 18 8 3" xfId="20594" xr:uid="{230A775B-9BEB-43AE-A582-EB5C6AD9BD4B}"/>
    <cellStyle name="Comma 3 18 8 4" xfId="28064" xr:uid="{69AB8249-736F-411B-8A15-53B177CCE8C2}"/>
    <cellStyle name="Comma 3 18 8 5" xfId="36933" xr:uid="{5558CDB7-0DE7-46D2-9E6B-4E86007BFEEE}"/>
    <cellStyle name="Comma 3 18 9" xfId="6990" xr:uid="{1D02BFAB-61EA-4BF1-B59F-E7288BDCE97C}"/>
    <cellStyle name="Comma 3 18 9 2" xfId="14459" xr:uid="{082C2E9A-4C34-4158-A144-005E1B276ABD}"/>
    <cellStyle name="Comma 3 18 9 3" xfId="21928" xr:uid="{6F182667-E4C5-49E5-9143-64BFF80F944F}"/>
    <cellStyle name="Comma 3 18 9 4" xfId="29398" xr:uid="{9678520C-4DDA-4226-B207-60B1BC23E4F3}"/>
    <cellStyle name="Comma 3 18 9 5" xfId="38267" xr:uid="{725030FD-ABA1-4D21-A485-3556F5CD42FB}"/>
    <cellStyle name="Comma 3 19" xfId="776" xr:uid="{0CF69A4F-63CF-429C-816C-457CDA30F877}"/>
    <cellStyle name="Comma 3 19 10" xfId="8258" xr:uid="{4ADEC9C1-5B1B-4872-9977-48DE3B585C99}"/>
    <cellStyle name="Comma 3 19 11" xfId="15727" xr:uid="{3B6BC324-DF40-44FB-8B21-00E28D709B5B}"/>
    <cellStyle name="Comma 3 19 12" xfId="23197" xr:uid="{604A6A08-553F-4421-B3F0-A644C1E6691C}"/>
    <cellStyle name="Comma 3 19 13" xfId="30837" xr:uid="{E2F3C8DF-AC8B-40E0-AB7D-B62415E3933A}"/>
    <cellStyle name="Comma 3 19 14" xfId="32066" xr:uid="{A4AC38EA-EBD5-43D5-BE98-D082AECF45D4}"/>
    <cellStyle name="Comma 3 19 2" xfId="967" xr:uid="{632149F7-5DBF-40B4-8588-2E55C045563F}"/>
    <cellStyle name="Comma 3 19 2 10" xfId="23388" xr:uid="{2B604A67-5A4E-42B8-A864-38A069386775}"/>
    <cellStyle name="Comma 3 19 2 11" xfId="31028" xr:uid="{81462C1A-6F67-4DD8-B454-C8D68E1DF506}"/>
    <cellStyle name="Comma 3 19 2 12" xfId="32257" xr:uid="{EFBB271F-15BC-45B7-85FA-0B38D7E14119}"/>
    <cellStyle name="Comma 3 19 2 2" xfId="1679" xr:uid="{EE35CD80-5711-425E-9915-B7B135B325D4}"/>
    <cellStyle name="Comma 3 19 2 2 10" xfId="31733" xr:uid="{138074BA-3DB1-4AA3-B348-B797977F879F}"/>
    <cellStyle name="Comma 3 19 2 2 11" xfId="32962" xr:uid="{537D5274-C000-497E-9149-0EB8C4BABEED}"/>
    <cellStyle name="Comma 3 19 2 2 2" xfId="2908" xr:uid="{11E9A7F0-B342-48A8-9D4E-32256EDA4E41}"/>
    <cellStyle name="Comma 3 19 2 2 2 2" xfId="10383" xr:uid="{38CF2B3F-DFC5-4DB6-B1A2-E221CCAD5EC3}"/>
    <cellStyle name="Comma 3 19 2 2 2 3" xfId="17852" xr:uid="{9B919CB8-BE99-4B59-9AC7-7888E1499431}"/>
    <cellStyle name="Comma 3 19 2 2 2 4" xfId="25322" xr:uid="{08461774-E1B6-498F-84C7-C22905A18BCE}"/>
    <cellStyle name="Comma 3 19 2 2 2 5" xfId="34191" xr:uid="{285BF510-8B1D-4EE4-920D-7F3A036A90EF}"/>
    <cellStyle name="Comma 3 19 2 2 3" xfId="4140" xr:uid="{A4F545D6-2DEA-4EA7-B5D1-9045EC10759D}"/>
    <cellStyle name="Comma 3 19 2 2 3 2" xfId="11613" xr:uid="{E38C8DE0-3E48-4A19-A7A1-2C3A9BE81910}"/>
    <cellStyle name="Comma 3 19 2 2 3 3" xfId="19082" xr:uid="{1274FCB5-B92C-4A0B-B24B-354DC27C269B}"/>
    <cellStyle name="Comma 3 19 2 2 3 4" xfId="26552" xr:uid="{6AD1E6D3-A0C1-40BE-B42E-255CAA497041}"/>
    <cellStyle name="Comma 3 19 2 2 3 5" xfId="35421" xr:uid="{67E53C4B-18CA-4E14-9718-EF26A59D2AB4}"/>
    <cellStyle name="Comma 3 19 2 2 4" xfId="5286" xr:uid="{4BBE44A8-B892-4225-90E6-D14F5B892C6F}"/>
    <cellStyle name="Comma 3 19 2 2 4 2" xfId="12754" xr:uid="{D72FC8C1-C887-4647-A69E-3AC14FA44433}"/>
    <cellStyle name="Comma 3 19 2 2 4 3" xfId="20223" xr:uid="{45A1D89D-7B44-44D7-A106-4CA40F108A49}"/>
    <cellStyle name="Comma 3 19 2 2 4 4" xfId="27693" xr:uid="{7E5BF1FE-CEEC-474E-AAFA-A989B4A5C40A}"/>
    <cellStyle name="Comma 3 19 2 2 4 5" xfId="36562" xr:uid="{49FC0B7A-215F-43CC-940C-63327A75087C}"/>
    <cellStyle name="Comma 3 19 2 2 5" xfId="6560" xr:uid="{73882445-F59F-4C8B-89FE-5DE819EAD251}"/>
    <cellStyle name="Comma 3 19 2 2 5 2" xfId="14029" xr:uid="{7122FA6B-1DC1-4A1E-A155-B5250E6F9E64}"/>
    <cellStyle name="Comma 3 19 2 2 5 3" xfId="21498" xr:uid="{62C61B4B-FD33-405D-8318-E8879CA119AD}"/>
    <cellStyle name="Comma 3 19 2 2 5 4" xfId="28968" xr:uid="{6E23E49E-CAB2-4603-9854-DEE1C8D02328}"/>
    <cellStyle name="Comma 3 19 2 2 5 5" xfId="37837" xr:uid="{AD5FF10D-58F8-4AA3-821D-3566BD19B9E2}"/>
    <cellStyle name="Comma 3 19 2 2 6" xfId="7655" xr:uid="{DD05392E-B56D-4CA6-B5A4-6094B75DCBC1}"/>
    <cellStyle name="Comma 3 19 2 2 6 2" xfId="15124" xr:uid="{C0E5BDB2-9DB4-439D-8BDB-454568AD243B}"/>
    <cellStyle name="Comma 3 19 2 2 6 3" xfId="22593" xr:uid="{E4B2ACD5-9C1E-4042-8FD5-61CEF658B906}"/>
    <cellStyle name="Comma 3 19 2 2 6 4" xfId="30063" xr:uid="{D6CD611A-2033-4B48-AAA2-BD061F828105}"/>
    <cellStyle name="Comma 3 19 2 2 6 5" xfId="38932" xr:uid="{F0F08588-46C0-4DEE-9F1E-F35801FDBA4F}"/>
    <cellStyle name="Comma 3 19 2 2 7" xfId="9154" xr:uid="{38372BEF-10AE-400B-A2CF-74759E0C137F}"/>
    <cellStyle name="Comma 3 19 2 2 8" xfId="16623" xr:uid="{6814EC7C-339E-462D-8418-E71B94770C31}"/>
    <cellStyle name="Comma 3 19 2 2 9" xfId="24093" xr:uid="{D41096AC-7A82-43DF-AE00-294C9113101B}"/>
    <cellStyle name="Comma 3 19 2 3" xfId="2203" xr:uid="{19B93CEA-9A42-4F41-A8F9-E34AEC4582B7}"/>
    <cellStyle name="Comma 3 19 2 3 2" xfId="9678" xr:uid="{B0211059-F46D-4230-A278-4A91EBCF02D8}"/>
    <cellStyle name="Comma 3 19 2 3 3" xfId="17147" xr:uid="{E787E2A1-0A5A-435B-8AF4-01C5C78592C8}"/>
    <cellStyle name="Comma 3 19 2 3 4" xfId="24617" xr:uid="{030DE1BC-8EE1-4006-B3F6-AA1A09047140}"/>
    <cellStyle name="Comma 3 19 2 3 5" xfId="33486" xr:uid="{92E0B1C5-B01C-4960-88E9-BE8A967BEE80}"/>
    <cellStyle name="Comma 3 19 2 4" xfId="3435" xr:uid="{25EE82FE-E4A0-4CBA-B33D-472F68FB7880}"/>
    <cellStyle name="Comma 3 19 2 4 2" xfId="10908" xr:uid="{207FD20B-49EB-4757-96C6-3C7739F1DD97}"/>
    <cellStyle name="Comma 3 19 2 4 3" xfId="18377" xr:uid="{22AA4F19-0F97-4A53-91C1-D1A3ED757EFC}"/>
    <cellStyle name="Comma 3 19 2 4 4" xfId="25847" xr:uid="{13F8C72F-4145-4AFB-A805-DD0350FA072C}"/>
    <cellStyle name="Comma 3 19 2 4 5" xfId="34716" xr:uid="{861A993B-CDBD-4D98-87BA-AA0FD927C59B}"/>
    <cellStyle name="Comma 3 19 2 5" xfId="4625" xr:uid="{D605D4F9-39A6-41B0-A43F-338F91BFA8D9}"/>
    <cellStyle name="Comma 3 19 2 5 2" xfId="12093" xr:uid="{4C5D4E55-C592-4A7B-8CF7-9F17774D94D2}"/>
    <cellStyle name="Comma 3 19 2 5 3" xfId="19562" xr:uid="{475BF705-573B-48F9-B020-7970FB3B54C8}"/>
    <cellStyle name="Comma 3 19 2 5 4" xfId="27032" xr:uid="{171B518D-3B5D-48B2-8426-EA44635ABFE3}"/>
    <cellStyle name="Comma 3 19 2 5 5" xfId="35901" xr:uid="{152D18EE-FE45-44AC-B76C-D67738DE714D}"/>
    <cellStyle name="Comma 3 19 2 6" xfId="5853" xr:uid="{E73FB5DB-7871-4145-A269-F913F9F55F4A}"/>
    <cellStyle name="Comma 3 19 2 6 2" xfId="13321" xr:uid="{D19DF477-F929-4B42-B689-15C07BB42B6C}"/>
    <cellStyle name="Comma 3 19 2 6 3" xfId="20790" xr:uid="{8EF70918-19A3-46AC-9D1D-674A06BA9DB8}"/>
    <cellStyle name="Comma 3 19 2 6 4" xfId="28260" xr:uid="{EA130B2F-09FD-4F0C-9AC4-18E27B8E286C}"/>
    <cellStyle name="Comma 3 19 2 6 5" xfId="37129" xr:uid="{5930272F-40BB-4B6B-9065-9A8649EABE29}"/>
    <cellStyle name="Comma 3 19 2 7" xfId="5470" xr:uid="{8630929B-B183-4848-AB83-8CEA99E7A83A}"/>
    <cellStyle name="Comma 3 19 2 7 2" xfId="12938" xr:uid="{F4FD5E6E-F775-452B-9226-A24A7203F0A1}"/>
    <cellStyle name="Comma 3 19 2 7 3" xfId="20407" xr:uid="{B8A94267-4A3E-48BF-9D57-7C3D0EF1472A}"/>
    <cellStyle name="Comma 3 19 2 7 4" xfId="27877" xr:uid="{B8195CD5-5731-4C41-A280-A78DE36005F0}"/>
    <cellStyle name="Comma 3 19 2 7 5" xfId="36746" xr:uid="{26D154F1-7C2B-46A5-9BF9-7BA47A1F6F3D}"/>
    <cellStyle name="Comma 3 19 2 8" xfId="8449" xr:uid="{B66DB5DA-3306-43FF-97B6-88BD0FD34657}"/>
    <cellStyle name="Comma 3 19 2 9" xfId="15918" xr:uid="{7316AC4F-F354-4C13-B0F5-AF28882E53BC}"/>
    <cellStyle name="Comma 3 19 3" xfId="1207" xr:uid="{D509B54D-0384-436C-9E37-EE87132A4CDA}"/>
    <cellStyle name="Comma 3 19 3 10" xfId="31267" xr:uid="{97FD4CE7-29B7-4D2E-852B-43C523132300}"/>
    <cellStyle name="Comma 3 19 3 11" xfId="32496" xr:uid="{CB736B18-EC34-4E7B-8982-B9628ACF2BE3}"/>
    <cellStyle name="Comma 3 19 3 2" xfId="2442" xr:uid="{4F679B3A-8E82-4C9C-A8C2-422245A155D7}"/>
    <cellStyle name="Comma 3 19 3 2 2" xfId="9917" xr:uid="{F537F0E2-9D29-4BC4-8547-2A80E22E8CB2}"/>
    <cellStyle name="Comma 3 19 3 2 3" xfId="17386" xr:uid="{DEEF79DD-F26D-4BE9-AA82-0EDE384BA12B}"/>
    <cellStyle name="Comma 3 19 3 2 4" xfId="24856" xr:uid="{64D3394F-9C69-4B9E-BE70-6DAA74969F76}"/>
    <cellStyle name="Comma 3 19 3 2 5" xfId="33725" xr:uid="{4C885109-3988-4BC3-BACB-B226B8513D25}"/>
    <cellStyle name="Comma 3 19 3 3" xfId="3674" xr:uid="{6A13BADA-1A07-431D-9799-E9DE97C89300}"/>
    <cellStyle name="Comma 3 19 3 3 2" xfId="11147" xr:uid="{5EE66C54-5660-4233-AB81-B8D3FC33D378}"/>
    <cellStyle name="Comma 3 19 3 3 3" xfId="18616" xr:uid="{4F010E83-93BA-4A97-8927-5AD3BE91AB2C}"/>
    <cellStyle name="Comma 3 19 3 3 4" xfId="26086" xr:uid="{53CA3B17-B0F4-4C3F-A3AC-C3436DD755B6}"/>
    <cellStyle name="Comma 3 19 3 3 5" xfId="34955" xr:uid="{69E50EE0-96D9-4102-B59F-2B89FE2215B0}"/>
    <cellStyle name="Comma 3 19 3 4" xfId="4848" xr:uid="{2549C002-D86D-413A-AA20-C2F098D5481B}"/>
    <cellStyle name="Comma 3 19 3 4 2" xfId="12316" xr:uid="{1D4A962E-AE01-4C2E-A801-F6BDCD1C4C44}"/>
    <cellStyle name="Comma 3 19 3 4 3" xfId="19785" xr:uid="{ACE0F607-EE64-493B-9FD3-5796E8C0F2A5}"/>
    <cellStyle name="Comma 3 19 3 4 4" xfId="27255" xr:uid="{51BCCFFB-8F06-4389-8DF9-D8020DB36748}"/>
    <cellStyle name="Comma 3 19 3 4 5" xfId="36124" xr:uid="{B0A4EE67-8534-4292-9092-DBAC5E20DA1D}"/>
    <cellStyle name="Comma 3 19 3 5" xfId="6091" xr:uid="{5703753C-0CF3-4982-AE9A-34B55366A2C8}"/>
    <cellStyle name="Comma 3 19 3 5 2" xfId="13560" xr:uid="{C3080938-0B55-455E-A8D7-5FB6B687DDFD}"/>
    <cellStyle name="Comma 3 19 3 5 3" xfId="21029" xr:uid="{E9B8DE04-652E-4599-9FA1-A86A3B6BD685}"/>
    <cellStyle name="Comma 3 19 3 5 4" xfId="28499" xr:uid="{06C97B93-534D-430B-A510-8D96F2747D10}"/>
    <cellStyle name="Comma 3 19 3 5 5" xfId="37368" xr:uid="{CFCFC51D-5498-4692-87F4-B8544230ADEC}"/>
    <cellStyle name="Comma 3 19 3 6" xfId="7217" xr:uid="{A3607E0A-7999-46DF-9D3B-E4A4FDDA243B}"/>
    <cellStyle name="Comma 3 19 3 6 2" xfId="14686" xr:uid="{05E59F81-46A0-4BF3-9F71-3FB56B194F46}"/>
    <cellStyle name="Comma 3 19 3 6 3" xfId="22155" xr:uid="{5D29313B-BC0B-4623-A0C5-8974C61BEC81}"/>
    <cellStyle name="Comma 3 19 3 6 4" xfId="29625" xr:uid="{402F0D3D-0652-4345-A994-5FDF4A457112}"/>
    <cellStyle name="Comma 3 19 3 6 5" xfId="38494" xr:uid="{243F6930-B737-4404-9C0D-DE0050A7FC94}"/>
    <cellStyle name="Comma 3 19 3 7" xfId="8688" xr:uid="{6EF9DF9C-819E-44AD-BD76-3D64170724A5}"/>
    <cellStyle name="Comma 3 19 3 8" xfId="16157" xr:uid="{EFA2B3C4-5F15-46FF-B9AD-51F299856B60}"/>
    <cellStyle name="Comma 3 19 3 9" xfId="23627" xr:uid="{2585BFCF-F737-483A-A604-3AA122DC6E6E}"/>
    <cellStyle name="Comma 3 19 4" xfId="1488" xr:uid="{B0A49F6E-4978-4A83-8772-C5D24C75F45A}"/>
    <cellStyle name="Comma 3 19 4 10" xfId="31542" xr:uid="{D75F0124-3A68-42B9-8237-956B609E4D32}"/>
    <cellStyle name="Comma 3 19 4 11" xfId="32771" xr:uid="{2DB7DF8D-4C86-424D-8C67-83E9CF839B29}"/>
    <cellStyle name="Comma 3 19 4 2" xfId="2717" xr:uid="{608D990B-8C42-41C6-B22A-1E3ECC2B6018}"/>
    <cellStyle name="Comma 3 19 4 2 2" xfId="10192" xr:uid="{4D04A7EA-4501-4C20-A06C-E71B4F125CD9}"/>
    <cellStyle name="Comma 3 19 4 2 3" xfId="17661" xr:uid="{314645B1-D63B-4324-BB59-8C64DE9AF77F}"/>
    <cellStyle name="Comma 3 19 4 2 4" xfId="25131" xr:uid="{2121F8CF-FA2F-447B-98F8-6D40C8809272}"/>
    <cellStyle name="Comma 3 19 4 2 5" xfId="34000" xr:uid="{2A5438B7-4C05-42B4-AC85-793BF69FA226}"/>
    <cellStyle name="Comma 3 19 4 3" xfId="3949" xr:uid="{4BB8FEE9-D1D0-4957-876B-36DA78EFEEFF}"/>
    <cellStyle name="Comma 3 19 4 3 2" xfId="11422" xr:uid="{8B144CAA-5AFA-47E6-9A4A-B80AC199ED6D}"/>
    <cellStyle name="Comma 3 19 4 3 3" xfId="18891" xr:uid="{1CA098F0-FBA9-47AD-A52C-E63272D8ADE6}"/>
    <cellStyle name="Comma 3 19 4 3 4" xfId="26361" xr:uid="{61EE5863-3831-4533-861D-0BB25DB2EF8D}"/>
    <cellStyle name="Comma 3 19 4 3 5" xfId="35230" xr:uid="{F85C73D2-4C9D-4054-B531-83A02B605B66}"/>
    <cellStyle name="Comma 3 19 4 4" xfId="5110" xr:uid="{2C6B4A8E-8B83-4C31-9FD5-828692950297}"/>
    <cellStyle name="Comma 3 19 4 4 2" xfId="12578" xr:uid="{31B19CA5-54AA-4622-9BD0-7F2655824A1C}"/>
    <cellStyle name="Comma 3 19 4 4 3" xfId="20047" xr:uid="{12DE2D34-12CF-4C09-BBD4-F8D2D5FE3C14}"/>
    <cellStyle name="Comma 3 19 4 4 4" xfId="27517" xr:uid="{98DA1E7A-EF66-45DB-B455-B0E823235970}"/>
    <cellStyle name="Comma 3 19 4 4 5" xfId="36386" xr:uid="{64D1DC29-7039-4FB5-939C-26F5BF27CF77}"/>
    <cellStyle name="Comma 3 19 4 5" xfId="6369" xr:uid="{AF7F7F71-26E1-46B2-87A2-520AD4A90B81}"/>
    <cellStyle name="Comma 3 19 4 5 2" xfId="13838" xr:uid="{267F4029-6A41-45DA-8033-8FB892BF15C9}"/>
    <cellStyle name="Comma 3 19 4 5 3" xfId="21307" xr:uid="{2E8A2124-EBE3-422E-B53D-7285D4936E0C}"/>
    <cellStyle name="Comma 3 19 4 5 4" xfId="28777" xr:uid="{229DCD49-E6CE-44E2-ADD6-0B48113DECF1}"/>
    <cellStyle name="Comma 3 19 4 5 5" xfId="37646" xr:uid="{68C06FA1-5621-40DF-806F-D12507CA3638}"/>
    <cellStyle name="Comma 3 19 4 6" xfId="7479" xr:uid="{48A84C40-30AC-4976-B7C8-F6C1AA77FE6C}"/>
    <cellStyle name="Comma 3 19 4 6 2" xfId="14948" xr:uid="{A7DFF373-B944-4EC1-8947-C3BA3AAFA9F9}"/>
    <cellStyle name="Comma 3 19 4 6 3" xfId="22417" xr:uid="{E0C0D85E-1AC8-4F7C-B70E-A0BDF501A574}"/>
    <cellStyle name="Comma 3 19 4 6 4" xfId="29887" xr:uid="{538F1D30-4F47-4998-B699-55B0B273C9BE}"/>
    <cellStyle name="Comma 3 19 4 6 5" xfId="38756" xr:uid="{52D520FB-0BD1-426F-ABE7-12DB6167A649}"/>
    <cellStyle name="Comma 3 19 4 7" xfId="8963" xr:uid="{3160FE72-2A65-4545-B350-D91FB449BA06}"/>
    <cellStyle name="Comma 3 19 4 8" xfId="16432" xr:uid="{A912EC6E-B1D0-4994-8E67-AB8AA4899BA8}"/>
    <cellStyle name="Comma 3 19 4 9" xfId="23902" xr:uid="{D1D92284-6B66-4A23-8BAF-8C387ADAA41C}"/>
    <cellStyle name="Comma 3 19 5" xfId="2012" xr:uid="{444B41C2-9315-440F-B313-7987359F265A}"/>
    <cellStyle name="Comma 3 19 5 2" xfId="9487" xr:uid="{0319EDBB-FFA5-464D-A29C-CC19A817B102}"/>
    <cellStyle name="Comma 3 19 5 3" xfId="16956" xr:uid="{0ED2F3D1-7B92-4E1B-856C-2A4C5E7D4C33}"/>
    <cellStyle name="Comma 3 19 5 4" xfId="24426" xr:uid="{042843F1-A8B0-4A29-B612-0B2E9C69250E}"/>
    <cellStyle name="Comma 3 19 5 5" xfId="33295" xr:uid="{9E8B09DA-EE0F-4EF1-9361-6E219A4E8851}"/>
    <cellStyle name="Comma 3 19 6" xfId="3244" xr:uid="{4EC8261D-09D1-4FAA-A2A0-41621EEFC139}"/>
    <cellStyle name="Comma 3 19 6 2" xfId="10717" xr:uid="{B7F0F65E-237E-438B-AD3C-44846A6E6E6C}"/>
    <cellStyle name="Comma 3 19 6 3" xfId="18186" xr:uid="{4426FBF3-E2FB-4D86-B660-0BFFDAE355A4}"/>
    <cellStyle name="Comma 3 19 6 4" xfId="25656" xr:uid="{D62A28C2-DEB8-477E-BCF6-5907D080467C}"/>
    <cellStyle name="Comma 3 19 6 5" xfId="34525" xr:uid="{4369F3B2-35EE-4C3E-A5DA-EC6DED3C5AAC}"/>
    <cellStyle name="Comma 3 19 7" xfId="4449" xr:uid="{F60D75CF-4368-46E2-8FBE-5B63C59EA56D}"/>
    <cellStyle name="Comma 3 19 7 2" xfId="11917" xr:uid="{F7E47B8A-22B0-4F70-8444-448A132DE888}"/>
    <cellStyle name="Comma 3 19 7 3" xfId="19386" xr:uid="{5A2A83DC-B698-4700-B9BE-A944C52BD4B4}"/>
    <cellStyle name="Comma 3 19 7 4" xfId="26856" xr:uid="{45C3E159-7EF2-4A02-8A19-9CE7C9AD736F}"/>
    <cellStyle name="Comma 3 19 7 5" xfId="35725" xr:uid="{F0634A86-29AB-45DF-8B90-81D16F0F44D0}"/>
    <cellStyle name="Comma 3 19 8" xfId="5662" xr:uid="{6796DF36-F490-49A2-BDF7-88501F6AF0F3}"/>
    <cellStyle name="Comma 3 19 8 2" xfId="13130" xr:uid="{D2F70B65-C7C6-4FEE-963B-6B3EB85EC277}"/>
    <cellStyle name="Comma 3 19 8 3" xfId="20599" xr:uid="{E9EAD5C5-5CC2-487B-8AC8-62C207F19415}"/>
    <cellStyle name="Comma 3 19 8 4" xfId="28069" xr:uid="{2885E8FB-91EC-45D3-A37E-AF74D87281D8}"/>
    <cellStyle name="Comma 3 19 8 5" xfId="36938" xr:uid="{9C16B146-7CE5-4795-9522-0F5CF3A8996E}"/>
    <cellStyle name="Comma 3 19 9" xfId="6753" xr:uid="{48BDA221-EBF1-4599-B44B-A136AD5368E2}"/>
    <cellStyle name="Comma 3 19 9 2" xfId="14222" xr:uid="{EB89794F-0DCF-4239-83E0-BC67C2107183}"/>
    <cellStyle name="Comma 3 19 9 3" xfId="21691" xr:uid="{29BB4A4A-A2A5-44DC-AED6-B6F2DDBC2E0F}"/>
    <cellStyle name="Comma 3 19 9 4" xfId="29161" xr:uid="{9D000F1A-13EB-4C29-ABBA-29803F215A88}"/>
    <cellStyle name="Comma 3 19 9 5" xfId="38030" xr:uid="{0825AACA-4485-490B-A941-DFCE64A22FC3}"/>
    <cellStyle name="Comma 3 2" xfId="63" xr:uid="{42EB39A7-ADE0-4613-8AA0-D5A89B484D32}"/>
    <cellStyle name="Comma 3 2 10" xfId="2928" xr:uid="{77FE4B4D-A4D9-4460-A4FC-FE0CEC00D754}"/>
    <cellStyle name="Comma 3 2 10 2" xfId="10401" xr:uid="{6BA9E080-AD32-41C7-9B24-82F889A95577}"/>
    <cellStyle name="Comma 3 2 10 3" xfId="17870" xr:uid="{A664CAC6-60C3-45C9-B025-B40B1873992B}"/>
    <cellStyle name="Comma 3 2 10 4" xfId="25340" xr:uid="{38AB4394-DFA5-46EA-B18D-718E03BC7D0B}"/>
    <cellStyle name="Comma 3 2 10 5" xfId="34209" xr:uid="{551F6B89-88FF-40E6-8260-76031F632F68}"/>
    <cellStyle name="Comma 3 2 11" xfId="4293" xr:uid="{36E1674F-0D7C-403B-9490-00DE5FC83491}"/>
    <cellStyle name="Comma 3 2 11 2" xfId="11762" xr:uid="{58204CB9-3484-49D2-8AE9-A75D3CCF96D6}"/>
    <cellStyle name="Comma 3 2 11 3" xfId="19231" xr:uid="{26B17338-4627-4B17-BB2C-E16149650240}"/>
    <cellStyle name="Comma 3 2 11 4" xfId="26701" xr:uid="{CFE16E4A-ADE5-4080-9836-8B4C05254EEF}"/>
    <cellStyle name="Comma 3 2 11 5" xfId="35570" xr:uid="{75CA266D-F6FA-477D-9F0D-15368CE731B0}"/>
    <cellStyle name="Comma 3 2 12" xfId="5320" xr:uid="{D82FE6C5-3D10-4848-B205-873A482D2DA3}"/>
    <cellStyle name="Comma 3 2 12 2" xfId="12788" xr:uid="{E528300E-91A7-4078-A8DB-45752E6A3D90}"/>
    <cellStyle name="Comma 3 2 12 3" xfId="20257" xr:uid="{44939900-B30E-4A0A-8318-C171AC6F41D2}"/>
    <cellStyle name="Comma 3 2 12 4" xfId="27727" xr:uid="{D1D11CF1-80EF-4BB3-9666-98ABF5E00B15}"/>
    <cellStyle name="Comma 3 2 12 5" xfId="36596" xr:uid="{67F81D90-AB8D-4846-9206-7833571EDF0E}"/>
    <cellStyle name="Comma 3 2 13" xfId="6771" xr:uid="{9B020662-0C51-40DE-9189-968E6D151592}"/>
    <cellStyle name="Comma 3 2 13 2" xfId="14240" xr:uid="{1969B1D3-624F-48BE-A425-BC483D674024}"/>
    <cellStyle name="Comma 3 2 13 3" xfId="21709" xr:uid="{15DB73D3-759B-4B46-9595-257384118B6F}"/>
    <cellStyle name="Comma 3 2 13 4" xfId="29179" xr:uid="{3D3CBE62-7174-4777-A18C-964ED4AF07D9}"/>
    <cellStyle name="Comma 3 2 13 5" xfId="38048" xr:uid="{65CD8F04-1775-461E-B867-9C262F92EB6E}"/>
    <cellStyle name="Comma 3 2 14" xfId="7943" xr:uid="{C113B57E-8EFB-4325-AF14-9F75DFD9ECB7}"/>
    <cellStyle name="Comma 3 2 15" xfId="15412" xr:uid="{83CA33D3-630D-4611-9A84-20662256E93A}"/>
    <cellStyle name="Comma 3 2 16" xfId="22882" xr:uid="{3FC17A21-E57E-485B-87F5-7BB0C9DB86E1}"/>
    <cellStyle name="Comma 3 2 17" xfId="30338" xr:uid="{E9754EB7-56E6-49AC-8FF4-D8A775EACD21}"/>
    <cellStyle name="Comma 3 2 18" xfId="30522" xr:uid="{149D545F-A27C-4B7D-870C-A8A9D0BEF8D8}"/>
    <cellStyle name="Comma 3 2 19" xfId="31751" xr:uid="{6954BC96-16F2-4046-A655-29C58A6311C0}"/>
    <cellStyle name="Comma 3 2 2" xfId="64" xr:uid="{2499B6E5-8061-4D6E-993F-B5E826A463BE}"/>
    <cellStyle name="Comma 3 2 2 10" xfId="6989" xr:uid="{C7EBFCAF-C9DD-4455-874D-ECAE94F671E5}"/>
    <cellStyle name="Comma 3 2 2 10 2" xfId="14458" xr:uid="{32CC07B5-7624-4A9B-A454-FB5DD25AF004}"/>
    <cellStyle name="Comma 3 2 2 10 3" xfId="21927" xr:uid="{838878DA-E527-4286-8DCA-0E539C873EB8}"/>
    <cellStyle name="Comma 3 2 2 10 4" xfId="29397" xr:uid="{B162F972-5D04-45C8-B13C-480FF4ACF07A}"/>
    <cellStyle name="Comma 3 2 2 10 5" xfId="38266" xr:uid="{7ED11351-AA03-4F26-8E2B-183921201588}"/>
    <cellStyle name="Comma 3 2 2 11" xfId="8045" xr:uid="{8F157749-2E40-4AE7-B4DE-1B422A41D346}"/>
    <cellStyle name="Comma 3 2 2 12" xfId="15514" xr:uid="{DC12390E-117D-4C8E-84FD-BC5752570481}"/>
    <cellStyle name="Comma 3 2 2 13" xfId="22984" xr:uid="{C2549AF0-FEE2-4DE5-B471-530AA1A54566}"/>
    <cellStyle name="Comma 3 2 2 14" xfId="30472" xr:uid="{2E02EB80-606E-4F03-827C-761D659AFF04}"/>
    <cellStyle name="Comma 3 2 2 15" xfId="30624" xr:uid="{12443C7B-D1EF-4EB6-BB6F-E09913EF0C91}"/>
    <cellStyle name="Comma 3 2 2 16" xfId="31853" xr:uid="{63A219EE-7FB9-4557-89B6-1C4791753F8C}"/>
    <cellStyle name="Comma 3 2 2 17" xfId="569" xr:uid="{AC9E683C-B287-4509-A628-718476D70970}"/>
    <cellStyle name="Comma 3 2 2 18" xfId="39283" xr:uid="{3A829E73-7513-4EB6-93F0-9773B59C2415}"/>
    <cellStyle name="Comma 3 2 2 19" xfId="280" xr:uid="{F4AB1C8F-BDEE-4A38-84A7-E80D3AA2E2BC}"/>
    <cellStyle name="Comma 3 2 2 2" xfId="756" xr:uid="{9C184691-1664-422E-ABFE-44B3DF49ABBC}"/>
    <cellStyle name="Comma 3 2 2 2 10" xfId="23157" xr:uid="{ECECD10F-0D27-42A6-A9FC-E19650BD44C2}"/>
    <cellStyle name="Comma 3 2 2 2 11" xfId="30797" xr:uid="{3EC89A8D-7F58-43FC-B886-87E6257953CB}"/>
    <cellStyle name="Comma 3 2 2 2 12" xfId="32026" xr:uid="{EE8920E1-AAAF-427C-BDFE-6BEA3CF3A2AC}"/>
    <cellStyle name="Comma 3 2 2 2 2" xfId="1448" xr:uid="{1E9A747E-2C98-4316-A457-08A5BFF21859}"/>
    <cellStyle name="Comma 3 2 2 2 2 10" xfId="31502" xr:uid="{46338631-AF6C-4069-A060-F2217F8099E1}"/>
    <cellStyle name="Comma 3 2 2 2 2 11" xfId="32731" xr:uid="{7C9F6A1F-32CD-4B0E-99D1-E7BE81545346}"/>
    <cellStyle name="Comma 3 2 2 2 2 2" xfId="2677" xr:uid="{85097967-C718-4274-94EE-0D2E6436F35D}"/>
    <cellStyle name="Comma 3 2 2 2 2 2 2" xfId="10152" xr:uid="{3EC45A8B-EAFC-4FF2-B443-BBB2558EADA9}"/>
    <cellStyle name="Comma 3 2 2 2 2 2 3" xfId="17621" xr:uid="{9245E58C-F403-497B-81EC-B9894E999938}"/>
    <cellStyle name="Comma 3 2 2 2 2 2 4" xfId="25091" xr:uid="{D143F4F0-9FCA-447D-AB35-874DE12557DC}"/>
    <cellStyle name="Comma 3 2 2 2 2 2 5" xfId="33960" xr:uid="{8B071B9B-0A3B-432B-BBD2-B140DCE344AD}"/>
    <cellStyle name="Comma 3 2 2 2 2 3" xfId="3909" xr:uid="{345C10C4-2DBB-42EC-838F-7EFF0B30AD97}"/>
    <cellStyle name="Comma 3 2 2 2 2 3 2" xfId="11382" xr:uid="{A6D182FC-A3F6-456C-A689-194E146B9889}"/>
    <cellStyle name="Comma 3 2 2 2 2 3 3" xfId="18851" xr:uid="{A7B1FF93-747E-40B0-82CD-5128176BFAEB}"/>
    <cellStyle name="Comma 3 2 2 2 2 3 4" xfId="26321" xr:uid="{5B41D27E-4965-4974-B6A3-7F9630381997}"/>
    <cellStyle name="Comma 3 2 2 2 2 3 5" xfId="35190" xr:uid="{520E14B4-ECC6-42DF-803A-72A77D17737B}"/>
    <cellStyle name="Comma 3 2 2 2 2 4" xfId="5071" xr:uid="{1A918D59-7994-4AEA-8E6A-66CD44027AC4}"/>
    <cellStyle name="Comma 3 2 2 2 2 4 2" xfId="12539" xr:uid="{87985EE8-3A2F-44FB-8F24-23EDD314E5BE}"/>
    <cellStyle name="Comma 3 2 2 2 2 4 3" xfId="20008" xr:uid="{0068D692-4859-4721-B50E-8EB973C768BD}"/>
    <cellStyle name="Comma 3 2 2 2 2 4 4" xfId="27478" xr:uid="{6F8DA9EA-52B7-4B9A-8F89-EE9C525323BE}"/>
    <cellStyle name="Comma 3 2 2 2 2 4 5" xfId="36347" xr:uid="{311824A6-9E9D-439A-BDF1-314E6E556133}"/>
    <cellStyle name="Comma 3 2 2 2 2 5" xfId="6329" xr:uid="{628E34E7-FFDF-4F7D-AE6A-ED3B35138B0C}"/>
    <cellStyle name="Comma 3 2 2 2 2 5 2" xfId="13798" xr:uid="{0ABAB33D-1D7E-4B11-A75A-9DEF28FD01EF}"/>
    <cellStyle name="Comma 3 2 2 2 2 5 3" xfId="21267" xr:uid="{16FB464E-A8BD-4BF4-BFF3-45C42A38CEDD}"/>
    <cellStyle name="Comma 3 2 2 2 2 5 4" xfId="28737" xr:uid="{CEC96D28-B0A9-42C7-B550-999B9F27DB8F}"/>
    <cellStyle name="Comma 3 2 2 2 2 5 5" xfId="37606" xr:uid="{99F4E017-5B98-48C2-9113-74CCE9C2DD58}"/>
    <cellStyle name="Comma 3 2 2 2 2 6" xfId="7440" xr:uid="{2840FC84-56CE-4201-ADB0-244A27FDC032}"/>
    <cellStyle name="Comma 3 2 2 2 2 6 2" xfId="14909" xr:uid="{8FB9D52E-6D57-4788-A456-FEC79B2E3DF7}"/>
    <cellStyle name="Comma 3 2 2 2 2 6 3" xfId="22378" xr:uid="{D71195B6-988A-4285-9C51-F8A9C7082578}"/>
    <cellStyle name="Comma 3 2 2 2 2 6 4" xfId="29848" xr:uid="{37ACF476-1FA1-43B0-8781-12468D90CD08}"/>
    <cellStyle name="Comma 3 2 2 2 2 6 5" xfId="38717" xr:uid="{012687FD-0F9D-4E06-A6B3-3E85B028329E}"/>
    <cellStyle name="Comma 3 2 2 2 2 7" xfId="8923" xr:uid="{849C5FB6-525C-4608-B358-D00CBB2FAA3A}"/>
    <cellStyle name="Comma 3 2 2 2 2 8" xfId="16392" xr:uid="{34FD74CC-D9B6-4007-8FDE-DB8630C6C332}"/>
    <cellStyle name="Comma 3 2 2 2 2 9" xfId="23862" xr:uid="{1B8BAE29-B295-46D5-8708-10BBD7CACD29}"/>
    <cellStyle name="Comma 3 2 2 2 3" xfId="1972" xr:uid="{C251F8FA-AD7D-4432-BFC2-A8F35FDBD04C}"/>
    <cellStyle name="Comma 3 2 2 2 3 2" xfId="9447" xr:uid="{3EF249D3-F502-4345-BA7D-4416AC76F0EC}"/>
    <cellStyle name="Comma 3 2 2 2 3 3" xfId="16916" xr:uid="{9E222275-76A8-4BBF-9AC9-7EFCD11450FA}"/>
    <cellStyle name="Comma 3 2 2 2 3 4" xfId="24386" xr:uid="{AAA0428C-D449-4EA5-BFE8-063D62497A20}"/>
    <cellStyle name="Comma 3 2 2 2 3 5" xfId="33255" xr:uid="{47D7E9CD-CA5B-487D-B9A7-F6F28E7757FB}"/>
    <cellStyle name="Comma 3 2 2 2 4" xfId="3204" xr:uid="{B2E5DA38-A12A-418D-8B02-64AEB7473164}"/>
    <cellStyle name="Comma 3 2 2 2 4 2" xfId="10677" xr:uid="{81CE0496-405C-458F-8B2C-94948528A8AE}"/>
    <cellStyle name="Comma 3 2 2 2 4 3" xfId="18146" xr:uid="{47B06A38-8FE8-4990-BE50-A4F53B35D564}"/>
    <cellStyle name="Comma 3 2 2 2 4 4" xfId="25616" xr:uid="{6C249372-DE3B-4FE5-B6B6-3E737D8157EB}"/>
    <cellStyle name="Comma 3 2 2 2 4 5" xfId="34485" xr:uid="{61DE39EB-2E3B-4778-8325-848582495A53}"/>
    <cellStyle name="Comma 3 2 2 2 5" xfId="4410" xr:uid="{3F7EC7FE-9D24-4C28-9629-A050CFD6D2B0}"/>
    <cellStyle name="Comma 3 2 2 2 5 2" xfId="11878" xr:uid="{2E28F438-1A02-4402-A8D9-4DA47D5213E2}"/>
    <cellStyle name="Comma 3 2 2 2 5 3" xfId="19347" xr:uid="{CCFE687E-8DFC-4FE3-9BA8-B5DDD6145C55}"/>
    <cellStyle name="Comma 3 2 2 2 5 4" xfId="26817" xr:uid="{B1BED266-1737-4D1B-92B8-A9EF6961AF1D}"/>
    <cellStyle name="Comma 3 2 2 2 5 5" xfId="35686" xr:uid="{C9115B81-9647-46C9-B6AE-82E4881CC1C6}"/>
    <cellStyle name="Comma 3 2 2 2 6" xfId="5620" xr:uid="{0F36EA68-66A9-4D19-8BE8-AE83E1F08327}"/>
    <cellStyle name="Comma 3 2 2 2 6 2" xfId="13088" xr:uid="{A4059AB8-2897-4E5D-BBBE-ED35B87AD799}"/>
    <cellStyle name="Comma 3 2 2 2 6 3" xfId="20557" xr:uid="{DC30DA3D-3B50-415E-A806-BCF01EEDFE77}"/>
    <cellStyle name="Comma 3 2 2 2 6 4" xfId="28027" xr:uid="{0BA17671-1DFE-4C2A-BD08-A4833FA5943D}"/>
    <cellStyle name="Comma 3 2 2 2 6 5" xfId="36896" xr:uid="{871664A0-E897-4D48-8939-F77D86D8C5A7}"/>
    <cellStyle name="Comma 3 2 2 2 7" xfId="6734" xr:uid="{301DB118-7311-4D0C-BC3E-90385A091BC8}"/>
    <cellStyle name="Comma 3 2 2 2 7 2" xfId="14203" xr:uid="{6D43851D-67DF-4E78-99B1-9240C451F811}"/>
    <cellStyle name="Comma 3 2 2 2 7 3" xfId="21672" xr:uid="{9DAEBC0F-08A1-48A8-8D5E-01B74E46610A}"/>
    <cellStyle name="Comma 3 2 2 2 7 4" xfId="29142" xr:uid="{8889BF85-0E91-4291-AED1-B3D973DB3B7E}"/>
    <cellStyle name="Comma 3 2 2 2 7 5" xfId="38011" xr:uid="{8504E86F-2415-462F-8C48-77669FA22B5E}"/>
    <cellStyle name="Comma 3 2 2 2 8" xfId="8218" xr:uid="{D51C4F59-C6DB-4E11-84CD-ACE266FDDE8A}"/>
    <cellStyle name="Comma 3 2 2 2 9" xfId="15687" xr:uid="{83E7CC80-97BD-4ED5-A2E9-96E5CF84E3CB}"/>
    <cellStyle name="Comma 3 2 2 3" xfId="926" xr:uid="{060F5F61-83D4-4B13-9EDC-64CD7B6C312D}"/>
    <cellStyle name="Comma 3 2 2 3 10" xfId="23347" xr:uid="{6C546F90-AABE-4FD8-9ACE-B9AF1B9C65E4}"/>
    <cellStyle name="Comma 3 2 2 3 11" xfId="30987" xr:uid="{29450634-77D1-4413-B5DA-07EE73C2577A}"/>
    <cellStyle name="Comma 3 2 2 3 12" xfId="32216" xr:uid="{83A2C805-4931-4BF0-AB80-89066F55DB0B}"/>
    <cellStyle name="Comma 3 2 2 3 2" xfId="1638" xr:uid="{23E19436-FF71-4DF9-AD1B-28DFC539E11B}"/>
    <cellStyle name="Comma 3 2 2 3 2 10" xfId="31692" xr:uid="{01E0A3BB-97F9-4BA7-B9CD-4A82F2D054C2}"/>
    <cellStyle name="Comma 3 2 2 3 2 11" xfId="32921" xr:uid="{0EC49ECA-C02F-434B-AE33-58A1DBEE0A51}"/>
    <cellStyle name="Comma 3 2 2 3 2 2" xfId="2867" xr:uid="{2B1158EB-011B-4BD5-ABA0-4AC9665BE9CF}"/>
    <cellStyle name="Comma 3 2 2 3 2 2 2" xfId="10342" xr:uid="{2EF88F53-B996-4469-9AFF-4DA22D404334}"/>
    <cellStyle name="Comma 3 2 2 3 2 2 3" xfId="17811" xr:uid="{EE2BCEDA-AB98-4F01-854C-5DB2C7E16422}"/>
    <cellStyle name="Comma 3 2 2 3 2 2 4" xfId="25281" xr:uid="{3C4374B0-335F-42F0-B4E1-0652CE51F703}"/>
    <cellStyle name="Comma 3 2 2 3 2 2 5" xfId="34150" xr:uid="{F3A1D2BC-997C-4C23-8BFA-834890D212A5}"/>
    <cellStyle name="Comma 3 2 2 3 2 3" xfId="4099" xr:uid="{6D5E3447-3AD8-4CE7-A668-F3CC34C787E6}"/>
    <cellStyle name="Comma 3 2 2 3 2 3 2" xfId="11572" xr:uid="{930BB065-59D6-4A67-9219-C3673BD09BCC}"/>
    <cellStyle name="Comma 3 2 2 3 2 3 3" xfId="19041" xr:uid="{0C29063B-236D-47A8-A3A5-C193EE934C67}"/>
    <cellStyle name="Comma 3 2 2 3 2 3 4" xfId="26511" xr:uid="{6895DD66-148A-4D09-8115-D47C8DE1A355}"/>
    <cellStyle name="Comma 3 2 2 3 2 3 5" xfId="35380" xr:uid="{2E890BCB-0A55-4E10-BAFB-E9E215C463DF}"/>
    <cellStyle name="Comma 3 2 2 3 2 4" xfId="5246" xr:uid="{F7C8ABEB-84AC-4A27-9EAC-0073204D34C3}"/>
    <cellStyle name="Comma 3 2 2 3 2 4 2" xfId="12714" xr:uid="{8B1B2776-0E2F-4887-818C-FC2C569B2992}"/>
    <cellStyle name="Comma 3 2 2 3 2 4 3" xfId="20183" xr:uid="{6AE65A0C-7F23-48F9-B302-29D734EC20FB}"/>
    <cellStyle name="Comma 3 2 2 3 2 4 4" xfId="27653" xr:uid="{1AF44852-4F6A-4CD8-AC8A-A75E43A9A513}"/>
    <cellStyle name="Comma 3 2 2 3 2 4 5" xfId="36522" xr:uid="{CAFD97FF-CC0E-45B6-8D60-6E291EC3758F}"/>
    <cellStyle name="Comma 3 2 2 3 2 5" xfId="6519" xr:uid="{9C86AE81-E58C-4908-9E10-5BAA301365DB}"/>
    <cellStyle name="Comma 3 2 2 3 2 5 2" xfId="13988" xr:uid="{8CAC9FFE-C7C8-419F-8E5F-F208A0B45AA1}"/>
    <cellStyle name="Comma 3 2 2 3 2 5 3" xfId="21457" xr:uid="{D291D02E-A4CA-4221-8D5F-0A173F6D0421}"/>
    <cellStyle name="Comma 3 2 2 3 2 5 4" xfId="28927" xr:uid="{5DA16FDB-2A08-4DF3-98E4-D7CECF94043A}"/>
    <cellStyle name="Comma 3 2 2 3 2 5 5" xfId="37796" xr:uid="{228EC0EE-BED6-445D-A5F3-343C0675FAE2}"/>
    <cellStyle name="Comma 3 2 2 3 2 6" xfId="7615" xr:uid="{634D7199-1D65-4CE3-AE4C-6687931AF116}"/>
    <cellStyle name="Comma 3 2 2 3 2 6 2" xfId="15084" xr:uid="{0BAD898C-3E0D-4672-960E-B6C87DD15531}"/>
    <cellStyle name="Comma 3 2 2 3 2 6 3" xfId="22553" xr:uid="{5F6D189E-CF9D-4FB2-82E3-570BC8624180}"/>
    <cellStyle name="Comma 3 2 2 3 2 6 4" xfId="30023" xr:uid="{B604A46D-5B9E-4F6E-8F4C-63EC405689D2}"/>
    <cellStyle name="Comma 3 2 2 3 2 6 5" xfId="38892" xr:uid="{59FF2B08-F856-4480-849D-290D3791A332}"/>
    <cellStyle name="Comma 3 2 2 3 2 7" xfId="9113" xr:uid="{EA40B87C-E08D-4633-A9CC-49B0FD20F83A}"/>
    <cellStyle name="Comma 3 2 2 3 2 8" xfId="16582" xr:uid="{B30FB7B1-6CC6-485D-968F-31C5BD4E71F1}"/>
    <cellStyle name="Comma 3 2 2 3 2 9" xfId="24052" xr:uid="{B54323AD-D986-4D8E-B7C1-151E6A1F18D2}"/>
    <cellStyle name="Comma 3 2 2 3 3" xfId="2162" xr:uid="{D3A99234-AE11-4C13-903E-4A300A17DA4C}"/>
    <cellStyle name="Comma 3 2 2 3 3 2" xfId="9637" xr:uid="{8B7921FC-688A-41D3-840F-F2FE0B803210}"/>
    <cellStyle name="Comma 3 2 2 3 3 3" xfId="17106" xr:uid="{87345DD2-AB14-490D-A286-2E245E07649F}"/>
    <cellStyle name="Comma 3 2 2 3 3 4" xfId="24576" xr:uid="{F4FD11F1-43E0-4C52-8640-27C185A9E0C5}"/>
    <cellStyle name="Comma 3 2 2 3 3 5" xfId="33445" xr:uid="{D309C491-CD50-4786-8FCD-7E3F09A4F627}"/>
    <cellStyle name="Comma 3 2 2 3 4" xfId="3394" xr:uid="{DA9E7E0F-7CB3-46D6-803F-6D61BD1E41A9}"/>
    <cellStyle name="Comma 3 2 2 3 4 2" xfId="10867" xr:uid="{6FC38478-E403-4486-92E9-A6AD4691FBEF}"/>
    <cellStyle name="Comma 3 2 2 3 4 3" xfId="18336" xr:uid="{E73688ED-CFE8-4A89-91FB-6D9176E629A8}"/>
    <cellStyle name="Comma 3 2 2 3 4 4" xfId="25806" xr:uid="{D09091B7-E982-452B-BD8E-200150FD5895}"/>
    <cellStyle name="Comma 3 2 2 3 4 5" xfId="34675" xr:uid="{A9615FE1-B760-481F-A4B2-16C206BEACF1}"/>
    <cellStyle name="Comma 3 2 2 3 5" xfId="4585" xr:uid="{EA1FAB2F-AC76-402C-873A-049E83BB4503}"/>
    <cellStyle name="Comma 3 2 2 3 5 2" xfId="12053" xr:uid="{A87F722B-FF6D-4F39-951A-8B452C4E3988}"/>
    <cellStyle name="Comma 3 2 2 3 5 3" xfId="19522" xr:uid="{6AB78367-B387-4568-82C5-F7EC56AFCD3F}"/>
    <cellStyle name="Comma 3 2 2 3 5 4" xfId="26992" xr:uid="{7DCC6949-2665-4BC8-A319-E64542331D20}"/>
    <cellStyle name="Comma 3 2 2 3 5 5" xfId="35861" xr:uid="{6D2A0470-7435-4E70-A717-7DAA65BA80DC}"/>
    <cellStyle name="Comma 3 2 2 3 6" xfId="5812" xr:uid="{2AFCD096-43D4-49BA-B6C6-9C57F1A904E3}"/>
    <cellStyle name="Comma 3 2 2 3 6 2" xfId="13280" xr:uid="{30CF358A-0CEF-4470-8EEE-86B1F6635732}"/>
    <cellStyle name="Comma 3 2 2 3 6 3" xfId="20749" xr:uid="{7E32BBD9-C3B4-4D52-8298-D97D6EBA86DE}"/>
    <cellStyle name="Comma 3 2 2 3 6 4" xfId="28219" xr:uid="{C9C53B57-71F3-4110-A0EB-6EA0D8674450}"/>
    <cellStyle name="Comma 3 2 2 3 6 5" xfId="37088" xr:uid="{E016B578-730C-4DDC-B631-8CFC98D93121}"/>
    <cellStyle name="Comma 3 2 2 3 7" xfId="5296" xr:uid="{8C0B04E6-29CC-4638-93B9-F75DAE981700}"/>
    <cellStyle name="Comma 3 2 2 3 7 2" xfId="12764" xr:uid="{B1CAF494-C061-4CD0-9444-F01ED657E7B6}"/>
    <cellStyle name="Comma 3 2 2 3 7 3" xfId="20233" xr:uid="{AE641601-E71E-4D03-91FA-245094083B9D}"/>
    <cellStyle name="Comma 3 2 2 3 7 4" xfId="27703" xr:uid="{8BD61C4B-C6B0-469C-9494-DF27AC742AAD}"/>
    <cellStyle name="Comma 3 2 2 3 7 5" xfId="36572" xr:uid="{50ED3C65-34DF-47EE-AABA-50F2EE8838C4}"/>
    <cellStyle name="Comma 3 2 2 3 8" xfId="8408" xr:uid="{2DB10790-0968-47E8-8290-94CDC4206DEF}"/>
    <cellStyle name="Comma 3 2 2 3 9" xfId="15877" xr:uid="{ED47AD1F-B24F-42BC-9C23-59B93CE89D4F}"/>
    <cellStyle name="Comma 3 2 2 4" xfId="1161" xr:uid="{090B3287-0982-4587-8D0F-1776587B10F8}"/>
    <cellStyle name="Comma 3 2 2 4 10" xfId="31221" xr:uid="{905B7A8E-31EF-42D0-B194-217EF16441C3}"/>
    <cellStyle name="Comma 3 2 2 4 11" xfId="32450" xr:uid="{75D38CA5-2061-4874-B6F1-4B3DA62D0677}"/>
    <cellStyle name="Comma 3 2 2 4 2" xfId="2396" xr:uid="{47BAC018-F1B8-4B4C-B3D9-13B151CBBA7C}"/>
    <cellStyle name="Comma 3 2 2 4 2 2" xfId="9871" xr:uid="{648EE003-EF17-4D38-8606-2EA586C75E24}"/>
    <cellStyle name="Comma 3 2 2 4 2 3" xfId="17340" xr:uid="{9C1B2DF8-4570-4381-B844-53C47760D1D8}"/>
    <cellStyle name="Comma 3 2 2 4 2 4" xfId="24810" xr:uid="{52526C84-4A95-4ED9-948E-697FF24D7C2B}"/>
    <cellStyle name="Comma 3 2 2 4 2 5" xfId="33679" xr:uid="{8423DC6A-22DE-4229-8535-B89072FDB0F9}"/>
    <cellStyle name="Comma 3 2 2 4 3" xfId="3628" xr:uid="{4B887F35-27C8-42F6-B06D-B235E61850BC}"/>
    <cellStyle name="Comma 3 2 2 4 3 2" xfId="11101" xr:uid="{7FBFB189-F6F7-4E65-9225-AEB287667FC2}"/>
    <cellStyle name="Comma 3 2 2 4 3 3" xfId="18570" xr:uid="{014381C8-B6DE-4229-A8A0-DE95DC2CD5FB}"/>
    <cellStyle name="Comma 3 2 2 4 3 4" xfId="26040" xr:uid="{B000092F-0E1E-473C-B03F-58E7EC3760EF}"/>
    <cellStyle name="Comma 3 2 2 4 3 5" xfId="34909" xr:uid="{21E4D84E-EF2C-46B4-8E42-2C1F914A8377}"/>
    <cellStyle name="Comma 3 2 2 4 4" xfId="4803" xr:uid="{815E927E-632D-4123-A77A-BDAA5CD9F2E2}"/>
    <cellStyle name="Comma 3 2 2 4 4 2" xfId="12271" xr:uid="{6063B0D4-8FAD-4ACE-9BF8-5C5FA81913E6}"/>
    <cellStyle name="Comma 3 2 2 4 4 3" xfId="19740" xr:uid="{C3B60311-6F43-475C-88B6-54F13DDF6BCE}"/>
    <cellStyle name="Comma 3 2 2 4 4 4" xfId="27210" xr:uid="{1B47E009-7F29-451D-9166-10D6AD27539D}"/>
    <cellStyle name="Comma 3 2 2 4 4 5" xfId="36079" xr:uid="{C102073C-F6E6-467D-8151-3CD12E9DC1C7}"/>
    <cellStyle name="Comma 3 2 2 4 5" xfId="6045" xr:uid="{0E219D9E-91F9-4B18-B731-211CEA9E24E0}"/>
    <cellStyle name="Comma 3 2 2 4 5 2" xfId="13514" xr:uid="{6AAB779D-7B50-47BB-ACE6-7D8430D4D255}"/>
    <cellStyle name="Comma 3 2 2 4 5 3" xfId="20983" xr:uid="{1E64403B-0BC8-4091-84E7-0CEF366CAFDB}"/>
    <cellStyle name="Comma 3 2 2 4 5 4" xfId="28453" xr:uid="{65273DCA-06A3-4AA4-A7C1-776B30567B11}"/>
    <cellStyle name="Comma 3 2 2 4 5 5" xfId="37322" xr:uid="{12EE8E24-6433-4E5F-A311-2DFD92A4D8E9}"/>
    <cellStyle name="Comma 3 2 2 4 6" xfId="7172" xr:uid="{4B59E3A4-6570-4618-B37D-C2AA576C6A37}"/>
    <cellStyle name="Comma 3 2 2 4 6 2" xfId="14641" xr:uid="{A23A520A-62BE-4637-A3B7-BDC379E2D5F5}"/>
    <cellStyle name="Comma 3 2 2 4 6 3" xfId="22110" xr:uid="{369382F8-BEFF-487B-93C7-18E2DE9276A8}"/>
    <cellStyle name="Comma 3 2 2 4 6 4" xfId="29580" xr:uid="{3E2BD7E9-E927-47E1-9424-B438118D03B9}"/>
    <cellStyle name="Comma 3 2 2 4 6 5" xfId="38449" xr:uid="{D7A3ADB4-F4AA-4AB5-86C3-74EE3A60E388}"/>
    <cellStyle name="Comma 3 2 2 4 7" xfId="8642" xr:uid="{9AFAA09D-590E-49BB-B51B-758AA24B8A16}"/>
    <cellStyle name="Comma 3 2 2 4 8" xfId="16111" xr:uid="{F7996E4C-C673-420F-967B-59AD22D3343E}"/>
    <cellStyle name="Comma 3 2 2 4 9" xfId="23581" xr:uid="{703BA6DA-C350-408B-A288-C4F9D56B527B}"/>
    <cellStyle name="Comma 3 2 2 5" xfId="1320" xr:uid="{F0074FC8-E65A-4F05-BEB7-613E195449C2}"/>
    <cellStyle name="Comma 3 2 2 5 10" xfId="31374" xr:uid="{11D1F425-FCBF-474E-9A35-534E6DCD951C}"/>
    <cellStyle name="Comma 3 2 2 5 11" xfId="32603" xr:uid="{932CCB76-CFBD-4A43-92AA-465DA16A94EA}"/>
    <cellStyle name="Comma 3 2 2 5 2" xfId="2549" xr:uid="{FF5376E5-C703-4749-A392-F1D343B24FDD}"/>
    <cellStyle name="Comma 3 2 2 5 2 2" xfId="10024" xr:uid="{773CDA6B-CBC6-4CE4-9622-782E0F08439C}"/>
    <cellStyle name="Comma 3 2 2 5 2 3" xfId="17493" xr:uid="{7526B71D-244F-49D4-8915-27FB5ACF82CD}"/>
    <cellStyle name="Comma 3 2 2 5 2 4" xfId="24963" xr:uid="{BF9DE198-E6F6-49A1-9982-B5708F1613F2}"/>
    <cellStyle name="Comma 3 2 2 5 2 5" xfId="33832" xr:uid="{95184924-1E89-4B0B-88F3-8A25DD211C0D}"/>
    <cellStyle name="Comma 3 2 2 5 3" xfId="3781" xr:uid="{328F6124-A7CB-41B2-B4A3-F5E57813F262}"/>
    <cellStyle name="Comma 3 2 2 5 3 2" xfId="11254" xr:uid="{CED58508-153D-4733-A1A7-9B762E326D85}"/>
    <cellStyle name="Comma 3 2 2 5 3 3" xfId="18723" xr:uid="{0C9206B8-7B26-42A0-BA8F-F2B261F5BDE4}"/>
    <cellStyle name="Comma 3 2 2 5 3 4" xfId="26193" xr:uid="{19152B20-B469-4D15-9DF3-B8EDC4A33F9B}"/>
    <cellStyle name="Comma 3 2 2 5 3 5" xfId="35062" xr:uid="{1D99A580-89AD-4D8B-8A71-2B359C9CE9A2}"/>
    <cellStyle name="Comma 3 2 2 5 4" xfId="4955" xr:uid="{B9805D17-0CE5-4354-BF98-A57007206591}"/>
    <cellStyle name="Comma 3 2 2 5 4 2" xfId="12423" xr:uid="{65A63DA0-E089-44B8-B616-C0C59E5AF3BA}"/>
    <cellStyle name="Comma 3 2 2 5 4 3" xfId="19892" xr:uid="{117A9C44-CDE0-4569-982F-7B5FFA405157}"/>
    <cellStyle name="Comma 3 2 2 5 4 4" xfId="27362" xr:uid="{CFADF7DD-8C18-4911-8A81-D45C75936B6A}"/>
    <cellStyle name="Comma 3 2 2 5 4 5" xfId="36231" xr:uid="{B9029287-E0AD-4BEE-9614-CC1C34554E1F}"/>
    <cellStyle name="Comma 3 2 2 5 5" xfId="6201" xr:uid="{D60F3C10-3E38-464D-B1F5-D13BEC37B568}"/>
    <cellStyle name="Comma 3 2 2 5 5 2" xfId="13670" xr:uid="{CA4CB979-783D-4F75-9F92-E42C7CBC5F21}"/>
    <cellStyle name="Comma 3 2 2 5 5 3" xfId="21139" xr:uid="{10C0D895-6FEB-4E00-B716-86787AF75AE4}"/>
    <cellStyle name="Comma 3 2 2 5 5 4" xfId="28609" xr:uid="{81A9EE1B-BC14-41B2-9C4E-743B83E0B53A}"/>
    <cellStyle name="Comma 3 2 2 5 5 5" xfId="37478" xr:uid="{4ED8C8DA-AAC7-46EB-8B43-BE5E0357BED3}"/>
    <cellStyle name="Comma 3 2 2 5 6" xfId="7324" xr:uid="{08C4F5AC-9D55-47AD-B44B-19515D9E70FD}"/>
    <cellStyle name="Comma 3 2 2 5 6 2" xfId="14793" xr:uid="{3EE3E502-7178-454C-BDF7-4181658EEFED}"/>
    <cellStyle name="Comma 3 2 2 5 6 3" xfId="22262" xr:uid="{C8882CA2-DD19-4792-B87A-3FB21D5EC7BB}"/>
    <cellStyle name="Comma 3 2 2 5 6 4" xfId="29732" xr:uid="{D0F20395-DF29-458F-965A-153D485E733C}"/>
    <cellStyle name="Comma 3 2 2 5 6 5" xfId="38601" xr:uid="{2A97B3C3-551B-4C08-B3C5-E596AB27D1AC}"/>
    <cellStyle name="Comma 3 2 2 5 7" xfId="8795" xr:uid="{4E46E37B-720A-481C-8C89-B0F24D804E1B}"/>
    <cellStyle name="Comma 3 2 2 5 8" xfId="16264" xr:uid="{AE4573D8-7407-408D-80BD-07E98AD01436}"/>
    <cellStyle name="Comma 3 2 2 5 9" xfId="23734" xr:uid="{C45E6E9D-E4E9-4837-95EC-2E3046C440CC}"/>
    <cellStyle name="Comma 3 2 2 6" xfId="1799" xr:uid="{346C000E-B9B6-4882-B91A-BE034A90D10C}"/>
    <cellStyle name="Comma 3 2 2 6 2" xfId="9274" xr:uid="{2ADF18D6-587B-4FB8-9893-1217DA3232E7}"/>
    <cellStyle name="Comma 3 2 2 6 3" xfId="16743" xr:uid="{C6A72667-1781-4FAC-A14D-BFF22A178781}"/>
    <cellStyle name="Comma 3 2 2 6 4" xfId="24213" xr:uid="{BF3AA3B3-7641-4F2A-B954-285AE2A99628}"/>
    <cellStyle name="Comma 3 2 2 6 5" xfId="33082" xr:uid="{008C42EF-D92C-48EA-9F9F-1A1EC987FC93}"/>
    <cellStyle name="Comma 3 2 2 7" xfId="3030" xr:uid="{D0C08B4C-90B4-4E86-B143-9038CEFAAB7B}"/>
    <cellStyle name="Comma 3 2 2 7 2" xfId="10503" xr:uid="{6B76F8A4-D4F0-499B-B535-8F2A642C9E29}"/>
    <cellStyle name="Comma 3 2 2 7 3" xfId="17972" xr:uid="{AAE2C35A-4FCB-48EA-AF73-9216F770292B}"/>
    <cellStyle name="Comma 3 2 2 7 4" xfId="25442" xr:uid="{E3DCB9A8-8077-4305-9ADA-4728D8123989}"/>
    <cellStyle name="Comma 3 2 2 7 5" xfId="34311" xr:uid="{25EA1F7C-B049-4251-BDC6-BF1906E9138D}"/>
    <cellStyle name="Comma 3 2 2 8" xfId="4153" xr:uid="{896B239F-96AE-4FFD-8AEC-B10126886C21}"/>
    <cellStyle name="Comma 3 2 2 8 2" xfId="11626" xr:uid="{2C609D47-36DA-4476-9FA3-7ADA2B7F4919}"/>
    <cellStyle name="Comma 3 2 2 8 3" xfId="19095" xr:uid="{1BA454F3-EBDC-4A10-9EB4-E41DC5DBE831}"/>
    <cellStyle name="Comma 3 2 2 8 4" xfId="26565" xr:uid="{FD2A7622-B0C1-4FD5-9A86-F286B9760605}"/>
    <cellStyle name="Comma 3 2 2 8 5" xfId="35434" xr:uid="{CB7504AC-C7F2-4DD3-BE0E-96B9DF33C1D6}"/>
    <cellStyle name="Comma 3 2 2 9" xfId="5435" xr:uid="{20293A1C-BD34-4A22-B962-041359A66365}"/>
    <cellStyle name="Comma 3 2 2 9 2" xfId="12903" xr:uid="{2224C482-1D8B-4082-9CE9-018339A31730}"/>
    <cellStyle name="Comma 3 2 2 9 3" xfId="20372" xr:uid="{9BFD2B31-AE9F-4134-AE7A-7BB4E00EAAED}"/>
    <cellStyle name="Comma 3 2 2 9 4" xfId="27842" xr:uid="{8B7E22EA-2DBE-4DA3-8C99-6317573E1514}"/>
    <cellStyle name="Comma 3 2 2 9 5" xfId="36711" xr:uid="{DFA1A8EB-BC91-460E-A8A3-37B343BC8046}"/>
    <cellStyle name="Comma 3 2 20" xfId="398" xr:uid="{F87B56A0-B8E1-458A-AF28-D6C2F3082B3A}"/>
    <cellStyle name="Comma 3 2 21" xfId="39236" xr:uid="{EC9F1263-A579-46CE-A091-A6DB2B8E2487}"/>
    <cellStyle name="Comma 3 2 22" xfId="213" xr:uid="{A57C98AE-9D3C-4E0F-94F7-62822FF88393}"/>
    <cellStyle name="Comma 3 2 3" xfId="451" xr:uid="{417B6EB8-DB83-40C6-9251-56977F217669}"/>
    <cellStyle name="Comma 3 2 3 10" xfId="8116" xr:uid="{2A14B73D-42A2-4503-9F45-EBD8B805EA1C}"/>
    <cellStyle name="Comma 3 2 3 11" xfId="15585" xr:uid="{C4792B52-2917-4AEF-AC56-18F99DD7C7E9}"/>
    <cellStyle name="Comma 3 2 3 12" xfId="23055" xr:uid="{65CF77A3-910D-4796-BD1F-94E8136ACD33}"/>
    <cellStyle name="Comma 3 2 3 13" xfId="30370" xr:uid="{C6013FF3-E27C-4199-B692-ED3387F9C2AC}"/>
    <cellStyle name="Comma 3 2 3 14" xfId="30695" xr:uid="{E4B5A16F-8B22-4A81-B765-C064765B1930}"/>
    <cellStyle name="Comma 3 2 3 15" xfId="31924" xr:uid="{21AA386B-3991-4566-8CC6-813F7A075363}"/>
    <cellStyle name="Comma 3 2 3 2" xfId="824" xr:uid="{1A7CBFC6-B0C4-47BA-97B4-D8BF502C0DA7}"/>
    <cellStyle name="Comma 3 2 3 2 10" xfId="23245" xr:uid="{3617A339-A365-4290-9E77-17BC0D3E8EF1}"/>
    <cellStyle name="Comma 3 2 3 2 11" xfId="30885" xr:uid="{CC0543B2-3E86-42C5-B269-59DFF912D597}"/>
    <cellStyle name="Comma 3 2 3 2 12" xfId="32114" xr:uid="{32FDC65C-344F-4714-A1F7-FD10663345CA}"/>
    <cellStyle name="Comma 3 2 3 2 2" xfId="1536" xr:uid="{871033D3-11FB-44D6-86B6-94BDDFC4F1A7}"/>
    <cellStyle name="Comma 3 2 3 2 2 10" xfId="31590" xr:uid="{9126F934-5AEA-46BA-9BC7-BCBADB1E976F}"/>
    <cellStyle name="Comma 3 2 3 2 2 11" xfId="32819" xr:uid="{FC0C2B95-9A25-4B4A-9134-5BF52784CDB4}"/>
    <cellStyle name="Comma 3 2 3 2 2 2" xfId="2765" xr:uid="{AF9EEFE3-8D27-44CD-AE39-EACEBF958746}"/>
    <cellStyle name="Comma 3 2 3 2 2 2 2" xfId="10240" xr:uid="{47B1AE3B-1B4D-4D4E-9C12-73CED4EFABA8}"/>
    <cellStyle name="Comma 3 2 3 2 2 2 3" xfId="17709" xr:uid="{DC904E63-8436-4090-A187-A0161B9E0689}"/>
    <cellStyle name="Comma 3 2 3 2 2 2 4" xfId="25179" xr:uid="{57299CC7-74CA-4CB1-B320-ED3B230879E7}"/>
    <cellStyle name="Comma 3 2 3 2 2 2 5" xfId="34048" xr:uid="{E14903AE-2CC6-4B65-92DE-360721B13F4C}"/>
    <cellStyle name="Comma 3 2 3 2 2 3" xfId="3997" xr:uid="{C2727DDC-6CDA-437F-B28C-F51A541EEE98}"/>
    <cellStyle name="Comma 3 2 3 2 2 3 2" xfId="11470" xr:uid="{A8B67118-D1BA-4841-8C0D-87DC56552328}"/>
    <cellStyle name="Comma 3 2 3 2 2 3 3" xfId="18939" xr:uid="{F76B4713-AC88-412C-BBFE-BED64CDC0E23}"/>
    <cellStyle name="Comma 3 2 3 2 2 3 4" xfId="26409" xr:uid="{E3270FC0-EBAE-4433-8C0E-432A022C48D0}"/>
    <cellStyle name="Comma 3 2 3 2 2 3 5" xfId="35278" xr:uid="{A77EAFA6-F4F6-4D0A-9829-ED60CEF71A22}"/>
    <cellStyle name="Comma 3 2 3 2 2 4" xfId="5156" xr:uid="{68849011-0FD8-44DC-AB91-9F5B134D4B37}"/>
    <cellStyle name="Comma 3 2 3 2 2 4 2" xfId="12624" xr:uid="{6F4B2CD7-A4B6-4E2E-8080-E1D1C8DB0270}"/>
    <cellStyle name="Comma 3 2 3 2 2 4 3" xfId="20093" xr:uid="{E417982B-5951-40D0-8AAA-FF359D3FC9E5}"/>
    <cellStyle name="Comma 3 2 3 2 2 4 4" xfId="27563" xr:uid="{D05085A6-16DE-47D8-A84A-23818F77E45F}"/>
    <cellStyle name="Comma 3 2 3 2 2 4 5" xfId="36432" xr:uid="{0A047314-C507-4954-BD2D-4E70CADB024C}"/>
    <cellStyle name="Comma 3 2 3 2 2 5" xfId="6417" xr:uid="{572CCD5F-766B-44E4-AF2B-B13F828D23D9}"/>
    <cellStyle name="Comma 3 2 3 2 2 5 2" xfId="13886" xr:uid="{BB6E64FD-4036-4F40-83C7-1260A92066EF}"/>
    <cellStyle name="Comma 3 2 3 2 2 5 3" xfId="21355" xr:uid="{DB7D782A-3C4E-4864-AA16-86F531C76580}"/>
    <cellStyle name="Comma 3 2 3 2 2 5 4" xfId="28825" xr:uid="{F72E4C26-563D-426D-B943-D01F9559D18C}"/>
    <cellStyle name="Comma 3 2 3 2 2 5 5" xfId="37694" xr:uid="{92B0F27E-248E-4888-B3DE-F4F0AFA7EE39}"/>
    <cellStyle name="Comma 3 2 3 2 2 6" xfId="7525" xr:uid="{0BB926FE-4252-4B8D-866A-E17AF70F73D9}"/>
    <cellStyle name="Comma 3 2 3 2 2 6 2" xfId="14994" xr:uid="{1421202C-4D8D-43B2-8BF2-453187ACA7CE}"/>
    <cellStyle name="Comma 3 2 3 2 2 6 3" xfId="22463" xr:uid="{0C915677-5F46-4F60-94C2-D341E7563CE9}"/>
    <cellStyle name="Comma 3 2 3 2 2 6 4" xfId="29933" xr:uid="{AED5DA31-BB21-455A-BF3B-D42FC845F904}"/>
    <cellStyle name="Comma 3 2 3 2 2 6 5" xfId="38802" xr:uid="{4014FA8E-B23C-4C52-990B-9BE92BACE268}"/>
    <cellStyle name="Comma 3 2 3 2 2 7" xfId="9011" xr:uid="{32D1D112-3F1F-49DD-872A-0EEFF4AE581E}"/>
    <cellStyle name="Comma 3 2 3 2 2 8" xfId="16480" xr:uid="{6D207E51-BB94-4380-AC4B-A8886DF40837}"/>
    <cellStyle name="Comma 3 2 3 2 2 9" xfId="23950" xr:uid="{9C40F231-7F10-4B33-93C7-A3D54F4524D9}"/>
    <cellStyle name="Comma 3 2 3 2 3" xfId="2060" xr:uid="{0C834554-8772-4B3D-8FCD-224D46D7224F}"/>
    <cellStyle name="Comma 3 2 3 2 3 2" xfId="9535" xr:uid="{7DA88A8A-DBF8-4D99-90B8-289D1CBD9306}"/>
    <cellStyle name="Comma 3 2 3 2 3 3" xfId="17004" xr:uid="{E5B0C924-D8B2-4966-AB95-C4444CE481D1}"/>
    <cellStyle name="Comma 3 2 3 2 3 4" xfId="24474" xr:uid="{1096F2D1-7499-4094-A15F-7DC10C38F9CA}"/>
    <cellStyle name="Comma 3 2 3 2 3 5" xfId="33343" xr:uid="{FE1CB777-DFFF-47F0-BDC5-D783D807142D}"/>
    <cellStyle name="Comma 3 2 3 2 4" xfId="3292" xr:uid="{DFF76735-5003-4844-A210-792F38169CA6}"/>
    <cellStyle name="Comma 3 2 3 2 4 2" xfId="10765" xr:uid="{FB42D46B-B9E3-4C1E-B451-C0FE1F3AB7E3}"/>
    <cellStyle name="Comma 3 2 3 2 4 3" xfId="18234" xr:uid="{AD3AFC7B-105C-4960-997B-9FD31CA47630}"/>
    <cellStyle name="Comma 3 2 3 2 4 4" xfId="25704" xr:uid="{B49B2BEC-D509-4E17-B140-14B7ECD38E95}"/>
    <cellStyle name="Comma 3 2 3 2 4 5" xfId="34573" xr:uid="{C406C88D-FCE3-49F9-8B6B-A60E1E7D5BFF}"/>
    <cellStyle name="Comma 3 2 3 2 5" xfId="4495" xr:uid="{505DC1AF-9940-42D9-B9DA-7EC8281B4E3C}"/>
    <cellStyle name="Comma 3 2 3 2 5 2" xfId="11963" xr:uid="{8469D86F-EFDC-4632-A04D-5F306517E2C9}"/>
    <cellStyle name="Comma 3 2 3 2 5 3" xfId="19432" xr:uid="{731B51B9-F0C4-4EC9-9901-DB2358B48E31}"/>
    <cellStyle name="Comma 3 2 3 2 5 4" xfId="26902" xr:uid="{A58609B5-B8A5-4B6A-8D1B-473119200092}"/>
    <cellStyle name="Comma 3 2 3 2 5 5" xfId="35771" xr:uid="{BBC815A8-FD14-4917-A845-8600704B6161}"/>
    <cellStyle name="Comma 3 2 3 2 6" xfId="5710" xr:uid="{16C9FE2F-A65E-4D65-AA0F-D9F690B0B04B}"/>
    <cellStyle name="Comma 3 2 3 2 6 2" xfId="13178" xr:uid="{7CFECD55-A42A-4B6F-8D16-6D5D36215498}"/>
    <cellStyle name="Comma 3 2 3 2 6 3" xfId="20647" xr:uid="{BDE4EF41-8800-4905-90BD-CA0054B0E013}"/>
    <cellStyle name="Comma 3 2 3 2 6 4" xfId="28117" xr:uid="{7F05D6F2-A83A-4ABE-AB71-E39B9AE63A37}"/>
    <cellStyle name="Comma 3 2 3 2 6 5" xfId="36986" xr:uid="{A7CDE1E3-C734-43E3-ABB4-D3191D67BAD8}"/>
    <cellStyle name="Comma 3 2 3 2 7" xfId="6624" xr:uid="{133BDB22-9A9E-4E19-8D33-3FA0F1304C66}"/>
    <cellStyle name="Comma 3 2 3 2 7 2" xfId="14093" xr:uid="{8CDC64DA-AFA4-4EFB-8718-E0ADC07F2A28}"/>
    <cellStyle name="Comma 3 2 3 2 7 3" xfId="21562" xr:uid="{854E697B-B604-4A94-8E28-18D03DEBB5D2}"/>
    <cellStyle name="Comma 3 2 3 2 7 4" xfId="29032" xr:uid="{737D0015-DCBF-4834-8D7F-6FE1F1D8FDD7}"/>
    <cellStyle name="Comma 3 2 3 2 7 5" xfId="37901" xr:uid="{07CCAA0A-667B-48ED-8750-A4D32D389D66}"/>
    <cellStyle name="Comma 3 2 3 2 8" xfId="8306" xr:uid="{90C2E8DE-7880-44B7-B2DF-9235BEB222B6}"/>
    <cellStyle name="Comma 3 2 3 2 9" xfId="15775" xr:uid="{070BD90E-827B-4AEE-81E2-9BE73892149D}"/>
    <cellStyle name="Comma 3 2 3 3" xfId="1047" xr:uid="{2D9A2F76-E31B-4A76-B96D-9F47DB981C6F}"/>
    <cellStyle name="Comma 3 2 3 3 10" xfId="31107" xr:uid="{0E1EDB3B-ABCA-4FBA-BB73-CABC609C061E}"/>
    <cellStyle name="Comma 3 2 3 3 11" xfId="32336" xr:uid="{60AB32BA-C4C0-4A41-9F42-9873BBAACC3B}"/>
    <cellStyle name="Comma 3 2 3 3 2" xfId="2282" xr:uid="{96D44A8D-38B2-4EF7-8E52-41FB47659640}"/>
    <cellStyle name="Comma 3 2 3 3 2 2" xfId="9757" xr:uid="{A8386D4C-4C8A-4207-AF9F-4D265850EE1C}"/>
    <cellStyle name="Comma 3 2 3 3 2 3" xfId="17226" xr:uid="{6961FBB3-129C-4473-B4F7-9E0C231953A1}"/>
    <cellStyle name="Comma 3 2 3 3 2 4" xfId="24696" xr:uid="{ED89ED54-B456-47F2-9887-DF851B1D6E04}"/>
    <cellStyle name="Comma 3 2 3 3 2 5" xfId="33565" xr:uid="{709029AB-B5A5-4134-9824-68545AAB3AAF}"/>
    <cellStyle name="Comma 3 2 3 3 3" xfId="3514" xr:uid="{4E6F3DEE-6BA1-4527-89A3-1D1D134275AF}"/>
    <cellStyle name="Comma 3 2 3 3 3 2" xfId="10987" xr:uid="{1738F8A3-ACE1-4E19-BD04-7626A60212AF}"/>
    <cellStyle name="Comma 3 2 3 3 3 3" xfId="18456" xr:uid="{FD284332-84D4-4C10-B6B1-DB1AFB5E1C9A}"/>
    <cellStyle name="Comma 3 2 3 3 3 4" xfId="25926" xr:uid="{C81A19F4-30FA-4878-9205-D6178D290E90}"/>
    <cellStyle name="Comma 3 2 3 3 3 5" xfId="34795" xr:uid="{8AA748D9-B672-49F3-AF82-0A23F4400ED8}"/>
    <cellStyle name="Comma 3 2 3 3 4" xfId="4701" xr:uid="{8C3C5AD8-90BD-4CF3-B19E-CAC98DA2CCCD}"/>
    <cellStyle name="Comma 3 2 3 3 4 2" xfId="12169" xr:uid="{4AB46EBD-C6CA-4DEA-94AC-9A3F8773E8B8}"/>
    <cellStyle name="Comma 3 2 3 3 4 3" xfId="19638" xr:uid="{C985D552-F336-41B9-9B4D-6696F6DD74AD}"/>
    <cellStyle name="Comma 3 2 3 3 4 4" xfId="27108" xr:uid="{16081C1E-DADE-4E8E-A6B3-024E641F1233}"/>
    <cellStyle name="Comma 3 2 3 3 4 5" xfId="35977" xr:uid="{292C359E-1B2F-47F0-B345-AC9A4B012E88}"/>
    <cellStyle name="Comma 3 2 3 3 5" xfId="5931" xr:uid="{116ACB44-7384-4A9A-862F-21BBBC7FB94B}"/>
    <cellStyle name="Comma 3 2 3 3 5 2" xfId="13400" xr:uid="{03020728-AB82-467C-AAF2-95F5F8F19311}"/>
    <cellStyle name="Comma 3 2 3 3 5 3" xfId="20869" xr:uid="{11E807EB-A637-476F-A4A9-8AD0FEC053E3}"/>
    <cellStyle name="Comma 3 2 3 3 5 4" xfId="28339" xr:uid="{DA4F894B-FB1E-49B7-8ED9-7078B9A2E03A}"/>
    <cellStyle name="Comma 3 2 3 3 5 5" xfId="37208" xr:uid="{F2FDF3BD-CFA7-4579-AB2C-55431A11EAD6}"/>
    <cellStyle name="Comma 3 2 3 3 6" xfId="7070" xr:uid="{B4E18B83-030F-49B5-81E0-BC3F812538EF}"/>
    <cellStyle name="Comma 3 2 3 3 6 2" xfId="14539" xr:uid="{218518D4-4054-471C-9E93-CD578BA1DF1E}"/>
    <cellStyle name="Comma 3 2 3 3 6 3" xfId="22008" xr:uid="{A6137828-55F9-4B41-A3BA-0D3BC4373CE0}"/>
    <cellStyle name="Comma 3 2 3 3 6 4" xfId="29478" xr:uid="{562D77DE-C0B6-4016-8783-B21E3DA4EA05}"/>
    <cellStyle name="Comma 3 2 3 3 6 5" xfId="38347" xr:uid="{7FD18768-ECC6-4A7E-812B-6D2DF778E5BC}"/>
    <cellStyle name="Comma 3 2 3 3 7" xfId="8528" xr:uid="{DA8A8EA4-8F15-4B5A-9F28-61B3DB2DA1A5}"/>
    <cellStyle name="Comma 3 2 3 3 8" xfId="15997" xr:uid="{4D84FFC9-1CC3-4B63-BE8F-D655AF17F542}"/>
    <cellStyle name="Comma 3 2 3 3 9" xfId="23467" xr:uid="{D9DEFA90-2106-4BD0-8228-9DD7D26FB966}"/>
    <cellStyle name="Comma 3 2 3 4" xfId="1346" xr:uid="{737AE5F1-E8C5-4AB3-9757-1E27BF4D13D2}"/>
    <cellStyle name="Comma 3 2 3 4 10" xfId="31400" xr:uid="{3D828245-9FE9-4684-8643-AF9CC94E82CC}"/>
    <cellStyle name="Comma 3 2 3 4 11" xfId="32629" xr:uid="{AFAF081B-E1F4-4C06-8EB7-13AA5852D16F}"/>
    <cellStyle name="Comma 3 2 3 4 2" xfId="2575" xr:uid="{E76A94DB-9ED7-4E72-A366-492E0B6C8403}"/>
    <cellStyle name="Comma 3 2 3 4 2 2" xfId="10050" xr:uid="{187D7321-0C29-456A-85B0-3BC3755DF67D}"/>
    <cellStyle name="Comma 3 2 3 4 2 3" xfId="17519" xr:uid="{CE646FC3-2809-431F-A89D-36DD1E635E86}"/>
    <cellStyle name="Comma 3 2 3 4 2 4" xfId="24989" xr:uid="{8A66BA57-BC70-45B6-818D-00FAEF358994}"/>
    <cellStyle name="Comma 3 2 3 4 2 5" xfId="33858" xr:uid="{CEC88A7E-B3E2-4EC6-858C-46E630808D6B}"/>
    <cellStyle name="Comma 3 2 3 4 3" xfId="3807" xr:uid="{62B3EAEA-CE40-4992-A5F9-FD861849A09E}"/>
    <cellStyle name="Comma 3 2 3 4 3 2" xfId="11280" xr:uid="{07F19260-3A59-4858-811B-4093F28818A8}"/>
    <cellStyle name="Comma 3 2 3 4 3 3" xfId="18749" xr:uid="{61105FAE-0AF3-44D2-B3B4-BAC60DF59769}"/>
    <cellStyle name="Comma 3 2 3 4 3 4" xfId="26219" xr:uid="{2E0E195B-FA73-4963-A108-7CBE9980C86C}"/>
    <cellStyle name="Comma 3 2 3 4 3 5" xfId="35088" xr:uid="{28748927-3EF4-4315-AFC7-CDBF083BC17A}"/>
    <cellStyle name="Comma 3 2 3 4 4" xfId="4981" xr:uid="{E7602CC9-3EC7-4576-8929-9C6F8BD3A859}"/>
    <cellStyle name="Comma 3 2 3 4 4 2" xfId="12449" xr:uid="{5B91E4C3-FEEB-4DFA-AC2F-915A1341D5A0}"/>
    <cellStyle name="Comma 3 2 3 4 4 3" xfId="19918" xr:uid="{640858E9-E19C-43B5-8FC5-990BD7A01D26}"/>
    <cellStyle name="Comma 3 2 3 4 4 4" xfId="27388" xr:uid="{95855528-E035-4C99-B91D-AAE440219765}"/>
    <cellStyle name="Comma 3 2 3 4 4 5" xfId="36257" xr:uid="{491C9ABB-8451-4757-A66D-C9FD3AB5E0C7}"/>
    <cellStyle name="Comma 3 2 3 4 5" xfId="6227" xr:uid="{1D7322C0-0C9A-4652-997E-29F07EBD20CF}"/>
    <cellStyle name="Comma 3 2 3 4 5 2" xfId="13696" xr:uid="{62A6B34B-A973-4542-BC4D-6A61F5C6218F}"/>
    <cellStyle name="Comma 3 2 3 4 5 3" xfId="21165" xr:uid="{5A307B5B-F722-4A78-BF80-8F90AFD4352D}"/>
    <cellStyle name="Comma 3 2 3 4 5 4" xfId="28635" xr:uid="{1B7F5F0B-180C-4C9F-A45C-CF226BB6CC82}"/>
    <cellStyle name="Comma 3 2 3 4 5 5" xfId="37504" xr:uid="{36821EE9-E91D-4D5B-B93B-597A69424F5D}"/>
    <cellStyle name="Comma 3 2 3 4 6" xfId="7350" xr:uid="{64177826-6080-45EA-8FF8-B55044EE0D33}"/>
    <cellStyle name="Comma 3 2 3 4 6 2" xfId="14819" xr:uid="{1DA44062-8938-4DE4-8358-1EBE76750113}"/>
    <cellStyle name="Comma 3 2 3 4 6 3" xfId="22288" xr:uid="{FD9643F4-B083-49F1-8C41-74BB23094B27}"/>
    <cellStyle name="Comma 3 2 3 4 6 4" xfId="29758" xr:uid="{84AAC6DF-DC25-4764-A065-0C9C57069B7A}"/>
    <cellStyle name="Comma 3 2 3 4 6 5" xfId="38627" xr:uid="{BC737788-CBF1-48E5-AC10-4F3C924FE6C1}"/>
    <cellStyle name="Comma 3 2 3 4 7" xfId="8821" xr:uid="{11DB6A8C-A246-4385-AF2D-D16EB98DE832}"/>
    <cellStyle name="Comma 3 2 3 4 8" xfId="16290" xr:uid="{F811A6FC-1A22-4422-BD4A-B0BA993FCB81}"/>
    <cellStyle name="Comma 3 2 3 4 9" xfId="23760" xr:uid="{B8BEEF82-CD8E-4E0B-9273-530564143745}"/>
    <cellStyle name="Comma 3 2 3 5" xfId="1870" xr:uid="{6B6749DC-595A-4D30-9186-50A45866167B}"/>
    <cellStyle name="Comma 3 2 3 5 2" xfId="9345" xr:uid="{3BA3C524-DF02-4F80-A5DA-D6ED40B9FAB3}"/>
    <cellStyle name="Comma 3 2 3 5 3" xfId="16814" xr:uid="{AF828B00-049D-4AE4-8815-4801189FBE79}"/>
    <cellStyle name="Comma 3 2 3 5 4" xfId="24284" xr:uid="{372C2F12-58F2-4AB9-81D7-2ADBB31B46D8}"/>
    <cellStyle name="Comma 3 2 3 5 5" xfId="33153" xr:uid="{35C70B62-96BA-43F7-A8E3-765EE951CE1B}"/>
    <cellStyle name="Comma 3 2 3 6" xfId="3102" xr:uid="{1C8A5478-BD71-43EE-B3E4-AEF2D72067BD}"/>
    <cellStyle name="Comma 3 2 3 6 2" xfId="10575" xr:uid="{21F20F08-4FD3-4D1B-A0E5-CA4BF6A55C1B}"/>
    <cellStyle name="Comma 3 2 3 6 3" xfId="18044" xr:uid="{1E4A9009-1B99-47C6-B918-8E0A79E0DC48}"/>
    <cellStyle name="Comma 3 2 3 6 4" xfId="25514" xr:uid="{08A4A5A6-AF11-4379-B3CC-7D0A6151EAE7}"/>
    <cellStyle name="Comma 3 2 3 6 5" xfId="34383" xr:uid="{60EF554B-9C4D-42D0-BC01-F32D10489AF6}"/>
    <cellStyle name="Comma 3 2 3 7" xfId="4323" xr:uid="{9D1D7A87-1D5C-450B-8683-1CE3E795AA63}"/>
    <cellStyle name="Comma 3 2 3 7 2" xfId="11791" xr:uid="{0307AFB6-575A-4AD0-AE81-1CAE8D7D9AE5}"/>
    <cellStyle name="Comma 3 2 3 7 3" xfId="19260" xr:uid="{D5AC6380-DFC6-4611-AAAD-00E31D250E93}"/>
    <cellStyle name="Comma 3 2 3 7 4" xfId="26730" xr:uid="{C0ABEF3C-D308-4ACC-8ABD-9ADF33CD07A9}"/>
    <cellStyle name="Comma 3 2 3 7 5" xfId="35599" xr:uid="{825A3868-CE9D-44E9-A827-F54853DF872D}"/>
    <cellStyle name="Comma 3 2 3 8" xfId="5516" xr:uid="{523D0047-9FE6-4805-8189-68A7F0C35562}"/>
    <cellStyle name="Comma 3 2 3 8 2" xfId="12984" xr:uid="{1AECA519-D5FB-4C1B-BF7F-18773E50ABA7}"/>
    <cellStyle name="Comma 3 2 3 8 3" xfId="20453" xr:uid="{5173E6B2-D879-4E8F-A218-426FA56676A4}"/>
    <cellStyle name="Comma 3 2 3 8 4" xfId="27923" xr:uid="{FE50B1AB-53A6-4437-8A8C-0B9A134887C3}"/>
    <cellStyle name="Comma 3 2 3 8 5" xfId="36792" xr:uid="{AAD42130-0B3D-44C1-91C6-C23A2FDB747F}"/>
    <cellStyle name="Comma 3 2 3 9" xfId="6921" xr:uid="{E97ECF19-1ED2-4932-AC0A-7662B3E5E067}"/>
    <cellStyle name="Comma 3 2 3 9 2" xfId="14390" xr:uid="{7CC921F7-DAAA-4A3F-999E-2DE708FD6CBD}"/>
    <cellStyle name="Comma 3 2 3 9 3" xfId="21859" xr:uid="{42D5B60B-311A-45DB-A9AB-87B4E4FACCF1}"/>
    <cellStyle name="Comma 3 2 3 9 4" xfId="29329" xr:uid="{44ACB58B-890E-4C7E-B2AE-5FD96D65AB9C}"/>
    <cellStyle name="Comma 3 2 3 9 5" xfId="38198" xr:uid="{1002B667-BF8A-4501-8AD1-6A261F0AFC46}"/>
    <cellStyle name="Comma 3 2 4" xfId="636" xr:uid="{13DBB8C9-8754-43C1-8367-57957406CE4D}"/>
    <cellStyle name="Comma 3 2 4 10" xfId="8085" xr:uid="{ECC37AAD-3B1D-4CCB-86F8-5A829B3CE0F6}"/>
    <cellStyle name="Comma 3 2 4 11" xfId="15554" xr:uid="{04F4203B-9FF7-42EA-A623-AE7C238102D6}"/>
    <cellStyle name="Comma 3 2 4 12" xfId="23024" xr:uid="{1CB1751F-7DB1-4909-81E5-755CC11F5B22}"/>
    <cellStyle name="Comma 3 2 4 13" xfId="30664" xr:uid="{88621B5F-0549-4AF0-B07F-0BC8BAAA9A24}"/>
    <cellStyle name="Comma 3 2 4 14" xfId="31893" xr:uid="{A603C6EB-E0B6-484D-B100-8A059FA68029}"/>
    <cellStyle name="Comma 3 2 4 2" xfId="795" xr:uid="{1D5AECDC-46B3-4DE7-89F0-EA57F2F3259C}"/>
    <cellStyle name="Comma 3 2 4 2 10" xfId="23216" xr:uid="{E25AF2C6-9A23-4578-9EF8-0951D097142B}"/>
    <cellStyle name="Comma 3 2 4 2 11" xfId="30856" xr:uid="{498A3467-3ECF-45E5-9421-42BE3FC065B1}"/>
    <cellStyle name="Comma 3 2 4 2 12" xfId="32085" xr:uid="{86C8BFF7-6E1C-4090-82B8-B1B6823DC0C1}"/>
    <cellStyle name="Comma 3 2 4 2 2" xfId="1507" xr:uid="{1D8AD6CC-B1B5-4D0B-80A9-A28A4337180F}"/>
    <cellStyle name="Comma 3 2 4 2 2 10" xfId="31561" xr:uid="{CCD6AAC9-5D1F-433D-826B-4396799A78C4}"/>
    <cellStyle name="Comma 3 2 4 2 2 11" xfId="32790" xr:uid="{0CFBA5F3-6283-4888-97DE-D79105A66344}"/>
    <cellStyle name="Comma 3 2 4 2 2 2" xfId="2736" xr:uid="{E9A30AEB-1D9C-4E4F-A1A1-F34AEBC6CD74}"/>
    <cellStyle name="Comma 3 2 4 2 2 2 2" xfId="10211" xr:uid="{F417BC73-85BB-49CE-B2F3-4DAFAFE83C21}"/>
    <cellStyle name="Comma 3 2 4 2 2 2 3" xfId="17680" xr:uid="{C2EF9AA7-1C90-4306-B791-C0C7CA24AF9D}"/>
    <cellStyle name="Comma 3 2 4 2 2 2 4" xfId="25150" xr:uid="{D9815C82-D171-46B2-8EC2-CBC81A5AC52F}"/>
    <cellStyle name="Comma 3 2 4 2 2 2 5" xfId="34019" xr:uid="{5E3CE653-527D-4B1A-9642-F9EAEE09E644}"/>
    <cellStyle name="Comma 3 2 4 2 2 3" xfId="3968" xr:uid="{45759312-7284-4D53-8371-076C92312FCD}"/>
    <cellStyle name="Comma 3 2 4 2 2 3 2" xfId="11441" xr:uid="{91EBDD77-D800-431D-A210-E9FAC1B6EAD9}"/>
    <cellStyle name="Comma 3 2 4 2 2 3 3" xfId="18910" xr:uid="{572326E3-BB3B-405A-995E-9982586285CD}"/>
    <cellStyle name="Comma 3 2 4 2 2 3 4" xfId="26380" xr:uid="{50A1CDA4-7071-44AB-84AE-7E04C6B4D21D}"/>
    <cellStyle name="Comma 3 2 4 2 2 3 5" xfId="35249" xr:uid="{9BD58D1D-B912-4B3D-8947-2DC603A2A033}"/>
    <cellStyle name="Comma 3 2 4 2 2 4" xfId="5128" xr:uid="{EE19F299-5EF5-4AF3-927D-0F36D8301046}"/>
    <cellStyle name="Comma 3 2 4 2 2 4 2" xfId="12596" xr:uid="{508F23A8-AD31-43E0-A97F-3E8741A2D249}"/>
    <cellStyle name="Comma 3 2 4 2 2 4 3" xfId="20065" xr:uid="{3B71BCD8-4F7A-4BBC-BCB4-BB34BA6E9098}"/>
    <cellStyle name="Comma 3 2 4 2 2 4 4" xfId="27535" xr:uid="{F7AE50AB-4CEC-4339-8E4E-9F3F7FB3228C}"/>
    <cellStyle name="Comma 3 2 4 2 2 4 5" xfId="36404" xr:uid="{AE2A2A6B-A107-402B-B4CD-6059350EB390}"/>
    <cellStyle name="Comma 3 2 4 2 2 5" xfId="6388" xr:uid="{28CD9705-0FBB-4124-8488-020CDB09BF8C}"/>
    <cellStyle name="Comma 3 2 4 2 2 5 2" xfId="13857" xr:uid="{0F872E91-B268-427A-A3EF-D91ECEF25058}"/>
    <cellStyle name="Comma 3 2 4 2 2 5 3" xfId="21326" xr:uid="{7B319E73-6A9B-40AC-82E8-2AA48AD76112}"/>
    <cellStyle name="Comma 3 2 4 2 2 5 4" xfId="28796" xr:uid="{58634B6F-4028-457A-AAC4-74B34D0B1273}"/>
    <cellStyle name="Comma 3 2 4 2 2 5 5" xfId="37665" xr:uid="{3244F9DD-411D-4CCF-9F48-338A27D26F7D}"/>
    <cellStyle name="Comma 3 2 4 2 2 6" xfId="7497" xr:uid="{0CC8C925-E1CA-4402-9364-6D537650719B}"/>
    <cellStyle name="Comma 3 2 4 2 2 6 2" xfId="14966" xr:uid="{44A29572-5B9F-4C8C-BB56-D4411933872A}"/>
    <cellStyle name="Comma 3 2 4 2 2 6 3" xfId="22435" xr:uid="{59398C3E-60F1-4FEC-B66B-A3C139985BFE}"/>
    <cellStyle name="Comma 3 2 4 2 2 6 4" xfId="29905" xr:uid="{8012B460-09B6-4934-971B-3A05D9500E02}"/>
    <cellStyle name="Comma 3 2 4 2 2 6 5" xfId="38774" xr:uid="{68E7F315-C399-402E-9A16-B266312ACA17}"/>
    <cellStyle name="Comma 3 2 4 2 2 7" xfId="8982" xr:uid="{DE80D4B7-4C9C-48C0-8895-3E6BDF6B2D24}"/>
    <cellStyle name="Comma 3 2 4 2 2 8" xfId="16451" xr:uid="{4F90368B-756C-4E83-B90B-3AC15C70938E}"/>
    <cellStyle name="Comma 3 2 4 2 2 9" xfId="23921" xr:uid="{748892FD-F149-4B72-9CE1-473CF06DBA99}"/>
    <cellStyle name="Comma 3 2 4 2 3" xfId="2031" xr:uid="{0AD76583-4375-4048-BDE6-B028C278FDB4}"/>
    <cellStyle name="Comma 3 2 4 2 3 2" xfId="9506" xr:uid="{F7D7D429-8768-4991-9541-41C371A1029F}"/>
    <cellStyle name="Comma 3 2 4 2 3 3" xfId="16975" xr:uid="{B49A1067-2CF0-46FF-9B18-EAFD8637BB79}"/>
    <cellStyle name="Comma 3 2 4 2 3 4" xfId="24445" xr:uid="{9BA57E6A-876D-4521-974E-4D534E1520F8}"/>
    <cellStyle name="Comma 3 2 4 2 3 5" xfId="33314" xr:uid="{8853C0D0-DBDC-4DCA-84CD-98DE53896523}"/>
    <cellStyle name="Comma 3 2 4 2 4" xfId="3263" xr:uid="{0DD2454B-9397-422F-A34A-07C4A6F52632}"/>
    <cellStyle name="Comma 3 2 4 2 4 2" xfId="10736" xr:uid="{459143F9-79CB-4378-A063-31CA77EEF2C8}"/>
    <cellStyle name="Comma 3 2 4 2 4 3" xfId="18205" xr:uid="{A8664DA2-2D93-412B-9608-E9D255CDA3DA}"/>
    <cellStyle name="Comma 3 2 4 2 4 4" xfId="25675" xr:uid="{57535D4F-4BB2-42CE-8B43-519DD29D88E0}"/>
    <cellStyle name="Comma 3 2 4 2 4 5" xfId="34544" xr:uid="{1542E365-4403-4B9E-8F35-04FE079583D2}"/>
    <cellStyle name="Comma 3 2 4 2 5" xfId="4467" xr:uid="{C55083B4-CD9A-4BE4-A4D8-61606151D457}"/>
    <cellStyle name="Comma 3 2 4 2 5 2" xfId="11935" xr:uid="{DF363E9E-922D-4370-89C2-A67F77BDA675}"/>
    <cellStyle name="Comma 3 2 4 2 5 3" xfId="19404" xr:uid="{85C30E03-AF73-4D99-8238-A530380739C5}"/>
    <cellStyle name="Comma 3 2 4 2 5 4" xfId="26874" xr:uid="{3D6E96F9-0538-4B7F-BD8E-0A4CFAF24578}"/>
    <cellStyle name="Comma 3 2 4 2 5 5" xfId="35743" xr:uid="{6516DC20-28CE-42A7-AD9A-FFA3A7E8F485}"/>
    <cellStyle name="Comma 3 2 4 2 6" xfId="5681" xr:uid="{4B27A522-E568-44B7-A6F4-7CD46260777C}"/>
    <cellStyle name="Comma 3 2 4 2 6 2" xfId="13149" xr:uid="{A6C396BB-A2C0-4E44-8C5E-AE4DFC610C97}"/>
    <cellStyle name="Comma 3 2 4 2 6 3" xfId="20618" xr:uid="{0C613456-4CD9-48F5-908D-F3AD7FBDF680}"/>
    <cellStyle name="Comma 3 2 4 2 6 4" xfId="28088" xr:uid="{1F1DBA31-6854-4C2D-8AA2-F9A56BA978A6}"/>
    <cellStyle name="Comma 3 2 4 2 6 5" xfId="36957" xr:uid="{8AE019C1-3D02-43A8-AC09-7D4541B63B55}"/>
    <cellStyle name="Comma 3 2 4 2 7" xfId="6660" xr:uid="{C7BDA2E4-02C6-4F11-A3BA-ADD5B5C1ACF4}"/>
    <cellStyle name="Comma 3 2 4 2 7 2" xfId="14129" xr:uid="{62E5272E-DBE7-4D98-AC1B-64EFE2435025}"/>
    <cellStyle name="Comma 3 2 4 2 7 3" xfId="21598" xr:uid="{8A04DD8B-5359-4BFE-9B5A-3FD863013665}"/>
    <cellStyle name="Comma 3 2 4 2 7 4" xfId="29068" xr:uid="{66F72B58-FC29-455C-9EE6-B63530E02488}"/>
    <cellStyle name="Comma 3 2 4 2 7 5" xfId="37937" xr:uid="{C6D18124-EBCC-4258-8AA4-C22712BF1E78}"/>
    <cellStyle name="Comma 3 2 4 2 8" xfId="8277" xr:uid="{3A7FF762-9B8C-4148-9861-05AD452660F7}"/>
    <cellStyle name="Comma 3 2 4 2 9" xfId="15746" xr:uid="{B297BC28-F51A-4BA2-BCBB-108E59D1B995}"/>
    <cellStyle name="Comma 3 2 4 3" xfId="1007" xr:uid="{598BF04C-0371-464A-AE52-C3B2F9231076}"/>
    <cellStyle name="Comma 3 2 4 3 10" xfId="31068" xr:uid="{6DEE2370-3FE2-4095-8324-8F3585CBA765}"/>
    <cellStyle name="Comma 3 2 4 3 11" xfId="32297" xr:uid="{0A330A7D-FBBA-4D20-80C3-1034EA09C0FD}"/>
    <cellStyle name="Comma 3 2 4 3 2" xfId="2243" xr:uid="{CF5029AF-753A-411B-A70D-FA78C4D28A61}"/>
    <cellStyle name="Comma 3 2 4 3 2 2" xfId="9718" xr:uid="{0F5DF82D-9E73-4455-AF45-A4B338CA0F1B}"/>
    <cellStyle name="Comma 3 2 4 3 2 3" xfId="17187" xr:uid="{731DAE50-2E88-4BB0-B300-B53748D68012}"/>
    <cellStyle name="Comma 3 2 4 3 2 4" xfId="24657" xr:uid="{7EDAFDBC-1812-4144-9E94-91E508954EF9}"/>
    <cellStyle name="Comma 3 2 4 3 2 5" xfId="33526" xr:uid="{B319DB8E-8803-4FF2-BC88-4F105CFB6A93}"/>
    <cellStyle name="Comma 3 2 4 3 3" xfId="3475" xr:uid="{920FBE41-62DF-495D-ACB7-67A8B67968B0}"/>
    <cellStyle name="Comma 3 2 4 3 3 2" xfId="10948" xr:uid="{A99B4901-834B-4A6A-9E8F-DDE2AC2B0FFC}"/>
    <cellStyle name="Comma 3 2 4 3 3 3" xfId="18417" xr:uid="{BA78F3C1-2A3E-485B-82F0-68D7F0B31D07}"/>
    <cellStyle name="Comma 3 2 4 3 3 4" xfId="25887" xr:uid="{45880193-C2EA-46A3-A72A-5D5D1F429E41}"/>
    <cellStyle name="Comma 3 2 4 3 3 5" xfId="34756" xr:uid="{C1F95480-F818-4D54-9B5E-802628988BE2}"/>
    <cellStyle name="Comma 3 2 4 3 4" xfId="4663" xr:uid="{BF155EF8-476F-444A-8F8D-4738398F0411}"/>
    <cellStyle name="Comma 3 2 4 3 4 2" xfId="12131" xr:uid="{98065487-61F5-47DD-A3A7-071D89E24810}"/>
    <cellStyle name="Comma 3 2 4 3 4 3" xfId="19600" xr:uid="{1C1A2863-E1E2-448B-A746-5A1C37E09B43}"/>
    <cellStyle name="Comma 3 2 4 3 4 4" xfId="27070" xr:uid="{84B5F10A-8D59-4C7E-A439-476D2C90A862}"/>
    <cellStyle name="Comma 3 2 4 3 4 5" xfId="35939" xr:uid="{386653FE-4D0C-48F1-A325-504422A9D012}"/>
    <cellStyle name="Comma 3 2 4 3 5" xfId="5892" xr:uid="{2008DFC9-8190-4BA1-A441-01C82A68B162}"/>
    <cellStyle name="Comma 3 2 4 3 5 2" xfId="13361" xr:uid="{1EA248BB-ACD5-4899-96F6-EBD8A8B33F13}"/>
    <cellStyle name="Comma 3 2 4 3 5 3" xfId="20830" xr:uid="{EDCF4079-7E22-44BF-AF94-6B6D4A611B11}"/>
    <cellStyle name="Comma 3 2 4 3 5 4" xfId="28300" xr:uid="{5165941A-47EC-42E2-ACD1-E08A40BE6A7F}"/>
    <cellStyle name="Comma 3 2 4 3 5 5" xfId="37169" xr:uid="{21A028B0-6F48-46A6-A642-9392063C461C}"/>
    <cellStyle name="Comma 3 2 4 3 6" xfId="7032" xr:uid="{A87C9A5F-6C98-49F6-956D-329A407C348D}"/>
    <cellStyle name="Comma 3 2 4 3 6 2" xfId="14501" xr:uid="{B32C88D8-BD7D-47E5-B5A9-AC3E2A99CE86}"/>
    <cellStyle name="Comma 3 2 4 3 6 3" xfId="21970" xr:uid="{FD6814D0-2B43-4205-B7FB-272932C49805}"/>
    <cellStyle name="Comma 3 2 4 3 6 4" xfId="29440" xr:uid="{7B52BB5F-E79C-4CD6-A7B6-B9C234C9EDD1}"/>
    <cellStyle name="Comma 3 2 4 3 6 5" xfId="38309" xr:uid="{C6C0D485-4421-42D5-B0A8-4D33A368A4D2}"/>
    <cellStyle name="Comma 3 2 4 3 7" xfId="8489" xr:uid="{FA54860F-B0DB-4FA4-9453-5ED992A60969}"/>
    <cellStyle name="Comma 3 2 4 3 8" xfId="15958" xr:uid="{4985ED3D-E39E-4C19-859B-AF8A52153659}"/>
    <cellStyle name="Comma 3 2 4 3 9" xfId="23428" xr:uid="{E9077B48-ACA5-416F-A8BF-A4E580C1FE6F}"/>
    <cellStyle name="Comma 3 2 4 4" xfId="1158" xr:uid="{E368491A-71BE-4297-B41B-269A182BD42C}"/>
    <cellStyle name="Comma 3 2 4 4 10" xfId="31218" xr:uid="{3F726E1F-A509-446D-8774-C16B94DAEF4F}"/>
    <cellStyle name="Comma 3 2 4 4 11" xfId="32447" xr:uid="{7E86B82B-C23E-43D0-B16F-16DAC9BC787A}"/>
    <cellStyle name="Comma 3 2 4 4 2" xfId="2393" xr:uid="{0E416602-ED9C-4ED7-8F4A-146CD5A98831}"/>
    <cellStyle name="Comma 3 2 4 4 2 2" xfId="9868" xr:uid="{86C703AA-082B-4BB0-BF82-103D9A7A290F}"/>
    <cellStyle name="Comma 3 2 4 4 2 3" xfId="17337" xr:uid="{69F7E2D7-8B52-4D21-B413-7993C4BB0FC2}"/>
    <cellStyle name="Comma 3 2 4 4 2 4" xfId="24807" xr:uid="{B1BEF865-4E6A-46CA-B89C-11FA9FCE41EF}"/>
    <cellStyle name="Comma 3 2 4 4 2 5" xfId="33676" xr:uid="{4B9DCA2A-0560-45D8-948F-8BD7593E7243}"/>
    <cellStyle name="Comma 3 2 4 4 3" xfId="3625" xr:uid="{96AA5A04-6E50-425A-9B7A-76C257EC7FC9}"/>
    <cellStyle name="Comma 3 2 4 4 3 2" xfId="11098" xr:uid="{F1AFF6BD-9D9B-4FDE-81CD-B3893938D70B}"/>
    <cellStyle name="Comma 3 2 4 4 3 3" xfId="18567" xr:uid="{B93FF1BC-4379-4931-B80D-92D68AEACD8D}"/>
    <cellStyle name="Comma 3 2 4 4 3 4" xfId="26037" xr:uid="{7B2E9FA1-78F0-425B-9E78-E21CE458945B}"/>
    <cellStyle name="Comma 3 2 4 4 3 5" xfId="34906" xr:uid="{8C8C5F55-37F8-4507-9C26-BFA85A08986A}"/>
    <cellStyle name="Comma 3 2 4 4 4" xfId="4800" xr:uid="{C9BCB7C2-CCC6-4B2E-93BF-FED7C537C9BD}"/>
    <cellStyle name="Comma 3 2 4 4 4 2" xfId="12268" xr:uid="{BA58100E-EA3B-40B6-9D19-F9592E27444D}"/>
    <cellStyle name="Comma 3 2 4 4 4 3" xfId="19737" xr:uid="{A3DF6632-F388-4D61-AC71-F8F598914EAC}"/>
    <cellStyle name="Comma 3 2 4 4 4 4" xfId="27207" xr:uid="{F5540CED-15BB-463B-9967-7972478C6207}"/>
    <cellStyle name="Comma 3 2 4 4 4 5" xfId="36076" xr:uid="{4109371F-2FA5-482E-97CB-AE4AFBD974D8}"/>
    <cellStyle name="Comma 3 2 4 4 5" xfId="6042" xr:uid="{ABE4FB38-60D5-464D-A3D3-371A721D1656}"/>
    <cellStyle name="Comma 3 2 4 4 5 2" xfId="13511" xr:uid="{3F8B2129-7389-4F64-825A-0551E7D19FCA}"/>
    <cellStyle name="Comma 3 2 4 4 5 3" xfId="20980" xr:uid="{9E240187-759F-4227-950E-4C91CF211581}"/>
    <cellStyle name="Comma 3 2 4 4 5 4" xfId="28450" xr:uid="{9883AC24-E4A1-4570-8A52-AE8A2BE3C43D}"/>
    <cellStyle name="Comma 3 2 4 4 5 5" xfId="37319" xr:uid="{51FC1643-6DCA-4796-B96D-B4CDE1A75A17}"/>
    <cellStyle name="Comma 3 2 4 4 6" xfId="7169" xr:uid="{AA117E52-A894-43A0-9BA0-6B22BDE2F21A}"/>
    <cellStyle name="Comma 3 2 4 4 6 2" xfId="14638" xr:uid="{34F2ED67-B252-454A-B78D-07AA596F1017}"/>
    <cellStyle name="Comma 3 2 4 4 6 3" xfId="22107" xr:uid="{2C38A40C-8005-49B0-AF67-60F0A0C77349}"/>
    <cellStyle name="Comma 3 2 4 4 6 4" xfId="29577" xr:uid="{D088FBE8-300A-4B06-80EC-0A459EFD9130}"/>
    <cellStyle name="Comma 3 2 4 4 6 5" xfId="38446" xr:uid="{C09F95CE-2592-4790-A2F7-BF61AFC74D8B}"/>
    <cellStyle name="Comma 3 2 4 4 7" xfId="8639" xr:uid="{81E5EADD-AA87-4E2B-8A9F-2CBF4222591A}"/>
    <cellStyle name="Comma 3 2 4 4 8" xfId="16108" xr:uid="{7F2A795A-32B1-4304-91CA-14961D0AA089}"/>
    <cellStyle name="Comma 3 2 4 4 9" xfId="23578" xr:uid="{8D9FBBCF-3EE7-440E-9658-FD4CF228A227}"/>
    <cellStyle name="Comma 3 2 4 5" xfId="1839" xr:uid="{657F5A04-AE69-4C98-9F4D-CA8CE8C457E7}"/>
    <cellStyle name="Comma 3 2 4 5 2" xfId="9314" xr:uid="{56E56BD2-FD48-4CA7-B44E-7181CADD002E}"/>
    <cellStyle name="Comma 3 2 4 5 3" xfId="16783" xr:uid="{E245C64E-5E13-4CDE-94B9-0AB53040C415}"/>
    <cellStyle name="Comma 3 2 4 5 4" xfId="24253" xr:uid="{46543BE9-9F6B-404B-A1EB-384AD7F6A269}"/>
    <cellStyle name="Comma 3 2 4 5 5" xfId="33122" xr:uid="{CF42523C-9D89-40EB-A93C-A87EAA082EAB}"/>
    <cellStyle name="Comma 3 2 4 6" xfId="3071" xr:uid="{5A438046-4572-4EDE-B362-269C2933F557}"/>
    <cellStyle name="Comma 3 2 4 6 2" xfId="10544" xr:uid="{9173FC1C-F4B5-4146-A653-30A1B64BAD2E}"/>
    <cellStyle name="Comma 3 2 4 6 3" xfId="18013" xr:uid="{000957F5-6945-4084-AAA3-0AE13E5457AA}"/>
    <cellStyle name="Comma 3 2 4 6 4" xfId="25483" xr:uid="{EBA5626F-B9A9-42F6-9872-B6DBDDF2FBC6}"/>
    <cellStyle name="Comma 3 2 4 6 5" xfId="34352" xr:uid="{EB29C2E1-88A6-4105-AB99-50F98CA2E722}"/>
    <cellStyle name="Comma 3 2 4 7" xfId="4240" xr:uid="{45AFC754-9639-4E1C-9809-7DEEBF96E09E}"/>
    <cellStyle name="Comma 3 2 4 7 2" xfId="11711" xr:uid="{7ED045CC-1F02-4C3C-80DF-4F4C65DC8AFC}"/>
    <cellStyle name="Comma 3 2 4 7 3" xfId="19180" xr:uid="{FCAADA2F-50DF-4FDD-AB19-F15B1D5F9F67}"/>
    <cellStyle name="Comma 3 2 4 7 4" xfId="26650" xr:uid="{2D473166-84EB-4A71-AFFB-E1CCC577ABC3}"/>
    <cellStyle name="Comma 3 2 4 7 5" xfId="35519" xr:uid="{54C61428-FC8F-4DF5-A27C-A5DFFDA3CB77}"/>
    <cellStyle name="Comma 3 2 4 8" xfId="5482" xr:uid="{9AE44FBC-67F2-41B2-9960-AA540A77998C}"/>
    <cellStyle name="Comma 3 2 4 8 2" xfId="12950" xr:uid="{A6989516-C2E2-4C09-9542-E34EA8FEDEBA}"/>
    <cellStyle name="Comma 3 2 4 8 3" xfId="20419" xr:uid="{94F50F0D-4216-4D38-9CE6-E2AAF836AF6E}"/>
    <cellStyle name="Comma 3 2 4 8 4" xfId="27889" xr:uid="{A5B7EBE1-75D3-4020-A703-EABAE233E15F}"/>
    <cellStyle name="Comma 3 2 4 8 5" xfId="36758" xr:uid="{04E2F885-909A-4A77-8D4C-58E8BF169DDD}"/>
    <cellStyle name="Comma 3 2 4 9" xfId="6866" xr:uid="{837793C7-C443-49D3-973E-1626EA726CA0}"/>
    <cellStyle name="Comma 3 2 4 9 2" xfId="14335" xr:uid="{5D4DA21A-B359-479D-AAFD-DE870360D21D}"/>
    <cellStyle name="Comma 3 2 4 9 3" xfId="21804" xr:uid="{0B8050F4-D665-456D-BDDD-68E95B01D119}"/>
    <cellStyle name="Comma 3 2 4 9 4" xfId="29274" xr:uid="{E919628B-16BA-42FF-B832-EAA46FE3C484}"/>
    <cellStyle name="Comma 3 2 4 9 5" xfId="38143" xr:uid="{0C9EA710-E611-47EE-975B-532C0EA36D8B}"/>
    <cellStyle name="Comma 3 2 5" xfId="627" xr:uid="{0F04A8E8-211F-4463-A6DC-3BA0009C9A6F}"/>
    <cellStyle name="Comma 3 2 5 10" xfId="23014" xr:uid="{9936EE16-2E50-46D2-8118-EFAEE555E3A0}"/>
    <cellStyle name="Comma 3 2 5 11" xfId="30654" xr:uid="{F26A70D4-6C84-40FB-87E6-A5E561A2AF53}"/>
    <cellStyle name="Comma 3 2 5 12" xfId="31883" xr:uid="{DDF75296-F0DF-48E6-A820-34B081B02831}"/>
    <cellStyle name="Comma 3 2 5 2" xfId="1275" xr:uid="{3CC37C17-0087-4B49-A8B0-43C27EDF2846}"/>
    <cellStyle name="Comma 3 2 5 2 10" xfId="31332" xr:uid="{ABC88EAE-F34C-442D-BF3D-04ED2EEB8E27}"/>
    <cellStyle name="Comma 3 2 5 2 11" xfId="32561" xr:uid="{F598A034-3866-4824-805E-C092B10A74E3}"/>
    <cellStyle name="Comma 3 2 5 2 2" xfId="2507" xr:uid="{2B7DE2EE-3888-4702-9B45-A9D8D6A442BB}"/>
    <cellStyle name="Comma 3 2 5 2 2 2" xfId="9982" xr:uid="{DC8944AA-4782-4E68-BF77-3DC1297FE874}"/>
    <cellStyle name="Comma 3 2 5 2 2 3" xfId="17451" xr:uid="{F1449FBF-0CFF-4D78-8D87-04A19E8C7EBA}"/>
    <cellStyle name="Comma 3 2 5 2 2 4" xfId="24921" xr:uid="{E75C246A-820B-41CA-8CAB-6F46F4B0A758}"/>
    <cellStyle name="Comma 3 2 5 2 2 5" xfId="33790" xr:uid="{C2CAAA41-CA2C-4AC1-9000-4171A8E142B8}"/>
    <cellStyle name="Comma 3 2 5 2 3" xfId="3739" xr:uid="{54C901FD-ECE4-4B0F-AFB3-E2359928C8E2}"/>
    <cellStyle name="Comma 3 2 5 2 3 2" xfId="11212" xr:uid="{78535CCB-608E-49AA-8412-9D9917079F80}"/>
    <cellStyle name="Comma 3 2 5 2 3 3" xfId="18681" xr:uid="{8FB0FF1C-EB77-4B00-A6DC-4ABC65C4AC21}"/>
    <cellStyle name="Comma 3 2 5 2 3 4" xfId="26151" xr:uid="{CE818686-3D49-4457-B511-39A143A39007}"/>
    <cellStyle name="Comma 3 2 5 2 3 5" xfId="35020" xr:uid="{B9DD8F7F-BFE8-4AFD-B64E-614EFA105E68}"/>
    <cellStyle name="Comma 3 2 5 2 4" xfId="4913" xr:uid="{DCBAA95F-7BD1-49E3-BFC7-1CECA67C1BF5}"/>
    <cellStyle name="Comma 3 2 5 2 4 2" xfId="12381" xr:uid="{F0AB3355-FB1D-4218-8CDE-1DE7D916F349}"/>
    <cellStyle name="Comma 3 2 5 2 4 3" xfId="19850" xr:uid="{A5EEF352-7C40-4ED6-BA0C-D069FAF59F82}"/>
    <cellStyle name="Comma 3 2 5 2 4 4" xfId="27320" xr:uid="{2B5C4EA1-4255-442C-A9F8-3717A4591476}"/>
    <cellStyle name="Comma 3 2 5 2 4 5" xfId="36189" xr:uid="{4C59B221-3C8A-48BD-9704-7F03C27B998F}"/>
    <cellStyle name="Comma 3 2 5 2 5" xfId="6158" xr:uid="{2D74D3D4-4907-4A7F-9095-911AFBB6CE8B}"/>
    <cellStyle name="Comma 3 2 5 2 5 2" xfId="13627" xr:uid="{71F010EA-5C5C-49E3-A52B-4E7168A96FA3}"/>
    <cellStyle name="Comma 3 2 5 2 5 3" xfId="21096" xr:uid="{577F988E-A045-483E-A029-4DF863D46B99}"/>
    <cellStyle name="Comma 3 2 5 2 5 4" xfId="28566" xr:uid="{4D2D5D33-5619-4284-804F-6C411C815BC8}"/>
    <cellStyle name="Comma 3 2 5 2 5 5" xfId="37435" xr:uid="{1DD1E50F-A1A2-4E8D-B9F6-876FDADB3D67}"/>
    <cellStyle name="Comma 3 2 5 2 6" xfId="7282" xr:uid="{59EDF43C-0B91-4096-BD7E-C476A85BB227}"/>
    <cellStyle name="Comma 3 2 5 2 6 2" xfId="14751" xr:uid="{8EEDD916-6F3C-44C6-BF08-4F055A495647}"/>
    <cellStyle name="Comma 3 2 5 2 6 3" xfId="22220" xr:uid="{5C139C4D-B24D-4688-8F8C-14A26D3F65FB}"/>
    <cellStyle name="Comma 3 2 5 2 6 4" xfId="29690" xr:uid="{5A821ECD-4D30-4B8C-B191-C6E3D229BADE}"/>
    <cellStyle name="Comma 3 2 5 2 6 5" xfId="38559" xr:uid="{7053CE8F-9E6A-4638-B191-60E0452FA0B4}"/>
    <cellStyle name="Comma 3 2 5 2 7" xfId="8753" xr:uid="{49B04FC5-8B4D-42E8-8F1C-788CE7914F6E}"/>
    <cellStyle name="Comma 3 2 5 2 8" xfId="16222" xr:uid="{0A4B747A-7AD4-4061-BF56-0FDB14B858D4}"/>
    <cellStyle name="Comma 3 2 5 2 9" xfId="23692" xr:uid="{D57C1235-AF42-4ADF-AEF7-B6EEC590EA51}"/>
    <cellStyle name="Comma 3 2 5 3" xfId="1829" xr:uid="{C229319A-FE96-4026-8A06-ADF3689A11B1}"/>
    <cellStyle name="Comma 3 2 5 3 2" xfId="9304" xr:uid="{F6488141-E5C2-4F8A-8AAB-B956808309FF}"/>
    <cellStyle name="Comma 3 2 5 3 3" xfId="16773" xr:uid="{CE26709E-F671-4B43-97F1-32A96A660815}"/>
    <cellStyle name="Comma 3 2 5 3 4" xfId="24243" xr:uid="{38504404-EE59-4CE4-80EE-4B9F622D9F28}"/>
    <cellStyle name="Comma 3 2 5 3 5" xfId="33112" xr:uid="{4298BFC9-3DDC-42B4-B194-A27CBABBA8F5}"/>
    <cellStyle name="Comma 3 2 5 4" xfId="3060" xr:uid="{7A76EB4E-F00C-4950-B4C5-184B78EC19AD}"/>
    <cellStyle name="Comma 3 2 5 4 2" xfId="10533" xr:uid="{1EAB2FE5-9BCE-4834-908D-33E1188FA258}"/>
    <cellStyle name="Comma 3 2 5 4 3" xfId="18002" xr:uid="{8F169868-8683-4DBC-9996-D0F1FC3506EB}"/>
    <cellStyle name="Comma 3 2 5 4 4" xfId="25472" xr:uid="{AA3EF37E-86CA-4336-8504-E5BEDB0C5605}"/>
    <cellStyle name="Comma 3 2 5 4 5" xfId="34341" xr:uid="{D023A15A-2CCA-4DB5-AB98-0C8C937FC53D}"/>
    <cellStyle name="Comma 3 2 5 5" xfId="4191" xr:uid="{D38A358C-09CF-4F2C-B673-3E0575219643}"/>
    <cellStyle name="Comma 3 2 5 5 2" xfId="11663" xr:uid="{83FC580B-0F8B-47C5-A58A-C5C72D3E18F9}"/>
    <cellStyle name="Comma 3 2 5 5 3" xfId="19132" xr:uid="{AF0FF124-FBF7-455C-9005-105861FA8DA8}"/>
    <cellStyle name="Comma 3 2 5 5 4" xfId="26602" xr:uid="{1C38AF49-4D67-4754-8924-CF148EB4A15C}"/>
    <cellStyle name="Comma 3 2 5 5 5" xfId="35471" xr:uid="{77DE3662-F469-4D49-B7DA-85D0F40FDF60}"/>
    <cellStyle name="Comma 3 2 5 6" xfId="5471" xr:uid="{89E246E0-8AB1-48D4-B6FF-9BD3300C67DB}"/>
    <cellStyle name="Comma 3 2 5 6 2" xfId="12939" xr:uid="{30644035-D7FD-43CB-95D7-2E49ACC12C5E}"/>
    <cellStyle name="Comma 3 2 5 6 3" xfId="20408" xr:uid="{9A7AACF8-6097-42FB-A745-D722FEF0600A}"/>
    <cellStyle name="Comma 3 2 5 6 4" xfId="27878" xr:uid="{E545A8B6-D37A-4D10-AC68-5906324421E5}"/>
    <cellStyle name="Comma 3 2 5 6 5" xfId="36747" xr:uid="{1058438D-1659-4C71-83C6-8F85F624F2FE}"/>
    <cellStyle name="Comma 3 2 5 7" xfId="6773" xr:uid="{66963F27-63CD-4295-B5F1-59E4E4E8480E}"/>
    <cellStyle name="Comma 3 2 5 7 2" xfId="14242" xr:uid="{2F772025-B7C9-4EB4-84F1-2D1697DA9740}"/>
    <cellStyle name="Comma 3 2 5 7 3" xfId="21711" xr:uid="{09987A83-FFC8-43CC-8DFE-F8F2A9667FA0}"/>
    <cellStyle name="Comma 3 2 5 7 4" xfId="29181" xr:uid="{869CDA83-A0F5-4BB9-ACF9-7002B62EABA0}"/>
    <cellStyle name="Comma 3 2 5 7 5" xfId="38050" xr:uid="{619021AD-6A8E-4786-A2EE-54F6F6A2DFF1}"/>
    <cellStyle name="Comma 3 2 5 8" xfId="8075" xr:uid="{F825BFDA-FD21-4EE1-B45D-49759D89A954}"/>
    <cellStyle name="Comma 3 2 5 9" xfId="15544" xr:uid="{8D7E7E9E-C7B1-4085-9ADD-034BDD80FF87}"/>
    <cellStyle name="Comma 3 2 6" xfId="785" xr:uid="{C8BD0FEB-9678-4B4E-BBAD-98D12803027C}"/>
    <cellStyle name="Comma 3 2 6 10" xfId="23206" xr:uid="{439077CB-6BA9-425B-87E4-18CDBD0370D6}"/>
    <cellStyle name="Comma 3 2 6 11" xfId="30846" xr:uid="{5F155D8B-D423-4CFC-9955-262B1D4C3C0B}"/>
    <cellStyle name="Comma 3 2 6 12" xfId="32075" xr:uid="{7432BCE1-9B90-429E-994A-4D9FCA5062C7}"/>
    <cellStyle name="Comma 3 2 6 2" xfId="1497" xr:uid="{2B6D952B-D833-4879-9D1C-7CC9AE399FA5}"/>
    <cellStyle name="Comma 3 2 6 2 10" xfId="31551" xr:uid="{7D4D0DAD-77DB-43BE-8E92-12885E31FCF5}"/>
    <cellStyle name="Comma 3 2 6 2 11" xfId="32780" xr:uid="{9C5552D3-C7EA-498A-8830-2B28D9F8B93C}"/>
    <cellStyle name="Comma 3 2 6 2 2" xfId="2726" xr:uid="{DE624D16-1AF5-44D3-8186-F3329F60CC22}"/>
    <cellStyle name="Comma 3 2 6 2 2 2" xfId="10201" xr:uid="{2006FFAF-1066-4DD2-A08B-33C44608EB68}"/>
    <cellStyle name="Comma 3 2 6 2 2 3" xfId="17670" xr:uid="{AD96C116-D420-4F90-A913-8F8DCEE8FACE}"/>
    <cellStyle name="Comma 3 2 6 2 2 4" xfId="25140" xr:uid="{329740DC-B9AE-43A0-8FF4-440AFCAD7C3C}"/>
    <cellStyle name="Comma 3 2 6 2 2 5" xfId="34009" xr:uid="{3B63621F-FF42-4283-BD5E-0C7B6D0E673C}"/>
    <cellStyle name="Comma 3 2 6 2 3" xfId="3958" xr:uid="{742BD5D1-13FF-4BA6-94A6-CA812AA2340C}"/>
    <cellStyle name="Comma 3 2 6 2 3 2" xfId="11431" xr:uid="{CD4E38DF-972C-4325-A5E6-1B0C7BCB4BEE}"/>
    <cellStyle name="Comma 3 2 6 2 3 3" xfId="18900" xr:uid="{F3CD9FC1-2DFC-40A0-AF6F-9C908313D8C0}"/>
    <cellStyle name="Comma 3 2 6 2 3 4" xfId="26370" xr:uid="{8CC75C95-5481-457D-B364-E1E5B0DF5FA5}"/>
    <cellStyle name="Comma 3 2 6 2 3 5" xfId="35239" xr:uid="{712041F4-94E3-4A5C-BFF7-3F490D7DFB4F}"/>
    <cellStyle name="Comma 3 2 6 2 4" xfId="5118" xr:uid="{DB6B5EDB-6F6F-4291-B8CA-4CF4C542C256}"/>
    <cellStyle name="Comma 3 2 6 2 4 2" xfId="12586" xr:uid="{8642E176-3026-4EE1-9652-4505455B2AAF}"/>
    <cellStyle name="Comma 3 2 6 2 4 3" xfId="20055" xr:uid="{4253EB6D-FAEF-4D55-96C3-2E0020435758}"/>
    <cellStyle name="Comma 3 2 6 2 4 4" xfId="27525" xr:uid="{E8695F51-9E96-4543-BD8E-91423CD71211}"/>
    <cellStyle name="Comma 3 2 6 2 4 5" xfId="36394" xr:uid="{B4619B84-2C7A-4600-BB95-A0EE5E9BA9AB}"/>
    <cellStyle name="Comma 3 2 6 2 5" xfId="6378" xr:uid="{260CD05E-7793-4879-B277-C8B8C444621B}"/>
    <cellStyle name="Comma 3 2 6 2 5 2" xfId="13847" xr:uid="{5876FA32-BAA4-4B45-9163-CFB6DE93CF9B}"/>
    <cellStyle name="Comma 3 2 6 2 5 3" xfId="21316" xr:uid="{D8CD9255-F5E7-4CCF-A0CD-410A1E230AC7}"/>
    <cellStyle name="Comma 3 2 6 2 5 4" xfId="28786" xr:uid="{DF39F8C4-B4B5-4C9B-B98A-9DC03BEA2F47}"/>
    <cellStyle name="Comma 3 2 6 2 5 5" xfId="37655" xr:uid="{DBE712D8-2526-42E3-A429-2CD122D5E23B}"/>
    <cellStyle name="Comma 3 2 6 2 6" xfId="7487" xr:uid="{CAFD4517-F763-4BB9-99BB-F7D9BA53E04B}"/>
    <cellStyle name="Comma 3 2 6 2 6 2" xfId="14956" xr:uid="{2708CB80-96BF-45A7-B54D-E3898346871D}"/>
    <cellStyle name="Comma 3 2 6 2 6 3" xfId="22425" xr:uid="{E073FEC2-0A3D-48C0-A699-20270B21873E}"/>
    <cellStyle name="Comma 3 2 6 2 6 4" xfId="29895" xr:uid="{26F7D1E2-1284-475A-8B3C-2231D1B36636}"/>
    <cellStyle name="Comma 3 2 6 2 6 5" xfId="38764" xr:uid="{FE337A8C-B10C-413B-89DF-602D37885A79}"/>
    <cellStyle name="Comma 3 2 6 2 7" xfId="8972" xr:uid="{74666072-58B9-405D-A753-A918D3321183}"/>
    <cellStyle name="Comma 3 2 6 2 8" xfId="16441" xr:uid="{1052E94D-6FAC-4CD3-8BDB-B7C00E5F0521}"/>
    <cellStyle name="Comma 3 2 6 2 9" xfId="23911" xr:uid="{D96FDA41-149B-4436-8603-2FE062592E31}"/>
    <cellStyle name="Comma 3 2 6 3" xfId="2021" xr:uid="{CFBD3D96-7C78-4F97-906E-C95DC9AC1D97}"/>
    <cellStyle name="Comma 3 2 6 3 2" xfId="9496" xr:uid="{A8349C6E-33DA-46AC-B7A7-E435AA9792CE}"/>
    <cellStyle name="Comma 3 2 6 3 3" xfId="16965" xr:uid="{B0FC949C-66D7-41CF-822F-08E6BCCCFE56}"/>
    <cellStyle name="Comma 3 2 6 3 4" xfId="24435" xr:uid="{B4F9DDF9-7976-40FF-82AA-0F988870C681}"/>
    <cellStyle name="Comma 3 2 6 3 5" xfId="33304" xr:uid="{C1B60753-C41E-4B5C-A9A4-17C71BD14584}"/>
    <cellStyle name="Comma 3 2 6 4" xfId="3253" xr:uid="{B7839A31-C5ED-48A1-A1E1-1F3AF0F1387A}"/>
    <cellStyle name="Comma 3 2 6 4 2" xfId="10726" xr:uid="{97147A4D-0DBF-4B34-8EAB-0B38A1215108}"/>
    <cellStyle name="Comma 3 2 6 4 3" xfId="18195" xr:uid="{062D3E07-9AF0-4680-AA87-30F3B4CBF9F0}"/>
    <cellStyle name="Comma 3 2 6 4 4" xfId="25665" xr:uid="{4F04C10B-8A59-4252-82C6-4D88077E2881}"/>
    <cellStyle name="Comma 3 2 6 4 5" xfId="34534" xr:uid="{4D342FF2-0C24-4B7E-BDE5-919E93A3B989}"/>
    <cellStyle name="Comma 3 2 6 5" xfId="4457" xr:uid="{04E21D19-E587-44C2-AC91-20416220ACC0}"/>
    <cellStyle name="Comma 3 2 6 5 2" xfId="11925" xr:uid="{D10AD7A4-903B-47A6-9BEC-74FAF76556E1}"/>
    <cellStyle name="Comma 3 2 6 5 3" xfId="19394" xr:uid="{FB1B2A7C-4EE0-4C62-931F-E3315BF7061B}"/>
    <cellStyle name="Comma 3 2 6 5 4" xfId="26864" xr:uid="{016EFE70-18C5-46D7-BCD4-F0DD0E689C9D}"/>
    <cellStyle name="Comma 3 2 6 5 5" xfId="35733" xr:uid="{1AEE6A70-F4DD-4342-A13F-5E9303DBAE7C}"/>
    <cellStyle name="Comma 3 2 6 6" xfId="5671" xr:uid="{538EAE8B-4373-4797-9288-7436222E8BB8}"/>
    <cellStyle name="Comma 3 2 6 6 2" xfId="13139" xr:uid="{19D988A8-CBD4-41E5-A811-0C009A7463B3}"/>
    <cellStyle name="Comma 3 2 6 6 3" xfId="20608" xr:uid="{0F4B247D-1830-4975-B42E-2C96D86C5701}"/>
    <cellStyle name="Comma 3 2 6 6 4" xfId="28078" xr:uid="{4D54C2B3-A033-45CE-8587-BC0B81069EE2}"/>
    <cellStyle name="Comma 3 2 6 6 5" xfId="36947" xr:uid="{23322928-F931-415E-B271-F5A399E3A601}"/>
    <cellStyle name="Comma 3 2 6 7" xfId="6979" xr:uid="{B4DC22F5-A5A8-4BB8-A054-E3D2F9C1A176}"/>
    <cellStyle name="Comma 3 2 6 7 2" xfId="14448" xr:uid="{39C4C160-45DE-428E-971E-4C3D2BE2B7E4}"/>
    <cellStyle name="Comma 3 2 6 7 3" xfId="21917" xr:uid="{3734A785-1BBA-431C-A4BD-87E9A1B2B5BE}"/>
    <cellStyle name="Comma 3 2 6 7 4" xfId="29387" xr:uid="{36EB11C5-B6CC-4855-BF34-29561FC4FE18}"/>
    <cellStyle name="Comma 3 2 6 7 5" xfId="38256" xr:uid="{1A095EB0-9164-40D4-A26D-0CD2B66B75EE}"/>
    <cellStyle name="Comma 3 2 6 8" xfId="8267" xr:uid="{7DFCE053-AE40-40FD-8F18-FD9447209C7A}"/>
    <cellStyle name="Comma 3 2 6 9" xfId="15736" xr:uid="{B5CC076A-96A7-429A-9831-6774DA4C5CCA}"/>
    <cellStyle name="Comma 3 2 7" xfId="991" xr:uid="{D4A16E24-51E7-4B3F-920B-B7275997259C}"/>
    <cellStyle name="Comma 3 2 7 10" xfId="31052" xr:uid="{2A31EFC9-4684-4D97-839F-E0917D3DDCF9}"/>
    <cellStyle name="Comma 3 2 7 11" xfId="32281" xr:uid="{9AC64E29-B866-485C-95B5-22B301B44083}"/>
    <cellStyle name="Comma 3 2 7 2" xfId="2227" xr:uid="{2BFFF88F-0E44-4E8C-BC6A-B282C85F4FA2}"/>
    <cellStyle name="Comma 3 2 7 2 2" xfId="9702" xr:uid="{CCC5673B-47BA-48BF-A964-E42FB5CFB1A5}"/>
    <cellStyle name="Comma 3 2 7 2 3" xfId="17171" xr:uid="{4694BE64-9024-43D3-BDD8-8E8522490D6E}"/>
    <cellStyle name="Comma 3 2 7 2 4" xfId="24641" xr:uid="{47E1AF6D-ABC9-48D4-810D-714D6A677128}"/>
    <cellStyle name="Comma 3 2 7 2 5" xfId="33510" xr:uid="{91B1B552-CFD3-42E6-BE8C-C6412374A1FF}"/>
    <cellStyle name="Comma 3 2 7 3" xfId="3459" xr:uid="{4CE30B64-249A-4AED-AFFE-C4AC6A868527}"/>
    <cellStyle name="Comma 3 2 7 3 2" xfId="10932" xr:uid="{2FF474C3-CDD6-4031-96AA-57DA7D107154}"/>
    <cellStyle name="Comma 3 2 7 3 3" xfId="18401" xr:uid="{67FE7369-55B6-43A5-AEC7-506FAD70F04D}"/>
    <cellStyle name="Comma 3 2 7 3 4" xfId="25871" xr:uid="{BBF9E3AF-C125-418F-99A9-BC7A0E34FD7C}"/>
    <cellStyle name="Comma 3 2 7 3 5" xfId="34740" xr:uid="{990BF5E6-E951-43CE-B33D-9BFE5F4B5F42}"/>
    <cellStyle name="Comma 3 2 7 4" xfId="4647" xr:uid="{466A689B-6BB5-4353-9C48-1B729DAAC05E}"/>
    <cellStyle name="Comma 3 2 7 4 2" xfId="12115" xr:uid="{83C5A909-FAF4-47D2-A2AF-2A29BF776315}"/>
    <cellStyle name="Comma 3 2 7 4 3" xfId="19584" xr:uid="{277575E3-E833-414A-9A81-5886EB3FC1B3}"/>
    <cellStyle name="Comma 3 2 7 4 4" xfId="27054" xr:uid="{E6606428-5A73-4EDE-8E74-3D44E5CB3655}"/>
    <cellStyle name="Comma 3 2 7 4 5" xfId="35923" xr:uid="{961761FE-E549-4ECD-8A98-53B863576EC0}"/>
    <cellStyle name="Comma 3 2 7 5" xfId="5876" xr:uid="{6C9AEBD9-BE6A-4BD4-960E-0554B9CA73DD}"/>
    <cellStyle name="Comma 3 2 7 5 2" xfId="13345" xr:uid="{DFFFF20E-01B6-4C9A-BFC7-B37F91A71A2B}"/>
    <cellStyle name="Comma 3 2 7 5 3" xfId="20814" xr:uid="{E86E7761-6EB4-4D33-BC7F-37949DD79B33}"/>
    <cellStyle name="Comma 3 2 7 5 4" xfId="28284" xr:uid="{0FFC51D9-E466-4867-8134-7977094D2BA9}"/>
    <cellStyle name="Comma 3 2 7 5 5" xfId="37153" xr:uid="{5BA41090-0C83-478E-A1C4-FF19EF25681B}"/>
    <cellStyle name="Comma 3 2 7 6" xfId="7016" xr:uid="{8E351A46-04A6-4ED8-9E10-FA1A32D529D5}"/>
    <cellStyle name="Comma 3 2 7 6 2" xfId="14485" xr:uid="{2F9B094E-5407-4994-B61A-D32C6E437A1C}"/>
    <cellStyle name="Comma 3 2 7 6 3" xfId="21954" xr:uid="{AA271F46-F177-45BC-A15D-15D8207E761B}"/>
    <cellStyle name="Comma 3 2 7 6 4" xfId="29424" xr:uid="{F685ACFD-E339-416A-80E5-549328D68951}"/>
    <cellStyle name="Comma 3 2 7 6 5" xfId="38293" xr:uid="{A755EAEE-66C4-4AAE-8D9D-E97218E0B1EE}"/>
    <cellStyle name="Comma 3 2 7 7" xfId="8473" xr:uid="{C7122A30-43DF-4E2A-82A5-DBDB2BCE14A6}"/>
    <cellStyle name="Comma 3 2 7 8" xfId="15942" xr:uid="{00CE0563-E43E-44B3-BB20-B9AE5B9B4D3E}"/>
    <cellStyle name="Comma 3 2 7 9" xfId="23412" xr:uid="{CAA6C2E1-F578-4BF0-B9B1-175629465C48}"/>
    <cellStyle name="Comma 3 2 8" xfId="1170" xr:uid="{E678F565-C886-4669-AF42-A66C640A603D}"/>
    <cellStyle name="Comma 3 2 8 10" xfId="31230" xr:uid="{91F0C64D-F6E5-4041-A97B-FA04827841C3}"/>
    <cellStyle name="Comma 3 2 8 11" xfId="32459" xr:uid="{F2671C87-02CF-4679-9B11-0B847086DE4A}"/>
    <cellStyle name="Comma 3 2 8 2" xfId="2405" xr:uid="{6FE2E97D-BDD5-451B-A121-CDFE4247328A}"/>
    <cellStyle name="Comma 3 2 8 2 2" xfId="9880" xr:uid="{777091B5-7123-47FF-9BBA-260464F342D3}"/>
    <cellStyle name="Comma 3 2 8 2 3" xfId="17349" xr:uid="{1FCB12F4-C1CC-4656-9D45-0F300B2C8EC6}"/>
    <cellStyle name="Comma 3 2 8 2 4" xfId="24819" xr:uid="{41842C7E-E690-4ED8-9D59-ABA70BC1378C}"/>
    <cellStyle name="Comma 3 2 8 2 5" xfId="33688" xr:uid="{3991DD1A-64F1-4A4C-9948-7F3A1F7F2C79}"/>
    <cellStyle name="Comma 3 2 8 3" xfId="3637" xr:uid="{2784DC54-D1F7-444D-BACF-E485D90DA065}"/>
    <cellStyle name="Comma 3 2 8 3 2" xfId="11110" xr:uid="{C8CEE51E-5EBE-42C0-ADEE-02454795DC78}"/>
    <cellStyle name="Comma 3 2 8 3 3" xfId="18579" xr:uid="{33289412-859D-4D48-91D3-3B8439A1165B}"/>
    <cellStyle name="Comma 3 2 8 3 4" xfId="26049" xr:uid="{4AD1EBCA-14A5-431C-A0BB-E7D0252B36E7}"/>
    <cellStyle name="Comma 3 2 8 3 5" xfId="34918" xr:uid="{699229EC-71B9-47BC-AB49-D57952A3DF55}"/>
    <cellStyle name="Comma 3 2 8 4" xfId="4812" xr:uid="{4E429769-6E79-49A8-8B29-AF3C3187C92B}"/>
    <cellStyle name="Comma 3 2 8 4 2" xfId="12280" xr:uid="{786AA90B-A0FC-4CF1-91FC-8D2BDA358353}"/>
    <cellStyle name="Comma 3 2 8 4 3" xfId="19749" xr:uid="{21CBC2D6-DF7E-429F-BA64-7CCEB3389390}"/>
    <cellStyle name="Comma 3 2 8 4 4" xfId="27219" xr:uid="{A3563126-EFC6-48C8-B52F-3F23214342AC}"/>
    <cellStyle name="Comma 3 2 8 4 5" xfId="36088" xr:uid="{ED881A45-0AD4-4364-9713-EE0EC4BFC8E8}"/>
    <cellStyle name="Comma 3 2 8 5" xfId="6054" xr:uid="{51A79A41-4CC6-4FA6-945B-A191BA803560}"/>
    <cellStyle name="Comma 3 2 8 5 2" xfId="13523" xr:uid="{6B8C1C14-FD61-4D52-8131-9FA06F91228D}"/>
    <cellStyle name="Comma 3 2 8 5 3" xfId="20992" xr:uid="{526D558D-8709-41D9-8960-243A1A606925}"/>
    <cellStyle name="Comma 3 2 8 5 4" xfId="28462" xr:uid="{AD6C8897-6396-4EB9-AEC4-F6A92FC4FE23}"/>
    <cellStyle name="Comma 3 2 8 5 5" xfId="37331" xr:uid="{2E6DAF0A-0097-4FC0-94A9-BD80BB06134E}"/>
    <cellStyle name="Comma 3 2 8 6" xfId="7181" xr:uid="{559CCCE3-2050-433E-8B79-0B0490EB92FD}"/>
    <cellStyle name="Comma 3 2 8 6 2" xfId="14650" xr:uid="{328D21DB-10B5-4032-8AFE-23A85E374897}"/>
    <cellStyle name="Comma 3 2 8 6 3" xfId="22119" xr:uid="{43EC4D2A-2133-4501-9DC6-3EDACCE2C689}"/>
    <cellStyle name="Comma 3 2 8 6 4" xfId="29589" xr:uid="{B5EFB09C-6E18-4349-89B3-9A9197814524}"/>
    <cellStyle name="Comma 3 2 8 6 5" xfId="38458" xr:uid="{731D59C8-82BB-469C-914C-0CB81E03B80D}"/>
    <cellStyle name="Comma 3 2 8 7" xfId="8651" xr:uid="{567F20E5-8534-4A26-99B6-530339708B3B}"/>
    <cellStyle name="Comma 3 2 8 8" xfId="16120" xr:uid="{BAB64C29-4EC0-4BC0-BBE1-ED80EF96E2FE}"/>
    <cellStyle name="Comma 3 2 8 9" xfId="23590" xr:uid="{7DABF7B2-0226-4D1D-B772-1F871C11A040}"/>
    <cellStyle name="Comma 3 2 9" xfId="1697" xr:uid="{7C5DF238-0397-4AB9-860E-8AB76B3D7D11}"/>
    <cellStyle name="Comma 3 2 9 2" xfId="9172" xr:uid="{0E7FF642-AA21-4BB7-AF35-583935C38023}"/>
    <cellStyle name="Comma 3 2 9 3" xfId="16641" xr:uid="{0E4B6CB9-C1F8-40F9-9060-C28D85004CEE}"/>
    <cellStyle name="Comma 3 2 9 4" xfId="24111" xr:uid="{E1295B73-2BA5-41B8-AEE7-3ACAEF11F96E}"/>
    <cellStyle name="Comma 3 2 9 5" xfId="32980" xr:uid="{B9A70B1B-941F-4718-A6EE-B8DCBEAC443C}"/>
    <cellStyle name="Comma 3 2 9 6" xfId="39363" xr:uid="{4B4633C6-B374-4116-B3FD-62DC163939DB}"/>
    <cellStyle name="Comma 3 20" xfId="618" xr:uid="{C18E5EEF-C317-4C60-99A0-CCFADF3D7455}"/>
    <cellStyle name="Comma 3 20 10" xfId="23005" xr:uid="{2DC5E589-FAF1-48AE-AB51-016ACA609E8C}"/>
    <cellStyle name="Comma 3 20 11" xfId="30645" xr:uid="{F078F7FD-ECE6-4E7F-BF32-7A6DD760B9BF}"/>
    <cellStyle name="Comma 3 20 12" xfId="31874" xr:uid="{DAD20BBC-29B3-4839-B2E6-A76B1D32EF26}"/>
    <cellStyle name="Comma 3 20 2" xfId="971" xr:uid="{DA5E594B-A230-4B8F-A0BD-A4582DB6A618}"/>
    <cellStyle name="Comma 3 20 2 10" xfId="31032" xr:uid="{F6930D54-6D7A-4549-93A0-056CA9B2D4C6}"/>
    <cellStyle name="Comma 3 20 2 11" xfId="32261" xr:uid="{8AD63F44-215D-421F-B55E-13FD1481707E}"/>
    <cellStyle name="Comma 3 20 2 2" xfId="2207" xr:uid="{DCB1031E-FB4D-4502-B760-D72F411C883A}"/>
    <cellStyle name="Comma 3 20 2 2 2" xfId="9682" xr:uid="{72652F2E-F745-46EE-85AC-862DDE09E869}"/>
    <cellStyle name="Comma 3 20 2 2 3" xfId="17151" xr:uid="{617106D4-2B77-43D6-ACA3-6C4575D1C958}"/>
    <cellStyle name="Comma 3 20 2 2 4" xfId="24621" xr:uid="{75519547-1A64-45D5-B262-B4167F90AAA4}"/>
    <cellStyle name="Comma 3 20 2 2 5" xfId="33490" xr:uid="{2B246EDD-2EC2-4A84-905C-A689314C72CF}"/>
    <cellStyle name="Comma 3 20 2 3" xfId="3439" xr:uid="{E4F28B7A-7A83-4AFC-A2AB-120F29DA2DB7}"/>
    <cellStyle name="Comma 3 20 2 3 2" xfId="10912" xr:uid="{3508B91A-B4C3-471D-A259-C0E440411582}"/>
    <cellStyle name="Comma 3 20 2 3 3" xfId="18381" xr:uid="{D6FA4A6E-E49A-4DE4-A4BF-F3F33F9FA02D}"/>
    <cellStyle name="Comma 3 20 2 3 4" xfId="25851" xr:uid="{3EFDDE25-BA55-4FBA-AD58-3D9444717D56}"/>
    <cellStyle name="Comma 3 20 2 3 5" xfId="34720" xr:uid="{C33751B3-DB7D-4802-A5A8-276AABA79F59}"/>
    <cellStyle name="Comma 3 20 2 4" xfId="4628" xr:uid="{641A0817-EC35-453E-BF94-2487EC548ED7}"/>
    <cellStyle name="Comma 3 20 2 4 2" xfId="12096" xr:uid="{B16A99F3-C5CF-442A-8D75-992920C33F75}"/>
    <cellStyle name="Comma 3 20 2 4 3" xfId="19565" xr:uid="{20EC794D-1176-4D96-B838-097194EE09E6}"/>
    <cellStyle name="Comma 3 20 2 4 4" xfId="27035" xr:uid="{920B613B-6C64-4A88-AEE0-6E0B63EDCD96}"/>
    <cellStyle name="Comma 3 20 2 4 5" xfId="35904" xr:uid="{44898F9E-81BF-4E3B-A8E6-B1854923BBF9}"/>
    <cellStyle name="Comma 3 20 2 5" xfId="5856" xr:uid="{FCAB5C1E-BF2C-47A3-9DCB-46C145E1A7C5}"/>
    <cellStyle name="Comma 3 20 2 5 2" xfId="13325" xr:uid="{B8670F50-4DE9-4983-A1F9-E6FECC8D9B09}"/>
    <cellStyle name="Comma 3 20 2 5 3" xfId="20794" xr:uid="{39AB64B3-1D90-499B-A8BE-255E1156B390}"/>
    <cellStyle name="Comma 3 20 2 5 4" xfId="28264" xr:uid="{F57F31FC-B7FA-4F77-9655-19F5A97EE922}"/>
    <cellStyle name="Comma 3 20 2 5 5" xfId="37133" xr:uid="{07F1E074-3BD7-4E61-93A0-A6803F459707}"/>
    <cellStyle name="Comma 3 20 2 6" xfId="7000" xr:uid="{60B751B7-3F31-4166-98F0-CB49CB18D561}"/>
    <cellStyle name="Comma 3 20 2 6 2" xfId="14469" xr:uid="{98E68F62-4977-4720-9B03-6FC6A76938A2}"/>
    <cellStyle name="Comma 3 20 2 6 3" xfId="21938" xr:uid="{F531D0A5-B892-4E3A-9D9A-E4928EED875E}"/>
    <cellStyle name="Comma 3 20 2 6 4" xfId="29408" xr:uid="{68995B50-A4BA-45C6-B0FE-F5D968249BDB}"/>
    <cellStyle name="Comma 3 20 2 6 5" xfId="38277" xr:uid="{27CC8483-14EC-4822-B502-BE309737F1B2}"/>
    <cellStyle name="Comma 3 20 2 7" xfId="8453" xr:uid="{D6E34CAF-1F1A-4BA6-A20B-0132A0CB8433}"/>
    <cellStyle name="Comma 3 20 2 8" xfId="15922" xr:uid="{3E5C33FC-2689-491A-8D90-B2488A0ACEE4}"/>
    <cellStyle name="Comma 3 20 2 9" xfId="23392" xr:uid="{F09C4544-3F42-4E5E-A850-D85CD74CD46F}"/>
    <cellStyle name="Comma 3 20 3" xfId="1820" xr:uid="{D5653FED-3EE6-4D95-A0FA-CD4F0DB1FD2A}"/>
    <cellStyle name="Comma 3 20 3 2" xfId="9295" xr:uid="{42901699-E643-46AF-A479-6F35E7730C67}"/>
    <cellStyle name="Comma 3 20 3 3" xfId="16764" xr:uid="{C71F8C9D-EED3-47A7-85EF-263032681475}"/>
    <cellStyle name="Comma 3 20 3 4" xfId="24234" xr:uid="{24D1DE96-E0F0-4DA6-B257-CB0A75973FB8}"/>
    <cellStyle name="Comma 3 20 3 5" xfId="33103" xr:uid="{C5919A4A-213D-40F0-829C-AFB1513C0A78}"/>
    <cellStyle name="Comma 3 20 4" xfId="3051" xr:uid="{526BEF67-4A83-4058-876D-8410280CCB45}"/>
    <cellStyle name="Comma 3 20 4 2" xfId="10524" xr:uid="{4C1C4A78-3B66-4D77-B3A1-B9371B2A38F9}"/>
    <cellStyle name="Comma 3 20 4 3" xfId="17993" xr:uid="{2BB64671-DE54-4AD1-BBD1-C13B1704C230}"/>
    <cellStyle name="Comma 3 20 4 4" xfId="25463" xr:uid="{75AE474D-E345-4102-8050-69AB1F3D95B7}"/>
    <cellStyle name="Comma 3 20 4 5" xfId="34332" xr:uid="{632602D4-E80A-45D8-B807-6BE14B66B773}"/>
    <cellStyle name="Comma 3 20 5" xfId="4173" xr:uid="{DE6D64F5-A5BE-455B-9215-A018486453E0}"/>
    <cellStyle name="Comma 3 20 5 2" xfId="11645" xr:uid="{4377CEFA-20F0-4417-B3EF-223C328C369F}"/>
    <cellStyle name="Comma 3 20 5 3" xfId="19114" xr:uid="{1F64D097-5774-4DFC-9F7E-C32B83A6F4E1}"/>
    <cellStyle name="Comma 3 20 5 4" xfId="26584" xr:uid="{CDE38CE5-9226-4B3A-8E89-B640A907C43B}"/>
    <cellStyle name="Comma 3 20 5 5" xfId="35453" xr:uid="{7A7FE3F2-1FC4-4E5B-95DC-C556F9689FDA}"/>
    <cellStyle name="Comma 3 20 6" xfId="5461" xr:uid="{05CF2127-0716-44D0-A5DE-C29F00A90C8B}"/>
    <cellStyle name="Comma 3 20 6 2" xfId="12929" xr:uid="{BD568A66-1717-493E-A359-FF9AD37BC7DD}"/>
    <cellStyle name="Comma 3 20 6 3" xfId="20398" xr:uid="{04A13BEA-AB84-4FE1-8D47-1D6DA8F97586}"/>
    <cellStyle name="Comma 3 20 6 4" xfId="27868" xr:uid="{283B0F66-6125-436E-BEBE-525F0E62D5D0}"/>
    <cellStyle name="Comma 3 20 6 5" xfId="36737" xr:uid="{32F83E8F-8D36-4B4E-A560-675FCEF3FC14}"/>
    <cellStyle name="Comma 3 20 7" xfId="6568" xr:uid="{0BEF4569-0D3B-41A1-897B-AAF877EB0B6E}"/>
    <cellStyle name="Comma 3 20 7 2" xfId="14037" xr:uid="{1ACF7880-D1C1-495B-81DF-36CD077E9738}"/>
    <cellStyle name="Comma 3 20 7 3" xfId="21506" xr:uid="{B58BE28C-B968-49A8-B097-32E189C767CF}"/>
    <cellStyle name="Comma 3 20 7 4" xfId="28976" xr:uid="{8E9C0DD6-D407-4704-9977-B91A752EDED7}"/>
    <cellStyle name="Comma 3 20 7 5" xfId="37845" xr:uid="{DFB91966-2A61-4DDC-86F3-3B2AF237E49B}"/>
    <cellStyle name="Comma 3 20 8" xfId="8066" xr:uid="{6EE39225-B216-4E29-B079-600FB5ECF32A}"/>
    <cellStyle name="Comma 3 20 9" xfId="15535" xr:uid="{F1F9F3D4-820D-4852-BBE5-2240D34ECA1F}"/>
    <cellStyle name="Comma 3 21" xfId="778" xr:uid="{C35B970E-0B65-4B25-A1EA-69C4A98933BB}"/>
    <cellStyle name="Comma 3 21 10" xfId="23199" xr:uid="{FBA1712A-C307-48CC-9B51-1CA7932536D9}"/>
    <cellStyle name="Comma 3 21 11" xfId="30839" xr:uid="{E4B69C39-9DF1-4BAD-BDF1-25A95F56286E}"/>
    <cellStyle name="Comma 3 21 12" xfId="32068" xr:uid="{317242E1-533D-4BD5-AE60-DA966079729A}"/>
    <cellStyle name="Comma 3 21 2" xfId="1490" xr:uid="{163EB0E1-054B-4FA6-8CF4-F72E8FBD5534}"/>
    <cellStyle name="Comma 3 21 2 10" xfId="31544" xr:uid="{DB4986F7-2FEA-410C-B7E3-3FAA1A054A4F}"/>
    <cellStyle name="Comma 3 21 2 11" xfId="32773" xr:uid="{542BDAAD-8702-4B4A-9C17-1D47695FC263}"/>
    <cellStyle name="Comma 3 21 2 2" xfId="2719" xr:uid="{12C334F7-6E50-403A-8735-E27751EC0B73}"/>
    <cellStyle name="Comma 3 21 2 2 2" xfId="10194" xr:uid="{5515AF7F-A122-4F76-9C3D-24475DAE708E}"/>
    <cellStyle name="Comma 3 21 2 2 3" xfId="17663" xr:uid="{4A06F037-154C-42B4-A43F-B78CBE3C540E}"/>
    <cellStyle name="Comma 3 21 2 2 4" xfId="25133" xr:uid="{598941FB-B078-4565-B6C7-528F97932CCA}"/>
    <cellStyle name="Comma 3 21 2 2 5" xfId="34002" xr:uid="{CAA5DEA2-FDF5-4ED8-AF42-39F243E0819C}"/>
    <cellStyle name="Comma 3 21 2 3" xfId="3951" xr:uid="{04357F53-5269-41CB-B656-072358E5271C}"/>
    <cellStyle name="Comma 3 21 2 3 2" xfId="11424" xr:uid="{4D4ABB01-2A80-4BCC-A259-E5CF8B0EE243}"/>
    <cellStyle name="Comma 3 21 2 3 3" xfId="18893" xr:uid="{907AE1D1-BC6A-4B38-80E1-7576B2ECC921}"/>
    <cellStyle name="Comma 3 21 2 3 4" xfId="26363" xr:uid="{58E09F07-6761-4DE7-A612-732F71C22CAD}"/>
    <cellStyle name="Comma 3 21 2 3 5" xfId="35232" xr:uid="{DA63A712-98C3-42AD-8FE0-A14EE0772C4E}"/>
    <cellStyle name="Comma 3 21 2 4" xfId="5112" xr:uid="{28F59DE4-3142-49A0-A139-BC7176911062}"/>
    <cellStyle name="Comma 3 21 2 4 2" xfId="12580" xr:uid="{51782079-EA92-4071-86F9-60623B6C7D5B}"/>
    <cellStyle name="Comma 3 21 2 4 3" xfId="20049" xr:uid="{2D48EFB4-F869-4D71-959F-D853AFD65A5A}"/>
    <cellStyle name="Comma 3 21 2 4 4" xfId="27519" xr:uid="{AEBE2115-9F50-4708-B00B-BD00780F38F5}"/>
    <cellStyle name="Comma 3 21 2 4 5" xfId="36388" xr:uid="{76F00C8C-8FE5-44DC-BAFC-5AE3C5AEB7C1}"/>
    <cellStyle name="Comma 3 21 2 5" xfId="6371" xr:uid="{7636BC9E-B4D1-4640-97E5-E071A503E442}"/>
    <cellStyle name="Comma 3 21 2 5 2" xfId="13840" xr:uid="{08AF3930-B194-4B1E-A569-D87F9E3AFE4C}"/>
    <cellStyle name="Comma 3 21 2 5 3" xfId="21309" xr:uid="{79A98D14-823E-412A-909E-E1236DA0E1F6}"/>
    <cellStyle name="Comma 3 21 2 5 4" xfId="28779" xr:uid="{181FE2C7-E73C-452F-AD20-9B46CE61FFE3}"/>
    <cellStyle name="Comma 3 21 2 5 5" xfId="37648" xr:uid="{F85983BC-3160-4107-846D-98AB044D305F}"/>
    <cellStyle name="Comma 3 21 2 6" xfId="7481" xr:uid="{1F108DD2-1F26-4C71-B444-8AF2F8E3D0F7}"/>
    <cellStyle name="Comma 3 21 2 6 2" xfId="14950" xr:uid="{50B99911-3337-4260-ACD4-30EC027B39D1}"/>
    <cellStyle name="Comma 3 21 2 6 3" xfId="22419" xr:uid="{79DF07FC-0DF5-4E6A-B0BD-82DC465F1843}"/>
    <cellStyle name="Comma 3 21 2 6 4" xfId="29889" xr:uid="{EB53A3C6-4E76-4AEB-B45A-BE63B669C187}"/>
    <cellStyle name="Comma 3 21 2 6 5" xfId="38758" xr:uid="{6A723165-32F5-4F1B-B400-69D22E623BFA}"/>
    <cellStyle name="Comma 3 21 2 7" xfId="8965" xr:uid="{F93148C0-54AB-4FAE-B333-43955C5C9218}"/>
    <cellStyle name="Comma 3 21 2 8" xfId="16434" xr:uid="{4D28559F-DA3F-4D83-813B-FD36BF04699C}"/>
    <cellStyle name="Comma 3 21 2 9" xfId="23904" xr:uid="{54722709-8824-4BDE-B1B4-F257159FB7BF}"/>
    <cellStyle name="Comma 3 21 3" xfId="2014" xr:uid="{F8060DB8-9285-4BCF-A713-6E08DDEE565D}"/>
    <cellStyle name="Comma 3 21 3 2" xfId="9489" xr:uid="{5E115A51-4A44-4BAE-BB7B-4256B06573EE}"/>
    <cellStyle name="Comma 3 21 3 3" xfId="16958" xr:uid="{65AE6B1C-9D59-4A56-8495-45760725AAD1}"/>
    <cellStyle name="Comma 3 21 3 4" xfId="24428" xr:uid="{1C490F61-A70D-4786-AAB4-E3E5D7E936A3}"/>
    <cellStyle name="Comma 3 21 3 5" xfId="33297" xr:uid="{DEAC6628-A83E-4D2D-8C35-B4CBBA37128E}"/>
    <cellStyle name="Comma 3 21 4" xfId="3246" xr:uid="{CDBC8EC6-29BE-4A33-88EC-C610AC79AB6F}"/>
    <cellStyle name="Comma 3 21 4 2" xfId="10719" xr:uid="{6D1899AB-BDCD-400A-A361-7A589EE63889}"/>
    <cellStyle name="Comma 3 21 4 3" xfId="18188" xr:uid="{2EB41DEB-0709-42FE-95CA-F7EF9A38EEA8}"/>
    <cellStyle name="Comma 3 21 4 4" xfId="25658" xr:uid="{EBEFB4D3-1C3E-42E5-958A-FA9AA46B5048}"/>
    <cellStyle name="Comma 3 21 4 5" xfId="34527" xr:uid="{B8A86605-3678-4B60-A092-F02A44431CAA}"/>
    <cellStyle name="Comma 3 21 5" xfId="4451" xr:uid="{3AFC3A9D-AAD0-448B-B53B-3BC3A489785D}"/>
    <cellStyle name="Comma 3 21 5 2" xfId="11919" xr:uid="{19123B30-622C-420D-82A7-142D1EAFFBF2}"/>
    <cellStyle name="Comma 3 21 5 3" xfId="19388" xr:uid="{EC3AA6FE-5A1E-4475-AEC8-99EE8D42EA22}"/>
    <cellStyle name="Comma 3 21 5 4" xfId="26858" xr:uid="{1576A362-7A55-48F8-BBC4-A0AF023EDC68}"/>
    <cellStyle name="Comma 3 21 5 5" xfId="35727" xr:uid="{6361C898-061F-4F08-A26D-E989A716658F}"/>
    <cellStyle name="Comma 3 21 6" xfId="5664" xr:uid="{D122EDDF-8D29-4F2C-9611-6A2A52CEA7B3}"/>
    <cellStyle name="Comma 3 21 6 2" xfId="13132" xr:uid="{52F9043B-9482-4806-8EB6-1CF3986E85C9}"/>
    <cellStyle name="Comma 3 21 6 3" xfId="20601" xr:uid="{51FE174F-4F12-4314-99CB-B689B9100FD2}"/>
    <cellStyle name="Comma 3 21 6 4" xfId="28071" xr:uid="{9E0B48A4-64B1-4A1E-92E8-B2E57C7019A2}"/>
    <cellStyle name="Comma 3 21 6 5" xfId="36940" xr:uid="{F5CDA573-BEE1-44F6-828F-B98E6A9E259B}"/>
    <cellStyle name="Comma 3 21 7" xfId="6984" xr:uid="{4D9CB8BD-992A-4E88-B763-2F9F190C7647}"/>
    <cellStyle name="Comma 3 21 7 2" xfId="14453" xr:uid="{817BB27D-DDE1-49FC-9664-3DAFB0E79259}"/>
    <cellStyle name="Comma 3 21 7 3" xfId="21922" xr:uid="{D9302AD3-B72C-40AA-A1E3-4B551A171A91}"/>
    <cellStyle name="Comma 3 21 7 4" xfId="29392" xr:uid="{BD4C81DC-A285-447C-84A8-AFE28E11611E}"/>
    <cellStyle name="Comma 3 21 7 5" xfId="38261" xr:uid="{F5224582-26AC-4192-8644-CE852525BB6F}"/>
    <cellStyle name="Comma 3 21 8" xfId="8260" xr:uid="{1D970B79-6B84-4D13-B822-4C55606C958D}"/>
    <cellStyle name="Comma 3 21 9" xfId="15729" xr:uid="{5D1A96F3-0CCD-4095-95DA-06B0EC9BBABD}"/>
    <cellStyle name="Comma 3 22" xfId="973" xr:uid="{91AC773C-A53A-48E2-8FB4-E24F04B4E165}"/>
    <cellStyle name="Comma 3 22 10" xfId="23394" xr:uid="{036DA225-62DC-4DEC-B56E-73E3B46509BD}"/>
    <cellStyle name="Comma 3 22 11" xfId="31034" xr:uid="{64668CE1-68DA-4F64-9B74-5D8F6589BAC8}"/>
    <cellStyle name="Comma 3 22 12" xfId="32263" xr:uid="{B585231E-B908-4C5B-83B7-368696F92D00}"/>
    <cellStyle name="Comma 3 22 2" xfId="992" xr:uid="{8354B7E0-EC85-402B-ACDB-9925B3520201}"/>
    <cellStyle name="Comma 3 22 2 10" xfId="31053" xr:uid="{265219D4-9E75-472C-948C-F401622688D1}"/>
    <cellStyle name="Comma 3 22 2 11" xfId="32282" xr:uid="{22601EE6-3A84-40A9-8274-AF8098FD377D}"/>
    <cellStyle name="Comma 3 22 2 2" xfId="2228" xr:uid="{F7C5AB8C-5EAD-4FF2-91F4-56BD788AB44E}"/>
    <cellStyle name="Comma 3 22 2 2 2" xfId="9703" xr:uid="{2D6BEF64-F848-48AF-AF2F-EF82BA0CDC84}"/>
    <cellStyle name="Comma 3 22 2 2 3" xfId="17172" xr:uid="{BCB5F499-A37F-4F0C-B017-DB27523FF3A7}"/>
    <cellStyle name="Comma 3 22 2 2 4" xfId="24642" xr:uid="{C52BA747-59BB-49E4-847B-845ABA2DB923}"/>
    <cellStyle name="Comma 3 22 2 2 5" xfId="33511" xr:uid="{2C2AA633-4936-471B-A567-48C59F4A5D48}"/>
    <cellStyle name="Comma 3 22 2 3" xfId="3460" xr:uid="{F8E04DD0-1251-4A45-B17A-FEEE61FCBCC3}"/>
    <cellStyle name="Comma 3 22 2 3 2" xfId="10933" xr:uid="{8456FE7B-E5EA-4B0A-AEB8-D26C7D18936B}"/>
    <cellStyle name="Comma 3 22 2 3 3" xfId="18402" xr:uid="{29CB1D96-3A29-47F9-B8D3-06DE606570A6}"/>
    <cellStyle name="Comma 3 22 2 3 4" xfId="25872" xr:uid="{3EDB40F6-441C-4F42-BF47-3CD4FFB5D170}"/>
    <cellStyle name="Comma 3 22 2 3 5" xfId="34741" xr:uid="{8AFB80DE-8946-4BDC-A843-8F5DCDED3E6A}"/>
    <cellStyle name="Comma 3 22 2 4" xfId="4648" xr:uid="{85EC6987-0CCA-42F2-85C6-FDD132402FD0}"/>
    <cellStyle name="Comma 3 22 2 4 2" xfId="12116" xr:uid="{0293B8A9-DAEC-4831-A60B-2CF1DC38F315}"/>
    <cellStyle name="Comma 3 22 2 4 3" xfId="19585" xr:uid="{132F1B54-1C61-4092-9CD4-11ED2B0D73F3}"/>
    <cellStyle name="Comma 3 22 2 4 4" xfId="27055" xr:uid="{E06237CE-5FA7-49FD-A06F-E3D4EFFB4FFF}"/>
    <cellStyle name="Comma 3 22 2 4 5" xfId="35924" xr:uid="{DFD9C4E9-D5D3-41C3-A9B1-7655E771FBCE}"/>
    <cellStyle name="Comma 3 22 2 5" xfId="5877" xr:uid="{C39310EC-5BB5-4DFC-A5F0-7EEC1C984AEA}"/>
    <cellStyle name="Comma 3 22 2 5 2" xfId="13346" xr:uid="{7CB7BC76-7112-4736-932B-0F6C6263491E}"/>
    <cellStyle name="Comma 3 22 2 5 3" xfId="20815" xr:uid="{1037746C-9100-4C71-8FE2-A3879CA5E8C0}"/>
    <cellStyle name="Comma 3 22 2 5 4" xfId="28285" xr:uid="{A5A773A2-3D48-4A8F-9843-E025A94A94C9}"/>
    <cellStyle name="Comma 3 22 2 5 5" xfId="37154" xr:uid="{74257C28-8ED7-46EC-9B67-E86672EB23EB}"/>
    <cellStyle name="Comma 3 22 2 6" xfId="7017" xr:uid="{61C8DDDC-6A82-44EF-A9CF-C98428D7376A}"/>
    <cellStyle name="Comma 3 22 2 6 2" xfId="14486" xr:uid="{A5BAAF53-1148-4A4B-9A6D-91726A5FB750}"/>
    <cellStyle name="Comma 3 22 2 6 3" xfId="21955" xr:uid="{D6923448-6E06-43F8-8F6A-3A8464EDF044}"/>
    <cellStyle name="Comma 3 22 2 6 4" xfId="29425" xr:uid="{E61B13B2-C00F-4653-887F-7B82AA50BCCB}"/>
    <cellStyle name="Comma 3 22 2 6 5" xfId="38294" xr:uid="{865C0BF7-D6AE-43CC-894D-679D09BC7596}"/>
    <cellStyle name="Comma 3 22 2 7" xfId="8474" xr:uid="{71C5F05F-3401-4BC5-8FA8-5ACAD4E223A0}"/>
    <cellStyle name="Comma 3 22 2 8" xfId="15943" xr:uid="{F835E3E5-D0CD-4C12-B430-DE47D73C4DB0}"/>
    <cellStyle name="Comma 3 22 2 9" xfId="23413" xr:uid="{AABD1EFE-174E-4695-A106-A1E11BEF228B}"/>
    <cellStyle name="Comma 3 22 3" xfId="2209" xr:uid="{060A8690-43C7-480D-BD31-B48FFB07D367}"/>
    <cellStyle name="Comma 3 22 3 2" xfId="9684" xr:uid="{5EA91403-1917-4BAF-ACA2-C180AE15B644}"/>
    <cellStyle name="Comma 3 22 3 3" xfId="17153" xr:uid="{8BE3359E-EFE3-4881-94D6-4970C998D72D}"/>
    <cellStyle name="Comma 3 22 3 4" xfId="24623" xr:uid="{EF6EB9AE-0249-4FDF-BA5C-FEAC2B078F7E}"/>
    <cellStyle name="Comma 3 22 3 5" xfId="33492" xr:uid="{BC52FCEB-8CF5-43CB-84D0-F7DDFBCE2660}"/>
    <cellStyle name="Comma 3 22 4" xfId="3441" xr:uid="{08774561-09D7-45A7-B63E-9E5778BCDE18}"/>
    <cellStyle name="Comma 3 22 4 2" xfId="10914" xr:uid="{54E21F01-8466-4841-BF64-D9E8B5D825AC}"/>
    <cellStyle name="Comma 3 22 4 3" xfId="18383" xr:uid="{3D563E66-3F28-485B-84A3-13FB6CFA6193}"/>
    <cellStyle name="Comma 3 22 4 4" xfId="25853" xr:uid="{8D917138-E6C7-4DDE-BDA5-460B89898628}"/>
    <cellStyle name="Comma 3 22 4 5" xfId="34722" xr:uid="{05BD7BC4-45BB-42E8-B0EB-F20E743D4161}"/>
    <cellStyle name="Comma 3 22 5" xfId="4630" xr:uid="{3AF86FD9-BAF6-43D5-86A8-F4A5CACD313E}"/>
    <cellStyle name="Comma 3 22 5 2" xfId="12098" xr:uid="{EB92E5C2-365E-4868-93FE-3C71030A5D61}"/>
    <cellStyle name="Comma 3 22 5 3" xfId="19567" xr:uid="{90B852DA-D0D3-4C9E-896B-518A632A3BDE}"/>
    <cellStyle name="Comma 3 22 5 4" xfId="27037" xr:uid="{279A6985-B7F3-42AC-8B44-DF9B10305AD3}"/>
    <cellStyle name="Comma 3 22 5 5" xfId="35906" xr:uid="{9079E83F-963C-4A38-83B5-FE956B5CD483}"/>
    <cellStyle name="Comma 3 22 6" xfId="5858" xr:uid="{19F49C3A-2257-4FF2-86B1-8A0A6F7D92C3}"/>
    <cellStyle name="Comma 3 22 6 2" xfId="13327" xr:uid="{496BF0B8-F4E7-4CA8-B18D-55293560213F}"/>
    <cellStyle name="Comma 3 22 6 3" xfId="20796" xr:uid="{F42EB578-4EBF-4712-B051-A6276956C218}"/>
    <cellStyle name="Comma 3 22 6 4" xfId="28266" xr:uid="{2367E35C-C812-4E06-A1B8-9CF01980E65A}"/>
    <cellStyle name="Comma 3 22 6 5" xfId="37135" xr:uid="{4F8FE542-C274-4553-AE4F-A7F3E183F8AE}"/>
    <cellStyle name="Comma 3 22 7" xfId="5293" xr:uid="{292FE295-0A49-4E55-AFBA-D506986A0605}"/>
    <cellStyle name="Comma 3 22 7 2" xfId="12761" xr:uid="{E9B15798-9689-4AEC-9B42-1FE959DFCEAD}"/>
    <cellStyle name="Comma 3 22 7 3" xfId="20230" xr:uid="{E248B14A-7650-4CF1-A67C-A36E9F49EAAB}"/>
    <cellStyle name="Comma 3 22 7 4" xfId="27700" xr:uid="{A2BDEA22-A702-4C1E-A5A9-44143E1897E3}"/>
    <cellStyle name="Comma 3 22 7 5" xfId="36569" xr:uid="{BE20B4EA-85F9-4C83-AB74-3C6D5818078E}"/>
    <cellStyle name="Comma 3 22 8" xfId="8455" xr:uid="{0E7E2737-6725-482B-AA30-E6348964F2B2}"/>
    <cellStyle name="Comma 3 22 9" xfId="15924" xr:uid="{732E88E5-E966-47C3-8786-DE0E011BDC68}"/>
    <cellStyle name="Comma 3 23" xfId="1054" xr:uid="{9A834C9F-BE30-48D3-84AF-2C6BA94F0893}"/>
    <cellStyle name="Comma 3 23 10" xfId="31114" xr:uid="{1DB12177-F28B-4EDF-935B-2F3FC88B5900}"/>
    <cellStyle name="Comma 3 23 11" xfId="32343" xr:uid="{A5339F4C-BF08-45FE-836C-CDD09C5BC769}"/>
    <cellStyle name="Comma 3 23 2" xfId="2289" xr:uid="{C0DB7C95-D4AB-4D86-B15C-0F0795907E42}"/>
    <cellStyle name="Comma 3 23 2 2" xfId="9764" xr:uid="{6FF3A6A9-B79F-4330-8919-C026B260EA18}"/>
    <cellStyle name="Comma 3 23 2 3" xfId="17233" xr:uid="{F991623A-5B78-488C-8B4A-63A2B5E90EC8}"/>
    <cellStyle name="Comma 3 23 2 4" xfId="24703" xr:uid="{346F361B-C31D-4E25-95F9-454558F279EF}"/>
    <cellStyle name="Comma 3 23 2 5" xfId="33572" xr:uid="{B577C3FB-C861-4765-BB2B-486554DBDADE}"/>
    <cellStyle name="Comma 3 23 3" xfId="3521" xr:uid="{EA36E14E-0F9C-4211-A7AE-A70086675EB7}"/>
    <cellStyle name="Comma 3 23 3 2" xfId="10994" xr:uid="{A45B9FD9-D2EE-4695-9FB9-2A63E171A4DE}"/>
    <cellStyle name="Comma 3 23 3 3" xfId="18463" xr:uid="{441E4840-5759-415A-972C-D8E00F7B0FF6}"/>
    <cellStyle name="Comma 3 23 3 4" xfId="25933" xr:uid="{F951A40E-B9DC-4802-933C-A5E1AC10F8B2}"/>
    <cellStyle name="Comma 3 23 3 5" xfId="34802" xr:uid="{5CBAC7D5-631B-4E21-B0FA-C7B4C91DDC17}"/>
    <cellStyle name="Comma 3 23 4" xfId="4706" xr:uid="{F7457239-F691-4CCF-9D37-72F9816A61F7}"/>
    <cellStyle name="Comma 3 23 4 2" xfId="12174" xr:uid="{E68E72FC-4B99-4BD2-A396-09A1BD334D3C}"/>
    <cellStyle name="Comma 3 23 4 3" xfId="19643" xr:uid="{FA21711C-7A44-4E86-BB43-AD3A87E74AB4}"/>
    <cellStyle name="Comma 3 23 4 4" xfId="27113" xr:uid="{5EEA5FB5-0B55-4F48-B5EB-71EC6FED06CB}"/>
    <cellStyle name="Comma 3 23 4 5" xfId="35982" xr:uid="{E1537BEA-8137-4514-8BA5-416AC03E9F88}"/>
    <cellStyle name="Comma 3 23 5" xfId="5938" xr:uid="{542A23F9-10A6-4306-9E26-AFDEB491C8C9}"/>
    <cellStyle name="Comma 3 23 5 2" xfId="13407" xr:uid="{460E24B6-2479-40E7-9C4F-8B3E02395BCB}"/>
    <cellStyle name="Comma 3 23 5 3" xfId="20876" xr:uid="{F8B12501-9617-4D5D-944D-44E10068CD9B}"/>
    <cellStyle name="Comma 3 23 5 4" xfId="28346" xr:uid="{7F6597BB-E4B9-473B-BC48-E55106EC7BFE}"/>
    <cellStyle name="Comma 3 23 5 5" xfId="37215" xr:uid="{152BE747-C270-4EB5-99EB-EB0A5375A100}"/>
    <cellStyle name="Comma 3 23 6" xfId="7075" xr:uid="{EFCE623B-45A9-4A35-A2AD-2AC698360408}"/>
    <cellStyle name="Comma 3 23 6 2" xfId="14544" xr:uid="{D639E001-2B00-4E13-8884-5F16B7E0B6D0}"/>
    <cellStyle name="Comma 3 23 6 3" xfId="22013" xr:uid="{3FD390E1-1D9C-47A3-A596-D4F06ED6DA20}"/>
    <cellStyle name="Comma 3 23 6 4" xfId="29483" xr:uid="{9B39A10C-88B3-41DC-8F7A-BCE3D6FA045A}"/>
    <cellStyle name="Comma 3 23 6 5" xfId="38352" xr:uid="{92E81609-4FDF-4F9E-8CF6-DF5CBDC2A32F}"/>
    <cellStyle name="Comma 3 23 7" xfId="8535" xr:uid="{BBD88CAB-B7BD-4087-81A6-1EFB98CAC002}"/>
    <cellStyle name="Comma 3 23 8" xfId="16004" xr:uid="{B43013EA-7257-4628-97B9-389ADAD74E73}"/>
    <cellStyle name="Comma 3 23 9" xfId="23474" xr:uid="{63286689-FBFB-4DE5-A242-FFBA6D0E9598}"/>
    <cellStyle name="Comma 3 24" xfId="615" xr:uid="{4DFF3478-1D2E-4431-AF07-DC23BCB137FD}"/>
    <cellStyle name="Comma 3 24 2" xfId="7929" xr:uid="{3DE70D0C-2BF2-40D1-88DF-634813CB1C97}"/>
    <cellStyle name="Comma 3 24 3" xfId="15398" xr:uid="{4EAFC90D-CC67-40BF-A824-A31D442699DE}"/>
    <cellStyle name="Comma 3 24 4" xfId="22868" xr:uid="{0B925331-3026-4A8E-887A-A5422D3238C2}"/>
    <cellStyle name="Comma 3 24 5" xfId="31737" xr:uid="{8083CE32-54A3-4FD5-A4B1-31B2839E37FF}"/>
    <cellStyle name="Comma 3 25" xfId="1684" xr:uid="{3D9BA7C7-2020-4F0A-85A3-78D6C6C97331}"/>
    <cellStyle name="Comma 3 25 2" xfId="9159" xr:uid="{C31AF790-F9C3-4648-BE30-F5D8F3C95101}"/>
    <cellStyle name="Comma 3 25 3" xfId="16628" xr:uid="{46D1327C-8279-485F-B1C7-394E77F10684}"/>
    <cellStyle name="Comma 3 25 4" xfId="24098" xr:uid="{683CD853-700A-48F9-BEAF-D24E3DEFBFDB}"/>
    <cellStyle name="Comma 3 25 5" xfId="32967" xr:uid="{42C4BCD7-1CD0-4429-A2C1-4425B32C80C4}"/>
    <cellStyle name="Comma 3 26" xfId="2915" xr:uid="{5263AF81-762D-4426-8A73-4A1B1E416296}"/>
    <cellStyle name="Comma 3 26 2" xfId="10388" xr:uid="{EA8916EB-26F1-4014-8870-866D62954116}"/>
    <cellStyle name="Comma 3 26 3" xfId="17857" xr:uid="{D77EFC61-C2AD-4648-88A5-F67E17A9C2C9}"/>
    <cellStyle name="Comma 3 26 4" xfId="25327" xr:uid="{6D7FA468-AEF7-4F4F-96BC-C488A186D8DF}"/>
    <cellStyle name="Comma 3 26 5" xfId="34196" xr:uid="{AB67C964-70C9-4347-A307-73705BE98DCE}"/>
    <cellStyle name="Comma 3 27" xfId="4277" xr:uid="{F76E52A0-79CE-414E-98E9-DA2630CD3A2A}"/>
    <cellStyle name="Comma 3 27 2" xfId="11746" xr:uid="{BBCF61CF-23D1-4B55-BCFE-579B9DA43667}"/>
    <cellStyle name="Comma 3 27 3" xfId="19215" xr:uid="{0291F395-79BA-42B7-97AA-829B52579889}"/>
    <cellStyle name="Comma 3 27 4" xfId="26685" xr:uid="{76E7C662-E590-48FE-92D2-E6E87070604B}"/>
    <cellStyle name="Comma 3 27 5" xfId="35554" xr:uid="{CEFFA53A-3A60-4DAF-8B31-980DB8B6295F}"/>
    <cellStyle name="Comma 3 28" xfId="5290" xr:uid="{366A095D-BF4C-4D1B-B070-798DBBFE1179}"/>
    <cellStyle name="Comma 3 28 2" xfId="12758" xr:uid="{91557E48-0B51-439B-8B60-D5AE121FD0A1}"/>
    <cellStyle name="Comma 3 28 3" xfId="20227" xr:uid="{6588AA19-B3DB-4B86-9C37-93B7169244AC}"/>
    <cellStyle name="Comma 3 28 4" xfId="27697" xr:uid="{62687AD2-8740-45CA-8133-C1AC24646A65}"/>
    <cellStyle name="Comma 3 28 5" xfId="36566" xr:uid="{F461B542-B4C2-46A5-962A-CD1D9DC0CF76}"/>
    <cellStyle name="Comma 3 29" xfId="5306" xr:uid="{C73B08AE-7A5C-4AB0-8193-5E18D8D86FB2}"/>
    <cellStyle name="Comma 3 29 2" xfId="12774" xr:uid="{1B83A646-3835-466A-ADD3-F1AAB5DBC037}"/>
    <cellStyle name="Comma 3 29 3" xfId="20243" xr:uid="{767CC941-0E1B-4DFC-967B-4C1E7BA7A201}"/>
    <cellStyle name="Comma 3 29 4" xfId="27713" xr:uid="{25E72973-C7C3-4699-959D-F076DF86E6E2}"/>
    <cellStyle name="Comma 3 29 5" xfId="36582" xr:uid="{00A086B3-6341-4D3A-932A-D3D620E355DD}"/>
    <cellStyle name="Comma 3 3" xfId="65" xr:uid="{4131B4C7-464E-4A85-AEF9-38445753C344}"/>
    <cellStyle name="Comma 3 3 10" xfId="807" xr:uid="{1E913454-0C41-42C7-8D80-2A3BCBC1840D}"/>
    <cellStyle name="Comma 3 3 10 10" xfId="23228" xr:uid="{FBE5C77F-F279-43A3-989A-4C0CFA7EE885}"/>
    <cellStyle name="Comma 3 3 10 11" xfId="30868" xr:uid="{55379616-F418-4C32-B581-CDC2E9C1F523}"/>
    <cellStyle name="Comma 3 3 10 12" xfId="32097" xr:uid="{109F2C55-C2DA-4810-8089-692C53066B9D}"/>
    <cellStyle name="Comma 3 3 10 2" xfId="1519" xr:uid="{F620E63C-BC39-4CD9-83FE-5EBA5A4F9565}"/>
    <cellStyle name="Comma 3 3 10 2 10" xfId="31573" xr:uid="{A7466EEF-8DDE-4F1B-A831-113D0D9C5401}"/>
    <cellStyle name="Comma 3 3 10 2 11" xfId="32802" xr:uid="{40A7BE3D-1E30-4551-88FC-BC15C36FB4D0}"/>
    <cellStyle name="Comma 3 3 10 2 2" xfId="2748" xr:uid="{E5617275-FC1E-4973-A7B6-F21063A8CD66}"/>
    <cellStyle name="Comma 3 3 10 2 2 2" xfId="10223" xr:uid="{32C888DF-E70A-46C7-A415-0E36AFF5D4F1}"/>
    <cellStyle name="Comma 3 3 10 2 2 3" xfId="17692" xr:uid="{F2FD3564-7272-4942-8BCE-1BDD0E1297E7}"/>
    <cellStyle name="Comma 3 3 10 2 2 4" xfId="25162" xr:uid="{271FBC26-FC86-469C-BB98-2244A179BA63}"/>
    <cellStyle name="Comma 3 3 10 2 2 5" xfId="34031" xr:uid="{7862F0FC-55DA-4197-8BEA-6F4751433AF2}"/>
    <cellStyle name="Comma 3 3 10 2 3" xfId="3980" xr:uid="{ED2DA754-1D3A-4C99-95A6-521B1700F2AC}"/>
    <cellStyle name="Comma 3 3 10 2 3 2" xfId="11453" xr:uid="{9DB62461-7C45-455F-A1B7-2C881952A20A}"/>
    <cellStyle name="Comma 3 3 10 2 3 3" xfId="18922" xr:uid="{984AFE49-54BA-4D9B-92B1-CE3D9AC2D4D8}"/>
    <cellStyle name="Comma 3 3 10 2 3 4" xfId="26392" xr:uid="{3FA4DCEF-C534-4908-A8EF-49E3FC4013F4}"/>
    <cellStyle name="Comma 3 3 10 2 3 5" xfId="35261" xr:uid="{501B0341-9920-480A-9B7E-461FF91C1232}"/>
    <cellStyle name="Comma 3 3 10 2 4" xfId="5140" xr:uid="{33DC3BE2-4553-44B9-A2F4-04E6ADAEC3B9}"/>
    <cellStyle name="Comma 3 3 10 2 4 2" xfId="12608" xr:uid="{0A1486AA-8669-4BBF-A6CB-E537F2D0CEB8}"/>
    <cellStyle name="Comma 3 3 10 2 4 3" xfId="20077" xr:uid="{73C5DE02-B74A-43BE-888C-72BE0D10D440}"/>
    <cellStyle name="Comma 3 3 10 2 4 4" xfId="27547" xr:uid="{8C94D824-B9AD-4D23-A64D-A405C802C222}"/>
    <cellStyle name="Comma 3 3 10 2 4 5" xfId="36416" xr:uid="{0E054105-1691-49EB-8DD5-F21E7ACF2B23}"/>
    <cellStyle name="Comma 3 3 10 2 5" xfId="6400" xr:uid="{7C83BB9B-C4AC-453F-8B5A-EB72BC4C3E1D}"/>
    <cellStyle name="Comma 3 3 10 2 5 2" xfId="13869" xr:uid="{0EDC4AD0-D1AE-46EA-9813-DE71976CF7EA}"/>
    <cellStyle name="Comma 3 3 10 2 5 3" xfId="21338" xr:uid="{404A06D5-1736-43AF-88DB-E8E8CEABF811}"/>
    <cellStyle name="Comma 3 3 10 2 5 4" xfId="28808" xr:uid="{AB063342-5002-44AA-BDBD-37B374BCB842}"/>
    <cellStyle name="Comma 3 3 10 2 5 5" xfId="37677" xr:uid="{5CA928C6-CF40-4B61-8BA9-D234155869F9}"/>
    <cellStyle name="Comma 3 3 10 2 6" xfId="7509" xr:uid="{2765821A-C8CC-4214-90F5-C399AC84AAB9}"/>
    <cellStyle name="Comma 3 3 10 2 6 2" xfId="14978" xr:uid="{6CE9837E-64AB-427E-8526-F23BD6F39517}"/>
    <cellStyle name="Comma 3 3 10 2 6 3" xfId="22447" xr:uid="{569F6F14-0988-4060-ACD7-EE34E312D85A}"/>
    <cellStyle name="Comma 3 3 10 2 6 4" xfId="29917" xr:uid="{0C24441B-51A8-491B-82FC-DF6BA38B6B97}"/>
    <cellStyle name="Comma 3 3 10 2 6 5" xfId="38786" xr:uid="{D9147995-4210-4ECC-A89D-F08DF1DC1F40}"/>
    <cellStyle name="Comma 3 3 10 2 7" xfId="8994" xr:uid="{75EBEC94-CB9B-4485-A149-DCE31AE58698}"/>
    <cellStyle name="Comma 3 3 10 2 8" xfId="16463" xr:uid="{B539A1C5-1863-4AEE-A4F7-242BBCAE8047}"/>
    <cellStyle name="Comma 3 3 10 2 9" xfId="23933" xr:uid="{C7FAA829-E780-4CB8-9D50-4015A2D3939D}"/>
    <cellStyle name="Comma 3 3 10 3" xfId="2043" xr:uid="{454A1506-FEA1-4C17-8CDB-C4A381AF40EC}"/>
    <cellStyle name="Comma 3 3 10 3 2" xfId="9518" xr:uid="{B8DB05D8-3BA1-400D-88FA-CA47E100F283}"/>
    <cellStyle name="Comma 3 3 10 3 3" xfId="16987" xr:uid="{F234B05E-90A4-4AD8-BEE1-90F2B4FD6A08}"/>
    <cellStyle name="Comma 3 3 10 3 4" xfId="24457" xr:uid="{D583B86F-DAED-4DFE-9C07-A8DBED96EEB4}"/>
    <cellStyle name="Comma 3 3 10 3 5" xfId="33326" xr:uid="{6F213152-9377-4113-8782-097200C430D2}"/>
    <cellStyle name="Comma 3 3 10 4" xfId="3275" xr:uid="{23BE7982-D230-41FF-82AE-2AD99CF85D2A}"/>
    <cellStyle name="Comma 3 3 10 4 2" xfId="10748" xr:uid="{0BE686A2-F999-4380-AF24-B162B6166ACC}"/>
    <cellStyle name="Comma 3 3 10 4 3" xfId="18217" xr:uid="{B2715526-A379-448F-94CF-D6875FC73CC4}"/>
    <cellStyle name="Comma 3 3 10 4 4" xfId="25687" xr:uid="{12F0DF5F-A326-4B04-8367-6CB12EC9860B}"/>
    <cellStyle name="Comma 3 3 10 4 5" xfId="34556" xr:uid="{4FCE4D70-0D66-4CC1-891D-BE15C5DF0BC1}"/>
    <cellStyle name="Comma 3 3 10 5" xfId="4479" xr:uid="{16D56D66-255A-4656-A72C-420E54A5FF5A}"/>
    <cellStyle name="Comma 3 3 10 5 2" xfId="11947" xr:uid="{747A313A-4050-4571-9EAC-1CFA67EFBD8B}"/>
    <cellStyle name="Comma 3 3 10 5 3" xfId="19416" xr:uid="{5B0008DF-7466-4706-8179-7A1BBE28AD16}"/>
    <cellStyle name="Comma 3 3 10 5 4" xfId="26886" xr:uid="{1BCFADD2-69C2-461F-B039-75F8B89C1FEA}"/>
    <cellStyle name="Comma 3 3 10 5 5" xfId="35755" xr:uid="{20BDAA0B-A23A-4E75-B0A8-4B9A2B33F804}"/>
    <cellStyle name="Comma 3 3 10 6" xfId="5693" xr:uid="{F66D06C9-7551-4579-91AB-93C89FE566C3}"/>
    <cellStyle name="Comma 3 3 10 6 2" xfId="13161" xr:uid="{C3406489-394B-44A6-BED0-F81EAA98A790}"/>
    <cellStyle name="Comma 3 3 10 6 3" xfId="20630" xr:uid="{0D0FAB71-979F-4BBA-B3B7-CFE145BC11B9}"/>
    <cellStyle name="Comma 3 3 10 6 4" xfId="28100" xr:uid="{340BDDEA-9A91-4742-8607-777FD20043E3}"/>
    <cellStyle name="Comma 3 3 10 6 5" xfId="36969" xr:uid="{F56910BB-CD39-46E7-AF9F-123B45B4C605}"/>
    <cellStyle name="Comma 3 3 10 7" xfId="6710" xr:uid="{63EED7A9-CCB6-4E51-A3A6-D7FA991C42E6}"/>
    <cellStyle name="Comma 3 3 10 7 2" xfId="14179" xr:uid="{65AC6FF7-5DAB-4F6E-B1AC-ADB2ADF48CC8}"/>
    <cellStyle name="Comma 3 3 10 7 3" xfId="21648" xr:uid="{615C2729-C76D-4DDF-A704-A84070C12419}"/>
    <cellStyle name="Comma 3 3 10 7 4" xfId="29118" xr:uid="{917B1DC3-4B4A-451C-B77C-061AD591A026}"/>
    <cellStyle name="Comma 3 3 10 7 5" xfId="37987" xr:uid="{18246AAC-AB8E-4537-BBDF-F19C331A3F76}"/>
    <cellStyle name="Comma 3 3 10 8" xfId="8289" xr:uid="{1164E4A0-6DBA-4683-8BA6-C6C6411FA122}"/>
    <cellStyle name="Comma 3 3 10 9" xfId="15758" xr:uid="{37B6EAC7-C016-465D-A3E7-9EF4DED9B7BF}"/>
    <cellStyle name="Comma 3 3 11" xfId="1023" xr:uid="{44417F15-29D7-4B5C-B294-6C4855ADE8EC}"/>
    <cellStyle name="Comma 3 3 11 10" xfId="31083" xr:uid="{8A0D4BAF-29E6-4BC5-886E-61C3C2B4269F}"/>
    <cellStyle name="Comma 3 3 11 11" xfId="32312" xr:uid="{B5C28370-C1BF-4A53-A7F5-AF1BC0E25597}"/>
    <cellStyle name="Comma 3 3 11 2" xfId="2258" xr:uid="{5C32B275-D20A-47F6-8459-43A772F3619F}"/>
    <cellStyle name="Comma 3 3 11 2 2" xfId="9733" xr:uid="{F789AC85-1D4E-4C7E-9328-4229ADEF2249}"/>
    <cellStyle name="Comma 3 3 11 2 3" xfId="17202" xr:uid="{000FF429-27FB-44A0-8B8D-EE395239CCEA}"/>
    <cellStyle name="Comma 3 3 11 2 4" xfId="24672" xr:uid="{F8FC516F-D10F-4CFA-AB87-0186ABA85C9A}"/>
    <cellStyle name="Comma 3 3 11 2 5" xfId="33541" xr:uid="{C2195B4C-89D7-419C-9904-58E2FD9F69B8}"/>
    <cellStyle name="Comma 3 3 11 3" xfId="3490" xr:uid="{3A34BECD-863C-4071-A813-5842018E59A8}"/>
    <cellStyle name="Comma 3 3 11 3 2" xfId="10963" xr:uid="{B4B8327F-C8DF-4FF6-9B7D-A15F725137E7}"/>
    <cellStyle name="Comma 3 3 11 3 3" xfId="18432" xr:uid="{CF258F61-D32A-4480-BF22-2297AE288427}"/>
    <cellStyle name="Comma 3 3 11 3 4" xfId="25902" xr:uid="{B070FF4C-6ECD-4D6C-8578-7A2B06B0E183}"/>
    <cellStyle name="Comma 3 3 11 3 5" xfId="34771" xr:uid="{FF5C787C-74AD-49B5-9964-56D880BB16F9}"/>
    <cellStyle name="Comma 3 3 11 4" xfId="4678" xr:uid="{AF1B9EA8-1CD4-41AE-B2BF-9230E78E4175}"/>
    <cellStyle name="Comma 3 3 11 4 2" xfId="12146" xr:uid="{42A4435F-8FF1-4876-8FB1-7F69C0A2135D}"/>
    <cellStyle name="Comma 3 3 11 4 3" xfId="19615" xr:uid="{1B7B6F3D-13D7-49CA-A5B6-3022E6151692}"/>
    <cellStyle name="Comma 3 3 11 4 4" xfId="27085" xr:uid="{3ED1E71E-9ED2-4067-BD89-1B115D2BA73B}"/>
    <cellStyle name="Comma 3 3 11 4 5" xfId="35954" xr:uid="{F6237BD5-FD5E-48F6-8CA2-9D1FA0BD6B43}"/>
    <cellStyle name="Comma 3 3 11 5" xfId="5907" xr:uid="{D187E100-F635-4BB1-9FE1-B1DF0BDE8126}"/>
    <cellStyle name="Comma 3 3 11 5 2" xfId="13376" xr:uid="{C746C476-F2C2-4E8F-8712-94772A4267C4}"/>
    <cellStyle name="Comma 3 3 11 5 3" xfId="20845" xr:uid="{3B557FB5-4A3E-4C16-A95F-B7C2F1899E6E}"/>
    <cellStyle name="Comma 3 3 11 5 4" xfId="28315" xr:uid="{FB176B8E-1481-49F6-8601-FD40ADA55993}"/>
    <cellStyle name="Comma 3 3 11 5 5" xfId="37184" xr:uid="{0D3C7957-1865-4BB6-B342-5F0418C82ECA}"/>
    <cellStyle name="Comma 3 3 11 6" xfId="7047" xr:uid="{799F6727-7FAC-4CF2-8D0A-52D9066FF095}"/>
    <cellStyle name="Comma 3 3 11 6 2" xfId="14516" xr:uid="{034013C8-D466-48CF-9383-C1EE8F26E044}"/>
    <cellStyle name="Comma 3 3 11 6 3" xfId="21985" xr:uid="{B830C33C-D407-4AB6-A538-485E38032582}"/>
    <cellStyle name="Comma 3 3 11 6 4" xfId="29455" xr:uid="{F7E99492-D254-4B55-AF38-DC0C52BFF4C8}"/>
    <cellStyle name="Comma 3 3 11 6 5" xfId="38324" xr:uid="{6FB345DE-B0EE-4BE5-A287-3497328BB911}"/>
    <cellStyle name="Comma 3 3 11 7" xfId="8504" xr:uid="{85C185DB-FCC8-4886-B7E0-8CFD2BF04506}"/>
    <cellStyle name="Comma 3 3 11 8" xfId="15973" xr:uid="{42FABC24-3A83-4D5F-993F-D874F552A5F8}"/>
    <cellStyle name="Comma 3 3 11 9" xfId="23443" xr:uid="{C75DF1ED-062E-4AA1-9974-050F42FD6CF8}"/>
    <cellStyle name="Comma 3 3 12" xfId="1218" xr:uid="{37C42076-C5F8-4AD4-B277-189BD22E851D}"/>
    <cellStyle name="Comma 3 3 12 10" xfId="31278" xr:uid="{6DBEC327-E0CF-4A76-A2EB-46821B15FD0E}"/>
    <cellStyle name="Comma 3 3 12 11" xfId="32507" xr:uid="{DAC3CADB-1CA0-4ED4-8E80-23D55E288B54}"/>
    <cellStyle name="Comma 3 3 12 2" xfId="2453" xr:uid="{C0255596-00BE-442A-BB9E-06792FB986D9}"/>
    <cellStyle name="Comma 3 3 12 2 2" xfId="9928" xr:uid="{73B10E80-8123-404D-AD87-FE3670190324}"/>
    <cellStyle name="Comma 3 3 12 2 3" xfId="17397" xr:uid="{0F3721F6-2D8C-4B03-98E3-368953AC54F5}"/>
    <cellStyle name="Comma 3 3 12 2 4" xfId="24867" xr:uid="{625F8804-400F-491F-BE2F-3246A4ADABA3}"/>
    <cellStyle name="Comma 3 3 12 2 5" xfId="33736" xr:uid="{2B08B90D-21A3-45AB-A807-82429B280D68}"/>
    <cellStyle name="Comma 3 3 12 3" xfId="3685" xr:uid="{74BB3552-F4A6-4316-9F44-F2E23BD5D148}"/>
    <cellStyle name="Comma 3 3 12 3 2" xfId="11158" xr:uid="{34625674-4257-4A31-98DB-91EE071B5996}"/>
    <cellStyle name="Comma 3 3 12 3 3" xfId="18627" xr:uid="{508F5D50-B74C-4632-8C38-604A56776E62}"/>
    <cellStyle name="Comma 3 3 12 3 4" xfId="26097" xr:uid="{3A0A9800-01EB-4AD7-AEC2-3A539B27D200}"/>
    <cellStyle name="Comma 3 3 12 3 5" xfId="34966" xr:uid="{B3924E41-302D-4118-A0D0-D7BE6410584A}"/>
    <cellStyle name="Comma 3 3 12 4" xfId="4859" xr:uid="{B62A0A95-FC8A-4470-A39F-905118C145E8}"/>
    <cellStyle name="Comma 3 3 12 4 2" xfId="12327" xr:uid="{DC90B133-3D0F-41BA-9D69-518FA56431FD}"/>
    <cellStyle name="Comma 3 3 12 4 3" xfId="19796" xr:uid="{395DCC0B-86BC-4783-86E4-4124B481C723}"/>
    <cellStyle name="Comma 3 3 12 4 4" xfId="27266" xr:uid="{0282563B-2A34-4363-846A-A48EFBD22D33}"/>
    <cellStyle name="Comma 3 3 12 4 5" xfId="36135" xr:uid="{ECB87C51-D1A0-40D9-93E8-6B6DA643C1AC}"/>
    <cellStyle name="Comma 3 3 12 5" xfId="6102" xr:uid="{DD44C6D2-FFCC-4989-921C-B2CEAE0C6996}"/>
    <cellStyle name="Comma 3 3 12 5 2" xfId="13571" xr:uid="{DF14EEBE-2713-4D8C-AAC8-296CEB5C004A}"/>
    <cellStyle name="Comma 3 3 12 5 3" xfId="21040" xr:uid="{7D45BBC1-ADEE-4140-9194-CBD287AAF642}"/>
    <cellStyle name="Comma 3 3 12 5 4" xfId="28510" xr:uid="{DCB407FA-40FF-48C0-820A-BD034A79F239}"/>
    <cellStyle name="Comma 3 3 12 5 5" xfId="37379" xr:uid="{A064CE0E-A0DD-4946-801A-3E45C9BD0323}"/>
    <cellStyle name="Comma 3 3 12 6" xfId="7228" xr:uid="{0235A2A6-9F91-4103-B524-DD08201EE46F}"/>
    <cellStyle name="Comma 3 3 12 6 2" xfId="14697" xr:uid="{3065AA03-9A42-4135-8996-A487032708F9}"/>
    <cellStyle name="Comma 3 3 12 6 3" xfId="22166" xr:uid="{24875F5F-2BEB-4A3D-AC99-60FBE75A53E2}"/>
    <cellStyle name="Comma 3 3 12 6 4" xfId="29636" xr:uid="{7AF427A7-5A4A-41BD-8077-2BF61F6B0A13}"/>
    <cellStyle name="Comma 3 3 12 6 5" xfId="38505" xr:uid="{54618753-AF58-4DAB-8672-5081A30E142E}"/>
    <cellStyle name="Comma 3 3 12 7" xfId="8699" xr:uid="{2FEB2418-ECB0-443A-9082-54967E4BC16D}"/>
    <cellStyle name="Comma 3 3 12 8" xfId="16168" xr:uid="{36B6E936-F0A2-4752-B06E-5920A03238E9}"/>
    <cellStyle name="Comma 3 3 12 9" xfId="23638" xr:uid="{0F61A5D7-F299-4159-87B5-8069FD9C9674}"/>
    <cellStyle name="Comma 3 3 13" xfId="1703" xr:uid="{B6155EAB-018E-4B62-AB3C-3DB46D02B05D}"/>
    <cellStyle name="Comma 3 3 13 2" xfId="9178" xr:uid="{BEF89B10-0FF1-4DF2-A0BF-6D148A6EE507}"/>
    <cellStyle name="Comma 3 3 13 3" xfId="16647" xr:uid="{03C76A6D-0967-4A4E-B0AF-9CA25FA89A19}"/>
    <cellStyle name="Comma 3 3 13 4" xfId="24117" xr:uid="{BF13E789-0078-4B1A-B3D8-4F9E35D27862}"/>
    <cellStyle name="Comma 3 3 13 5" xfId="32986" xr:uid="{CA3A3E96-39D5-47C4-9962-D27BD49F3DF2}"/>
    <cellStyle name="Comma 3 3 14" xfId="2934" xr:uid="{B01A5D6E-7D11-41C8-A1E6-2F88A7CE13A2}"/>
    <cellStyle name="Comma 3 3 14 2" xfId="10407" xr:uid="{266B24DB-8EE3-4999-9D8E-295E7D5E87C2}"/>
    <cellStyle name="Comma 3 3 14 3" xfId="17876" xr:uid="{F86F78FD-18BA-4434-B4B2-AF46D4679FE0}"/>
    <cellStyle name="Comma 3 3 14 4" xfId="25346" xr:uid="{55B733D3-744F-458A-BC36-44EAE9EDDEDC}"/>
    <cellStyle name="Comma 3 3 14 5" xfId="34215" xr:uid="{7A616840-CC15-4ADC-AC14-7B6E539518FE}"/>
    <cellStyle name="Comma 3 3 15" xfId="4299" xr:uid="{E34A4647-9917-4FD0-83B9-25780CDC2535}"/>
    <cellStyle name="Comma 3 3 15 2" xfId="11768" xr:uid="{2C6905A6-F106-43F5-B44D-B77ECD76DEAD}"/>
    <cellStyle name="Comma 3 3 15 3" xfId="19237" xr:uid="{4C335EF5-43A3-4336-8E1E-D75825F1571F}"/>
    <cellStyle name="Comma 3 3 15 4" xfId="26707" xr:uid="{98105840-3D7B-41FF-B95D-F31BC47BE3D8}"/>
    <cellStyle name="Comma 3 3 15 5" xfId="35576" xr:uid="{2431092D-4A72-4AF4-B2BB-C01F8CD8682D}"/>
    <cellStyle name="Comma 3 3 16" xfId="5327" xr:uid="{9E37BFED-51A7-4A76-8836-BBA647589E1F}"/>
    <cellStyle name="Comma 3 3 16 2" xfId="12795" xr:uid="{8BED109F-B6B4-4C83-801A-3081E05C9C15}"/>
    <cellStyle name="Comma 3 3 16 3" xfId="20264" xr:uid="{C86C6C31-7890-4F30-9B6E-FDCDDC6BE0F4}"/>
    <cellStyle name="Comma 3 3 16 4" xfId="27734" xr:uid="{BB12099F-73D4-4EF1-8A49-299D4D820F67}"/>
    <cellStyle name="Comma 3 3 16 5" xfId="36603" xr:uid="{7CAAC639-7041-4337-8140-4AB11F5528EB}"/>
    <cellStyle name="Comma 3 3 17" xfId="6779" xr:uid="{555FCD53-8F35-44B9-A9A1-DBF7614B85C4}"/>
    <cellStyle name="Comma 3 3 17 2" xfId="14248" xr:uid="{8B2AB5E6-438F-4F51-888E-A323882388AD}"/>
    <cellStyle name="Comma 3 3 17 3" xfId="21717" xr:uid="{1F3FA96F-A915-4C5A-BBAF-3EDBF61EFD8E}"/>
    <cellStyle name="Comma 3 3 17 4" xfId="29187" xr:uid="{00475EE8-65C3-4A5B-942D-8490A88DCF7F}"/>
    <cellStyle name="Comma 3 3 17 5" xfId="38056" xr:uid="{94EA7A78-AD57-42D8-8BE0-71C65CECD6D3}"/>
    <cellStyle name="Comma 3 3 18" xfId="7949" xr:uid="{BDFAD35E-2F44-4A42-B859-C466716C08B9}"/>
    <cellStyle name="Comma 3 3 19" xfId="15418" xr:uid="{DA5AA98B-5040-42BB-B5F4-0E9A6D9E8A8C}"/>
    <cellStyle name="Comma 3 3 2" xfId="297" xr:uid="{C4DA9D0F-A065-443C-B608-C647C677E5E3}"/>
    <cellStyle name="Comma 3 3 2 10" xfId="6708" xr:uid="{7D43AFCC-0345-475F-89FD-A03DCF781912}"/>
    <cellStyle name="Comma 3 3 2 10 2" xfId="14177" xr:uid="{DC50A0CB-0CB0-46AB-8110-5C0216B2CF69}"/>
    <cellStyle name="Comma 3 3 2 10 3" xfId="21646" xr:uid="{7FD3CC65-10EE-47C1-94CA-6982803BCCA7}"/>
    <cellStyle name="Comma 3 3 2 10 4" xfId="29116" xr:uid="{233502C3-C626-4D26-8F00-8775953271E6}"/>
    <cellStyle name="Comma 3 3 2 10 5" xfId="37985" xr:uid="{80F96779-20FF-4972-A24F-5BE43DE48C42}"/>
    <cellStyle name="Comma 3 3 2 11" xfId="7968" xr:uid="{5E10049A-CDB2-40A2-9825-72BD148345E4}"/>
    <cellStyle name="Comma 3 3 2 12" xfId="15437" xr:uid="{B7F76A7C-1927-4134-8846-78C3F28F0805}"/>
    <cellStyle name="Comma 3 3 2 13" xfId="22907" xr:uid="{F6998804-4001-41DD-8EF1-6F882AE4F9B6}"/>
    <cellStyle name="Comma 3 3 2 14" xfId="30395" xr:uid="{B7AAE512-8B1F-4C20-BF75-B000845ACA3A}"/>
    <cellStyle name="Comma 3 3 2 15" xfId="30547" xr:uid="{1230B6EF-D591-4CA6-B899-FD2B3187EE23}"/>
    <cellStyle name="Comma 3 3 2 16" xfId="31776" xr:uid="{80FC0572-DDE9-48FA-8481-415056C8A754}"/>
    <cellStyle name="Comma 3 3 2 17" xfId="482" xr:uid="{9BD20E62-1515-4029-994C-EF060E108E8F}"/>
    <cellStyle name="Comma 3 3 2 18" xfId="39299" xr:uid="{24CDB6A6-DF23-46AD-81E6-1E6CEC8C3CDD}"/>
    <cellStyle name="Comma 3 3 2 2" xfId="681" xr:uid="{E735B5C0-03A4-4D6C-98D1-4F3A7BBEDC2F}"/>
    <cellStyle name="Comma 3 3 2 2 10" xfId="23080" xr:uid="{3C3289C2-1B70-4247-A8B5-16162513F30E}"/>
    <cellStyle name="Comma 3 3 2 2 11" xfId="30720" xr:uid="{F81EE25F-AE9B-4440-BE71-AB68DE82A07D}"/>
    <cellStyle name="Comma 3 3 2 2 12" xfId="31949" xr:uid="{63D528F0-09A3-4738-B7F8-53DD0EB5BCF9}"/>
    <cellStyle name="Comma 3 3 2 2 2" xfId="1371" xr:uid="{A9960537-D93C-46C0-A113-A30C6E70F3C8}"/>
    <cellStyle name="Comma 3 3 2 2 2 10" xfId="31425" xr:uid="{3E40EE20-D4EA-4E1A-BC37-D9BBEF86CB2B}"/>
    <cellStyle name="Comma 3 3 2 2 2 11" xfId="32654" xr:uid="{D6E4A56F-2853-4ECA-9725-5FB05B7465B6}"/>
    <cellStyle name="Comma 3 3 2 2 2 2" xfId="2600" xr:uid="{0B46C40E-54D0-4F03-A572-BE72ADFEFF11}"/>
    <cellStyle name="Comma 3 3 2 2 2 2 2" xfId="10075" xr:uid="{9D8ECE2C-E4DC-4DB5-A2C7-C8E899BC670E}"/>
    <cellStyle name="Comma 3 3 2 2 2 2 3" xfId="17544" xr:uid="{D634B1AD-1993-4938-A941-80029933797D}"/>
    <cellStyle name="Comma 3 3 2 2 2 2 4" xfId="25014" xr:uid="{8E987E3C-DAFA-4FC6-850C-FB93BE0A40E3}"/>
    <cellStyle name="Comma 3 3 2 2 2 2 5" xfId="33883" xr:uid="{6321E41F-8888-4144-A17C-F18E976DC7D3}"/>
    <cellStyle name="Comma 3 3 2 2 2 3" xfId="3832" xr:uid="{A4D276A0-D3C5-4DB7-AA71-A1B9C429A8E8}"/>
    <cellStyle name="Comma 3 3 2 2 2 3 2" xfId="11305" xr:uid="{AE40A737-CC57-4CD4-BA72-2DF0126D5C4C}"/>
    <cellStyle name="Comma 3 3 2 2 2 3 3" xfId="18774" xr:uid="{AF8A1192-D442-40F7-90DE-7BC5B56EE750}"/>
    <cellStyle name="Comma 3 3 2 2 2 3 4" xfId="26244" xr:uid="{C791AD4C-F1CB-4C25-8BB0-7FF007013FE5}"/>
    <cellStyle name="Comma 3 3 2 2 2 3 5" xfId="35113" xr:uid="{309F80E2-FBAA-43A2-B045-D0EC772F35F0}"/>
    <cellStyle name="Comma 3 3 2 2 2 4" xfId="4998" xr:uid="{8F70DBFD-6D87-4E78-9AB9-B6A8B2EF5DBE}"/>
    <cellStyle name="Comma 3 3 2 2 2 4 2" xfId="12466" xr:uid="{20CFC4F7-834E-4171-AE33-44EB83D87425}"/>
    <cellStyle name="Comma 3 3 2 2 2 4 3" xfId="19935" xr:uid="{9E0BD932-5A5E-43B1-8C80-E08680ECFF37}"/>
    <cellStyle name="Comma 3 3 2 2 2 4 4" xfId="27405" xr:uid="{2FA62471-0A26-4E19-B6E4-83952752D241}"/>
    <cellStyle name="Comma 3 3 2 2 2 4 5" xfId="36274" xr:uid="{6E75DB3C-75BF-4E14-94D1-F8AFE7A3478F}"/>
    <cellStyle name="Comma 3 3 2 2 2 5" xfId="6252" xr:uid="{0008FEF8-B060-43BA-B4F5-B51485950E71}"/>
    <cellStyle name="Comma 3 3 2 2 2 5 2" xfId="13721" xr:uid="{AE7EECFC-A128-41EA-88A2-3C2FECAB5188}"/>
    <cellStyle name="Comma 3 3 2 2 2 5 3" xfId="21190" xr:uid="{67C5F983-6BF7-4C70-AAF3-C8830C19FC65}"/>
    <cellStyle name="Comma 3 3 2 2 2 5 4" xfId="28660" xr:uid="{6A646E46-FC0E-410D-8669-9C1BF14E5262}"/>
    <cellStyle name="Comma 3 3 2 2 2 5 5" xfId="37529" xr:uid="{B23B6637-A443-40D6-95DC-C7F6A2682BF9}"/>
    <cellStyle name="Comma 3 3 2 2 2 6" xfId="7367" xr:uid="{FCAA7936-EB8A-48ED-A04F-1329FCEE51D9}"/>
    <cellStyle name="Comma 3 3 2 2 2 6 2" xfId="14836" xr:uid="{326BC820-565E-4E40-88FF-90CB0A3AEE49}"/>
    <cellStyle name="Comma 3 3 2 2 2 6 3" xfId="22305" xr:uid="{9474455F-F1C1-47E5-BAB0-249719BA6D09}"/>
    <cellStyle name="Comma 3 3 2 2 2 6 4" xfId="29775" xr:uid="{626AE100-5FBE-4AFA-9B2E-DA7A0D75F15A}"/>
    <cellStyle name="Comma 3 3 2 2 2 6 5" xfId="38644" xr:uid="{2A23CD8D-181B-4154-820C-69ABC8CF0837}"/>
    <cellStyle name="Comma 3 3 2 2 2 7" xfId="8846" xr:uid="{0C2CFC58-B6D5-4458-8CCD-ACDDB3551FF7}"/>
    <cellStyle name="Comma 3 3 2 2 2 8" xfId="16315" xr:uid="{8128BE38-05A6-4BE3-91FB-CB06C6D5C0E8}"/>
    <cellStyle name="Comma 3 3 2 2 2 9" xfId="23785" xr:uid="{6D0A723E-A070-40E5-87CC-8E2792BD4E98}"/>
    <cellStyle name="Comma 3 3 2 2 3" xfId="1895" xr:uid="{40BF27C3-07B8-40EB-BC8F-57BD3073C0A4}"/>
    <cellStyle name="Comma 3 3 2 2 3 2" xfId="9370" xr:uid="{F9401B72-CF97-433E-8574-3FFAB34BFBF0}"/>
    <cellStyle name="Comma 3 3 2 2 3 3" xfId="16839" xr:uid="{42C20477-AA02-4696-86C4-F2C1AAE33C6B}"/>
    <cellStyle name="Comma 3 3 2 2 3 4" xfId="24309" xr:uid="{1AFCEEEF-6E2E-4107-A49D-D3F7FD14FBFE}"/>
    <cellStyle name="Comma 3 3 2 2 3 5" xfId="33178" xr:uid="{0DE2BCD0-2D32-46FA-99E1-4597DFBC9588}"/>
    <cellStyle name="Comma 3 3 2 2 4" xfId="3127" xr:uid="{88F4EB6D-0713-49D1-AB58-63D03B989E92}"/>
    <cellStyle name="Comma 3 3 2 2 4 2" xfId="10600" xr:uid="{C4DEFEBB-9333-462E-BF95-9D37E6805A4C}"/>
    <cellStyle name="Comma 3 3 2 2 4 3" xfId="18069" xr:uid="{28E7CDF2-F961-4886-A6A2-B16B40EB0576}"/>
    <cellStyle name="Comma 3 3 2 2 4 4" xfId="25539" xr:uid="{B4664846-7A5D-4D1B-8067-02D727DFCF59}"/>
    <cellStyle name="Comma 3 3 2 2 4 5" xfId="34408" xr:uid="{26DF3443-CE7F-497B-B480-1C0F837CFA8E}"/>
    <cellStyle name="Comma 3 3 2 2 5" xfId="4337" xr:uid="{8C7676D2-B113-4756-B5C1-E6443CB8A9A4}"/>
    <cellStyle name="Comma 3 3 2 2 5 2" xfId="11805" xr:uid="{D862FE6A-D2C3-4E2A-A88B-AF9819C5877B}"/>
    <cellStyle name="Comma 3 3 2 2 5 3" xfId="19274" xr:uid="{DA9C2C6B-6BEB-40FF-83D4-4F2C57D26EA0}"/>
    <cellStyle name="Comma 3 3 2 2 5 4" xfId="26744" xr:uid="{06BF3847-5D3A-4813-A07D-F09236726938}"/>
    <cellStyle name="Comma 3 3 2 2 5 5" xfId="35613" xr:uid="{EBEEE594-7394-4855-A90A-705D8AE89580}"/>
    <cellStyle name="Comma 3 3 2 2 6" xfId="5542" xr:uid="{75E99109-48D2-4F1D-8AEB-9B8CF49790EE}"/>
    <cellStyle name="Comma 3 3 2 2 6 2" xfId="13010" xr:uid="{B646589A-22CE-4D07-BCCD-78A98E48228E}"/>
    <cellStyle name="Comma 3 3 2 2 6 3" xfId="20479" xr:uid="{81079703-55CF-46DA-850A-DBF1B4E284E7}"/>
    <cellStyle name="Comma 3 3 2 2 6 4" xfId="27949" xr:uid="{AD90F961-4396-4A22-A579-C7BFA58F313D}"/>
    <cellStyle name="Comma 3 3 2 2 6 5" xfId="36818" xr:uid="{4DB4ED41-0A69-4878-9830-7C98693B9525}"/>
    <cellStyle name="Comma 3 3 2 2 7" xfId="6969" xr:uid="{AA47CDC6-1A3C-46D2-87F0-3D711034D30F}"/>
    <cellStyle name="Comma 3 3 2 2 7 2" xfId="14438" xr:uid="{E8E928C2-E546-450A-839B-EC045F573BDB}"/>
    <cellStyle name="Comma 3 3 2 2 7 3" xfId="21907" xr:uid="{3ADC58FD-90E3-440B-92F3-E45EDCFCE165}"/>
    <cellStyle name="Comma 3 3 2 2 7 4" xfId="29377" xr:uid="{61B8AEEA-2B3A-472C-86AA-C9FB8CA6DC70}"/>
    <cellStyle name="Comma 3 3 2 2 7 5" xfId="38246" xr:uid="{2F72CD45-EED2-4088-8EEE-2F6201317ED0}"/>
    <cellStyle name="Comma 3 3 2 2 8" xfId="8141" xr:uid="{A88BC978-E814-41D3-B19A-9ABE0C91A36D}"/>
    <cellStyle name="Comma 3 3 2 2 9" xfId="15610" xr:uid="{861277D2-9E92-424B-9C59-A7EA16A30E6A}"/>
    <cellStyle name="Comma 3 3 2 3" xfId="849" xr:uid="{E78CC464-104F-43FE-AB57-F6A36305C027}"/>
    <cellStyle name="Comma 3 3 2 3 10" xfId="23270" xr:uid="{13EDEBDD-D641-4ABA-8F75-DEBE93A205B4}"/>
    <cellStyle name="Comma 3 3 2 3 11" xfId="30910" xr:uid="{9AAB9744-B0D8-4827-B198-C7416364B78C}"/>
    <cellStyle name="Comma 3 3 2 3 12" xfId="32139" xr:uid="{57E1F5AE-678B-49A6-9F7F-D955C35F98F8}"/>
    <cellStyle name="Comma 3 3 2 3 2" xfId="1561" xr:uid="{5B9E876D-AD20-49B1-A852-EF7D5BD50282}"/>
    <cellStyle name="Comma 3 3 2 3 2 10" xfId="31615" xr:uid="{27682861-0708-47F3-8AF3-FE69B50A126C}"/>
    <cellStyle name="Comma 3 3 2 3 2 11" xfId="32844" xr:uid="{B355B633-3836-4398-9DD1-69BE51D70A55}"/>
    <cellStyle name="Comma 3 3 2 3 2 2" xfId="2790" xr:uid="{214BF5D4-7B29-4D4D-B348-7CC00015D314}"/>
    <cellStyle name="Comma 3 3 2 3 2 2 2" xfId="10265" xr:uid="{232F4076-D0EF-4B4C-94E1-7D50AFE981AD}"/>
    <cellStyle name="Comma 3 3 2 3 2 2 3" xfId="17734" xr:uid="{9A2B87CE-44A9-4D9D-AA51-76C880E57350}"/>
    <cellStyle name="Comma 3 3 2 3 2 2 4" xfId="25204" xr:uid="{18DAC13C-C494-48B8-A97E-B36E45A0F6BD}"/>
    <cellStyle name="Comma 3 3 2 3 2 2 5" xfId="34073" xr:uid="{4F50A600-25C3-4752-A5DC-23A0798E4851}"/>
    <cellStyle name="Comma 3 3 2 3 2 3" xfId="4022" xr:uid="{2B2E9733-558A-46D0-8100-85EEA4D47530}"/>
    <cellStyle name="Comma 3 3 2 3 2 3 2" xfId="11495" xr:uid="{8654964B-9498-46A7-8749-7D3394A6AA79}"/>
    <cellStyle name="Comma 3 3 2 3 2 3 3" xfId="18964" xr:uid="{8993AE50-6EA4-4BC4-8F25-0AF139D36C2A}"/>
    <cellStyle name="Comma 3 3 2 3 2 3 4" xfId="26434" xr:uid="{F1D7FE2F-93DD-4A27-9506-CC30E1C54721}"/>
    <cellStyle name="Comma 3 3 2 3 2 3 5" xfId="35303" xr:uid="{AEB1B606-FDF9-4168-8006-51F0EC2123DF}"/>
    <cellStyle name="Comma 3 3 2 3 2 4" xfId="5173" xr:uid="{1DE45C23-1A9A-4F13-B9C1-5CE6B9180911}"/>
    <cellStyle name="Comma 3 3 2 3 2 4 2" xfId="12641" xr:uid="{CDBEE0CC-D90C-4211-BEA5-FC5149126748}"/>
    <cellStyle name="Comma 3 3 2 3 2 4 3" xfId="20110" xr:uid="{AC9F70C7-84D5-499D-AE77-1048DEEE148F}"/>
    <cellStyle name="Comma 3 3 2 3 2 4 4" xfId="27580" xr:uid="{7592BE45-D5CF-4492-9A68-35DFFACD9BCE}"/>
    <cellStyle name="Comma 3 3 2 3 2 4 5" xfId="36449" xr:uid="{7982662F-8BAE-4606-BC12-36C40AF803F6}"/>
    <cellStyle name="Comma 3 3 2 3 2 5" xfId="6442" xr:uid="{425281D9-1980-4DDB-81E0-0F7AB595FAF1}"/>
    <cellStyle name="Comma 3 3 2 3 2 5 2" xfId="13911" xr:uid="{2CBE7B4A-DC6D-42A7-BD72-E4D5A4604E86}"/>
    <cellStyle name="Comma 3 3 2 3 2 5 3" xfId="21380" xr:uid="{7811E00A-3903-4563-A2B1-29AA180C5035}"/>
    <cellStyle name="Comma 3 3 2 3 2 5 4" xfId="28850" xr:uid="{6226FEDD-52B3-45FF-A103-BAA1BB0EF557}"/>
    <cellStyle name="Comma 3 3 2 3 2 5 5" xfId="37719" xr:uid="{FE567FA6-15E7-4DBE-9CBB-B0AFFAD9107C}"/>
    <cellStyle name="Comma 3 3 2 3 2 6" xfId="7542" xr:uid="{286B5CBA-68B5-4021-97FF-C7FF6C18BEB6}"/>
    <cellStyle name="Comma 3 3 2 3 2 6 2" xfId="15011" xr:uid="{1810FA7A-296B-4758-9B0D-587B65FAE23D}"/>
    <cellStyle name="Comma 3 3 2 3 2 6 3" xfId="22480" xr:uid="{52C24C11-FAA6-498F-86D9-1DB54F365861}"/>
    <cellStyle name="Comma 3 3 2 3 2 6 4" xfId="29950" xr:uid="{16E3BD5D-28AA-43A0-9D0C-B43A1F1182D3}"/>
    <cellStyle name="Comma 3 3 2 3 2 6 5" xfId="38819" xr:uid="{5ECAEC9C-4324-4099-8DBA-065926BECB33}"/>
    <cellStyle name="Comma 3 3 2 3 2 7" xfId="9036" xr:uid="{F5D90E13-6E88-4EB3-B8D8-2DA6C0DE7AB4}"/>
    <cellStyle name="Comma 3 3 2 3 2 8" xfId="16505" xr:uid="{42016166-AC3B-4007-B978-1B61C7048E17}"/>
    <cellStyle name="Comma 3 3 2 3 2 9" xfId="23975" xr:uid="{669DB257-3DB2-4AE7-9E2D-31F4128C1014}"/>
    <cellStyle name="Comma 3 3 2 3 3" xfId="2085" xr:uid="{8A68074C-BA57-449F-8D5D-71DEE9FB5E4D}"/>
    <cellStyle name="Comma 3 3 2 3 3 2" xfId="9560" xr:uid="{BE798225-4148-4DDB-A064-4FC1AD2264C5}"/>
    <cellStyle name="Comma 3 3 2 3 3 3" xfId="17029" xr:uid="{D568D655-38A1-491B-80FE-199F0F1D9985}"/>
    <cellStyle name="Comma 3 3 2 3 3 4" xfId="24499" xr:uid="{B6241D4F-AC5E-4998-B11D-2835DE6719BF}"/>
    <cellStyle name="Comma 3 3 2 3 3 5" xfId="33368" xr:uid="{639413CB-1A42-4D0D-994F-B946478FB776}"/>
    <cellStyle name="Comma 3 3 2 3 4" xfId="3317" xr:uid="{3A21A114-515A-488A-AA83-66C2E636B554}"/>
    <cellStyle name="Comma 3 3 2 3 4 2" xfId="10790" xr:uid="{88E05930-5A2E-4139-827D-AA7C213C2019}"/>
    <cellStyle name="Comma 3 3 2 3 4 3" xfId="18259" xr:uid="{94CD2FE6-080B-4353-BA92-9BD9E0A18575}"/>
    <cellStyle name="Comma 3 3 2 3 4 4" xfId="25729" xr:uid="{3746860B-2DF6-443B-888A-9B800FC5A4E1}"/>
    <cellStyle name="Comma 3 3 2 3 4 5" xfId="34598" xr:uid="{F1C664F6-61F4-4AE7-AC82-56DFE7FF9C14}"/>
    <cellStyle name="Comma 3 3 2 3 5" xfId="4512" xr:uid="{0C05E8C8-F3E6-4B6F-913E-D02817ECBEE3}"/>
    <cellStyle name="Comma 3 3 2 3 5 2" xfId="11980" xr:uid="{97306A91-EEF0-4E64-AACD-B733CBC7C3F9}"/>
    <cellStyle name="Comma 3 3 2 3 5 3" xfId="19449" xr:uid="{8CD003CC-2704-4B62-BDBA-E2B53250F7B3}"/>
    <cellStyle name="Comma 3 3 2 3 5 4" xfId="26919" xr:uid="{37A187CC-8CC9-4DE5-A89A-EDCD458C69FD}"/>
    <cellStyle name="Comma 3 3 2 3 5 5" xfId="35788" xr:uid="{AC5C2EFF-0CB5-405F-A22D-3B0EF28460C7}"/>
    <cellStyle name="Comma 3 3 2 3 6" xfId="5735" xr:uid="{3AB56D6E-A669-483B-A061-BB60D195E989}"/>
    <cellStyle name="Comma 3 3 2 3 6 2" xfId="13203" xr:uid="{DFC8C0D8-3013-45C7-A3E9-C34E8F166E5C}"/>
    <cellStyle name="Comma 3 3 2 3 6 3" xfId="20672" xr:uid="{375A7F87-16FF-4A60-A848-A659EBB24A76}"/>
    <cellStyle name="Comma 3 3 2 3 6 4" xfId="28142" xr:uid="{4E282599-F3F6-4D0B-831C-6358D2B23644}"/>
    <cellStyle name="Comma 3 3 2 3 6 5" xfId="37011" xr:uid="{1F4E8BB6-9093-48EA-9C0C-C17317418432}"/>
    <cellStyle name="Comma 3 3 2 3 7" xfId="6815" xr:uid="{BE24CA64-B459-4969-B955-4F7802147818}"/>
    <cellStyle name="Comma 3 3 2 3 7 2" xfId="14284" xr:uid="{EF2A63EA-7495-4588-B17B-AF9F33F3DE16}"/>
    <cellStyle name="Comma 3 3 2 3 7 3" xfId="21753" xr:uid="{4AC499C7-561E-43E7-A64C-2466B4FC6FBE}"/>
    <cellStyle name="Comma 3 3 2 3 7 4" xfId="29223" xr:uid="{78A940C1-D4A5-481F-BAD6-0D7D153080C9}"/>
    <cellStyle name="Comma 3 3 2 3 7 5" xfId="38092" xr:uid="{C1560E24-6BB8-49FE-B8C3-5B57C08FE90D}"/>
    <cellStyle name="Comma 3 3 2 3 8" xfId="8331" xr:uid="{2902BA16-6B2D-4EA2-8613-6283A4FEBB19}"/>
    <cellStyle name="Comma 3 3 2 3 9" xfId="15800" xr:uid="{AE1B7C65-A1AA-44A8-B039-D2F371D46300}"/>
    <cellStyle name="Comma 3 3 2 4" xfId="1076" xr:uid="{E554E929-BF3F-4526-A788-A3D82453AE51}"/>
    <cellStyle name="Comma 3 3 2 4 10" xfId="31136" xr:uid="{BC453ED2-D0F8-46B4-9368-D10548D913F1}"/>
    <cellStyle name="Comma 3 3 2 4 11" xfId="32365" xr:uid="{64EB5197-AD71-4EB9-85B2-0FD1B18DA57D}"/>
    <cellStyle name="Comma 3 3 2 4 2" xfId="2311" xr:uid="{F90F5335-D54F-4144-9514-99FA807DF222}"/>
    <cellStyle name="Comma 3 3 2 4 2 2" xfId="9786" xr:uid="{AD806A3D-4D74-4926-ACCF-A51B9E14DF70}"/>
    <cellStyle name="Comma 3 3 2 4 2 3" xfId="17255" xr:uid="{5FB44F54-2DCD-426F-90C5-13E78DA03593}"/>
    <cellStyle name="Comma 3 3 2 4 2 4" xfId="24725" xr:uid="{E375D84B-BD90-4284-BA1F-7995040E257F}"/>
    <cellStyle name="Comma 3 3 2 4 2 5" xfId="33594" xr:uid="{3F5FBDD9-D57F-4A36-A1C2-0373F3FA7E62}"/>
    <cellStyle name="Comma 3 3 2 4 3" xfId="3543" xr:uid="{84CE850D-8F14-450F-97CA-97DCB92BAB54}"/>
    <cellStyle name="Comma 3 3 2 4 3 2" xfId="11016" xr:uid="{4A5686B7-7481-4FC4-ABE1-F2409E82AAA8}"/>
    <cellStyle name="Comma 3 3 2 4 3 3" xfId="18485" xr:uid="{35163A94-7D23-4659-ADA2-A179ABAEF298}"/>
    <cellStyle name="Comma 3 3 2 4 3 4" xfId="25955" xr:uid="{5F688B1E-853D-440A-A061-29F558F8A4AE}"/>
    <cellStyle name="Comma 3 3 2 4 3 5" xfId="34824" xr:uid="{BACD2306-FEF6-463C-804D-15C000B32A86}"/>
    <cellStyle name="Comma 3 3 2 4 4" xfId="4722" xr:uid="{BEA2C18E-C124-4836-BCF2-FCFD40A0CCDA}"/>
    <cellStyle name="Comma 3 3 2 4 4 2" xfId="12190" xr:uid="{4F9A3B20-FF35-4C07-9036-DF6BB0289C32}"/>
    <cellStyle name="Comma 3 3 2 4 4 3" xfId="19659" xr:uid="{58C97FD4-9EE8-43AD-8B24-1F057C8F5C55}"/>
    <cellStyle name="Comma 3 3 2 4 4 4" xfId="27129" xr:uid="{749A4A56-136C-4910-B590-445C9B5424B1}"/>
    <cellStyle name="Comma 3 3 2 4 4 5" xfId="35998" xr:uid="{B12DCD1D-BD03-4607-8B36-A850BC3BB6C1}"/>
    <cellStyle name="Comma 3 3 2 4 5" xfId="5960" xr:uid="{F25E88E9-F5F8-402A-AA83-73FD7086E8A7}"/>
    <cellStyle name="Comma 3 3 2 4 5 2" xfId="13429" xr:uid="{12E51CA4-68CA-48FC-AB66-B5DD332E1662}"/>
    <cellStyle name="Comma 3 3 2 4 5 3" xfId="20898" xr:uid="{D90CF054-2BCB-47F2-909E-E2067E95917D}"/>
    <cellStyle name="Comma 3 3 2 4 5 4" xfId="28368" xr:uid="{DE3C0641-82E8-4E81-B7B5-CC4682A2BF28}"/>
    <cellStyle name="Comma 3 3 2 4 5 5" xfId="37237" xr:uid="{834DC31F-FAD8-41AB-A567-25FD0B1EFC60}"/>
    <cellStyle name="Comma 3 3 2 4 6" xfId="7091" xr:uid="{32B2E566-9025-4CD8-A7F1-A23FC2A89475}"/>
    <cellStyle name="Comma 3 3 2 4 6 2" xfId="14560" xr:uid="{31045C21-299B-4E3A-A1AD-3AF4A75FB177}"/>
    <cellStyle name="Comma 3 3 2 4 6 3" xfId="22029" xr:uid="{B3B62309-55EE-4614-919B-33DF2C185A33}"/>
    <cellStyle name="Comma 3 3 2 4 6 4" xfId="29499" xr:uid="{1F678441-4E27-40CA-949F-5DD9EF0ECD59}"/>
    <cellStyle name="Comma 3 3 2 4 6 5" xfId="38368" xr:uid="{321F4D67-8E85-4CD6-8A37-EA43B4307C95}"/>
    <cellStyle name="Comma 3 3 2 4 7" xfId="8557" xr:uid="{D4CF4ADB-CA58-44F9-9B83-9EE27FE81890}"/>
    <cellStyle name="Comma 3 3 2 4 8" xfId="16026" xr:uid="{A4D84437-9BE1-47F4-ABD9-1AE834237C9D}"/>
    <cellStyle name="Comma 3 3 2 4 9" xfId="23496" xr:uid="{6264BE2D-141F-4D88-B250-5B38382FAD94}"/>
    <cellStyle name="Comma 3 3 2 5" xfId="1271" xr:uid="{2BFC3248-31E7-4318-BB6A-FCB421CC3AA7}"/>
    <cellStyle name="Comma 3 3 2 5 10" xfId="31328" xr:uid="{698D6FC7-FF15-48CD-B119-AC10AE8C9EA2}"/>
    <cellStyle name="Comma 3 3 2 5 11" xfId="32557" xr:uid="{A7FC481A-042E-411E-92BC-DDB989FDD7B3}"/>
    <cellStyle name="Comma 3 3 2 5 2" xfId="2503" xr:uid="{E4BECD24-8514-4F88-B3EF-AF46600B8AD7}"/>
    <cellStyle name="Comma 3 3 2 5 2 2" xfId="9978" xr:uid="{03DFBA46-F615-48EB-BA38-D0A309647A11}"/>
    <cellStyle name="Comma 3 3 2 5 2 3" xfId="17447" xr:uid="{886304D6-4D1B-43BB-B204-6B673CBD9EC2}"/>
    <cellStyle name="Comma 3 3 2 5 2 4" xfId="24917" xr:uid="{0060026B-AC1D-40B8-92FB-22BA668EFD40}"/>
    <cellStyle name="Comma 3 3 2 5 2 5" xfId="33786" xr:uid="{55EEA373-4F62-4EFD-BA5B-D4FE28E053B8}"/>
    <cellStyle name="Comma 3 3 2 5 3" xfId="3735" xr:uid="{C6E72042-53FE-4D1F-9C5D-D68972B8A132}"/>
    <cellStyle name="Comma 3 3 2 5 3 2" xfId="11208" xr:uid="{31840A38-5AFD-485F-A0DB-B8F3EE9661C1}"/>
    <cellStyle name="Comma 3 3 2 5 3 3" xfId="18677" xr:uid="{4EE1CFA7-D357-4F25-BC34-3C0347A28D38}"/>
    <cellStyle name="Comma 3 3 2 5 3 4" xfId="26147" xr:uid="{8B9CE5DA-A63F-4074-96CB-834C238BE546}"/>
    <cellStyle name="Comma 3 3 2 5 3 5" xfId="35016" xr:uid="{5BF81093-77CC-4624-B7CA-6E00A25E2589}"/>
    <cellStyle name="Comma 3 3 2 5 4" xfId="4909" xr:uid="{CEFC79FD-DE88-4415-A450-AC4A709FD6AF}"/>
    <cellStyle name="Comma 3 3 2 5 4 2" xfId="12377" xr:uid="{786B8D32-0001-4664-80AC-DAEBF394A575}"/>
    <cellStyle name="Comma 3 3 2 5 4 3" xfId="19846" xr:uid="{633EB1A8-05B1-461E-A144-90FA2C42C13B}"/>
    <cellStyle name="Comma 3 3 2 5 4 4" xfId="27316" xr:uid="{C07866AB-39C8-4813-8CDC-2FFC8560EB62}"/>
    <cellStyle name="Comma 3 3 2 5 4 5" xfId="36185" xr:uid="{700F995C-C6E5-45F1-BE99-AEE85080D3EA}"/>
    <cellStyle name="Comma 3 3 2 5 5" xfId="6154" xr:uid="{F4BACB56-E5D0-45CB-88F8-85F2B726A927}"/>
    <cellStyle name="Comma 3 3 2 5 5 2" xfId="13623" xr:uid="{7B59C652-9802-4D03-9059-CCBF00E99FEE}"/>
    <cellStyle name="Comma 3 3 2 5 5 3" xfId="21092" xr:uid="{3539B506-0505-4123-A23F-59D3DCCD63AF}"/>
    <cellStyle name="Comma 3 3 2 5 5 4" xfId="28562" xr:uid="{23EB25BB-501F-40B6-B453-7E9D49BBF0B8}"/>
    <cellStyle name="Comma 3 3 2 5 5 5" xfId="37431" xr:uid="{1AFA0406-5086-4826-9E94-7D4983520ACC}"/>
    <cellStyle name="Comma 3 3 2 5 6" xfId="7278" xr:uid="{DBC6CBC4-1FEB-494C-BCF5-7DA6AE1983BE}"/>
    <cellStyle name="Comma 3 3 2 5 6 2" xfId="14747" xr:uid="{574D047F-E9C6-4265-BC0D-88BDEFC02D24}"/>
    <cellStyle name="Comma 3 3 2 5 6 3" xfId="22216" xr:uid="{582486EF-6094-4601-BC68-3FC337CA2F37}"/>
    <cellStyle name="Comma 3 3 2 5 6 4" xfId="29686" xr:uid="{79F80B8E-2CC4-4BC2-AF89-8C9B8FD870EF}"/>
    <cellStyle name="Comma 3 3 2 5 6 5" xfId="38555" xr:uid="{D18A341A-7580-44A9-925B-60273503065A}"/>
    <cellStyle name="Comma 3 3 2 5 7" xfId="8749" xr:uid="{7EABD1F0-6D3B-4F6E-B54D-65E00FEC8EA2}"/>
    <cellStyle name="Comma 3 3 2 5 8" xfId="16218" xr:uid="{13F5D0C6-A2FC-4BCE-AE26-2D17F5C9BC12}"/>
    <cellStyle name="Comma 3 3 2 5 9" xfId="23688" xr:uid="{C8B0FD5B-81E6-4FCA-987A-964E44C79318}"/>
    <cellStyle name="Comma 3 3 2 6" xfId="1722" xr:uid="{12FEF1E5-0E83-4B0D-A62C-0DB3ED6086E4}"/>
    <cellStyle name="Comma 3 3 2 6 2" xfId="9197" xr:uid="{C3738462-FD5B-4A01-ACCB-CEB1A6F707A7}"/>
    <cellStyle name="Comma 3 3 2 6 3" xfId="16666" xr:uid="{05A384AB-5E9E-4B23-8240-EF59962A348B}"/>
    <cellStyle name="Comma 3 3 2 6 4" xfId="24136" xr:uid="{0FC39F94-F482-42FE-980E-7D441E386135}"/>
    <cellStyle name="Comma 3 3 2 6 5" xfId="33005" xr:uid="{D2A6835E-649C-41D3-9DB0-09FC364E1717}"/>
    <cellStyle name="Comma 3 3 2 7" xfId="2953" xr:uid="{D8C3A8EE-1C61-408E-89FE-3B07D7C08A4B}"/>
    <cellStyle name="Comma 3 3 2 7 2" xfId="10426" xr:uid="{52062C0A-E31F-4955-9749-DD29D74E0495}"/>
    <cellStyle name="Comma 3 3 2 7 3" xfId="17895" xr:uid="{2B47FC82-6801-4228-901C-E0185DA3E4A7}"/>
    <cellStyle name="Comma 3 3 2 7 4" xfId="25365" xr:uid="{35E73393-CB4C-43A6-83BC-48EB40ACD097}"/>
    <cellStyle name="Comma 3 3 2 7 5" xfId="34234" xr:uid="{1A6C2A41-BB93-4618-AAC7-6D38FC9F89FA}"/>
    <cellStyle name="Comma 3 3 2 8" xfId="4242" xr:uid="{94E33A87-5A03-4365-85B0-BA48325D0710}"/>
    <cellStyle name="Comma 3 3 2 8 2" xfId="11713" xr:uid="{98493207-4328-4CE7-9DD5-876185C0A45E}"/>
    <cellStyle name="Comma 3 3 2 8 3" xfId="19182" xr:uid="{84AD78EC-5DCA-48D7-9913-78C0A76B2156}"/>
    <cellStyle name="Comma 3 3 2 8 4" xfId="26652" xr:uid="{01DBBCE5-3F37-4214-9B55-DA72045F58A7}"/>
    <cellStyle name="Comma 3 3 2 8 5" xfId="35521" xr:uid="{097A6485-EAEF-4D5E-AA8B-E636BAAF162B}"/>
    <cellStyle name="Comma 3 3 2 9" xfId="5350" xr:uid="{AA45605B-6540-4F1A-B36F-14D480ABDFB8}"/>
    <cellStyle name="Comma 3 3 2 9 2" xfId="12818" xr:uid="{0DC7776B-26D9-482B-929F-6A3B0D8EED5E}"/>
    <cellStyle name="Comma 3 3 2 9 3" xfId="20287" xr:uid="{534E7C08-5571-4603-AA1A-7B98F958AD45}"/>
    <cellStyle name="Comma 3 3 2 9 4" xfId="27757" xr:uid="{C34860E5-8153-4D99-B5DA-2C6036F931AA}"/>
    <cellStyle name="Comma 3 3 2 9 5" xfId="36626" xr:uid="{9FD4B5DE-1C91-4CC7-8A2E-865D9B88D017}"/>
    <cellStyle name="Comma 3 3 20" xfId="22888" xr:uid="{9B996060-157E-45C4-90EA-52D757262C2C}"/>
    <cellStyle name="Comma 3 3 21" xfId="30350" xr:uid="{CC810CEF-0FD0-4894-8CF6-15280864D514}"/>
    <cellStyle name="Comma 3 3 22" xfId="30528" xr:uid="{3E2CFE3F-649B-43A4-A019-4512F2DEBA92}"/>
    <cellStyle name="Comma 3 3 23" xfId="31757" xr:uid="{3F795B89-8195-484B-AEF1-DB9BF6D8844F}"/>
    <cellStyle name="Comma 3 3 24" xfId="421" xr:uid="{5B6FDC31-FECD-430C-AFCF-D5F7752D590E}"/>
    <cellStyle name="Comma 3 3 25" xfId="39252" xr:uid="{64A57D79-A3B1-48CE-915E-CE4E41897B6A}"/>
    <cellStyle name="Comma 3 3 26" xfId="236" xr:uid="{072F0FD0-E037-41AA-82A2-476710CBA5D3}"/>
    <cellStyle name="Comma 3 3 3" xfId="505" xr:uid="{EB72F281-1105-4254-BF2F-A1145B45EB97}"/>
    <cellStyle name="Comma 3 3 3 10" xfId="6631" xr:uid="{7C6AC235-EB71-474F-9B69-CB8C5959425D}"/>
    <cellStyle name="Comma 3 3 3 10 2" xfId="14100" xr:uid="{31318E8E-2118-405B-9244-BC05D8B9B2A7}"/>
    <cellStyle name="Comma 3 3 3 10 3" xfId="21569" xr:uid="{B2FFB20C-C043-4632-A160-5AF068477446}"/>
    <cellStyle name="Comma 3 3 3 10 4" xfId="29039" xr:uid="{41018E48-C731-4AF4-9EED-F6D5076F809A}"/>
    <cellStyle name="Comma 3 3 3 10 5" xfId="37908" xr:uid="{5A22823B-1C20-46E1-A450-6F54C41165EE}"/>
    <cellStyle name="Comma 3 3 3 11" xfId="7989" xr:uid="{4361C049-7863-4837-BC1C-CBCA059E67EA}"/>
    <cellStyle name="Comma 3 3 3 12" xfId="15458" xr:uid="{0AD85A74-3EDE-4E7D-BF03-53105DC3A927}"/>
    <cellStyle name="Comma 3 3 3 13" xfId="22928" xr:uid="{D0851B67-16EB-4CA9-AC1F-9723A6225232}"/>
    <cellStyle name="Comma 3 3 3 14" xfId="30416" xr:uid="{8329C8AA-AB74-4B84-BBD0-316E8D2B286D}"/>
    <cellStyle name="Comma 3 3 3 15" xfId="30568" xr:uid="{6D41E46B-D1BB-4FA1-A712-70859F59CCBB}"/>
    <cellStyle name="Comma 3 3 3 16" xfId="31797" xr:uid="{C2C3A06C-73E0-432D-A32B-61656CE567E9}"/>
    <cellStyle name="Comma 3 3 3 2" xfId="700" xr:uid="{E652742F-7ED7-4E8A-B3ED-EDCA06792D3E}"/>
    <cellStyle name="Comma 3 3 3 2 10" xfId="23101" xr:uid="{C2CFF1DB-8952-49E1-A65D-BBAF7FBAD99F}"/>
    <cellStyle name="Comma 3 3 3 2 11" xfId="30741" xr:uid="{5A86F405-0649-4FB1-ACE2-805F588F6C19}"/>
    <cellStyle name="Comma 3 3 3 2 12" xfId="31970" xr:uid="{F209DDB5-EA40-415E-B414-BC0E736D556B}"/>
    <cellStyle name="Comma 3 3 3 2 2" xfId="1392" xr:uid="{671E5326-211C-4ED2-8544-9F4E120733E0}"/>
    <cellStyle name="Comma 3 3 3 2 2 10" xfId="31446" xr:uid="{1DFA40CA-C46F-4F34-A19E-891102F3D534}"/>
    <cellStyle name="Comma 3 3 3 2 2 11" xfId="32675" xr:uid="{BD9326BE-9EBB-4033-B867-15BAC487C7EB}"/>
    <cellStyle name="Comma 3 3 3 2 2 2" xfId="2621" xr:uid="{0D9449F9-3126-4E87-A521-7C46D20A6CF9}"/>
    <cellStyle name="Comma 3 3 3 2 2 2 2" xfId="10096" xr:uid="{D304305C-C803-40DF-8077-DF8C23F22DF6}"/>
    <cellStyle name="Comma 3 3 3 2 2 2 3" xfId="17565" xr:uid="{E7AE00BB-817C-4F52-8B73-0EF9408C5E13}"/>
    <cellStyle name="Comma 3 3 3 2 2 2 4" xfId="25035" xr:uid="{F87814A2-6817-4456-AE13-8A9B9C262EE6}"/>
    <cellStyle name="Comma 3 3 3 2 2 2 5" xfId="33904" xr:uid="{63ED8CBF-510D-4505-B9E4-0A1525782BC9}"/>
    <cellStyle name="Comma 3 3 3 2 2 3" xfId="3853" xr:uid="{A50FE119-0FD3-442B-AFB2-331EF2EB4490}"/>
    <cellStyle name="Comma 3 3 3 2 2 3 2" xfId="11326" xr:uid="{32135891-79BD-4A20-BADD-0C13A19F7C48}"/>
    <cellStyle name="Comma 3 3 3 2 2 3 3" xfId="18795" xr:uid="{E86FC971-3B95-4354-A07A-1F24E744DAC0}"/>
    <cellStyle name="Comma 3 3 3 2 2 3 4" xfId="26265" xr:uid="{3FD83FBC-D09E-4083-93DE-5D837376C943}"/>
    <cellStyle name="Comma 3 3 3 2 2 3 5" xfId="35134" xr:uid="{EE7F16D4-5734-457B-BDB1-D38A73479400}"/>
    <cellStyle name="Comma 3 3 3 2 2 4" xfId="5016" xr:uid="{51872AA5-4825-4EA3-B31E-F56F35CC05E2}"/>
    <cellStyle name="Comma 3 3 3 2 2 4 2" xfId="12484" xr:uid="{6BF10E1A-6280-4C4E-A06E-8BD98E807512}"/>
    <cellStyle name="Comma 3 3 3 2 2 4 3" xfId="19953" xr:uid="{881D9B91-9D55-406B-A7A9-031995E8741E}"/>
    <cellStyle name="Comma 3 3 3 2 2 4 4" xfId="27423" xr:uid="{5DF0C852-040D-44BF-B11D-0D82AECA3B7A}"/>
    <cellStyle name="Comma 3 3 3 2 2 4 5" xfId="36292" xr:uid="{4D113CE4-5258-4014-A168-A0B8CFEC0C50}"/>
    <cellStyle name="Comma 3 3 3 2 2 5" xfId="6273" xr:uid="{74C0810A-4148-41D4-9023-FB6DF94F8FE6}"/>
    <cellStyle name="Comma 3 3 3 2 2 5 2" xfId="13742" xr:uid="{3B46FB0F-163E-4356-A4F4-EDBA80E5E91C}"/>
    <cellStyle name="Comma 3 3 3 2 2 5 3" xfId="21211" xr:uid="{69D895C3-305D-4441-9177-F515773E2442}"/>
    <cellStyle name="Comma 3 3 3 2 2 5 4" xfId="28681" xr:uid="{3A800C05-D3FD-4D8E-977A-9139558E4F25}"/>
    <cellStyle name="Comma 3 3 3 2 2 5 5" xfId="37550" xr:uid="{DB18E1B2-1141-484B-8FAC-512F256699BC}"/>
    <cellStyle name="Comma 3 3 3 2 2 6" xfId="7385" xr:uid="{DAB77EDF-C2D3-40B4-AD5D-101662F236DB}"/>
    <cellStyle name="Comma 3 3 3 2 2 6 2" xfId="14854" xr:uid="{C48683CB-2869-4E3F-831C-D43F4312D37D}"/>
    <cellStyle name="Comma 3 3 3 2 2 6 3" xfId="22323" xr:uid="{C8C42BBD-AD45-4D00-814C-F9E89266D87C}"/>
    <cellStyle name="Comma 3 3 3 2 2 6 4" xfId="29793" xr:uid="{2646330D-FC06-482A-ACA7-547F702104BA}"/>
    <cellStyle name="Comma 3 3 3 2 2 6 5" xfId="38662" xr:uid="{CFC8765E-1BFD-4E53-B8E7-7EB9FAD9466B}"/>
    <cellStyle name="Comma 3 3 3 2 2 7" xfId="8867" xr:uid="{A3CF2DBB-89D2-4BC2-8E68-B397F2ED5D4C}"/>
    <cellStyle name="Comma 3 3 3 2 2 8" xfId="16336" xr:uid="{052365D9-E63A-4240-BE1D-DEF5D8C104F9}"/>
    <cellStyle name="Comma 3 3 3 2 2 9" xfId="23806" xr:uid="{A7868CBC-712E-4AA4-BB5C-526906473630}"/>
    <cellStyle name="Comma 3 3 3 2 3" xfId="1916" xr:uid="{A5FF7CD4-A574-4588-9C39-B80856D831D6}"/>
    <cellStyle name="Comma 3 3 3 2 3 2" xfId="9391" xr:uid="{BB20B262-1793-4388-AB05-A7E369C26171}"/>
    <cellStyle name="Comma 3 3 3 2 3 3" xfId="16860" xr:uid="{B47ED7D3-00C1-4E0D-A047-3CD6D3FEE14C}"/>
    <cellStyle name="Comma 3 3 3 2 3 4" xfId="24330" xr:uid="{9530417C-3837-4977-8D1D-4B79293A5C94}"/>
    <cellStyle name="Comma 3 3 3 2 3 5" xfId="33199" xr:uid="{69ADCCBC-0D6B-4DD6-BFAD-29B06CAF92F5}"/>
    <cellStyle name="Comma 3 3 3 2 4" xfId="3148" xr:uid="{E3F5EC75-6C23-4D0D-9C53-F32F4F027B9C}"/>
    <cellStyle name="Comma 3 3 3 2 4 2" xfId="10621" xr:uid="{0DC3DB97-5C58-4780-8B87-67587C198B28}"/>
    <cellStyle name="Comma 3 3 3 2 4 3" xfId="18090" xr:uid="{B1496103-4ED0-431A-8969-08E8DE445A72}"/>
    <cellStyle name="Comma 3 3 3 2 4 4" xfId="25560" xr:uid="{74B982DC-2C5B-4AC4-BE6C-8A6D8694D188}"/>
    <cellStyle name="Comma 3 3 3 2 4 5" xfId="34429" xr:uid="{3BFF6218-30DA-47D9-986C-1C0ACF3B3A49}"/>
    <cellStyle name="Comma 3 3 3 2 5" xfId="4355" xr:uid="{8A446B6A-B97C-4A7B-827C-5C77D8A155B0}"/>
    <cellStyle name="Comma 3 3 3 2 5 2" xfId="11823" xr:uid="{C0778A35-D6D6-4B8E-B4B1-5B356BE9FF18}"/>
    <cellStyle name="Comma 3 3 3 2 5 3" xfId="19292" xr:uid="{6C530C96-202A-4F62-840C-3D628C842732}"/>
    <cellStyle name="Comma 3 3 3 2 5 4" xfId="26762" xr:uid="{C07306B3-6C82-4CB0-9C46-21741183A93E}"/>
    <cellStyle name="Comma 3 3 3 2 5 5" xfId="35631" xr:uid="{40100EF1-2F48-4774-B5C3-A79B9E96F387}"/>
    <cellStyle name="Comma 3 3 3 2 6" xfId="5563" xr:uid="{1EEFABDB-84A0-4A94-B2E8-769162C2FC68}"/>
    <cellStyle name="Comma 3 3 3 2 6 2" xfId="13031" xr:uid="{6C70D4CB-D77D-4BBC-BDE7-9AA6D9EDCF78}"/>
    <cellStyle name="Comma 3 3 3 2 6 3" xfId="20500" xr:uid="{F3DBF486-617F-4680-9A35-D2E4FBB9B2D3}"/>
    <cellStyle name="Comma 3 3 3 2 6 4" xfId="27970" xr:uid="{9300EE9B-AAF0-43C7-87D7-224A3BF90133}"/>
    <cellStyle name="Comma 3 3 3 2 6 5" xfId="36839" xr:uid="{EE139A09-115E-4F4B-8DAA-F0C29D7A5EAF}"/>
    <cellStyle name="Comma 3 3 3 2 7" xfId="6737" xr:uid="{3626D2EF-F3BE-4273-AE55-B2C82AAB2667}"/>
    <cellStyle name="Comma 3 3 3 2 7 2" xfId="14206" xr:uid="{729D6E3F-2543-4991-BE58-33AA653994DA}"/>
    <cellStyle name="Comma 3 3 3 2 7 3" xfId="21675" xr:uid="{4D499A86-29D5-40E0-BC0A-CBCF17287F0D}"/>
    <cellStyle name="Comma 3 3 3 2 7 4" xfId="29145" xr:uid="{ACA5054C-746D-4117-9189-795BD1957272}"/>
    <cellStyle name="Comma 3 3 3 2 7 5" xfId="38014" xr:uid="{0CACD6CA-816B-413E-804C-53E814DAC234}"/>
    <cellStyle name="Comma 3 3 3 2 8" xfId="8162" xr:uid="{10D09546-287B-4B2C-B3B5-0B743FC49D33}"/>
    <cellStyle name="Comma 3 3 3 2 9" xfId="15631" xr:uid="{DB08216A-A8D4-4C1A-9E32-BF841F42B549}"/>
    <cellStyle name="Comma 3 3 3 3" xfId="870" xr:uid="{5692C043-804C-408F-BBC5-AEF3B8032759}"/>
    <cellStyle name="Comma 3 3 3 3 10" xfId="23291" xr:uid="{C8F0A0F3-D087-4AB5-9844-22829A709B94}"/>
    <cellStyle name="Comma 3 3 3 3 11" xfId="30931" xr:uid="{8C4F10D9-2360-4C84-A5D5-4FE6516B0C9C}"/>
    <cellStyle name="Comma 3 3 3 3 12" xfId="32160" xr:uid="{2D265BF1-00FB-4334-8ED9-ED9FFC196517}"/>
    <cellStyle name="Comma 3 3 3 3 2" xfId="1582" xr:uid="{1B714D31-53B3-4570-A06F-B2C99180313B}"/>
    <cellStyle name="Comma 3 3 3 3 2 10" xfId="31636" xr:uid="{BA63E7B0-93A2-4A8E-8A53-4780EC11979B}"/>
    <cellStyle name="Comma 3 3 3 3 2 11" xfId="32865" xr:uid="{2B51FC21-96F9-4546-8CF4-0DA623749999}"/>
    <cellStyle name="Comma 3 3 3 3 2 2" xfId="2811" xr:uid="{13BC320E-97DB-4F77-89AB-E5DAC7A979C0}"/>
    <cellStyle name="Comma 3 3 3 3 2 2 2" xfId="10286" xr:uid="{B36D0671-FDA4-4B3E-86A2-234D01BDBCD3}"/>
    <cellStyle name="Comma 3 3 3 3 2 2 3" xfId="17755" xr:uid="{E34E999F-6A5C-4784-B84A-098DF3676163}"/>
    <cellStyle name="Comma 3 3 3 3 2 2 4" xfId="25225" xr:uid="{57BB958D-BC16-466B-8947-8AB0A97E2554}"/>
    <cellStyle name="Comma 3 3 3 3 2 2 5" xfId="34094" xr:uid="{FD17F6CC-56A2-4EA7-A9DA-EFCCB254C5D8}"/>
    <cellStyle name="Comma 3 3 3 3 2 3" xfId="4043" xr:uid="{574D6028-B3B3-4251-8D50-CA74FA76B8B9}"/>
    <cellStyle name="Comma 3 3 3 3 2 3 2" xfId="11516" xr:uid="{21C7CE63-DD9D-4F35-AB5A-3725A2B4F236}"/>
    <cellStyle name="Comma 3 3 3 3 2 3 3" xfId="18985" xr:uid="{40468492-93D8-4F8E-AA61-8225FFCDAE1A}"/>
    <cellStyle name="Comma 3 3 3 3 2 3 4" xfId="26455" xr:uid="{2EA9DB99-2D8D-4AAB-938F-DFCD65A3CB31}"/>
    <cellStyle name="Comma 3 3 3 3 2 3 5" xfId="35324" xr:uid="{0F647273-6073-4365-A463-6BCFBF953B53}"/>
    <cellStyle name="Comma 3 3 3 3 2 4" xfId="5191" xr:uid="{93315695-9F93-4220-8266-54D9C02FDDE7}"/>
    <cellStyle name="Comma 3 3 3 3 2 4 2" xfId="12659" xr:uid="{3D8B83A2-23C6-4F6E-8C76-C6968C18E4CA}"/>
    <cellStyle name="Comma 3 3 3 3 2 4 3" xfId="20128" xr:uid="{7E4BED13-B535-4966-8C39-26C5D19028A3}"/>
    <cellStyle name="Comma 3 3 3 3 2 4 4" xfId="27598" xr:uid="{073C0D1D-8B91-4E57-8320-9EB0B2D1449F}"/>
    <cellStyle name="Comma 3 3 3 3 2 4 5" xfId="36467" xr:uid="{B6D4407F-5343-4FD0-8273-35813DE20062}"/>
    <cellStyle name="Comma 3 3 3 3 2 5" xfId="6463" xr:uid="{37BCFC2F-5BE5-40EB-B86A-03472B281FBC}"/>
    <cellStyle name="Comma 3 3 3 3 2 5 2" xfId="13932" xr:uid="{A4EBBE5E-4604-4C31-8B78-F8DDB1E50923}"/>
    <cellStyle name="Comma 3 3 3 3 2 5 3" xfId="21401" xr:uid="{6DB03751-7003-4E81-9829-348C18F50278}"/>
    <cellStyle name="Comma 3 3 3 3 2 5 4" xfId="28871" xr:uid="{E4C1146F-D7CA-4A63-98C3-35FFC5B58A4E}"/>
    <cellStyle name="Comma 3 3 3 3 2 5 5" xfId="37740" xr:uid="{27958B7D-4B54-46AA-B326-E7B9A41671BB}"/>
    <cellStyle name="Comma 3 3 3 3 2 6" xfId="7560" xr:uid="{8BFC95BB-FE91-497A-8759-466D38B410D3}"/>
    <cellStyle name="Comma 3 3 3 3 2 6 2" xfId="15029" xr:uid="{8EB601B1-B093-45F0-881C-DAEB3B7D946C}"/>
    <cellStyle name="Comma 3 3 3 3 2 6 3" xfId="22498" xr:uid="{F77E4677-2F03-4316-B234-F78DAE47085B}"/>
    <cellStyle name="Comma 3 3 3 3 2 6 4" xfId="29968" xr:uid="{8D749FC7-A37C-41D1-9D94-D1405213DE01}"/>
    <cellStyle name="Comma 3 3 3 3 2 6 5" xfId="38837" xr:uid="{E5465281-73F5-4415-9178-A0AA656E243B}"/>
    <cellStyle name="Comma 3 3 3 3 2 7" xfId="9057" xr:uid="{2D8FCD9F-C3D3-4087-861F-6AF01A975067}"/>
    <cellStyle name="Comma 3 3 3 3 2 8" xfId="16526" xr:uid="{252F70A7-7FE8-4EDC-9ADB-6C67D611E768}"/>
    <cellStyle name="Comma 3 3 3 3 2 9" xfId="23996" xr:uid="{FB4B11C2-75E7-45A5-816B-5AB0B8D23E81}"/>
    <cellStyle name="Comma 3 3 3 3 3" xfId="2106" xr:uid="{FB167475-DCFA-462E-BAEA-8EF0FCCB29B8}"/>
    <cellStyle name="Comma 3 3 3 3 3 2" xfId="9581" xr:uid="{99C5910D-AE78-4F28-A49E-78F59605B2AF}"/>
    <cellStyle name="Comma 3 3 3 3 3 3" xfId="17050" xr:uid="{E1CD02EB-3F2D-46C8-B673-E8ECE13C3D03}"/>
    <cellStyle name="Comma 3 3 3 3 3 4" xfId="24520" xr:uid="{60C11ED6-0CBD-44FC-BC71-10A34A1135B3}"/>
    <cellStyle name="Comma 3 3 3 3 3 5" xfId="33389" xr:uid="{40392B20-0EA5-4F17-A701-18108058518E}"/>
    <cellStyle name="Comma 3 3 3 3 4" xfId="3338" xr:uid="{AF8F9899-B314-406B-94BF-543D707BEAC5}"/>
    <cellStyle name="Comma 3 3 3 3 4 2" xfId="10811" xr:uid="{FCE44468-422E-4240-BC78-0ADC8B43FC34}"/>
    <cellStyle name="Comma 3 3 3 3 4 3" xfId="18280" xr:uid="{79D196B5-6262-4A13-8687-13902316A31B}"/>
    <cellStyle name="Comma 3 3 3 3 4 4" xfId="25750" xr:uid="{595B0CE1-E008-4C63-A55A-40AEFD4FFC34}"/>
    <cellStyle name="Comma 3 3 3 3 4 5" xfId="34619" xr:uid="{C044E6E3-820D-4655-A1CF-57BD22D1A48E}"/>
    <cellStyle name="Comma 3 3 3 3 5" xfId="4530" xr:uid="{BE95C1E8-5E31-446D-B69B-CDA675E4DBF1}"/>
    <cellStyle name="Comma 3 3 3 3 5 2" xfId="11998" xr:uid="{C1B3E11C-1C56-4F6E-B8CC-B716C29B3941}"/>
    <cellStyle name="Comma 3 3 3 3 5 3" xfId="19467" xr:uid="{D8C0C19D-9C14-4871-AAFA-396700621A97}"/>
    <cellStyle name="Comma 3 3 3 3 5 4" xfId="26937" xr:uid="{973E3905-5DDB-4651-B21A-A5104C93E2D7}"/>
    <cellStyle name="Comma 3 3 3 3 5 5" xfId="35806" xr:uid="{575636DF-9E87-4CC8-A552-CFDF1C35F55A}"/>
    <cellStyle name="Comma 3 3 3 3 6" xfId="5756" xr:uid="{7C251622-8B69-4D45-AB8C-8D95CA2C1E6B}"/>
    <cellStyle name="Comma 3 3 3 3 6 2" xfId="13224" xr:uid="{50F03FAF-F18A-478D-AB00-3097D4C0BC0F}"/>
    <cellStyle name="Comma 3 3 3 3 6 3" xfId="20693" xr:uid="{B03F9837-E9D6-4437-AA7F-6926A1BB71CD}"/>
    <cellStyle name="Comma 3 3 3 3 6 4" xfId="28163" xr:uid="{61D03D3D-E18D-4DE9-876A-8E960A768ACD}"/>
    <cellStyle name="Comma 3 3 3 3 6 5" xfId="37032" xr:uid="{65C4577A-8F37-468C-94C4-CA3780011792}"/>
    <cellStyle name="Comma 3 3 3 3 7" xfId="6797" xr:uid="{2E266AD7-8E68-4E2E-8965-9F1710725431}"/>
    <cellStyle name="Comma 3 3 3 3 7 2" xfId="14266" xr:uid="{5D1A5452-238C-4572-8FF5-C87A84074FD8}"/>
    <cellStyle name="Comma 3 3 3 3 7 3" xfId="21735" xr:uid="{908CE3FF-FA4F-4B61-9D24-23436011C0A1}"/>
    <cellStyle name="Comma 3 3 3 3 7 4" xfId="29205" xr:uid="{3BC59807-1090-473D-9B71-FB34C4A0DAC0}"/>
    <cellStyle name="Comma 3 3 3 3 7 5" xfId="38074" xr:uid="{F7ADFD8D-FF57-4759-A5C6-B3473E5CF8DE}"/>
    <cellStyle name="Comma 3 3 3 3 8" xfId="8352" xr:uid="{CC325667-634F-4E87-B697-8BD501243991}"/>
    <cellStyle name="Comma 3 3 3 3 9" xfId="15821" xr:uid="{6A4B18E3-E224-48C6-97B5-B9EA95C8E236}"/>
    <cellStyle name="Comma 3 3 3 4" xfId="1099" xr:uid="{3D571D3B-D2DB-48F8-98B3-27E2E4B07439}"/>
    <cellStyle name="Comma 3 3 3 4 10" xfId="31159" xr:uid="{2DC4CC03-EA49-4573-A86D-378938F5472D}"/>
    <cellStyle name="Comma 3 3 3 4 11" xfId="32388" xr:uid="{45DF77A7-E4D9-47A5-BDEF-930DFCFEC984}"/>
    <cellStyle name="Comma 3 3 3 4 2" xfId="2334" xr:uid="{65B5A2B0-7C40-42CF-9B73-EC291CBF9C34}"/>
    <cellStyle name="Comma 3 3 3 4 2 2" xfId="9809" xr:uid="{A5D658F2-2A99-4534-A6D3-8558BD6F2E5B}"/>
    <cellStyle name="Comma 3 3 3 4 2 3" xfId="17278" xr:uid="{1873B060-44A4-48F8-B79C-A9875DEC6370}"/>
    <cellStyle name="Comma 3 3 3 4 2 4" xfId="24748" xr:uid="{F5850306-8C8E-4A07-A50D-3AE07D8B5027}"/>
    <cellStyle name="Comma 3 3 3 4 2 5" xfId="33617" xr:uid="{C0068DB7-4803-44FF-87E3-B587E7745E57}"/>
    <cellStyle name="Comma 3 3 3 4 3" xfId="3566" xr:uid="{D874FCBF-670B-4F3B-929A-E88A078B97C9}"/>
    <cellStyle name="Comma 3 3 3 4 3 2" xfId="11039" xr:uid="{20A727E5-779F-4927-BEA8-F78E2F74052B}"/>
    <cellStyle name="Comma 3 3 3 4 3 3" xfId="18508" xr:uid="{EC3356A3-ECDE-4F76-8A08-227FFCB30BB7}"/>
    <cellStyle name="Comma 3 3 3 4 3 4" xfId="25978" xr:uid="{58B7F126-BA1E-4348-8CC3-A537C16725B8}"/>
    <cellStyle name="Comma 3 3 3 4 3 5" xfId="34847" xr:uid="{A12F9A19-F93C-4B65-A69F-C89EB78BCAAB}"/>
    <cellStyle name="Comma 3 3 3 4 4" xfId="4742" xr:uid="{1D7ABBD3-EECD-46D1-BC5A-BE4792D2FD1B}"/>
    <cellStyle name="Comma 3 3 3 4 4 2" xfId="12210" xr:uid="{1FBCE0BE-FEE1-47CA-B22F-371E8520BBD8}"/>
    <cellStyle name="Comma 3 3 3 4 4 3" xfId="19679" xr:uid="{2C5F8C73-4C99-4C12-A632-5E1C1E60812A}"/>
    <cellStyle name="Comma 3 3 3 4 4 4" xfId="27149" xr:uid="{DCF84CAB-0CAF-482D-BB70-3C782BCBF64A}"/>
    <cellStyle name="Comma 3 3 3 4 4 5" xfId="36018" xr:uid="{A2907825-935A-4DA5-ACF6-E9A539DC5A22}"/>
    <cellStyle name="Comma 3 3 3 4 5" xfId="5983" xr:uid="{57C938F0-1592-4C2E-AD7B-780B2BCAF504}"/>
    <cellStyle name="Comma 3 3 3 4 5 2" xfId="13452" xr:uid="{20A0655D-593F-4A45-BCD9-990B7AC1706A}"/>
    <cellStyle name="Comma 3 3 3 4 5 3" xfId="20921" xr:uid="{B1352006-F417-4E79-8DAA-F698690DA6EF}"/>
    <cellStyle name="Comma 3 3 3 4 5 4" xfId="28391" xr:uid="{33AD05AA-0FE2-411E-A290-7552CAF37B33}"/>
    <cellStyle name="Comma 3 3 3 4 5 5" xfId="37260" xr:uid="{895BF374-F167-47EE-8551-4D6C717287A8}"/>
    <cellStyle name="Comma 3 3 3 4 6" xfId="7111" xr:uid="{94F4C319-2447-4CF7-BF7E-80BE720A73DB}"/>
    <cellStyle name="Comma 3 3 3 4 6 2" xfId="14580" xr:uid="{D5BCB721-25CE-452C-8F7E-9FE8C077FF63}"/>
    <cellStyle name="Comma 3 3 3 4 6 3" xfId="22049" xr:uid="{232CD80F-2843-4914-BC2B-E6F1D8A7D805}"/>
    <cellStyle name="Comma 3 3 3 4 6 4" xfId="29519" xr:uid="{E236DA55-9C24-4F62-95AF-B63BA030C1E1}"/>
    <cellStyle name="Comma 3 3 3 4 6 5" xfId="38388" xr:uid="{5AF8EC6E-C41F-4F47-A3F5-BED5448A582C}"/>
    <cellStyle name="Comma 3 3 3 4 7" xfId="8580" xr:uid="{792F2F92-8643-49A4-9DC3-9F5FA51AAA95}"/>
    <cellStyle name="Comma 3 3 3 4 8" xfId="16049" xr:uid="{2D11049A-772D-45ED-92DE-E93B69633A3B}"/>
    <cellStyle name="Comma 3 3 3 4 9" xfId="23519" xr:uid="{C7970260-6D18-494F-A2D4-07E8031939BB}"/>
    <cellStyle name="Comma 3 3 3 5" xfId="1225" xr:uid="{3A9E6623-F808-40E6-85C8-93C35EAE4F45}"/>
    <cellStyle name="Comma 3 3 3 5 10" xfId="31285" xr:uid="{2D265939-D365-4F15-A87A-CC4998E86E3D}"/>
    <cellStyle name="Comma 3 3 3 5 11" xfId="32514" xr:uid="{A2471707-80A6-4DAA-AB05-8EC98A32BBFD}"/>
    <cellStyle name="Comma 3 3 3 5 2" xfId="2460" xr:uid="{524B4EB2-78DF-4420-A8C0-20A8F7348C91}"/>
    <cellStyle name="Comma 3 3 3 5 2 2" xfId="9935" xr:uid="{EF00A685-76E1-4815-894D-7CC7E3650A34}"/>
    <cellStyle name="Comma 3 3 3 5 2 3" xfId="17404" xr:uid="{AC15F127-EF57-4247-9E3C-5810E5A81FC2}"/>
    <cellStyle name="Comma 3 3 3 5 2 4" xfId="24874" xr:uid="{05E60C6C-FBCC-4BD7-8156-F6EF01B74E25}"/>
    <cellStyle name="Comma 3 3 3 5 2 5" xfId="33743" xr:uid="{640A1425-253F-4862-B605-5E225419E7D6}"/>
    <cellStyle name="Comma 3 3 3 5 3" xfId="3692" xr:uid="{488B18DE-F5E0-481F-9138-8B0BC007491C}"/>
    <cellStyle name="Comma 3 3 3 5 3 2" xfId="11165" xr:uid="{DB24C357-5C0E-469F-B92E-5A2643316343}"/>
    <cellStyle name="Comma 3 3 3 5 3 3" xfId="18634" xr:uid="{3C41A355-9105-48FC-8E01-D2B8FD924ACB}"/>
    <cellStyle name="Comma 3 3 3 5 3 4" xfId="26104" xr:uid="{4C03E587-F102-4498-BC51-892ECDC63F2A}"/>
    <cellStyle name="Comma 3 3 3 5 3 5" xfId="34973" xr:uid="{2BB802EF-AEC9-4DAB-A3BB-1A789F06CFF7}"/>
    <cellStyle name="Comma 3 3 3 5 4" xfId="4866" xr:uid="{5EBC5E51-76E1-4FDD-BC5F-7F57B594CE15}"/>
    <cellStyle name="Comma 3 3 3 5 4 2" xfId="12334" xr:uid="{52AB8CBC-8E85-4CA8-9085-3A68BC4631DF}"/>
    <cellStyle name="Comma 3 3 3 5 4 3" xfId="19803" xr:uid="{E0624D9A-DF9D-43E6-8BF1-03C2903E911E}"/>
    <cellStyle name="Comma 3 3 3 5 4 4" xfId="27273" xr:uid="{D6156B3C-4E66-464F-9AE4-6D26952C8E4A}"/>
    <cellStyle name="Comma 3 3 3 5 4 5" xfId="36142" xr:uid="{0470C8AF-5350-4F50-91FA-D31826B1F497}"/>
    <cellStyle name="Comma 3 3 3 5 5" xfId="6109" xr:uid="{9548E239-2F7D-4165-8E2D-F334BBA69DF3}"/>
    <cellStyle name="Comma 3 3 3 5 5 2" xfId="13578" xr:uid="{962C57DF-32D0-41C0-B9A8-7F0B6B903B1B}"/>
    <cellStyle name="Comma 3 3 3 5 5 3" xfId="21047" xr:uid="{A8F6ECA6-065F-4282-8034-FDA638E807C5}"/>
    <cellStyle name="Comma 3 3 3 5 5 4" xfId="28517" xr:uid="{86FE147E-B916-4F26-B13A-92DE41B3670C}"/>
    <cellStyle name="Comma 3 3 3 5 5 5" xfId="37386" xr:uid="{E2A9B69E-EE5B-41EE-A88B-86164DD9F74C}"/>
    <cellStyle name="Comma 3 3 3 5 6" xfId="7235" xr:uid="{F1A50E26-A3A3-48E7-8D98-774C6171F3B1}"/>
    <cellStyle name="Comma 3 3 3 5 6 2" xfId="14704" xr:uid="{E82B4208-3905-4B33-91CC-2661F706F9AE}"/>
    <cellStyle name="Comma 3 3 3 5 6 3" xfId="22173" xr:uid="{E139DC97-8EAF-4E16-9EF0-6EA852572C66}"/>
    <cellStyle name="Comma 3 3 3 5 6 4" xfId="29643" xr:uid="{0AC3860C-FC59-4AE7-A2DA-639D11ED35E5}"/>
    <cellStyle name="Comma 3 3 3 5 6 5" xfId="38512" xr:uid="{2557CF25-5685-43D9-926F-5D80C9F9A566}"/>
    <cellStyle name="Comma 3 3 3 5 7" xfId="8706" xr:uid="{EF808843-4B74-4B24-AEA0-DF31240B5519}"/>
    <cellStyle name="Comma 3 3 3 5 8" xfId="16175" xr:uid="{91B0816D-1635-4987-9D77-3C431D5A2A0D}"/>
    <cellStyle name="Comma 3 3 3 5 9" xfId="23645" xr:uid="{0BB22CAD-45BB-48FF-A1F6-99A68AC29EB1}"/>
    <cellStyle name="Comma 3 3 3 6" xfId="1743" xr:uid="{0FD17063-E9DF-4698-A8E0-B8BBB3BEBC05}"/>
    <cellStyle name="Comma 3 3 3 6 2" xfId="9218" xr:uid="{196B7F91-2B88-4999-B038-77293D26868F}"/>
    <cellStyle name="Comma 3 3 3 6 3" xfId="16687" xr:uid="{B2833464-39E7-4163-8200-464136663079}"/>
    <cellStyle name="Comma 3 3 3 6 4" xfId="24157" xr:uid="{364C6532-8A32-46D3-8DAE-C0083DFE1C12}"/>
    <cellStyle name="Comma 3 3 3 6 5" xfId="33026" xr:uid="{BB0F5D38-DD91-4328-9152-0413E2D19EBF}"/>
    <cellStyle name="Comma 3 3 3 7" xfId="2974" xr:uid="{B6D785A6-D73C-4247-986D-739BC5C71548}"/>
    <cellStyle name="Comma 3 3 3 7 2" xfId="10447" xr:uid="{08691EE8-818F-47C1-BD73-1DBB24D4D0D1}"/>
    <cellStyle name="Comma 3 3 3 7 3" xfId="17916" xr:uid="{272C4074-E53D-4643-B105-CFAC826F1734}"/>
    <cellStyle name="Comma 3 3 3 7 4" xfId="25386" xr:uid="{ABFCC59B-631F-42F9-87D3-D8938C988492}"/>
    <cellStyle name="Comma 3 3 3 7 5" xfId="34255" xr:uid="{0AB7BF78-211D-450C-8241-7FFE8BA8613E}"/>
    <cellStyle name="Comma 3 3 3 8" xfId="4233" xr:uid="{41459527-B4DD-4D8F-A488-19BC7C4F39FE}"/>
    <cellStyle name="Comma 3 3 3 8 2" xfId="11704" xr:uid="{80EDCA6E-91A0-4FFC-B6D2-317BB12367D3}"/>
    <cellStyle name="Comma 3 3 3 8 3" xfId="19173" xr:uid="{7C9F59CE-8878-44C0-9B5B-763B2C88D556}"/>
    <cellStyle name="Comma 3 3 3 8 4" xfId="26643" xr:uid="{4D861440-B5A6-45F6-BC20-424C996C9490}"/>
    <cellStyle name="Comma 3 3 3 8 5" xfId="35512" xr:uid="{123F29EC-3404-4194-933B-7A4DED390F53}"/>
    <cellStyle name="Comma 3 3 3 9" xfId="5375" xr:uid="{518302F0-819C-453F-B5B7-E8B070154C04}"/>
    <cellStyle name="Comma 3 3 3 9 2" xfId="12843" xr:uid="{AEF56D28-6EA3-4D1C-9522-25C2D967DF22}"/>
    <cellStyle name="Comma 3 3 3 9 3" xfId="20312" xr:uid="{FD547B5D-4597-4824-AB13-091556D2F19E}"/>
    <cellStyle name="Comma 3 3 3 9 4" xfId="27782" xr:uid="{933E3C62-62F2-47A6-AE92-41D5B8BC3D6F}"/>
    <cellStyle name="Comma 3 3 3 9 5" xfId="36651" xr:uid="{7F5E4427-DA22-409E-A322-64CF6AD13914}"/>
    <cellStyle name="Comma 3 3 4" xfId="516" xr:uid="{99CE446B-F818-43F5-802A-F03D15306B29}"/>
    <cellStyle name="Comma 3 3 4 10" xfId="6686" xr:uid="{8DBC1EFD-BB4E-4AE4-BA65-598F93ACCC2A}"/>
    <cellStyle name="Comma 3 3 4 10 2" xfId="14155" xr:uid="{BD5BE12C-76DB-404D-863F-9E31675A21D6}"/>
    <cellStyle name="Comma 3 3 4 10 3" xfId="21624" xr:uid="{8CEED691-4E9D-4C19-BF76-E393B227F82D}"/>
    <cellStyle name="Comma 3 3 4 10 4" xfId="29094" xr:uid="{97544681-06CF-4C14-9BB3-5AE9CBE4F250}"/>
    <cellStyle name="Comma 3 3 4 10 5" xfId="37963" xr:uid="{234E4CB4-3AC1-4C86-B2B0-9C4D09106799}"/>
    <cellStyle name="Comma 3 3 4 11" xfId="8000" xr:uid="{70F30B14-FE95-48D5-8A8B-F5F1E2C4BF87}"/>
    <cellStyle name="Comma 3 3 4 12" xfId="15469" xr:uid="{5910004D-4867-46A1-9A67-56A846BAF0F4}"/>
    <cellStyle name="Comma 3 3 4 13" xfId="22939" xr:uid="{8A340794-905A-4F45-9546-904D62F514C0}"/>
    <cellStyle name="Comma 3 3 4 14" xfId="30427" xr:uid="{9DEBB00F-AC3E-4EDC-AA61-FEEF8652FEA4}"/>
    <cellStyle name="Comma 3 3 4 15" xfId="30579" xr:uid="{A2D6791C-772E-41FB-BE5B-8D9CF9F37C10}"/>
    <cellStyle name="Comma 3 3 4 16" xfId="31808" xr:uid="{7353A36C-5611-48D0-8B7D-F0285A98EEE2}"/>
    <cellStyle name="Comma 3 3 4 2" xfId="711" xr:uid="{D2C7E50C-C7F7-44BE-BE0D-AA78697A22B8}"/>
    <cellStyle name="Comma 3 3 4 2 10" xfId="23112" xr:uid="{76ABA487-9C8F-4BE1-99C2-BDD487B5176C}"/>
    <cellStyle name="Comma 3 3 4 2 11" xfId="30752" xr:uid="{28BAD60B-C7D5-4400-894D-5F91B03F97E8}"/>
    <cellStyle name="Comma 3 3 4 2 12" xfId="31981" xr:uid="{58AAD09B-6445-40C8-A331-F39716CB2CE0}"/>
    <cellStyle name="Comma 3 3 4 2 2" xfId="1403" xr:uid="{EEBBD067-D96B-44EB-A8C5-0FDCBE730B15}"/>
    <cellStyle name="Comma 3 3 4 2 2 10" xfId="31457" xr:uid="{B8B40F0A-58F1-4232-A3DB-F40A56163B98}"/>
    <cellStyle name="Comma 3 3 4 2 2 11" xfId="32686" xr:uid="{AA4F7720-A757-4D14-A194-5F7DC4CBE014}"/>
    <cellStyle name="Comma 3 3 4 2 2 2" xfId="2632" xr:uid="{B746B750-2995-44E9-BD01-4F6239F16327}"/>
    <cellStyle name="Comma 3 3 4 2 2 2 2" xfId="10107" xr:uid="{B53A12AD-E14B-4C7A-A2B4-4225A6FA199E}"/>
    <cellStyle name="Comma 3 3 4 2 2 2 3" xfId="17576" xr:uid="{4A398C6A-38B1-4BA9-BD5E-863E3796AE9D}"/>
    <cellStyle name="Comma 3 3 4 2 2 2 4" xfId="25046" xr:uid="{6387F472-44BF-4298-8F59-9166CB233446}"/>
    <cellStyle name="Comma 3 3 4 2 2 2 5" xfId="33915" xr:uid="{8CC8777F-FC47-4408-BA7E-700CC11792ED}"/>
    <cellStyle name="Comma 3 3 4 2 2 3" xfId="3864" xr:uid="{337C9818-5F5C-492D-9EC2-B14075FADFF3}"/>
    <cellStyle name="Comma 3 3 4 2 2 3 2" xfId="11337" xr:uid="{AE5A00BF-F97E-42FB-9ECC-B96EE6D4C9D3}"/>
    <cellStyle name="Comma 3 3 4 2 2 3 3" xfId="18806" xr:uid="{EE8D25AF-A40F-41E0-A3BF-5080AFE98DF7}"/>
    <cellStyle name="Comma 3 3 4 2 2 3 4" xfId="26276" xr:uid="{FD87ED35-2E5F-41CF-B687-FE39C4B579C2}"/>
    <cellStyle name="Comma 3 3 4 2 2 3 5" xfId="35145" xr:uid="{F7152825-C487-4EA5-BDCA-AEBC2DEEB440}"/>
    <cellStyle name="Comma 3 3 4 2 2 4" xfId="5027" xr:uid="{AC645D0E-3D22-45FB-B347-3E505C6D3939}"/>
    <cellStyle name="Comma 3 3 4 2 2 4 2" xfId="12495" xr:uid="{D9F2F039-B35F-414D-B4D4-2F3CEDE57C0F}"/>
    <cellStyle name="Comma 3 3 4 2 2 4 3" xfId="19964" xr:uid="{AEDB233E-B759-4699-86A7-C82A7A932E12}"/>
    <cellStyle name="Comma 3 3 4 2 2 4 4" xfId="27434" xr:uid="{BDCECBE1-ACA3-481D-AE58-CE1D16D924EC}"/>
    <cellStyle name="Comma 3 3 4 2 2 4 5" xfId="36303" xr:uid="{D332CC0A-FE88-4EEA-ABCA-42DF53BC7079}"/>
    <cellStyle name="Comma 3 3 4 2 2 5" xfId="6284" xr:uid="{6115D301-8A99-4DC9-9030-014AD46FC07A}"/>
    <cellStyle name="Comma 3 3 4 2 2 5 2" xfId="13753" xr:uid="{AADF6F95-DEBC-42FE-B722-DFECD301219E}"/>
    <cellStyle name="Comma 3 3 4 2 2 5 3" xfId="21222" xr:uid="{9E79EFA5-593A-4EBA-9AFD-651DF0BFD6B2}"/>
    <cellStyle name="Comma 3 3 4 2 2 5 4" xfId="28692" xr:uid="{B86C3BB8-8584-4C29-B5AF-CB2510441AF1}"/>
    <cellStyle name="Comma 3 3 4 2 2 5 5" xfId="37561" xr:uid="{099168FC-7BE0-404D-8AB4-D615A8F384D4}"/>
    <cellStyle name="Comma 3 3 4 2 2 6" xfId="7396" xr:uid="{4F055F23-D880-4866-A9E1-67A916B0749D}"/>
    <cellStyle name="Comma 3 3 4 2 2 6 2" xfId="14865" xr:uid="{ABB31388-3019-4117-B0F6-4682C41ECC72}"/>
    <cellStyle name="Comma 3 3 4 2 2 6 3" xfId="22334" xr:uid="{7CB6F967-2AA6-464D-83F4-D3B21704140E}"/>
    <cellStyle name="Comma 3 3 4 2 2 6 4" xfId="29804" xr:uid="{1B36381E-3362-4048-BA30-D30CA58E71E7}"/>
    <cellStyle name="Comma 3 3 4 2 2 6 5" xfId="38673" xr:uid="{1F70F17B-09F3-47D7-9FF4-56CD7755BB61}"/>
    <cellStyle name="Comma 3 3 4 2 2 7" xfId="8878" xr:uid="{AE6753EE-E21C-4C89-AB95-93BB33AA80C2}"/>
    <cellStyle name="Comma 3 3 4 2 2 8" xfId="16347" xr:uid="{9CBDB913-26CD-48C2-A740-9D9786BA9507}"/>
    <cellStyle name="Comma 3 3 4 2 2 9" xfId="23817" xr:uid="{DF78F89A-AB03-432E-9146-FE53C57E60F2}"/>
    <cellStyle name="Comma 3 3 4 2 3" xfId="1927" xr:uid="{D09C1F0A-8EFF-4483-8420-94C4002C19E2}"/>
    <cellStyle name="Comma 3 3 4 2 3 2" xfId="9402" xr:uid="{B086F769-9804-4AF9-A411-7E5BAE01EE58}"/>
    <cellStyle name="Comma 3 3 4 2 3 3" xfId="16871" xr:uid="{8A920BAB-E70A-42FD-9A79-D2E1558BC086}"/>
    <cellStyle name="Comma 3 3 4 2 3 4" xfId="24341" xr:uid="{F6914390-A999-4638-A183-EC367B8A951E}"/>
    <cellStyle name="Comma 3 3 4 2 3 5" xfId="33210" xr:uid="{3E90C167-FFE2-482A-AB0E-2D0D4D0CDC80}"/>
    <cellStyle name="Comma 3 3 4 2 4" xfId="3159" xr:uid="{14796445-A26A-422C-B7E5-AD81AE72FC24}"/>
    <cellStyle name="Comma 3 3 4 2 4 2" xfId="10632" xr:uid="{ACCEB563-4EC4-41B6-9EAF-2BCEBEEC7B37}"/>
    <cellStyle name="Comma 3 3 4 2 4 3" xfId="18101" xr:uid="{D22D2FBE-CCC8-4D48-BF1E-3BCF931391D0}"/>
    <cellStyle name="Comma 3 3 4 2 4 4" xfId="25571" xr:uid="{E11D1325-8249-4810-A486-83C7BF5AB030}"/>
    <cellStyle name="Comma 3 3 4 2 4 5" xfId="34440" xr:uid="{F9DFC993-099D-475D-8684-E189F6FF0E7B}"/>
    <cellStyle name="Comma 3 3 4 2 5" xfId="4366" xr:uid="{EA177A7D-8B10-49CF-875F-81B851CB7E26}"/>
    <cellStyle name="Comma 3 3 4 2 5 2" xfId="11834" xr:uid="{2C3D28E2-770D-4372-A4A2-22F88457EC02}"/>
    <cellStyle name="Comma 3 3 4 2 5 3" xfId="19303" xr:uid="{D1CF5D99-AFAE-4F55-8F1F-58692BAB226D}"/>
    <cellStyle name="Comma 3 3 4 2 5 4" xfId="26773" xr:uid="{A418F14F-B629-4456-AB36-74CCB03AC662}"/>
    <cellStyle name="Comma 3 3 4 2 5 5" xfId="35642" xr:uid="{65C28FA0-443B-4CB7-8FB9-A28A4B495B95}"/>
    <cellStyle name="Comma 3 3 4 2 6" xfId="5574" xr:uid="{6A5B7C01-EE20-4455-930B-BF72487143AD}"/>
    <cellStyle name="Comma 3 3 4 2 6 2" xfId="13042" xr:uid="{1B42FECD-0E47-4DA2-99A5-FED208F77E34}"/>
    <cellStyle name="Comma 3 3 4 2 6 3" xfId="20511" xr:uid="{1479DADE-02B1-4EBF-8B9A-28498BA11B5E}"/>
    <cellStyle name="Comma 3 3 4 2 6 4" xfId="27981" xr:uid="{57A8BEE5-FF37-413B-BE9E-05A85E9AFB60}"/>
    <cellStyle name="Comma 3 3 4 2 6 5" xfId="36850" xr:uid="{7440BDFB-92A8-46DC-878D-FBD5F92BDA94}"/>
    <cellStyle name="Comma 3 3 4 2 7" xfId="6867" xr:uid="{5247E292-562D-466B-B370-FB99D7B756C1}"/>
    <cellStyle name="Comma 3 3 4 2 7 2" xfId="14336" xr:uid="{36740FC9-5EFC-4FC7-B609-815471F99690}"/>
    <cellStyle name="Comma 3 3 4 2 7 3" xfId="21805" xr:uid="{CB56178C-F793-4165-8229-F58DD4AC32FE}"/>
    <cellStyle name="Comma 3 3 4 2 7 4" xfId="29275" xr:uid="{B6A08C2B-3424-47D2-A299-8949157A9238}"/>
    <cellStyle name="Comma 3 3 4 2 7 5" xfId="38144" xr:uid="{0FD19017-F86F-4398-B2F0-6BFF33B6E301}"/>
    <cellStyle name="Comma 3 3 4 2 8" xfId="8173" xr:uid="{664127F1-E092-4EA2-8C1D-80B7796ED116}"/>
    <cellStyle name="Comma 3 3 4 2 9" xfId="15642" xr:uid="{B306ABBE-9E97-423F-B5B2-B543F8FFFAF3}"/>
    <cellStyle name="Comma 3 3 4 3" xfId="881" xr:uid="{6C0FC21A-B384-4605-8389-49969BDF82E2}"/>
    <cellStyle name="Comma 3 3 4 3 10" xfId="23302" xr:uid="{6B4FA8BA-F8FC-488E-9F6E-E472BA5F5317}"/>
    <cellStyle name="Comma 3 3 4 3 11" xfId="30942" xr:uid="{5613E0D5-0DDB-4226-A480-F5E28AB37F96}"/>
    <cellStyle name="Comma 3 3 4 3 12" xfId="32171" xr:uid="{211A8C66-656E-4376-A1ED-458006E13359}"/>
    <cellStyle name="Comma 3 3 4 3 2" xfId="1593" xr:uid="{4B66A5B5-FBEA-47C7-97E2-D172BBC2D574}"/>
    <cellStyle name="Comma 3 3 4 3 2 10" xfId="31647" xr:uid="{34E408A9-D67C-4BA4-A5B2-70CE6679D8BC}"/>
    <cellStyle name="Comma 3 3 4 3 2 11" xfId="32876" xr:uid="{55A43F25-3750-4F68-8035-F0C4274AF857}"/>
    <cellStyle name="Comma 3 3 4 3 2 2" xfId="2822" xr:uid="{846C22E0-C3F5-4705-98D8-FA05AE797D6E}"/>
    <cellStyle name="Comma 3 3 4 3 2 2 2" xfId="10297" xr:uid="{A6294756-E4D1-4834-BBC8-16B567916EBC}"/>
    <cellStyle name="Comma 3 3 4 3 2 2 3" xfId="17766" xr:uid="{4715E00B-C980-4811-8930-0D140BAE6934}"/>
    <cellStyle name="Comma 3 3 4 3 2 2 4" xfId="25236" xr:uid="{B2F88D67-244A-4D71-BAF5-60DB2FE9EB53}"/>
    <cellStyle name="Comma 3 3 4 3 2 2 5" xfId="34105" xr:uid="{7EAA0B8D-1997-4629-8AB4-C81F8C800C1B}"/>
    <cellStyle name="Comma 3 3 4 3 2 3" xfId="4054" xr:uid="{5F5C6E1F-578C-4A25-812C-E827BCB2D9FD}"/>
    <cellStyle name="Comma 3 3 4 3 2 3 2" xfId="11527" xr:uid="{36CF3849-56C2-4C6A-B3B1-7ECB18AC2D0D}"/>
    <cellStyle name="Comma 3 3 4 3 2 3 3" xfId="18996" xr:uid="{A58796B5-DBF0-4B4A-98A0-25E592CF98F7}"/>
    <cellStyle name="Comma 3 3 4 3 2 3 4" xfId="26466" xr:uid="{725509BD-E85F-4897-8106-0F1D47800552}"/>
    <cellStyle name="Comma 3 3 4 3 2 3 5" xfId="35335" xr:uid="{68304500-747D-42E5-A180-DAA1816743ED}"/>
    <cellStyle name="Comma 3 3 4 3 2 4" xfId="5202" xr:uid="{6B27D660-F82A-4321-BE73-FBD6F5817D06}"/>
    <cellStyle name="Comma 3 3 4 3 2 4 2" xfId="12670" xr:uid="{E956983B-D255-4200-8702-F20A4CA10B43}"/>
    <cellStyle name="Comma 3 3 4 3 2 4 3" xfId="20139" xr:uid="{9AF82C7E-45E7-4125-979F-1ACEC7B008F8}"/>
    <cellStyle name="Comma 3 3 4 3 2 4 4" xfId="27609" xr:uid="{290EF3ED-95F3-40CC-A455-2A33CAAE679E}"/>
    <cellStyle name="Comma 3 3 4 3 2 4 5" xfId="36478" xr:uid="{94231645-C710-47B6-85C4-5097C76903C5}"/>
    <cellStyle name="Comma 3 3 4 3 2 5" xfId="6474" xr:uid="{A7605AE3-3F83-459B-B819-CB2FE50DF6E9}"/>
    <cellStyle name="Comma 3 3 4 3 2 5 2" xfId="13943" xr:uid="{96A579BA-E350-4E0D-A5CC-2622B2263C5A}"/>
    <cellStyle name="Comma 3 3 4 3 2 5 3" xfId="21412" xr:uid="{55714935-2557-431D-B37D-890179C17F2C}"/>
    <cellStyle name="Comma 3 3 4 3 2 5 4" xfId="28882" xr:uid="{4DAC1064-C7A5-4FF9-BE76-22262E2491C7}"/>
    <cellStyle name="Comma 3 3 4 3 2 5 5" xfId="37751" xr:uid="{DCEECCB2-30C4-4B7E-8E90-725091290DF0}"/>
    <cellStyle name="Comma 3 3 4 3 2 6" xfId="7571" xr:uid="{4C0273E3-DDAD-4244-B0A4-99ED2F252C7F}"/>
    <cellStyle name="Comma 3 3 4 3 2 6 2" xfId="15040" xr:uid="{86110816-6B64-4049-A201-BA0AEE8CC832}"/>
    <cellStyle name="Comma 3 3 4 3 2 6 3" xfId="22509" xr:uid="{3D4B8A0C-9EB4-439E-AA14-0E873BE3BCFD}"/>
    <cellStyle name="Comma 3 3 4 3 2 6 4" xfId="29979" xr:uid="{AB7E9C96-43E8-4AA1-A0FC-DC6F5F1840F8}"/>
    <cellStyle name="Comma 3 3 4 3 2 6 5" xfId="38848" xr:uid="{75E75EF8-2F7A-4EAD-A9ED-BA53EF83FC04}"/>
    <cellStyle name="Comma 3 3 4 3 2 7" xfId="9068" xr:uid="{724536DF-9600-431C-AF37-7D7152529EF8}"/>
    <cellStyle name="Comma 3 3 4 3 2 8" xfId="16537" xr:uid="{7C8771AF-E63C-476B-BBF8-346E707191A8}"/>
    <cellStyle name="Comma 3 3 4 3 2 9" xfId="24007" xr:uid="{555D8FEB-37D7-4417-871D-BD872D0F3B44}"/>
    <cellStyle name="Comma 3 3 4 3 3" xfId="2117" xr:uid="{8EE2EEC3-5922-44D2-94D8-30422884DF0B}"/>
    <cellStyle name="Comma 3 3 4 3 3 2" xfId="9592" xr:uid="{69A56915-C867-49C2-A192-D8A6DA1B3759}"/>
    <cellStyle name="Comma 3 3 4 3 3 3" xfId="17061" xr:uid="{CFE8C549-5116-4FD7-A029-CE697C4E4AE0}"/>
    <cellStyle name="Comma 3 3 4 3 3 4" xfId="24531" xr:uid="{88DFFCF7-BB7A-404A-AE30-9CFDB6CF822C}"/>
    <cellStyle name="Comma 3 3 4 3 3 5" xfId="33400" xr:uid="{0D75A2CD-BBC3-4171-9590-7CCDADC6DEAD}"/>
    <cellStyle name="Comma 3 3 4 3 4" xfId="3349" xr:uid="{1D463595-450F-41D3-9FB4-736720B1001C}"/>
    <cellStyle name="Comma 3 3 4 3 4 2" xfId="10822" xr:uid="{A2D3B422-C485-4FCA-92B7-7F492BF89D6E}"/>
    <cellStyle name="Comma 3 3 4 3 4 3" xfId="18291" xr:uid="{FD13FF89-49F0-4689-96D3-DFD171779233}"/>
    <cellStyle name="Comma 3 3 4 3 4 4" xfId="25761" xr:uid="{94F6555D-B981-47D5-9A06-9589868FD701}"/>
    <cellStyle name="Comma 3 3 4 3 4 5" xfId="34630" xr:uid="{B4057596-FABA-4831-8695-6E559DD1841E}"/>
    <cellStyle name="Comma 3 3 4 3 5" xfId="4541" xr:uid="{7D8AE82C-A68F-46DB-B118-B12CF2EDA687}"/>
    <cellStyle name="Comma 3 3 4 3 5 2" xfId="12009" xr:uid="{6465AE8E-2E99-455F-976F-B4A553187859}"/>
    <cellStyle name="Comma 3 3 4 3 5 3" xfId="19478" xr:uid="{8634CD0A-9DCA-4430-A0E7-53397D845E34}"/>
    <cellStyle name="Comma 3 3 4 3 5 4" xfId="26948" xr:uid="{0E2D0864-510E-425E-BF11-1F4F7F21C1BA}"/>
    <cellStyle name="Comma 3 3 4 3 5 5" xfId="35817" xr:uid="{5384288F-B223-432D-B4C5-9D6DF6D2DD06}"/>
    <cellStyle name="Comma 3 3 4 3 6" xfId="5767" xr:uid="{1688CBBA-5153-453B-B0D1-A34C7CB70E56}"/>
    <cellStyle name="Comma 3 3 4 3 6 2" xfId="13235" xr:uid="{9E48D596-DE75-4E4A-A8B4-C2E659CBAE21}"/>
    <cellStyle name="Comma 3 3 4 3 6 3" xfId="20704" xr:uid="{4463A8F5-8B12-401A-8B26-FF49CAAFB736}"/>
    <cellStyle name="Comma 3 3 4 3 6 4" xfId="28174" xr:uid="{616A0F7A-9EBB-4C14-9B18-1D39431BAE95}"/>
    <cellStyle name="Comma 3 3 4 3 6 5" xfId="37043" xr:uid="{2D55AEAC-4988-4668-930D-AF987336EA65}"/>
    <cellStyle name="Comma 3 3 4 3 7" xfId="6640" xr:uid="{764EA942-629A-41EC-A0E8-F0AA76B02398}"/>
    <cellStyle name="Comma 3 3 4 3 7 2" xfId="14109" xr:uid="{B9D5834E-7EBE-4658-A041-1FC8C1B254FC}"/>
    <cellStyle name="Comma 3 3 4 3 7 3" xfId="21578" xr:uid="{F53544EE-BA0C-44E2-AE53-4F18A13CD9B8}"/>
    <cellStyle name="Comma 3 3 4 3 7 4" xfId="29048" xr:uid="{4B8BC14A-BF8C-4E9C-93F0-4398A3DDC008}"/>
    <cellStyle name="Comma 3 3 4 3 7 5" xfId="37917" xr:uid="{FC720B92-8308-487B-84F9-0B6C9C51A1E4}"/>
    <cellStyle name="Comma 3 3 4 3 8" xfId="8363" xr:uid="{F92E0B50-3D4C-4077-AD47-11BFEEC466A5}"/>
    <cellStyle name="Comma 3 3 4 3 9" xfId="15832" xr:uid="{15524B5C-3404-4E8E-AA0A-83AE7E9BE0B0}"/>
    <cellStyle name="Comma 3 3 4 4" xfId="1111" xr:uid="{B0A3F073-E0D9-4F43-B64C-613038F1D61C}"/>
    <cellStyle name="Comma 3 3 4 4 10" xfId="31171" xr:uid="{A1B62E18-DEDC-4F79-B199-DF5A1D198431}"/>
    <cellStyle name="Comma 3 3 4 4 11" xfId="32400" xr:uid="{9EF9AD0A-5C49-43DB-AB9B-6A9A7E22CA3A}"/>
    <cellStyle name="Comma 3 3 4 4 2" xfId="2346" xr:uid="{9AC11E05-C917-4777-8487-6FC58869FA31}"/>
    <cellStyle name="Comma 3 3 4 4 2 2" xfId="9821" xr:uid="{0AE0F627-E769-403C-AF5F-76EA523EDF62}"/>
    <cellStyle name="Comma 3 3 4 4 2 3" xfId="17290" xr:uid="{A2BECAA2-78E2-4A92-9531-E3BBB61D34A5}"/>
    <cellStyle name="Comma 3 3 4 4 2 4" xfId="24760" xr:uid="{9879F0FF-1DC9-4257-95AF-4878BCD011C2}"/>
    <cellStyle name="Comma 3 3 4 4 2 5" xfId="33629" xr:uid="{C2982EA8-BCA7-4DB3-8FBE-F00DB01181A6}"/>
    <cellStyle name="Comma 3 3 4 4 3" xfId="3578" xr:uid="{F1452BCD-F425-476F-8E67-0EAF789B8EFC}"/>
    <cellStyle name="Comma 3 3 4 4 3 2" xfId="11051" xr:uid="{4C16D1BA-43CA-4D10-98FB-6DC0DDFE0698}"/>
    <cellStyle name="Comma 3 3 4 4 3 3" xfId="18520" xr:uid="{5A163EA1-36CA-424B-B4D3-F45D03EA9A21}"/>
    <cellStyle name="Comma 3 3 4 4 3 4" xfId="25990" xr:uid="{0C7267F9-6390-490D-AEC6-AC90B95C60CF}"/>
    <cellStyle name="Comma 3 3 4 4 3 5" xfId="34859" xr:uid="{CC28BACF-CB24-4063-A9E5-19206AE42B0F}"/>
    <cellStyle name="Comma 3 3 4 4 4" xfId="4754" xr:uid="{2E7D1A57-572C-41A2-BF52-50FA7D3FD635}"/>
    <cellStyle name="Comma 3 3 4 4 4 2" xfId="12222" xr:uid="{A141AC5E-E3AD-4A22-8D7A-AEB8FD83061E}"/>
    <cellStyle name="Comma 3 3 4 4 4 3" xfId="19691" xr:uid="{410A6DFB-7B7B-44C9-920E-9BCABA9DFB34}"/>
    <cellStyle name="Comma 3 3 4 4 4 4" xfId="27161" xr:uid="{03DA0B67-ABBE-4385-8D93-C4262EDABEE2}"/>
    <cellStyle name="Comma 3 3 4 4 4 5" xfId="36030" xr:uid="{78B56985-4D0D-4290-8475-34FA7ACA28D5}"/>
    <cellStyle name="Comma 3 3 4 4 5" xfId="5995" xr:uid="{1F795D0F-3DAA-4A14-ADE3-1F4B53FD7C55}"/>
    <cellStyle name="Comma 3 3 4 4 5 2" xfId="13464" xr:uid="{0D12EABD-CE63-431D-B9A4-BBCE29CB45B6}"/>
    <cellStyle name="Comma 3 3 4 4 5 3" xfId="20933" xr:uid="{91E2E932-5E3A-4636-84F6-D7A1A2037438}"/>
    <cellStyle name="Comma 3 3 4 4 5 4" xfId="28403" xr:uid="{F7A1145A-CA65-4B48-9E3D-8B2E82C75D29}"/>
    <cellStyle name="Comma 3 3 4 4 5 5" xfId="37272" xr:uid="{E3D59082-E20A-472B-A181-16A2B89998B3}"/>
    <cellStyle name="Comma 3 3 4 4 6" xfId="7123" xr:uid="{DE5D1127-00A6-4CC9-BB20-4CFF8177B135}"/>
    <cellStyle name="Comma 3 3 4 4 6 2" xfId="14592" xr:uid="{64EA832B-259A-4F93-83C8-02368C7759AB}"/>
    <cellStyle name="Comma 3 3 4 4 6 3" xfId="22061" xr:uid="{213904A5-C27E-45E6-8625-66AF3C094E61}"/>
    <cellStyle name="Comma 3 3 4 4 6 4" xfId="29531" xr:uid="{0B80A4E5-0999-437B-B910-F5BFB3E35852}"/>
    <cellStyle name="Comma 3 3 4 4 6 5" xfId="38400" xr:uid="{97AB0569-069B-4AEB-90CE-3DC06ED92082}"/>
    <cellStyle name="Comma 3 3 4 4 7" xfId="8592" xr:uid="{72B63E3E-18CC-4D28-AC11-89BA718EE071}"/>
    <cellStyle name="Comma 3 3 4 4 8" xfId="16061" xr:uid="{11F3BCC9-8489-49BB-A506-91696A364D03}"/>
    <cellStyle name="Comma 3 3 4 4 9" xfId="23531" xr:uid="{CB09DBDD-0FF8-4FB6-AF33-86F285B326A5}"/>
    <cellStyle name="Comma 3 3 4 5" xfId="1126" xr:uid="{2B794772-F8FC-4677-95D7-3CD872A28C02}"/>
    <cellStyle name="Comma 3 3 4 5 10" xfId="31186" xr:uid="{ABA7D4FE-ED51-42DA-84EC-B1BC1286123E}"/>
    <cellStyle name="Comma 3 3 4 5 11" xfId="32415" xr:uid="{A8814560-05A5-42EB-AA23-34D4F7C1C0E1}"/>
    <cellStyle name="Comma 3 3 4 5 2" xfId="2361" xr:uid="{20ECAC05-F01F-482F-A4EB-72276209F4EC}"/>
    <cellStyle name="Comma 3 3 4 5 2 2" xfId="9836" xr:uid="{46375E12-C34E-4B00-A3D9-09BD720C2CC5}"/>
    <cellStyle name="Comma 3 3 4 5 2 3" xfId="17305" xr:uid="{8BF2C87C-D662-45D5-8AF2-D543F7A2E8C5}"/>
    <cellStyle name="Comma 3 3 4 5 2 4" xfId="24775" xr:uid="{E48A9705-9E01-4E6B-9BC4-6947A2939A18}"/>
    <cellStyle name="Comma 3 3 4 5 2 5" xfId="33644" xr:uid="{9C64F3B6-9CAB-4EF9-85B8-6659FFD4590C}"/>
    <cellStyle name="Comma 3 3 4 5 3" xfId="3593" xr:uid="{2DBB1CBE-3C4C-461E-A413-ECC327019BE9}"/>
    <cellStyle name="Comma 3 3 4 5 3 2" xfId="11066" xr:uid="{B701036C-89A3-4682-8C24-A9FF201919AD}"/>
    <cellStyle name="Comma 3 3 4 5 3 3" xfId="18535" xr:uid="{3BF95366-EBE3-4B28-9823-99CBBDCE6CF3}"/>
    <cellStyle name="Comma 3 3 4 5 3 4" xfId="26005" xr:uid="{8B51E8D4-757E-414F-84B0-19094423BA09}"/>
    <cellStyle name="Comma 3 3 4 5 3 5" xfId="34874" xr:uid="{137CB640-9ED4-4853-B108-812062E366E8}"/>
    <cellStyle name="Comma 3 3 4 5 4" xfId="4769" xr:uid="{D09AF336-43EC-47C6-B1EF-0855E76735C8}"/>
    <cellStyle name="Comma 3 3 4 5 4 2" xfId="12237" xr:uid="{888F3491-5EEB-45F4-AB01-9981156B7A35}"/>
    <cellStyle name="Comma 3 3 4 5 4 3" xfId="19706" xr:uid="{8510EE15-B481-4B2E-AF4E-802AC2B9AD62}"/>
    <cellStyle name="Comma 3 3 4 5 4 4" xfId="27176" xr:uid="{F4D4AFB2-E3BA-4215-BEC8-395064F9C7F7}"/>
    <cellStyle name="Comma 3 3 4 5 4 5" xfId="36045" xr:uid="{E19378CE-F395-44C4-AAEA-6F14832B13FA}"/>
    <cellStyle name="Comma 3 3 4 5 5" xfId="6010" xr:uid="{20487E98-6718-4CD4-B8E2-C5A8044C6F60}"/>
    <cellStyle name="Comma 3 3 4 5 5 2" xfId="13479" xr:uid="{F9F91F33-DB50-4AC6-935F-3F6F4A2BA468}"/>
    <cellStyle name="Comma 3 3 4 5 5 3" xfId="20948" xr:uid="{9DCF16AF-3BC3-4E87-9112-75999A17256E}"/>
    <cellStyle name="Comma 3 3 4 5 5 4" xfId="28418" xr:uid="{1BF8E8F9-2148-4F7B-9D8F-60E6BD07CB58}"/>
    <cellStyle name="Comma 3 3 4 5 5 5" xfId="37287" xr:uid="{3856F85E-AAC1-4D7C-ADCF-FA2E76D9F1CF}"/>
    <cellStyle name="Comma 3 3 4 5 6" xfId="7138" xr:uid="{5AB92B51-7B10-4140-8DF6-892BB0C1BF40}"/>
    <cellStyle name="Comma 3 3 4 5 6 2" xfId="14607" xr:uid="{6132E2C8-94AC-475B-BD82-D63B709A1D6E}"/>
    <cellStyle name="Comma 3 3 4 5 6 3" xfId="22076" xr:uid="{BDF79FC3-5C8F-4DAE-A590-819550AF2F1A}"/>
    <cellStyle name="Comma 3 3 4 5 6 4" xfId="29546" xr:uid="{5FA889F5-3BD4-477C-B493-A716046FCC65}"/>
    <cellStyle name="Comma 3 3 4 5 6 5" xfId="38415" xr:uid="{83870496-1863-46D1-96B2-6B1C3BDB1522}"/>
    <cellStyle name="Comma 3 3 4 5 7" xfId="8607" xr:uid="{7608493E-B010-4DA4-8142-850303D3B398}"/>
    <cellStyle name="Comma 3 3 4 5 8" xfId="16076" xr:uid="{995EF0DB-E4C0-4FC1-9426-218D2674E85E}"/>
    <cellStyle name="Comma 3 3 4 5 9" xfId="23546" xr:uid="{7BD3D1F3-9ECA-48E6-84D6-1E0CA95C3C05}"/>
    <cellStyle name="Comma 3 3 4 6" xfId="1754" xr:uid="{90AFF923-CF2B-44BF-A352-47BD4B29A754}"/>
    <cellStyle name="Comma 3 3 4 6 2" xfId="9229" xr:uid="{0F604D8A-3113-4952-AF25-D37DD5ABFFA4}"/>
    <cellStyle name="Comma 3 3 4 6 3" xfId="16698" xr:uid="{6C41FDCF-B1C6-4F26-A870-0F7F9EB4EF9F}"/>
    <cellStyle name="Comma 3 3 4 6 4" xfId="24168" xr:uid="{ACA50BBF-EC2D-4084-8C04-E96617ABAE66}"/>
    <cellStyle name="Comma 3 3 4 6 5" xfId="33037" xr:uid="{D5E9B958-B9E2-470F-A54E-1287BA71CBFB}"/>
    <cellStyle name="Comma 3 3 4 7" xfId="2985" xr:uid="{BD242D3A-BE96-46C2-A700-547DE72ACA0E}"/>
    <cellStyle name="Comma 3 3 4 7 2" xfId="10458" xr:uid="{CD605063-0DF6-4B5B-B97F-2B33CF9CF7DD}"/>
    <cellStyle name="Comma 3 3 4 7 3" xfId="17927" xr:uid="{D6773388-A040-48E0-830C-239AAC2A823C}"/>
    <cellStyle name="Comma 3 3 4 7 4" xfId="25397" xr:uid="{49004CE1-BEEA-4526-97AF-8C67C333A79C}"/>
    <cellStyle name="Comma 3 3 4 7 5" xfId="34266" xr:uid="{AD3FA3D3-4506-4D4D-BFA7-F3781D2A1FA9}"/>
    <cellStyle name="Comma 3 3 4 8" xfId="4161" xr:uid="{044FB6D0-3C79-4D53-ABF7-66B64FD7BEDD}"/>
    <cellStyle name="Comma 3 3 4 8 2" xfId="11634" xr:uid="{A0887CAC-700C-4D07-BB9C-3BBFD04D16D7}"/>
    <cellStyle name="Comma 3 3 4 8 3" xfId="19103" xr:uid="{E7CF8A02-0838-48AB-8861-1AA9E92EBED4}"/>
    <cellStyle name="Comma 3 3 4 8 4" xfId="26573" xr:uid="{EB2280F9-800D-4C7F-8A89-BFC93BE86B88}"/>
    <cellStyle name="Comma 3 3 4 8 5" xfId="35442" xr:uid="{3910CC1E-8839-4F05-8D4F-13BEE884F816}"/>
    <cellStyle name="Comma 3 3 4 9" xfId="5387" xr:uid="{16CFA405-5A16-4ADF-B73F-CC52EA8E41F4}"/>
    <cellStyle name="Comma 3 3 4 9 2" xfId="12855" xr:uid="{5F8425C6-C1AC-4A22-BDC3-4F45CD5D8263}"/>
    <cellStyle name="Comma 3 3 4 9 3" xfId="20324" xr:uid="{6722A057-B1DA-424E-B9D9-A05CF5231590}"/>
    <cellStyle name="Comma 3 3 4 9 4" xfId="27794" xr:uid="{B693008A-CC2A-4AB5-B175-CA89D1F2FBA0}"/>
    <cellStyle name="Comma 3 3 4 9 5" xfId="36663" xr:uid="{A047A033-6C2E-456D-A61D-E094E74FE2D3}"/>
    <cellStyle name="Comma 3 3 5" xfId="527" xr:uid="{8788CE2D-7945-4F39-B8CD-8F5EEE5CAA76}"/>
    <cellStyle name="Comma 3 3 5 10" xfId="5433" xr:uid="{C815719A-5399-4419-9F7F-972DB9551A3E}"/>
    <cellStyle name="Comma 3 3 5 10 2" xfId="12901" xr:uid="{FDEAC5C4-859D-47A2-B4FA-64D8A2349F6C}"/>
    <cellStyle name="Comma 3 3 5 10 3" xfId="20370" xr:uid="{AACAE376-8901-42E4-BF11-EF0889178017}"/>
    <cellStyle name="Comma 3 3 5 10 4" xfId="27840" xr:uid="{4873FAE9-26E6-4303-8ABF-7AA1AC7E7FFE}"/>
    <cellStyle name="Comma 3 3 5 10 5" xfId="36709" xr:uid="{7D4AC6CA-831D-49DD-AFE5-4F3DA17C1902}"/>
    <cellStyle name="Comma 3 3 5 11" xfId="8011" xr:uid="{DC6EE4D0-4009-4969-BE63-A5994D99539D}"/>
    <cellStyle name="Comma 3 3 5 12" xfId="15480" xr:uid="{13E105E8-3EB0-4C71-8C8D-256B3C7AE495}"/>
    <cellStyle name="Comma 3 3 5 13" xfId="22950" xr:uid="{4790B0CB-DCFB-47DD-A052-9288E8DF1D9A}"/>
    <cellStyle name="Comma 3 3 5 14" xfId="30438" xr:uid="{A111CE26-2CBD-4830-B222-721D8E956CAB}"/>
    <cellStyle name="Comma 3 3 5 15" xfId="30590" xr:uid="{03AEF6B5-B427-4DB1-A655-18F707887A5B}"/>
    <cellStyle name="Comma 3 3 5 16" xfId="31819" xr:uid="{1E7DD0DF-7969-49BC-ADC9-FD07BB0B29CB}"/>
    <cellStyle name="Comma 3 3 5 2" xfId="722" xr:uid="{53D24FF3-5051-4155-8296-15F7B1DF7988}"/>
    <cellStyle name="Comma 3 3 5 2 10" xfId="23123" xr:uid="{C7B4A08B-AC9A-413C-8178-C1675DB5C2A2}"/>
    <cellStyle name="Comma 3 3 5 2 11" xfId="30763" xr:uid="{20D1F5BF-D92E-4B78-802E-EFD4CB2E1C0B}"/>
    <cellStyle name="Comma 3 3 5 2 12" xfId="31992" xr:uid="{55FF7422-646E-468A-909B-F1BB38703979}"/>
    <cellStyle name="Comma 3 3 5 2 2" xfId="1414" xr:uid="{2B42CB71-9DBB-4C7C-A2ED-AEE628652432}"/>
    <cellStyle name="Comma 3 3 5 2 2 10" xfId="31468" xr:uid="{2E23353B-488E-460D-B470-CADBCFFA9007}"/>
    <cellStyle name="Comma 3 3 5 2 2 11" xfId="32697" xr:uid="{5F8C3CD6-84BB-47D0-9EDE-F8D83F6EB59B}"/>
    <cellStyle name="Comma 3 3 5 2 2 2" xfId="2643" xr:uid="{26D8F310-46A8-4564-946A-A87B712C4C58}"/>
    <cellStyle name="Comma 3 3 5 2 2 2 2" xfId="10118" xr:uid="{576A52FC-1775-41FC-91E6-68DEA1E60338}"/>
    <cellStyle name="Comma 3 3 5 2 2 2 3" xfId="17587" xr:uid="{461FE971-6412-411B-9341-C8AAA950DC3D}"/>
    <cellStyle name="Comma 3 3 5 2 2 2 4" xfId="25057" xr:uid="{016E989C-B5BB-464A-8545-C8E737C6CC59}"/>
    <cellStyle name="Comma 3 3 5 2 2 2 5" xfId="33926" xr:uid="{144C1ED6-B49B-44EF-8465-2E0E7BF05BC9}"/>
    <cellStyle name="Comma 3 3 5 2 2 3" xfId="3875" xr:uid="{9E1E1BB2-9071-4770-95B8-71858F040C72}"/>
    <cellStyle name="Comma 3 3 5 2 2 3 2" xfId="11348" xr:uid="{EBD9F182-D41F-40EB-BB06-9FD2CDF0F1AA}"/>
    <cellStyle name="Comma 3 3 5 2 2 3 3" xfId="18817" xr:uid="{40C85756-CD19-422C-A386-6E6DF0A02987}"/>
    <cellStyle name="Comma 3 3 5 2 2 3 4" xfId="26287" xr:uid="{37FBCA35-0004-4374-A581-42E92F8DA929}"/>
    <cellStyle name="Comma 3 3 5 2 2 3 5" xfId="35156" xr:uid="{814EFBDC-8454-40CC-AD13-9AD46B908615}"/>
    <cellStyle name="Comma 3 3 5 2 2 4" xfId="5038" xr:uid="{0704B890-E2E0-4BEF-ACD6-E32211CE8B9C}"/>
    <cellStyle name="Comma 3 3 5 2 2 4 2" xfId="12506" xr:uid="{9E744686-F650-409A-8043-9AE12D6AF14E}"/>
    <cellStyle name="Comma 3 3 5 2 2 4 3" xfId="19975" xr:uid="{DF37B0F6-9ED7-49F7-A73C-F7B846B2F78B}"/>
    <cellStyle name="Comma 3 3 5 2 2 4 4" xfId="27445" xr:uid="{625EFDAE-2B5A-4EB9-8253-AB8466FD332C}"/>
    <cellStyle name="Comma 3 3 5 2 2 4 5" xfId="36314" xr:uid="{A1E769CB-D440-4666-A485-5F789F068278}"/>
    <cellStyle name="Comma 3 3 5 2 2 5" xfId="6295" xr:uid="{45C137A6-FAE4-491C-808B-9209C02C443F}"/>
    <cellStyle name="Comma 3 3 5 2 2 5 2" xfId="13764" xr:uid="{C80C6CE7-0848-494D-AC5E-11821A7397C6}"/>
    <cellStyle name="Comma 3 3 5 2 2 5 3" xfId="21233" xr:uid="{54A5543B-0676-4BAF-BAF2-882BF4A44187}"/>
    <cellStyle name="Comma 3 3 5 2 2 5 4" xfId="28703" xr:uid="{BCCF8AC3-53FB-40AA-9FC7-3FD3446CE3BD}"/>
    <cellStyle name="Comma 3 3 5 2 2 5 5" xfId="37572" xr:uid="{CE7C6EDE-49DC-45CE-82E3-E61954E72683}"/>
    <cellStyle name="Comma 3 3 5 2 2 6" xfId="7407" xr:uid="{A309A7F6-F765-49AB-9273-EC72DCCF5740}"/>
    <cellStyle name="Comma 3 3 5 2 2 6 2" xfId="14876" xr:uid="{3972CF48-5067-40C7-9088-1DC2A81FDBD4}"/>
    <cellStyle name="Comma 3 3 5 2 2 6 3" xfId="22345" xr:uid="{3FA5519A-A1B8-412E-B71A-CF6C3FF0D732}"/>
    <cellStyle name="Comma 3 3 5 2 2 6 4" xfId="29815" xr:uid="{BA0FB1C2-D58D-45C1-86E6-CA87FEFA2440}"/>
    <cellStyle name="Comma 3 3 5 2 2 6 5" xfId="38684" xr:uid="{97B11DE5-6EFD-4D84-88E2-7A3D17B98CE4}"/>
    <cellStyle name="Comma 3 3 5 2 2 7" xfId="8889" xr:uid="{2A04808D-BAA1-4DC6-ABB4-9514965F52F7}"/>
    <cellStyle name="Comma 3 3 5 2 2 8" xfId="16358" xr:uid="{BA1B5491-C6EF-4A07-BDF0-6FB2E09FEDB9}"/>
    <cellStyle name="Comma 3 3 5 2 2 9" xfId="23828" xr:uid="{763849A8-0933-4C19-863E-94527A4C1441}"/>
    <cellStyle name="Comma 3 3 5 2 3" xfId="1938" xr:uid="{F7BEC6A8-D694-46F6-B5BD-C9F5DEC50862}"/>
    <cellStyle name="Comma 3 3 5 2 3 2" xfId="9413" xr:uid="{8D1FE296-46D5-4D15-888F-A3431F7D889D}"/>
    <cellStyle name="Comma 3 3 5 2 3 3" xfId="16882" xr:uid="{15307D6E-7081-4B82-ABBB-651983F5EE63}"/>
    <cellStyle name="Comma 3 3 5 2 3 4" xfId="24352" xr:uid="{B0433FA1-1498-498C-9D70-F77D557056CF}"/>
    <cellStyle name="Comma 3 3 5 2 3 5" xfId="33221" xr:uid="{52CEA03F-7D98-4B2A-8195-340CF1F5753C}"/>
    <cellStyle name="Comma 3 3 5 2 4" xfId="3170" xr:uid="{85833A15-36CB-4C44-AFCE-6EC3C2205F67}"/>
    <cellStyle name="Comma 3 3 5 2 4 2" xfId="10643" xr:uid="{60D06EAE-A600-4678-96E5-667C10B1F001}"/>
    <cellStyle name="Comma 3 3 5 2 4 3" xfId="18112" xr:uid="{87BDB02C-A26B-40E4-83F0-F5449CBA21E1}"/>
    <cellStyle name="Comma 3 3 5 2 4 4" xfId="25582" xr:uid="{AAA5682F-10C9-4636-BDE9-F0395A57231C}"/>
    <cellStyle name="Comma 3 3 5 2 4 5" xfId="34451" xr:uid="{2FDF4BB9-844F-4DF5-B4D4-C2E55A50AF18}"/>
    <cellStyle name="Comma 3 3 5 2 5" xfId="4377" xr:uid="{2388DA9D-5DCA-443B-A222-4B0E8843A2B7}"/>
    <cellStyle name="Comma 3 3 5 2 5 2" xfId="11845" xr:uid="{CFD9677E-CD57-49F2-A7E4-5486536A3288}"/>
    <cellStyle name="Comma 3 3 5 2 5 3" xfId="19314" xr:uid="{7F13D8C1-EC3F-494B-8BA6-2D6446A7D9A7}"/>
    <cellStyle name="Comma 3 3 5 2 5 4" xfId="26784" xr:uid="{FD83DABE-4F39-4E35-8140-343D1B374C48}"/>
    <cellStyle name="Comma 3 3 5 2 5 5" xfId="35653" xr:uid="{DA441EA9-4A65-4F5B-82B1-6DFB35919CA2}"/>
    <cellStyle name="Comma 3 3 5 2 6" xfId="5585" xr:uid="{E315E712-0099-4394-A4BD-9C5323F9CCC1}"/>
    <cellStyle name="Comma 3 3 5 2 6 2" xfId="13053" xr:uid="{10A5F2E9-EA37-4E1D-A2CD-4BECF0C84732}"/>
    <cellStyle name="Comma 3 3 5 2 6 3" xfId="20522" xr:uid="{0E18A6AA-E1B3-41D6-A4AF-115AEB929BA1}"/>
    <cellStyle name="Comma 3 3 5 2 6 4" xfId="27992" xr:uid="{568518F1-C359-421A-B6E2-DA040742220C}"/>
    <cellStyle name="Comma 3 3 5 2 6 5" xfId="36861" xr:uid="{E554912B-D346-4A62-8482-B86501F6CCEF}"/>
    <cellStyle name="Comma 3 3 5 2 7" xfId="6896" xr:uid="{40E637FF-671C-482A-9178-7CBB50D5D921}"/>
    <cellStyle name="Comma 3 3 5 2 7 2" xfId="14365" xr:uid="{9F536D2C-E0A6-48C6-AFF5-9CF8A0BE6D02}"/>
    <cellStyle name="Comma 3 3 5 2 7 3" xfId="21834" xr:uid="{B163DBE4-66A2-4542-97EF-E9E31944FEA6}"/>
    <cellStyle name="Comma 3 3 5 2 7 4" xfId="29304" xr:uid="{577036BA-4CD5-472E-B6AE-B56065DE7409}"/>
    <cellStyle name="Comma 3 3 5 2 7 5" xfId="38173" xr:uid="{95C54A16-0235-4F36-9C90-0B99C1A9BE8B}"/>
    <cellStyle name="Comma 3 3 5 2 8" xfId="8184" xr:uid="{4938D97B-42EE-418E-9F6A-40355D50EB6D}"/>
    <cellStyle name="Comma 3 3 5 2 9" xfId="15653" xr:uid="{38D5025A-F383-443A-8AA6-FC1984386B3D}"/>
    <cellStyle name="Comma 3 3 5 3" xfId="892" xr:uid="{6323616D-957A-4F85-A714-0CFB181B3681}"/>
    <cellStyle name="Comma 3 3 5 3 10" xfId="23313" xr:uid="{9A79F0C9-4B82-4211-93E7-052CD32ED3BF}"/>
    <cellStyle name="Comma 3 3 5 3 11" xfId="30953" xr:uid="{CE8B3A63-92FD-445A-91DD-5C6E3CA9315B}"/>
    <cellStyle name="Comma 3 3 5 3 12" xfId="32182" xr:uid="{52BD8C44-C925-4C3E-B3E6-28DABA750F72}"/>
    <cellStyle name="Comma 3 3 5 3 2" xfId="1604" xr:uid="{ED9FF54E-92AB-46D2-AAC9-95654C1156BF}"/>
    <cellStyle name="Comma 3 3 5 3 2 10" xfId="31658" xr:uid="{995854F5-86E3-4866-BCC8-8C2C03FEE39F}"/>
    <cellStyle name="Comma 3 3 5 3 2 11" xfId="32887" xr:uid="{BAE9F993-8085-4B77-A74F-999AEE26F153}"/>
    <cellStyle name="Comma 3 3 5 3 2 2" xfId="2833" xr:uid="{2D28D613-796E-4594-AF6E-BFAF26120B2F}"/>
    <cellStyle name="Comma 3 3 5 3 2 2 2" xfId="10308" xr:uid="{D3F135B7-CEB8-41D4-A582-8D38D32413E6}"/>
    <cellStyle name="Comma 3 3 5 3 2 2 3" xfId="17777" xr:uid="{C481A96C-9F29-414A-B385-D00FAEADC00F}"/>
    <cellStyle name="Comma 3 3 5 3 2 2 4" xfId="25247" xr:uid="{C93747DE-2ABF-4CF3-82CF-29E91325BE20}"/>
    <cellStyle name="Comma 3 3 5 3 2 2 5" xfId="34116" xr:uid="{12E6794A-2928-4C20-BE32-34AC6EC9CBC7}"/>
    <cellStyle name="Comma 3 3 5 3 2 3" xfId="4065" xr:uid="{2175C93B-A54B-4527-84C1-A0A325276560}"/>
    <cellStyle name="Comma 3 3 5 3 2 3 2" xfId="11538" xr:uid="{497EA9A1-2C4A-43E1-B7FA-949F92272477}"/>
    <cellStyle name="Comma 3 3 5 3 2 3 3" xfId="19007" xr:uid="{26BB6E34-017B-4997-AB26-D1C08FB63895}"/>
    <cellStyle name="Comma 3 3 5 3 2 3 4" xfId="26477" xr:uid="{6E441C7F-E13B-4908-95A5-E2DD89F8FCF0}"/>
    <cellStyle name="Comma 3 3 5 3 2 3 5" xfId="35346" xr:uid="{6FBDB375-0A4E-4B74-BE94-080AD0490411}"/>
    <cellStyle name="Comma 3 3 5 3 2 4" xfId="5213" xr:uid="{51A76715-C15F-4C36-AB96-EF1006994FD2}"/>
    <cellStyle name="Comma 3 3 5 3 2 4 2" xfId="12681" xr:uid="{40E7F44C-00A7-4E5D-B55C-4F0B418DB688}"/>
    <cellStyle name="Comma 3 3 5 3 2 4 3" xfId="20150" xr:uid="{875AF9AA-E3CF-4EC2-9B39-33EF06982DE1}"/>
    <cellStyle name="Comma 3 3 5 3 2 4 4" xfId="27620" xr:uid="{ED07A0E6-9E92-4730-B755-42E4988E2EFB}"/>
    <cellStyle name="Comma 3 3 5 3 2 4 5" xfId="36489" xr:uid="{13FCD55C-3A7A-4524-A016-5CA7E5DD5992}"/>
    <cellStyle name="Comma 3 3 5 3 2 5" xfId="6485" xr:uid="{210BAA24-BC7E-4BEB-9CB0-B44ADC604DF0}"/>
    <cellStyle name="Comma 3 3 5 3 2 5 2" xfId="13954" xr:uid="{0195180E-BF66-4BBB-A3B8-1278521D1810}"/>
    <cellStyle name="Comma 3 3 5 3 2 5 3" xfId="21423" xr:uid="{DDF7F655-1A8A-402E-BAA1-11E09E243907}"/>
    <cellStyle name="Comma 3 3 5 3 2 5 4" xfId="28893" xr:uid="{D5E38250-234A-4AEE-AB21-6479FA1C1E7A}"/>
    <cellStyle name="Comma 3 3 5 3 2 5 5" xfId="37762" xr:uid="{D23E9E06-4579-4E7F-BB58-DF25962294B7}"/>
    <cellStyle name="Comma 3 3 5 3 2 6" xfId="7582" xr:uid="{AAE8BD41-3E6A-45F8-973F-C11CE9FDE178}"/>
    <cellStyle name="Comma 3 3 5 3 2 6 2" xfId="15051" xr:uid="{EAD698FD-786D-4FD2-AE90-14DCF19B21DE}"/>
    <cellStyle name="Comma 3 3 5 3 2 6 3" xfId="22520" xr:uid="{A07D1F78-98F4-405A-A397-B28F95440D4A}"/>
    <cellStyle name="Comma 3 3 5 3 2 6 4" xfId="29990" xr:uid="{DF02CFA9-D079-4F95-A5CE-1163EB70D374}"/>
    <cellStyle name="Comma 3 3 5 3 2 6 5" xfId="38859" xr:uid="{22EFB6F2-5DF8-4E73-B281-6DB5889AEAB9}"/>
    <cellStyle name="Comma 3 3 5 3 2 7" xfId="9079" xr:uid="{57B86402-FC6C-4249-80DB-576CE29813C2}"/>
    <cellStyle name="Comma 3 3 5 3 2 8" xfId="16548" xr:uid="{38CD016C-32A2-4788-A0AC-86CD24AD3E9B}"/>
    <cellStyle name="Comma 3 3 5 3 2 9" xfId="24018" xr:uid="{FE34B978-CCBD-45B1-A752-B810D395E344}"/>
    <cellStyle name="Comma 3 3 5 3 3" xfId="2128" xr:uid="{1C1639D9-03B9-4D22-B5D0-866EB46E4C58}"/>
    <cellStyle name="Comma 3 3 5 3 3 2" xfId="9603" xr:uid="{4BDBE8E8-4711-4BA7-BA08-371783E35BFF}"/>
    <cellStyle name="Comma 3 3 5 3 3 3" xfId="17072" xr:uid="{ED139B7F-609A-4E26-9037-0D927A51E592}"/>
    <cellStyle name="Comma 3 3 5 3 3 4" xfId="24542" xr:uid="{6C43D293-6138-4CAA-8B79-F500950B7DD1}"/>
    <cellStyle name="Comma 3 3 5 3 3 5" xfId="33411" xr:uid="{B26464D4-FDF4-4184-9E0F-389A60FF408C}"/>
    <cellStyle name="Comma 3 3 5 3 4" xfId="3360" xr:uid="{A5CB7B8D-3AD7-4C9C-AE4B-50DE7C5A9880}"/>
    <cellStyle name="Comma 3 3 5 3 4 2" xfId="10833" xr:uid="{D0C45B21-6A49-40A7-9349-920F4A04B477}"/>
    <cellStyle name="Comma 3 3 5 3 4 3" xfId="18302" xr:uid="{B373D8DB-1C74-402C-874B-925F08F39F71}"/>
    <cellStyle name="Comma 3 3 5 3 4 4" xfId="25772" xr:uid="{AA75CB90-174B-4E82-BEA2-20C70CC5F002}"/>
    <cellStyle name="Comma 3 3 5 3 4 5" xfId="34641" xr:uid="{6E7D0EDB-903B-4484-B4EC-4C418F26CADC}"/>
    <cellStyle name="Comma 3 3 5 3 5" xfId="4552" xr:uid="{1C27205E-9917-4450-AA0F-53705D9D04B9}"/>
    <cellStyle name="Comma 3 3 5 3 5 2" xfId="12020" xr:uid="{42DD2827-0A03-47A4-9DB0-553CA0489D7A}"/>
    <cellStyle name="Comma 3 3 5 3 5 3" xfId="19489" xr:uid="{3E39E058-66BC-4053-AFDF-2091B3D1358E}"/>
    <cellStyle name="Comma 3 3 5 3 5 4" xfId="26959" xr:uid="{431CD6CC-2A91-42A5-84C0-75F42CD270B5}"/>
    <cellStyle name="Comma 3 3 5 3 5 5" xfId="35828" xr:uid="{AA7D4ACB-B1B0-41FC-A6C7-7190412786D7}"/>
    <cellStyle name="Comma 3 3 5 3 6" xfId="5778" xr:uid="{23DC98C8-0510-4C1A-BC41-6AB3765DEEB6}"/>
    <cellStyle name="Comma 3 3 5 3 6 2" xfId="13246" xr:uid="{A329E68A-8265-40E7-8538-682397FA1101}"/>
    <cellStyle name="Comma 3 3 5 3 6 3" xfId="20715" xr:uid="{28AB7B65-57E7-4207-B923-7474C5DE12B4}"/>
    <cellStyle name="Comma 3 3 5 3 6 4" xfId="28185" xr:uid="{32C495C3-9482-45B7-ADC8-2FEEE7215EE4}"/>
    <cellStyle name="Comma 3 3 5 3 6 5" xfId="37054" xr:uid="{7CF3A9DF-FAAF-4FCC-BAE9-8D935E334707}"/>
    <cellStyle name="Comma 3 3 5 3 7" xfId="6693" xr:uid="{54959625-D5DD-4762-95DA-3AB0B5341EE8}"/>
    <cellStyle name="Comma 3 3 5 3 7 2" xfId="14162" xr:uid="{28DEC9B4-0489-4DD8-91EF-9ADABBC767DD}"/>
    <cellStyle name="Comma 3 3 5 3 7 3" xfId="21631" xr:uid="{1F11C48E-F64F-4785-947C-6BC6B396285F}"/>
    <cellStyle name="Comma 3 3 5 3 7 4" xfId="29101" xr:uid="{98B766E4-3388-40E1-8432-9F91BF2E988F}"/>
    <cellStyle name="Comma 3 3 5 3 7 5" xfId="37970" xr:uid="{7D344523-B3C5-4178-8101-3E7E24BF2BA9}"/>
    <cellStyle name="Comma 3 3 5 3 8" xfId="8374" xr:uid="{16DB8591-CAF7-4116-B92C-22A631CAAF12}"/>
    <cellStyle name="Comma 3 3 5 3 9" xfId="15843" xr:uid="{6559F8EB-1297-4231-AB8A-B69030557910}"/>
    <cellStyle name="Comma 3 3 5 4" xfId="1122" xr:uid="{CCBEAB3E-3FB5-4FBE-A881-43BFF7A22847}"/>
    <cellStyle name="Comma 3 3 5 4 10" xfId="31182" xr:uid="{8FC07C26-7FBE-497A-A4E0-67B8FFC097CC}"/>
    <cellStyle name="Comma 3 3 5 4 11" xfId="32411" xr:uid="{7C31EB97-65D3-45BE-957F-1E1C479C945C}"/>
    <cellStyle name="Comma 3 3 5 4 2" xfId="2357" xr:uid="{2F622A01-0754-41FB-BDF3-4F887FAEBDD2}"/>
    <cellStyle name="Comma 3 3 5 4 2 2" xfId="9832" xr:uid="{E605454C-36B5-4D31-8EA0-F3E711C37AF2}"/>
    <cellStyle name="Comma 3 3 5 4 2 3" xfId="17301" xr:uid="{AA04A329-8BC0-486F-9CFF-C7E7E9342E79}"/>
    <cellStyle name="Comma 3 3 5 4 2 4" xfId="24771" xr:uid="{24A1371E-5CBE-4049-9718-9A9D0A2BFF4F}"/>
    <cellStyle name="Comma 3 3 5 4 2 5" xfId="33640" xr:uid="{EBECA3C3-2A1B-4AC6-9177-1F2A795CD136}"/>
    <cellStyle name="Comma 3 3 5 4 3" xfId="3589" xr:uid="{51DCD5CC-BE2D-4085-B025-CA9A878CC3F4}"/>
    <cellStyle name="Comma 3 3 5 4 3 2" xfId="11062" xr:uid="{B8C0345A-3937-4CEB-BBF7-93823867C642}"/>
    <cellStyle name="Comma 3 3 5 4 3 3" xfId="18531" xr:uid="{A76CD3F6-589F-4B64-9D2E-D8E39DA151D7}"/>
    <cellStyle name="Comma 3 3 5 4 3 4" xfId="26001" xr:uid="{680B3113-37F6-48DA-B330-3A91D96A793B}"/>
    <cellStyle name="Comma 3 3 5 4 3 5" xfId="34870" xr:uid="{6A64F5ED-E83C-401A-865A-6C96CB860A93}"/>
    <cellStyle name="Comma 3 3 5 4 4" xfId="4765" xr:uid="{2146B0D2-3008-4E1C-A01A-01D010EF43C2}"/>
    <cellStyle name="Comma 3 3 5 4 4 2" xfId="12233" xr:uid="{E2399531-567B-4A67-A9E3-42E9372268BE}"/>
    <cellStyle name="Comma 3 3 5 4 4 3" xfId="19702" xr:uid="{3363A36F-6D33-46BE-A7DD-274BDB21413F}"/>
    <cellStyle name="Comma 3 3 5 4 4 4" xfId="27172" xr:uid="{488F0061-BEB1-4ADC-819F-90A38C3ACBF8}"/>
    <cellStyle name="Comma 3 3 5 4 4 5" xfId="36041" xr:uid="{C3973EAA-AE67-442C-B2EF-637ABFA774E6}"/>
    <cellStyle name="Comma 3 3 5 4 5" xfId="6006" xr:uid="{C4F8A60D-DB61-44CE-9395-57D79A54CD92}"/>
    <cellStyle name="Comma 3 3 5 4 5 2" xfId="13475" xr:uid="{1DD92E3A-4136-4BDF-8EDD-63E9E63CBCD3}"/>
    <cellStyle name="Comma 3 3 5 4 5 3" xfId="20944" xr:uid="{5153E45D-76D9-43E9-8264-9E27BC8E4757}"/>
    <cellStyle name="Comma 3 3 5 4 5 4" xfId="28414" xr:uid="{E8C88F3A-526C-42A9-BD76-3DDDE5DBA226}"/>
    <cellStyle name="Comma 3 3 5 4 5 5" xfId="37283" xr:uid="{48C3C22C-57BC-4370-9077-6F34C8D565C0}"/>
    <cellStyle name="Comma 3 3 5 4 6" xfId="7134" xr:uid="{0E71826B-10FF-4416-9068-E6A1CE7861D4}"/>
    <cellStyle name="Comma 3 3 5 4 6 2" xfId="14603" xr:uid="{0D824151-DCCF-45FF-A803-7D957EF28170}"/>
    <cellStyle name="Comma 3 3 5 4 6 3" xfId="22072" xr:uid="{08D31063-BB25-48CC-82BF-04BDFBC319EF}"/>
    <cellStyle name="Comma 3 3 5 4 6 4" xfId="29542" xr:uid="{CBCAD38F-8F5D-43B2-A9D3-0D650CBBD546}"/>
    <cellStyle name="Comma 3 3 5 4 6 5" xfId="38411" xr:uid="{5D1ED65A-36F4-48F4-AA10-5A7928439DBB}"/>
    <cellStyle name="Comma 3 3 5 4 7" xfId="8603" xr:uid="{71FD832E-0AE1-4ABE-89EC-3C251CC1D6B9}"/>
    <cellStyle name="Comma 3 3 5 4 8" xfId="16072" xr:uid="{EEA8E43D-9255-4499-BFB0-95E9DD220A46}"/>
    <cellStyle name="Comma 3 3 5 4 9" xfId="23542" xr:uid="{24254D1A-5C1F-437D-BCAE-F9085C2FD9F8}"/>
    <cellStyle name="Comma 3 3 5 5" xfId="1239" xr:uid="{248F1D26-A435-400F-AF7A-EF992BE31251}"/>
    <cellStyle name="Comma 3 3 5 5 10" xfId="31298" xr:uid="{EFF53B64-75B4-46FB-8C86-7E11D7955133}"/>
    <cellStyle name="Comma 3 3 5 5 11" xfId="32527" xr:uid="{B2F0EB72-9E0C-4BCE-BC89-6D69D202ECDC}"/>
    <cellStyle name="Comma 3 3 5 5 2" xfId="2473" xr:uid="{96C48115-5B11-489B-BB22-92D46DC7901D}"/>
    <cellStyle name="Comma 3 3 5 5 2 2" xfId="9948" xr:uid="{4D5B12F2-02CE-433B-880F-A28B61B524D4}"/>
    <cellStyle name="Comma 3 3 5 5 2 3" xfId="17417" xr:uid="{B267A9EB-6522-4FC2-B092-7747A56F6961}"/>
    <cellStyle name="Comma 3 3 5 5 2 4" xfId="24887" xr:uid="{D339A3AE-C729-4735-8E7F-5C5B9988230F}"/>
    <cellStyle name="Comma 3 3 5 5 2 5" xfId="33756" xr:uid="{BCB70FF8-78C5-49E1-90E0-0E1358F250BD}"/>
    <cellStyle name="Comma 3 3 5 5 3" xfId="3705" xr:uid="{B733F8BF-BF45-4B46-8EED-B1A75DCD0A4C}"/>
    <cellStyle name="Comma 3 3 5 5 3 2" xfId="11178" xr:uid="{6FB61531-FE29-4054-8007-A4EEC18C6DFD}"/>
    <cellStyle name="Comma 3 3 5 5 3 3" xfId="18647" xr:uid="{A3DA59B7-DCF7-485B-9EDF-25A7D21ABA31}"/>
    <cellStyle name="Comma 3 3 5 5 3 4" xfId="26117" xr:uid="{156C7555-232F-4D46-ABEA-6C155D5DD580}"/>
    <cellStyle name="Comma 3 3 5 5 3 5" xfId="34986" xr:uid="{34A1C257-1A61-43D2-855A-E18166BE1377}"/>
    <cellStyle name="Comma 3 3 5 5 4" xfId="4879" xr:uid="{2CC2A9F3-C4EE-4006-B30F-2D5195EF31A0}"/>
    <cellStyle name="Comma 3 3 5 5 4 2" xfId="12347" xr:uid="{1FE9E712-FD23-4B98-B0FD-874349C1FBD0}"/>
    <cellStyle name="Comma 3 3 5 5 4 3" xfId="19816" xr:uid="{32475F0C-EC40-48F9-9F2A-06D6C5D825A4}"/>
    <cellStyle name="Comma 3 3 5 5 4 4" xfId="27286" xr:uid="{FAFBED4C-1737-4E86-ABE1-E8CB96643B3C}"/>
    <cellStyle name="Comma 3 3 5 5 4 5" xfId="36155" xr:uid="{64C3B13B-F80E-415A-A3AE-13AAB150D982}"/>
    <cellStyle name="Comma 3 3 5 5 5" xfId="6122" xr:uid="{ECF82A3E-C66B-4EF0-BECB-BE441E390A1F}"/>
    <cellStyle name="Comma 3 3 5 5 5 2" xfId="13591" xr:uid="{9CF3D75E-823F-428C-A542-A424DAB4632E}"/>
    <cellStyle name="Comma 3 3 5 5 5 3" xfId="21060" xr:uid="{350A76D1-9056-42B4-BDE2-461111BEF409}"/>
    <cellStyle name="Comma 3 3 5 5 5 4" xfId="28530" xr:uid="{975DE25D-F905-4780-B520-861A2E12415A}"/>
    <cellStyle name="Comma 3 3 5 5 5 5" xfId="37399" xr:uid="{0DCFDBE3-68DF-4E72-9C1C-5B9E0CF1AB16}"/>
    <cellStyle name="Comma 3 3 5 5 6" xfId="7248" xr:uid="{4D3367DE-6CEC-4A21-B615-74A46C19287C}"/>
    <cellStyle name="Comma 3 3 5 5 6 2" xfId="14717" xr:uid="{73B303C1-4AA0-4312-90AD-1910E25FCA48}"/>
    <cellStyle name="Comma 3 3 5 5 6 3" xfId="22186" xr:uid="{5F3D8EEC-D6AF-4B23-B234-FF5E36B0464F}"/>
    <cellStyle name="Comma 3 3 5 5 6 4" xfId="29656" xr:uid="{99F04A6E-C7C1-4681-B03D-8ACDADE97CB2}"/>
    <cellStyle name="Comma 3 3 5 5 6 5" xfId="38525" xr:uid="{F9797A44-8441-47DB-A2AE-945075BC4B1D}"/>
    <cellStyle name="Comma 3 3 5 5 7" xfId="8719" xr:uid="{B59912ED-779B-41BE-B1D8-EF27F20ACC35}"/>
    <cellStyle name="Comma 3 3 5 5 8" xfId="16188" xr:uid="{C56A3DC0-26D5-4726-89A1-418A45464FE4}"/>
    <cellStyle name="Comma 3 3 5 5 9" xfId="23658" xr:uid="{B1FE738A-8414-48EA-8E5A-2C4469A0AFC5}"/>
    <cellStyle name="Comma 3 3 5 6" xfId="1765" xr:uid="{E980B1BF-E394-4D86-83CB-5E879CF056B4}"/>
    <cellStyle name="Comma 3 3 5 6 2" xfId="9240" xr:uid="{E434C9F1-0ABC-480D-BFF7-C534D40FFDE1}"/>
    <cellStyle name="Comma 3 3 5 6 3" xfId="16709" xr:uid="{F4EE4021-FC63-409F-89A7-C4EC6408F5EB}"/>
    <cellStyle name="Comma 3 3 5 6 4" xfId="24179" xr:uid="{354659E8-CD15-49FB-85BF-27E5348881E4}"/>
    <cellStyle name="Comma 3 3 5 6 5" xfId="33048" xr:uid="{B9342D77-2038-456E-B097-765D3BFCCE9D}"/>
    <cellStyle name="Comma 3 3 5 7" xfId="2996" xr:uid="{A42ACCF3-6E9E-4649-820F-D670F8F7C25C}"/>
    <cellStyle name="Comma 3 3 5 7 2" xfId="10469" xr:uid="{CD02C9C5-F9A0-438D-9EB2-034092F13C04}"/>
    <cellStyle name="Comma 3 3 5 7 3" xfId="17938" xr:uid="{29C318AF-F60F-4F1D-A797-FD44DECE111C}"/>
    <cellStyle name="Comma 3 3 5 7 4" xfId="25408" xr:uid="{519824C1-AA6E-4E13-A70D-1F663131D9AA}"/>
    <cellStyle name="Comma 3 3 5 7 5" xfId="34277" xr:uid="{F0DBDB39-6B6A-4216-BDCD-21E14CB20DF7}"/>
    <cellStyle name="Comma 3 3 5 8" xfId="4298" xr:uid="{79EDA072-CCFA-42C9-B7F5-5A493EBADCA3}"/>
    <cellStyle name="Comma 3 3 5 8 2" xfId="11767" xr:uid="{35078EF1-0207-465C-8A99-555E5835E8AA}"/>
    <cellStyle name="Comma 3 3 5 8 3" xfId="19236" xr:uid="{410C2B9D-FA6C-47C7-87A1-ABCF02509E6F}"/>
    <cellStyle name="Comma 3 3 5 8 4" xfId="26706" xr:uid="{A771F92B-9B56-4C9D-ADB4-6D8E5067FE5F}"/>
    <cellStyle name="Comma 3 3 5 8 5" xfId="35575" xr:uid="{122D0DA0-D884-4FBE-8DF4-84690CBC09DB}"/>
    <cellStyle name="Comma 3 3 5 9" xfId="5398" xr:uid="{83A9DF47-47B6-49CA-B470-BDCFB27355BC}"/>
    <cellStyle name="Comma 3 3 5 9 2" xfId="12866" xr:uid="{5BF3F5F7-1F93-4D1B-9DB8-BA49BD557CDE}"/>
    <cellStyle name="Comma 3 3 5 9 3" xfId="20335" xr:uid="{2C5631E0-9C44-4F50-BA51-5A97035E1B8F}"/>
    <cellStyle name="Comma 3 3 5 9 4" xfId="27805" xr:uid="{80F2ADFF-D74D-409D-8738-7C4C270C8C21}"/>
    <cellStyle name="Comma 3 3 5 9 5" xfId="36674" xr:uid="{35F6DB6B-886A-48CE-8584-36B799930E66}"/>
    <cellStyle name="Comma 3 3 6" xfId="539" xr:uid="{6E3463F6-00BF-44CB-AB97-3C2650A78AF0}"/>
    <cellStyle name="Comma 3 3 6 10" xfId="6630" xr:uid="{707B2BE1-71B6-4BC9-BA77-CA51895AF9E3}"/>
    <cellStyle name="Comma 3 3 6 10 2" xfId="14099" xr:uid="{E5C531BE-5BFF-4A98-B313-6EA8FB1C81CA}"/>
    <cellStyle name="Comma 3 3 6 10 3" xfId="21568" xr:uid="{03260970-10E5-4E86-A7E9-CDADECB2E96C}"/>
    <cellStyle name="Comma 3 3 6 10 4" xfId="29038" xr:uid="{99DBB3B2-5DCF-4C39-B737-441811A88EDD}"/>
    <cellStyle name="Comma 3 3 6 10 5" xfId="37907" xr:uid="{9B7890EF-5BE8-4D58-9580-076D1BCCD2A4}"/>
    <cellStyle name="Comma 3 3 6 11" xfId="8022" xr:uid="{6EF296E8-5475-4295-B29D-A15D621C0578}"/>
    <cellStyle name="Comma 3 3 6 12" xfId="15491" xr:uid="{5C53FE6F-2F47-4232-B4A0-17699DB1C0F3}"/>
    <cellStyle name="Comma 3 3 6 13" xfId="22961" xr:uid="{ECF79899-E80A-490D-8B27-56F85DE000C3}"/>
    <cellStyle name="Comma 3 3 6 14" xfId="30449" xr:uid="{4572A37E-6B06-480D-9E8A-B8E567F4C8F6}"/>
    <cellStyle name="Comma 3 3 6 15" xfId="30601" xr:uid="{21059EF6-3B4B-4F4B-90BA-701C83C70729}"/>
    <cellStyle name="Comma 3 3 6 16" xfId="31830" xr:uid="{1F4DAE72-ABDD-4327-B8BE-7AA6C60BEE0D}"/>
    <cellStyle name="Comma 3 3 6 2" xfId="733" xr:uid="{2C9EE089-0C5B-41E9-8C69-E286F14B1918}"/>
    <cellStyle name="Comma 3 3 6 2 10" xfId="23134" xr:uid="{1719BBC4-A2D2-4F90-B4DC-AE87EA7BBE11}"/>
    <cellStyle name="Comma 3 3 6 2 11" xfId="30774" xr:uid="{E3657328-83F6-451E-B665-88DD91D5D237}"/>
    <cellStyle name="Comma 3 3 6 2 12" xfId="32003" xr:uid="{A9D784FA-C5E0-4D10-8DFA-2215C44B1358}"/>
    <cellStyle name="Comma 3 3 6 2 2" xfId="1425" xr:uid="{C94FB23A-C96F-468F-BD81-3B445F7B6E2C}"/>
    <cellStyle name="Comma 3 3 6 2 2 10" xfId="31479" xr:uid="{1B71E10B-E6B2-4B1A-8A8F-1B44E2715EF3}"/>
    <cellStyle name="Comma 3 3 6 2 2 11" xfId="32708" xr:uid="{CFA071E5-C69D-4227-989B-FD749B2C17EB}"/>
    <cellStyle name="Comma 3 3 6 2 2 2" xfId="2654" xr:uid="{E4970E9B-B175-4ACA-A68A-D67AB28021A0}"/>
    <cellStyle name="Comma 3 3 6 2 2 2 2" xfId="10129" xr:uid="{511E8C56-79F6-4942-864B-36656C6806F3}"/>
    <cellStyle name="Comma 3 3 6 2 2 2 3" xfId="17598" xr:uid="{7F7970C9-798D-4DCC-A664-7F700ADFB1F7}"/>
    <cellStyle name="Comma 3 3 6 2 2 2 4" xfId="25068" xr:uid="{5E651911-CCC1-4AAA-9517-747D1B5B10C9}"/>
    <cellStyle name="Comma 3 3 6 2 2 2 5" xfId="33937" xr:uid="{E9C49CD2-D04B-433F-AA68-7E5EE6F6B679}"/>
    <cellStyle name="Comma 3 3 6 2 2 3" xfId="3886" xr:uid="{711D777D-B976-41DE-995E-4B79A662C488}"/>
    <cellStyle name="Comma 3 3 6 2 2 3 2" xfId="11359" xr:uid="{109095B2-AFA9-42BA-BC92-D333680E020C}"/>
    <cellStyle name="Comma 3 3 6 2 2 3 3" xfId="18828" xr:uid="{91BD626A-5869-478E-902B-42A6CE15EDB2}"/>
    <cellStyle name="Comma 3 3 6 2 2 3 4" xfId="26298" xr:uid="{DBE0958E-4D9A-4DEB-9E20-E138F7D6CFA6}"/>
    <cellStyle name="Comma 3 3 6 2 2 3 5" xfId="35167" xr:uid="{620B3F14-B4A7-4CC2-B3AD-9DE4AA3F9EDF}"/>
    <cellStyle name="Comma 3 3 6 2 2 4" xfId="5049" xr:uid="{0E19721F-0926-4DE7-AC04-4CC549C020DD}"/>
    <cellStyle name="Comma 3 3 6 2 2 4 2" xfId="12517" xr:uid="{55167701-EA6B-4A23-B4CE-9ED41423B911}"/>
    <cellStyle name="Comma 3 3 6 2 2 4 3" xfId="19986" xr:uid="{73AC7322-8085-49C3-ACFB-DAF7804DE178}"/>
    <cellStyle name="Comma 3 3 6 2 2 4 4" xfId="27456" xr:uid="{E68E5218-9729-4B93-9FE4-073C31A75E1A}"/>
    <cellStyle name="Comma 3 3 6 2 2 4 5" xfId="36325" xr:uid="{CA02A735-B204-48F1-B07E-C5A1659426E2}"/>
    <cellStyle name="Comma 3 3 6 2 2 5" xfId="6306" xr:uid="{4A23C695-BB61-4D3F-8095-77907DAE0EEC}"/>
    <cellStyle name="Comma 3 3 6 2 2 5 2" xfId="13775" xr:uid="{DD5E25D5-6934-4F41-97E5-F5DAFD053FAC}"/>
    <cellStyle name="Comma 3 3 6 2 2 5 3" xfId="21244" xr:uid="{69E2B6E2-4436-42C2-841A-50A789AEF931}"/>
    <cellStyle name="Comma 3 3 6 2 2 5 4" xfId="28714" xr:uid="{1D3D2215-C8AA-494C-89ED-B3012873F555}"/>
    <cellStyle name="Comma 3 3 6 2 2 5 5" xfId="37583" xr:uid="{19E240C3-9AD2-4825-ADC2-50C8A61AD7C1}"/>
    <cellStyle name="Comma 3 3 6 2 2 6" xfId="7418" xr:uid="{F14B110F-9FCB-4125-87EE-55704295342C}"/>
    <cellStyle name="Comma 3 3 6 2 2 6 2" xfId="14887" xr:uid="{1BA5934E-2BF3-40F5-A56B-094C2CD68FEB}"/>
    <cellStyle name="Comma 3 3 6 2 2 6 3" xfId="22356" xr:uid="{B9314918-B679-4768-8C37-45328A7E9D1B}"/>
    <cellStyle name="Comma 3 3 6 2 2 6 4" xfId="29826" xr:uid="{F6F35578-7538-4655-869F-215665220225}"/>
    <cellStyle name="Comma 3 3 6 2 2 6 5" xfId="38695" xr:uid="{76E7A92B-34F9-4D55-89BA-992D6BA6878D}"/>
    <cellStyle name="Comma 3 3 6 2 2 7" xfId="8900" xr:uid="{69C156D6-9023-4AAC-A700-F5C757726634}"/>
    <cellStyle name="Comma 3 3 6 2 2 8" xfId="16369" xr:uid="{FF2DA541-39CB-4D76-A00C-1F39DC45A34A}"/>
    <cellStyle name="Comma 3 3 6 2 2 9" xfId="23839" xr:uid="{810504A7-1275-497E-8717-B5BC664EB41F}"/>
    <cellStyle name="Comma 3 3 6 2 3" xfId="1949" xr:uid="{D53B5975-1A2D-4422-A7AC-BDF3B5F82BD1}"/>
    <cellStyle name="Comma 3 3 6 2 3 2" xfId="9424" xr:uid="{DD7AFDFD-E845-417E-A739-987B2FC95647}"/>
    <cellStyle name="Comma 3 3 6 2 3 3" xfId="16893" xr:uid="{E3305D73-9562-429A-BAD7-6C7CB09AB717}"/>
    <cellStyle name="Comma 3 3 6 2 3 4" xfId="24363" xr:uid="{28829969-D28D-41FE-95E8-A6C2D85C8C03}"/>
    <cellStyle name="Comma 3 3 6 2 3 5" xfId="33232" xr:uid="{2619A675-DD02-4CFD-81B6-6128088BBAC0}"/>
    <cellStyle name="Comma 3 3 6 2 4" xfId="3181" xr:uid="{78703AAC-A319-4001-A2F6-E73033BF2742}"/>
    <cellStyle name="Comma 3 3 6 2 4 2" xfId="10654" xr:uid="{CF11E05A-9392-4608-BF97-78E3A48AA759}"/>
    <cellStyle name="Comma 3 3 6 2 4 3" xfId="18123" xr:uid="{01066851-C70E-4FAF-919B-EE8B0B9916C0}"/>
    <cellStyle name="Comma 3 3 6 2 4 4" xfId="25593" xr:uid="{52C6297E-AA1E-48EE-81B0-BA9E26FE4C9F}"/>
    <cellStyle name="Comma 3 3 6 2 4 5" xfId="34462" xr:uid="{9CE92821-D318-4F57-95B2-C840F265D76E}"/>
    <cellStyle name="Comma 3 3 6 2 5" xfId="4388" xr:uid="{66EB066A-0B35-4B1B-A715-D043BA26242C}"/>
    <cellStyle name="Comma 3 3 6 2 5 2" xfId="11856" xr:uid="{97D49606-F51D-449C-AB82-7622A2419F0E}"/>
    <cellStyle name="Comma 3 3 6 2 5 3" xfId="19325" xr:uid="{8B2E5766-E87E-4702-A00F-A03437D2C279}"/>
    <cellStyle name="Comma 3 3 6 2 5 4" xfId="26795" xr:uid="{9F3FE002-14A1-42FC-AA9D-3D431156CEF1}"/>
    <cellStyle name="Comma 3 3 6 2 5 5" xfId="35664" xr:uid="{768A9E85-6052-42CD-AD96-DCB665C0B9F4}"/>
    <cellStyle name="Comma 3 3 6 2 6" xfId="5596" xr:uid="{8A79B7DC-F90F-49CC-8FB2-19F517946CDD}"/>
    <cellStyle name="Comma 3 3 6 2 6 2" xfId="13064" xr:uid="{C40753DF-36ED-4510-884C-D9EEC1214DFF}"/>
    <cellStyle name="Comma 3 3 6 2 6 3" xfId="20533" xr:uid="{F3BB68E1-8D05-4F28-872D-0CE9571742B4}"/>
    <cellStyle name="Comma 3 3 6 2 6 4" xfId="28003" xr:uid="{0795209F-8399-4D0E-94E7-84874C5FC45E}"/>
    <cellStyle name="Comma 3 3 6 2 6 5" xfId="36872" xr:uid="{81B04984-6B00-492A-A0DA-6BA218487C8B}"/>
    <cellStyle name="Comma 3 3 6 2 7" xfId="6780" xr:uid="{7EF64644-17AB-4690-B35D-36B0D8B572C7}"/>
    <cellStyle name="Comma 3 3 6 2 7 2" xfId="14249" xr:uid="{1A50C2BC-1570-4822-8A3C-0FF0F918FD95}"/>
    <cellStyle name="Comma 3 3 6 2 7 3" xfId="21718" xr:uid="{66B1C255-6743-4B5C-BA16-505645E2280A}"/>
    <cellStyle name="Comma 3 3 6 2 7 4" xfId="29188" xr:uid="{68302C81-6B9A-40CD-AFD8-A683D447D519}"/>
    <cellStyle name="Comma 3 3 6 2 7 5" xfId="38057" xr:uid="{7DAB0E2A-D705-4889-8F7E-C7445F190884}"/>
    <cellStyle name="Comma 3 3 6 2 8" xfId="8195" xr:uid="{A515E9BF-1CAD-4D4D-A44B-4FB52F6202F2}"/>
    <cellStyle name="Comma 3 3 6 2 9" xfId="15664" xr:uid="{E4458077-34A8-4FB7-97E3-C6BC9B199F60}"/>
    <cellStyle name="Comma 3 3 6 3" xfId="903" xr:uid="{14FA04E2-038D-4D8B-8170-5D3A14D29158}"/>
    <cellStyle name="Comma 3 3 6 3 10" xfId="23324" xr:uid="{2C7DEF11-CC2C-4544-B4B6-A79009E3ECDC}"/>
    <cellStyle name="Comma 3 3 6 3 11" xfId="30964" xr:uid="{B9E050FA-5167-438B-9A68-C190FC1FA562}"/>
    <cellStyle name="Comma 3 3 6 3 12" xfId="32193" xr:uid="{B62BB9D4-0C1C-4589-A690-E42765D1D6C4}"/>
    <cellStyle name="Comma 3 3 6 3 2" xfId="1615" xr:uid="{AA0AC968-B8AF-4FB7-9BE0-40C10A8397DA}"/>
    <cellStyle name="Comma 3 3 6 3 2 10" xfId="31669" xr:uid="{A1CD8090-34BA-417C-901C-2045199803C7}"/>
    <cellStyle name="Comma 3 3 6 3 2 11" xfId="32898" xr:uid="{8F52E9E4-53DB-4FD8-B184-ACA21E25E2CB}"/>
    <cellStyle name="Comma 3 3 6 3 2 2" xfId="2844" xr:uid="{8AB03EA1-CB09-4F0A-B796-237DF86AFFCA}"/>
    <cellStyle name="Comma 3 3 6 3 2 2 2" xfId="10319" xr:uid="{C5C9506F-7DED-410B-B6D2-36B6FB7CB8CB}"/>
    <cellStyle name="Comma 3 3 6 3 2 2 3" xfId="17788" xr:uid="{AF31AE27-00BA-4C9A-8D54-B20D5AF4F046}"/>
    <cellStyle name="Comma 3 3 6 3 2 2 4" xfId="25258" xr:uid="{CDEE9FB4-33F2-45B5-BD0E-47BA9ABC58F4}"/>
    <cellStyle name="Comma 3 3 6 3 2 2 5" xfId="34127" xr:uid="{BA8E8965-E3B0-4438-BA95-AAFF127BBEFC}"/>
    <cellStyle name="Comma 3 3 6 3 2 3" xfId="4076" xr:uid="{1F326C84-6E1A-4BA6-8D11-E7F767D9FA0F}"/>
    <cellStyle name="Comma 3 3 6 3 2 3 2" xfId="11549" xr:uid="{CFAE751A-0385-417A-9AF5-5706B6EB0CB2}"/>
    <cellStyle name="Comma 3 3 6 3 2 3 3" xfId="19018" xr:uid="{3E7B60EB-F794-4E7A-BD6D-67D97E35E9CB}"/>
    <cellStyle name="Comma 3 3 6 3 2 3 4" xfId="26488" xr:uid="{1E327A9F-F726-498C-8BAA-21A996BCC6BB}"/>
    <cellStyle name="Comma 3 3 6 3 2 3 5" xfId="35357" xr:uid="{037A9030-E57D-42C6-AEB0-EE0CA5091E78}"/>
    <cellStyle name="Comma 3 3 6 3 2 4" xfId="5224" xr:uid="{43E19958-9700-49C4-8A63-65EFCFAFB798}"/>
    <cellStyle name="Comma 3 3 6 3 2 4 2" xfId="12692" xr:uid="{240CFAF3-71D5-4431-8047-FBADE9A08A10}"/>
    <cellStyle name="Comma 3 3 6 3 2 4 3" xfId="20161" xr:uid="{DBC8A3DC-99CA-459F-928F-62D9255A0B60}"/>
    <cellStyle name="Comma 3 3 6 3 2 4 4" xfId="27631" xr:uid="{5395B45B-7162-4311-9961-917B2ED8E582}"/>
    <cellStyle name="Comma 3 3 6 3 2 4 5" xfId="36500" xr:uid="{776E606F-2E57-4882-8A60-05031F3E3D7B}"/>
    <cellStyle name="Comma 3 3 6 3 2 5" xfId="6496" xr:uid="{64011039-FB01-406C-93E4-5C6E6C42C0AE}"/>
    <cellStyle name="Comma 3 3 6 3 2 5 2" xfId="13965" xr:uid="{19BD6CB0-E854-4727-9135-ABD23D4D50D9}"/>
    <cellStyle name="Comma 3 3 6 3 2 5 3" xfId="21434" xr:uid="{460E43CF-A3A7-4ADC-A913-F51FA0CE3F60}"/>
    <cellStyle name="Comma 3 3 6 3 2 5 4" xfId="28904" xr:uid="{2B055D23-0081-4D37-876C-50797E00FE56}"/>
    <cellStyle name="Comma 3 3 6 3 2 5 5" xfId="37773" xr:uid="{D51DC4A4-5B6A-47CA-BFEB-22779ABCAD1D}"/>
    <cellStyle name="Comma 3 3 6 3 2 6" xfId="7593" xr:uid="{3188A5F0-6B66-47C3-9732-5116F44CF02E}"/>
    <cellStyle name="Comma 3 3 6 3 2 6 2" xfId="15062" xr:uid="{DAB0FB3D-B80C-4F7A-B26C-E119BF99D4CD}"/>
    <cellStyle name="Comma 3 3 6 3 2 6 3" xfId="22531" xr:uid="{3E9A5852-3865-4C84-92A6-3AFCF8087C6F}"/>
    <cellStyle name="Comma 3 3 6 3 2 6 4" xfId="30001" xr:uid="{0FBA449A-D9A5-400F-8C04-2FA3F2D5E70E}"/>
    <cellStyle name="Comma 3 3 6 3 2 6 5" xfId="38870" xr:uid="{8D85BC4C-A7F0-4A45-901E-AAEFC8DFEADC}"/>
    <cellStyle name="Comma 3 3 6 3 2 7" xfId="9090" xr:uid="{85164A80-0645-4EAB-A934-A9CE27E9C6C7}"/>
    <cellStyle name="Comma 3 3 6 3 2 8" xfId="16559" xr:uid="{C2F9AEEC-8C92-44B0-9F27-AAF6C5C7767E}"/>
    <cellStyle name="Comma 3 3 6 3 2 9" xfId="24029" xr:uid="{B3C8F8FC-7233-4249-81A5-6214016E94AD}"/>
    <cellStyle name="Comma 3 3 6 3 3" xfId="2139" xr:uid="{D84D8BCD-67D0-4D3F-8CB0-EA9660D60B5A}"/>
    <cellStyle name="Comma 3 3 6 3 3 2" xfId="9614" xr:uid="{ACA4C58D-EA06-4E99-A1EE-A2A95056ECA1}"/>
    <cellStyle name="Comma 3 3 6 3 3 3" xfId="17083" xr:uid="{AFC0BFCB-A615-4A77-BCAE-8D1835FA67F7}"/>
    <cellStyle name="Comma 3 3 6 3 3 4" xfId="24553" xr:uid="{8625F208-CD95-40A7-B695-0370D1B14650}"/>
    <cellStyle name="Comma 3 3 6 3 3 5" xfId="33422" xr:uid="{5035E99C-3B7C-4FAA-AAD3-10FA39C06199}"/>
    <cellStyle name="Comma 3 3 6 3 4" xfId="3371" xr:uid="{C165AE66-9A74-4EC4-A4E2-53BC9C7AAB1F}"/>
    <cellStyle name="Comma 3 3 6 3 4 2" xfId="10844" xr:uid="{CB28EFEC-8E34-494C-A444-B5D8DCBC3F33}"/>
    <cellStyle name="Comma 3 3 6 3 4 3" xfId="18313" xr:uid="{26840445-861E-4786-8030-7A03035F827A}"/>
    <cellStyle name="Comma 3 3 6 3 4 4" xfId="25783" xr:uid="{D998546D-57F1-4703-9A48-2D07C03D6B75}"/>
    <cellStyle name="Comma 3 3 6 3 4 5" xfId="34652" xr:uid="{0D8EFFDE-B7C7-48EB-BBB4-A5EF7C3E6123}"/>
    <cellStyle name="Comma 3 3 6 3 5" xfId="4563" xr:uid="{3A7C751E-B9DD-4D91-BDD3-E2B3DD9FA885}"/>
    <cellStyle name="Comma 3 3 6 3 5 2" xfId="12031" xr:uid="{8F188E41-3D0E-43DE-93D0-DF9043A1A42B}"/>
    <cellStyle name="Comma 3 3 6 3 5 3" xfId="19500" xr:uid="{C7E7D4CE-8745-4340-A70C-535E02331AFD}"/>
    <cellStyle name="Comma 3 3 6 3 5 4" xfId="26970" xr:uid="{52BB6C43-F233-4C13-91C2-A43C5BB8F178}"/>
    <cellStyle name="Comma 3 3 6 3 5 5" xfId="35839" xr:uid="{4100B0DA-4F0B-4018-8968-A70D86AC81F1}"/>
    <cellStyle name="Comma 3 3 6 3 6" xfId="5789" xr:uid="{9284EAFB-E096-49DF-BE20-68ABA0ED7E3F}"/>
    <cellStyle name="Comma 3 3 6 3 6 2" xfId="13257" xr:uid="{95EDFE2D-4B31-4848-A919-DEAC4E4026A7}"/>
    <cellStyle name="Comma 3 3 6 3 6 3" xfId="20726" xr:uid="{5B548D15-D17B-4BDB-A387-E4F0F948462A}"/>
    <cellStyle name="Comma 3 3 6 3 6 4" xfId="28196" xr:uid="{5D667357-954D-474F-BE99-6BAA680DAE83}"/>
    <cellStyle name="Comma 3 3 6 3 6 5" xfId="37065" xr:uid="{E6394EA3-4943-4A0B-BC99-4351A7CDDFC1}"/>
    <cellStyle name="Comma 3 3 6 3 7" xfId="6695" xr:uid="{08053FCE-4E9A-484D-8C9B-E2F6E6AE02EB}"/>
    <cellStyle name="Comma 3 3 6 3 7 2" xfId="14164" xr:uid="{E44EA995-DC59-4F7C-B475-2942B4BC8B8B}"/>
    <cellStyle name="Comma 3 3 6 3 7 3" xfId="21633" xr:uid="{31E9703C-91A5-447B-8291-BB617190496D}"/>
    <cellStyle name="Comma 3 3 6 3 7 4" xfId="29103" xr:uid="{C6A084AA-89A1-44C1-AD6A-2DAF76BB80FF}"/>
    <cellStyle name="Comma 3 3 6 3 7 5" xfId="37972" xr:uid="{473E572D-A0C7-4A93-93FE-A501DF7A1EFB}"/>
    <cellStyle name="Comma 3 3 6 3 8" xfId="8385" xr:uid="{EB7FEFBB-A439-46D9-AEC5-C1116076BE40}"/>
    <cellStyle name="Comma 3 3 6 3 9" xfId="15854" xr:uid="{3EDFC0CB-B364-4CF4-BD9C-CC742AD79BDC}"/>
    <cellStyle name="Comma 3 3 6 4" xfId="1134" xr:uid="{95BD12B9-110B-41E5-9B10-3599FFCC506B}"/>
    <cellStyle name="Comma 3 3 6 4 10" xfId="31194" xr:uid="{C8D3EB00-B4CD-429A-B7AC-E68220F21A88}"/>
    <cellStyle name="Comma 3 3 6 4 11" xfId="32423" xr:uid="{DED2EFC9-D8EE-4183-A62E-911E30677D83}"/>
    <cellStyle name="Comma 3 3 6 4 2" xfId="2369" xr:uid="{BDCD3B25-6AEE-4087-AA14-AD0C495C438F}"/>
    <cellStyle name="Comma 3 3 6 4 2 2" xfId="9844" xr:uid="{3CFF6A9B-3F5E-433F-8E02-D9370DFE1D01}"/>
    <cellStyle name="Comma 3 3 6 4 2 3" xfId="17313" xr:uid="{19BA7EBD-6405-43F2-B106-E0AA4B182CB7}"/>
    <cellStyle name="Comma 3 3 6 4 2 4" xfId="24783" xr:uid="{CD4695AF-7F78-4E07-8A03-2F02A46A83B8}"/>
    <cellStyle name="Comma 3 3 6 4 2 5" xfId="33652" xr:uid="{6976FF20-8CA8-4A5A-8C34-E953ED4ACF89}"/>
    <cellStyle name="Comma 3 3 6 4 3" xfId="3601" xr:uid="{876CA467-0FE9-4E60-8FEF-7C3CBD278E77}"/>
    <cellStyle name="Comma 3 3 6 4 3 2" xfId="11074" xr:uid="{8BAC02EC-114D-412E-842C-53DF8B92BB78}"/>
    <cellStyle name="Comma 3 3 6 4 3 3" xfId="18543" xr:uid="{DF5A04AF-B168-4BF5-AB5A-2FDD6BF0D57B}"/>
    <cellStyle name="Comma 3 3 6 4 3 4" xfId="26013" xr:uid="{E320761A-7729-4860-B699-96D2F0D06886}"/>
    <cellStyle name="Comma 3 3 6 4 3 5" xfId="34882" xr:uid="{9260A116-E680-4289-AF11-1BDF6ABAA2EB}"/>
    <cellStyle name="Comma 3 3 6 4 4" xfId="4777" xr:uid="{68739592-0035-4470-825E-2AECB92939F1}"/>
    <cellStyle name="Comma 3 3 6 4 4 2" xfId="12245" xr:uid="{F9D48876-3716-4A42-99C1-85A192BF5DA0}"/>
    <cellStyle name="Comma 3 3 6 4 4 3" xfId="19714" xr:uid="{A7AFB7CF-B868-46C4-A843-0120F160FC61}"/>
    <cellStyle name="Comma 3 3 6 4 4 4" xfId="27184" xr:uid="{BAA81AA0-A404-4145-A674-36D48425A686}"/>
    <cellStyle name="Comma 3 3 6 4 4 5" xfId="36053" xr:uid="{3C0D920D-7A15-4F11-89F8-3493AAE7FF3D}"/>
    <cellStyle name="Comma 3 3 6 4 5" xfId="6018" xr:uid="{7ACB1E28-722D-4E49-8104-1B25EFD0AA3E}"/>
    <cellStyle name="Comma 3 3 6 4 5 2" xfId="13487" xr:uid="{1B3C1CF2-EA17-4024-8C4D-CB604D9C702C}"/>
    <cellStyle name="Comma 3 3 6 4 5 3" xfId="20956" xr:uid="{7D393E80-E0C0-4B79-8C6E-960F384AED94}"/>
    <cellStyle name="Comma 3 3 6 4 5 4" xfId="28426" xr:uid="{4C77C81E-EB11-4A01-A52E-FB64ECAB5AFD}"/>
    <cellStyle name="Comma 3 3 6 4 5 5" xfId="37295" xr:uid="{D8D3BA73-C049-40EC-A90D-DE276654ED93}"/>
    <cellStyle name="Comma 3 3 6 4 6" xfId="7146" xr:uid="{40DC0B40-CD67-4611-80B2-E7BE12A5BF16}"/>
    <cellStyle name="Comma 3 3 6 4 6 2" xfId="14615" xr:uid="{E06A4A7B-503F-4C38-AA15-F87E16D4288A}"/>
    <cellStyle name="Comma 3 3 6 4 6 3" xfId="22084" xr:uid="{870F6CC4-25A8-4EC8-8F25-D3F1321B5884}"/>
    <cellStyle name="Comma 3 3 6 4 6 4" xfId="29554" xr:uid="{AF615611-90A3-4958-AAA9-9D96C307113D}"/>
    <cellStyle name="Comma 3 3 6 4 6 5" xfId="38423" xr:uid="{D56FE7D1-ECBE-4CE5-8AEC-C5318F7F45E2}"/>
    <cellStyle name="Comma 3 3 6 4 7" xfId="8615" xr:uid="{5AE507CB-5595-432C-957A-3AA495AAAB4C}"/>
    <cellStyle name="Comma 3 3 6 4 8" xfId="16084" xr:uid="{D6B2F6BA-2EE0-4BD9-8156-0EE7472568F9}"/>
    <cellStyle name="Comma 3 3 6 4 9" xfId="23554" xr:uid="{9F240461-3814-41E2-801C-8C33CBD9FC37}"/>
    <cellStyle name="Comma 3 3 6 5" xfId="1309" xr:uid="{B4D93051-1FB0-4ACC-BF6E-53851C036B24}"/>
    <cellStyle name="Comma 3 3 6 5 10" xfId="31364" xr:uid="{E86F7F11-8499-4D38-8FDC-1645C58B60FC}"/>
    <cellStyle name="Comma 3 3 6 5 11" xfId="32593" xr:uid="{8C167E53-CE07-4026-AD5B-D51C5299F05C}"/>
    <cellStyle name="Comma 3 3 6 5 2" xfId="2539" xr:uid="{E0A65467-663E-465A-9694-ECD6349A4AE4}"/>
    <cellStyle name="Comma 3 3 6 5 2 2" xfId="10014" xr:uid="{87DD78C0-256E-4CEA-A347-7A85C02FBD52}"/>
    <cellStyle name="Comma 3 3 6 5 2 3" xfId="17483" xr:uid="{3EA1CDDF-C8F6-4839-A749-ADD6DD17731C}"/>
    <cellStyle name="Comma 3 3 6 5 2 4" xfId="24953" xr:uid="{05971851-985D-42B5-A96D-441DC76F1DF8}"/>
    <cellStyle name="Comma 3 3 6 5 2 5" xfId="33822" xr:uid="{37BEE4AE-32DF-409E-8A33-CD372736C4EB}"/>
    <cellStyle name="Comma 3 3 6 5 3" xfId="3771" xr:uid="{B436785A-5B95-4B38-B221-4C3B5CFFAB6D}"/>
    <cellStyle name="Comma 3 3 6 5 3 2" xfId="11244" xr:uid="{F1D02A31-6728-41B1-B5D0-A879A3F19BB5}"/>
    <cellStyle name="Comma 3 3 6 5 3 3" xfId="18713" xr:uid="{437A3752-120E-4273-912C-FB9538E3793B}"/>
    <cellStyle name="Comma 3 3 6 5 3 4" xfId="26183" xr:uid="{2930480E-4BF9-4596-814F-50D4BD34B97B}"/>
    <cellStyle name="Comma 3 3 6 5 3 5" xfId="35052" xr:uid="{C491539C-1B28-4A51-8825-BF64A1E14CA6}"/>
    <cellStyle name="Comma 3 3 6 5 4" xfId="4945" xr:uid="{8262A69E-C68C-4E45-8A97-5E048F1D9AB0}"/>
    <cellStyle name="Comma 3 3 6 5 4 2" xfId="12413" xr:uid="{610BB872-8A24-42B4-BA7A-3D6EBD986082}"/>
    <cellStyle name="Comma 3 3 6 5 4 3" xfId="19882" xr:uid="{E6C202F1-8747-4335-97EE-50D051FDA349}"/>
    <cellStyle name="Comma 3 3 6 5 4 4" xfId="27352" xr:uid="{8AE03EFA-A1DB-451E-864E-8A23DADD9574}"/>
    <cellStyle name="Comma 3 3 6 5 4 5" xfId="36221" xr:uid="{8E6A5FAD-D7F6-47D2-8986-E6E61F11987F}"/>
    <cellStyle name="Comma 3 3 6 5 5" xfId="6190" xr:uid="{0DCFEF1E-0323-4F3F-AEEE-DB8D30A43E7E}"/>
    <cellStyle name="Comma 3 3 6 5 5 2" xfId="13659" xr:uid="{39B47295-8D4F-451D-97D0-3FDD4EF1D673}"/>
    <cellStyle name="Comma 3 3 6 5 5 3" xfId="21128" xr:uid="{CE00E9E2-3094-4250-AB1A-574358259523}"/>
    <cellStyle name="Comma 3 3 6 5 5 4" xfId="28598" xr:uid="{660B6FEC-44F3-4721-A444-F1DE9137DB0C}"/>
    <cellStyle name="Comma 3 3 6 5 5 5" xfId="37467" xr:uid="{4D89CC42-2E98-4885-AA31-52DD4F0A8F80}"/>
    <cellStyle name="Comma 3 3 6 5 6" xfId="7314" xr:uid="{C378354C-796A-4895-9F71-54B7614673E0}"/>
    <cellStyle name="Comma 3 3 6 5 6 2" xfId="14783" xr:uid="{686059C7-BB05-4E54-B1DB-BB6DDD3F3A55}"/>
    <cellStyle name="Comma 3 3 6 5 6 3" xfId="22252" xr:uid="{69706991-D089-4B42-8D8A-23EC5CB3F22C}"/>
    <cellStyle name="Comma 3 3 6 5 6 4" xfId="29722" xr:uid="{6F20403B-7855-4143-B5BD-829A6F94A75E}"/>
    <cellStyle name="Comma 3 3 6 5 6 5" xfId="38591" xr:uid="{EF81F221-3489-466D-B1FA-E7F530884E80}"/>
    <cellStyle name="Comma 3 3 6 5 7" xfId="8785" xr:uid="{EF05694B-E938-4A19-94CE-87149FD708CA}"/>
    <cellStyle name="Comma 3 3 6 5 8" xfId="16254" xr:uid="{F5ABF94B-E941-4837-AF3C-6544DE43ED58}"/>
    <cellStyle name="Comma 3 3 6 5 9" xfId="23724" xr:uid="{9FC84D15-B22F-46C1-8C13-0D25853DB218}"/>
    <cellStyle name="Comma 3 3 6 6" xfId="1776" xr:uid="{009D147D-B7CB-4992-828E-FE119DA98BE9}"/>
    <cellStyle name="Comma 3 3 6 6 2" xfId="9251" xr:uid="{CB2ADA4A-60AA-49C8-868F-67E9FBAF4599}"/>
    <cellStyle name="Comma 3 3 6 6 3" xfId="16720" xr:uid="{7C4E18DD-3EDB-4814-858A-259D67B8BAC7}"/>
    <cellStyle name="Comma 3 3 6 6 4" xfId="24190" xr:uid="{0C8F99EA-D842-4F07-9EA6-D841EF1B5B05}"/>
    <cellStyle name="Comma 3 3 6 6 5" xfId="33059" xr:uid="{DA12AB7A-07AA-468E-9125-AD8B98E288EB}"/>
    <cellStyle name="Comma 3 3 6 7" xfId="3007" xr:uid="{DD724F50-1F87-4F64-945A-3AE59A028D11}"/>
    <cellStyle name="Comma 3 3 6 7 2" xfId="10480" xr:uid="{3DF41E43-843C-42F0-9404-32CDE61E6DEE}"/>
    <cellStyle name="Comma 3 3 6 7 3" xfId="17949" xr:uid="{5D1CF63A-BD0B-4A32-88B8-C803F0A07FB8}"/>
    <cellStyle name="Comma 3 3 6 7 4" xfId="25419" xr:uid="{97579CAB-C129-4326-BF37-136E314596D9}"/>
    <cellStyle name="Comma 3 3 6 7 5" xfId="34288" xr:uid="{5647B1F4-B76B-4FE7-926F-23AEB2C35453}"/>
    <cellStyle name="Comma 3 3 6 8" xfId="4309" xr:uid="{D7CC0894-B7AE-41C9-A3AE-49F2EFEC57A3}"/>
    <cellStyle name="Comma 3 3 6 8 2" xfId="11777" xr:uid="{CE4DB67E-6777-4680-BCE8-63AA488F00AB}"/>
    <cellStyle name="Comma 3 3 6 8 3" xfId="19246" xr:uid="{45DBD3A8-81B5-4E18-940F-A6D08B9CFB65}"/>
    <cellStyle name="Comma 3 3 6 8 4" xfId="26716" xr:uid="{0C87DE4D-5003-4574-B599-1754D958C14E}"/>
    <cellStyle name="Comma 3 3 6 8 5" xfId="35585" xr:uid="{148D69E7-0637-48CB-84DA-5CEAD46800F2}"/>
    <cellStyle name="Comma 3 3 6 9" xfId="5410" xr:uid="{606E3DD9-1535-4BAE-B3C5-F8F44C8EDEAA}"/>
    <cellStyle name="Comma 3 3 6 9 2" xfId="12878" xr:uid="{22840DF6-9F10-4AAF-B34E-FA3B49B837F0}"/>
    <cellStyle name="Comma 3 3 6 9 3" xfId="20347" xr:uid="{14DECA9E-DED9-449C-AAE1-D5A8944E2E65}"/>
    <cellStyle name="Comma 3 3 6 9 4" xfId="27817" xr:uid="{FD3426F6-C903-42FA-BC98-34CAC24EF034}"/>
    <cellStyle name="Comma 3 3 6 9 5" xfId="36686" xr:uid="{57C2BF4D-009B-4349-8B7E-4D4605BBC5AA}"/>
    <cellStyle name="Comma 3 3 7" xfId="552" xr:uid="{E4AD6661-80C5-4F5B-9456-F40367DC6064}"/>
    <cellStyle name="Comma 3 3 7 10" xfId="6941" xr:uid="{A0E49C4F-5994-4882-9E1D-845D4F4D5C45}"/>
    <cellStyle name="Comma 3 3 7 10 2" xfId="14410" xr:uid="{39B95D65-E723-46F5-A75E-59C8F45654FC}"/>
    <cellStyle name="Comma 3 3 7 10 3" xfId="21879" xr:uid="{15D3635A-B98E-4E55-92A3-EA88B0324BFA}"/>
    <cellStyle name="Comma 3 3 7 10 4" xfId="29349" xr:uid="{A0037F9B-C7C2-427E-9F6F-1CD91AE60F0E}"/>
    <cellStyle name="Comma 3 3 7 10 5" xfId="38218" xr:uid="{8136466F-99DD-4292-B9AC-EBA63FC4128D}"/>
    <cellStyle name="Comma 3 3 7 11" xfId="8034" xr:uid="{D01F5069-13B2-4441-B61C-916C710E4A28}"/>
    <cellStyle name="Comma 3 3 7 12" xfId="15503" xr:uid="{311765BB-BA39-4C9E-ACE7-EB142E6691B6}"/>
    <cellStyle name="Comma 3 3 7 13" xfId="22973" xr:uid="{CA3D6DA4-5F7A-4E73-B9EB-D697064706A9}"/>
    <cellStyle name="Comma 3 3 7 14" xfId="30461" xr:uid="{0C6079F1-A923-4FFA-B4CE-4F92A6A38316}"/>
    <cellStyle name="Comma 3 3 7 15" xfId="30613" xr:uid="{5834AA45-AEC1-4B0D-B1F3-B94AD90AD3AC}"/>
    <cellStyle name="Comma 3 3 7 16" xfId="31842" xr:uid="{6424C3A3-01C6-477B-8162-301DADBBF844}"/>
    <cellStyle name="Comma 3 3 7 2" xfId="745" xr:uid="{41800696-C14C-43FF-AA41-96561790884F}"/>
    <cellStyle name="Comma 3 3 7 2 10" xfId="23146" xr:uid="{D4E23AD4-9DAD-4C5D-876C-F2EAA67A6B98}"/>
    <cellStyle name="Comma 3 3 7 2 11" xfId="30786" xr:uid="{8E6C845E-BA83-4500-BEE8-C387B343C47F}"/>
    <cellStyle name="Comma 3 3 7 2 12" xfId="32015" xr:uid="{F15579CF-C784-4BF4-802E-75B3738830A8}"/>
    <cellStyle name="Comma 3 3 7 2 2" xfId="1437" xr:uid="{A8FE84CE-8A46-458A-B47C-DBFE223116B5}"/>
    <cellStyle name="Comma 3 3 7 2 2 10" xfId="31491" xr:uid="{E756412D-B1CB-4B22-8B28-43A7A8AEA833}"/>
    <cellStyle name="Comma 3 3 7 2 2 11" xfId="32720" xr:uid="{A07F2749-BD5B-4011-A67B-6F01E5B42ECC}"/>
    <cellStyle name="Comma 3 3 7 2 2 2" xfId="2666" xr:uid="{1CF9624C-87FE-460A-A44C-FC433D625199}"/>
    <cellStyle name="Comma 3 3 7 2 2 2 2" xfId="10141" xr:uid="{C9B68E2F-38CE-4360-B605-427428E1FD63}"/>
    <cellStyle name="Comma 3 3 7 2 2 2 3" xfId="17610" xr:uid="{717F95DE-97A9-4A98-BAC8-DA732528EDDD}"/>
    <cellStyle name="Comma 3 3 7 2 2 2 4" xfId="25080" xr:uid="{9261904F-A434-4DBE-9E35-2B2034B9108F}"/>
    <cellStyle name="Comma 3 3 7 2 2 2 5" xfId="33949" xr:uid="{8D5D6C82-B58E-482C-A572-DAAD386F9020}"/>
    <cellStyle name="Comma 3 3 7 2 2 3" xfId="3898" xr:uid="{D11F0C62-7BC4-4A06-BC0F-9F448DBC0B5C}"/>
    <cellStyle name="Comma 3 3 7 2 2 3 2" xfId="11371" xr:uid="{1EFA12DF-AD6C-4AB9-8B5C-40481F49F524}"/>
    <cellStyle name="Comma 3 3 7 2 2 3 3" xfId="18840" xr:uid="{40012BE4-D9EB-4EB7-91CF-6144F1586F1E}"/>
    <cellStyle name="Comma 3 3 7 2 2 3 4" xfId="26310" xr:uid="{1C7737D3-9ECA-4B77-A34A-14A04D628D99}"/>
    <cellStyle name="Comma 3 3 7 2 2 3 5" xfId="35179" xr:uid="{8A0B3069-63A6-47EF-A596-05543825AB5F}"/>
    <cellStyle name="Comma 3 3 7 2 2 4" xfId="5061" xr:uid="{C6EA05E9-C07C-440C-B7A0-5972B21901B5}"/>
    <cellStyle name="Comma 3 3 7 2 2 4 2" xfId="12529" xr:uid="{13602CFF-D016-4CCC-B72C-4676E9EC1CDB}"/>
    <cellStyle name="Comma 3 3 7 2 2 4 3" xfId="19998" xr:uid="{67DBE417-7A87-4A23-A57B-27FACE6579AB}"/>
    <cellStyle name="Comma 3 3 7 2 2 4 4" xfId="27468" xr:uid="{8CC0CA5E-DEEC-48F6-8EB9-2D1ED53E8EF6}"/>
    <cellStyle name="Comma 3 3 7 2 2 4 5" xfId="36337" xr:uid="{40E7782F-35FD-429A-8B1B-1FB33513421D}"/>
    <cellStyle name="Comma 3 3 7 2 2 5" xfId="6318" xr:uid="{E8B67E2B-8F45-4B45-A19C-871F0780B4B5}"/>
    <cellStyle name="Comma 3 3 7 2 2 5 2" xfId="13787" xr:uid="{B691F7E2-3B04-4725-80F9-ECC1B828DCB5}"/>
    <cellStyle name="Comma 3 3 7 2 2 5 3" xfId="21256" xr:uid="{B1886230-76BC-4630-B7D1-19B6BF7352A6}"/>
    <cellStyle name="Comma 3 3 7 2 2 5 4" xfId="28726" xr:uid="{E4BCA184-87F9-48E9-BB71-0FC1BADEE590}"/>
    <cellStyle name="Comma 3 3 7 2 2 5 5" xfId="37595" xr:uid="{64EE8147-4FB8-492C-B0BA-5179F43259A4}"/>
    <cellStyle name="Comma 3 3 7 2 2 6" xfId="7430" xr:uid="{3DC22C4E-8618-4269-828F-EBD7C623729C}"/>
    <cellStyle name="Comma 3 3 7 2 2 6 2" xfId="14899" xr:uid="{A6A9FD67-205E-4064-8809-7CCA6E43D518}"/>
    <cellStyle name="Comma 3 3 7 2 2 6 3" xfId="22368" xr:uid="{12D28B0E-9F0E-4E04-B4FE-56D0D9CFBAF9}"/>
    <cellStyle name="Comma 3 3 7 2 2 6 4" xfId="29838" xr:uid="{AC06F6CD-AE51-498D-B772-FB39977F83F7}"/>
    <cellStyle name="Comma 3 3 7 2 2 6 5" xfId="38707" xr:uid="{BCD1773E-94A7-4156-98BF-E6A41C2BF560}"/>
    <cellStyle name="Comma 3 3 7 2 2 7" xfId="8912" xr:uid="{D1E54D7D-9452-452B-8ABB-07F20CF477E9}"/>
    <cellStyle name="Comma 3 3 7 2 2 8" xfId="16381" xr:uid="{229B3DE7-6DC1-460C-B178-94B2FBB7B5D2}"/>
    <cellStyle name="Comma 3 3 7 2 2 9" xfId="23851" xr:uid="{B156BF29-48FA-4711-BF16-7FED2CD3F147}"/>
    <cellStyle name="Comma 3 3 7 2 3" xfId="1961" xr:uid="{45DE50A2-BCD8-4536-962B-355833FF17D1}"/>
    <cellStyle name="Comma 3 3 7 2 3 2" xfId="9436" xr:uid="{D23D4CA6-6F0B-4A53-8691-0F10F9938A39}"/>
    <cellStyle name="Comma 3 3 7 2 3 3" xfId="16905" xr:uid="{A1B9E0E7-991A-4131-B5A0-316A7E6A6BF0}"/>
    <cellStyle name="Comma 3 3 7 2 3 4" xfId="24375" xr:uid="{E8333D57-1A2D-4B9C-812D-8A724569C55B}"/>
    <cellStyle name="Comma 3 3 7 2 3 5" xfId="33244" xr:uid="{86DBA1CF-093D-4F76-8A52-AB4B98DFFD3A}"/>
    <cellStyle name="Comma 3 3 7 2 4" xfId="3193" xr:uid="{FE545507-C642-483E-8407-EDB57A3B3828}"/>
    <cellStyle name="Comma 3 3 7 2 4 2" xfId="10666" xr:uid="{A12AA0D6-3CB9-4FFC-BE45-9C81DCD5F1CE}"/>
    <cellStyle name="Comma 3 3 7 2 4 3" xfId="18135" xr:uid="{33EA06E6-A473-411D-A15F-68C015D05D5C}"/>
    <cellStyle name="Comma 3 3 7 2 4 4" xfId="25605" xr:uid="{85550C4B-359F-41E7-B7A7-0B24FA7A66C7}"/>
    <cellStyle name="Comma 3 3 7 2 4 5" xfId="34474" xr:uid="{49D65510-AB2B-402E-8590-2D933882C508}"/>
    <cellStyle name="Comma 3 3 7 2 5" xfId="4400" xr:uid="{F6EFF856-CD4E-41EB-B045-0EB0B003ED66}"/>
    <cellStyle name="Comma 3 3 7 2 5 2" xfId="11868" xr:uid="{AD968693-D6A3-4C97-80BC-6064842779FB}"/>
    <cellStyle name="Comma 3 3 7 2 5 3" xfId="19337" xr:uid="{6E6AEFCF-15D8-4921-BFBB-BF3CAAD8FA82}"/>
    <cellStyle name="Comma 3 3 7 2 5 4" xfId="26807" xr:uid="{B104DE8E-634D-4FD9-AD81-D6BCC617F39C}"/>
    <cellStyle name="Comma 3 3 7 2 5 5" xfId="35676" xr:uid="{C28A7AE3-082D-4ACA-A534-72177CA27A74}"/>
    <cellStyle name="Comma 3 3 7 2 6" xfId="5608" xr:uid="{DE282AC6-1A9D-4863-854D-6E614861577B}"/>
    <cellStyle name="Comma 3 3 7 2 6 2" xfId="13076" xr:uid="{C2B03050-2508-4458-8DD1-DEA6D15D439B}"/>
    <cellStyle name="Comma 3 3 7 2 6 3" xfId="20545" xr:uid="{7E08D7BD-2C02-4963-8BA7-A8B33A3BBD45}"/>
    <cellStyle name="Comma 3 3 7 2 6 4" xfId="28015" xr:uid="{2DB7383A-F229-4249-A917-4EE91A3CBDA4}"/>
    <cellStyle name="Comma 3 3 7 2 6 5" xfId="36884" xr:uid="{F62319B7-B760-4F95-8E46-05324517F1A6}"/>
    <cellStyle name="Comma 3 3 7 2 7" xfId="6697" xr:uid="{28E09147-707E-401B-831C-C8034EF41743}"/>
    <cellStyle name="Comma 3 3 7 2 7 2" xfId="14166" xr:uid="{0C32079E-C9CB-409E-8D45-AFB464689051}"/>
    <cellStyle name="Comma 3 3 7 2 7 3" xfId="21635" xr:uid="{ED7BA5BA-1605-4A8F-B113-274260176B96}"/>
    <cellStyle name="Comma 3 3 7 2 7 4" xfId="29105" xr:uid="{48791FB5-46F6-4827-A7B8-A657F8F26573}"/>
    <cellStyle name="Comma 3 3 7 2 7 5" xfId="37974" xr:uid="{EB917828-B700-49E4-8063-47C819A5EE14}"/>
    <cellStyle name="Comma 3 3 7 2 8" xfId="8207" xr:uid="{BC57D98A-4660-49AC-BFD8-F94831628786}"/>
    <cellStyle name="Comma 3 3 7 2 9" xfId="15676" xr:uid="{CBE1BED7-458C-4283-8075-78D1A14FFE1F}"/>
    <cellStyle name="Comma 3 3 7 3" xfId="915" xr:uid="{C4987181-1243-4CA1-AF6A-94438BDB1EC1}"/>
    <cellStyle name="Comma 3 3 7 3 10" xfId="23336" xr:uid="{E9863418-EBA3-45A2-8EB3-98A1817A91E6}"/>
    <cellStyle name="Comma 3 3 7 3 11" xfId="30976" xr:uid="{0E9A69D1-A8B2-4778-803A-F94D3BAB20FB}"/>
    <cellStyle name="Comma 3 3 7 3 12" xfId="32205" xr:uid="{C8588F0E-6849-48E4-ABDB-24CFED6D11C7}"/>
    <cellStyle name="Comma 3 3 7 3 2" xfId="1627" xr:uid="{109E1EF0-4ECF-411E-BC9B-856D93CC7B2A}"/>
    <cellStyle name="Comma 3 3 7 3 2 10" xfId="31681" xr:uid="{7A99C3F8-3F69-4F6F-9F46-1AA5C16AE437}"/>
    <cellStyle name="Comma 3 3 7 3 2 11" xfId="32910" xr:uid="{FD524FBF-9896-4443-964D-7AE251AA6700}"/>
    <cellStyle name="Comma 3 3 7 3 2 2" xfId="2856" xr:uid="{43D31CF4-1384-4F5D-81A8-68765BDE60D8}"/>
    <cellStyle name="Comma 3 3 7 3 2 2 2" xfId="10331" xr:uid="{899953DD-6421-4D25-A0C9-EB07EC413C92}"/>
    <cellStyle name="Comma 3 3 7 3 2 2 3" xfId="17800" xr:uid="{430B4500-51CA-4743-A506-7D1134A8E46B}"/>
    <cellStyle name="Comma 3 3 7 3 2 2 4" xfId="25270" xr:uid="{9D29825C-5B47-411D-940A-962BD7BDCCCE}"/>
    <cellStyle name="Comma 3 3 7 3 2 2 5" xfId="34139" xr:uid="{EAC62472-F1E8-40AF-BBB7-2A926194B084}"/>
    <cellStyle name="Comma 3 3 7 3 2 3" xfId="4088" xr:uid="{0BD85FA8-E300-47BA-BC57-BC0D4932DCCD}"/>
    <cellStyle name="Comma 3 3 7 3 2 3 2" xfId="11561" xr:uid="{CB6C9A6A-C414-473A-986F-6E53395C5447}"/>
    <cellStyle name="Comma 3 3 7 3 2 3 3" xfId="19030" xr:uid="{1F6CC4A2-2BC5-4CAF-A4EB-FC38DD876C5B}"/>
    <cellStyle name="Comma 3 3 7 3 2 3 4" xfId="26500" xr:uid="{C719A8A9-6AC1-4AAE-9B55-97E047E130A3}"/>
    <cellStyle name="Comma 3 3 7 3 2 3 5" xfId="35369" xr:uid="{A0ADB29F-0EEA-4FEE-A2F2-80396BAACD51}"/>
    <cellStyle name="Comma 3 3 7 3 2 4" xfId="5236" xr:uid="{188F2577-F790-45F9-9154-B27F0A554498}"/>
    <cellStyle name="Comma 3 3 7 3 2 4 2" xfId="12704" xr:uid="{833E7A87-8DFB-47D2-9BB2-C12381DCCA9B}"/>
    <cellStyle name="Comma 3 3 7 3 2 4 3" xfId="20173" xr:uid="{A9727A1A-3533-4FA1-A6BE-16E1719DE350}"/>
    <cellStyle name="Comma 3 3 7 3 2 4 4" xfId="27643" xr:uid="{BA1EFFC1-411E-477B-BDF0-142F12E72B67}"/>
    <cellStyle name="Comma 3 3 7 3 2 4 5" xfId="36512" xr:uid="{2111F5AB-42B8-40BD-B184-7B85B9164CC1}"/>
    <cellStyle name="Comma 3 3 7 3 2 5" xfId="6508" xr:uid="{126470A9-C926-440B-9DB0-7E81ECE0E5A5}"/>
    <cellStyle name="Comma 3 3 7 3 2 5 2" xfId="13977" xr:uid="{3C9F4AF3-930E-41D9-B358-C1E3D8A4BFDF}"/>
    <cellStyle name="Comma 3 3 7 3 2 5 3" xfId="21446" xr:uid="{B07EFFFD-9473-4914-9F8B-BA6C6267D476}"/>
    <cellStyle name="Comma 3 3 7 3 2 5 4" xfId="28916" xr:uid="{6AE1DCCE-1B63-4146-BB4D-2F8F07586AF3}"/>
    <cellStyle name="Comma 3 3 7 3 2 5 5" xfId="37785" xr:uid="{DCE9AD7F-3631-4604-8428-F0A52AD1D360}"/>
    <cellStyle name="Comma 3 3 7 3 2 6" xfId="7605" xr:uid="{44EEB747-7EAA-42AF-BD41-E14938F822AA}"/>
    <cellStyle name="Comma 3 3 7 3 2 6 2" xfId="15074" xr:uid="{6D40F319-B47A-4D32-AA16-AF93F6FFCC31}"/>
    <cellStyle name="Comma 3 3 7 3 2 6 3" xfId="22543" xr:uid="{BFAB0CB0-06B7-4280-8E5E-70CD28C06E6E}"/>
    <cellStyle name="Comma 3 3 7 3 2 6 4" xfId="30013" xr:uid="{2BCAB4C1-BAFE-4E71-B400-D00A644EBB1E}"/>
    <cellStyle name="Comma 3 3 7 3 2 6 5" xfId="38882" xr:uid="{3148F5D1-F458-4041-8E9B-852B1800540C}"/>
    <cellStyle name="Comma 3 3 7 3 2 7" xfId="9102" xr:uid="{EA7DFEDE-6411-4173-A64D-DBD58F034BBE}"/>
    <cellStyle name="Comma 3 3 7 3 2 8" xfId="16571" xr:uid="{61B74C42-EBE8-49D7-BD0A-C4443CD3FF0A}"/>
    <cellStyle name="Comma 3 3 7 3 2 9" xfId="24041" xr:uid="{3F342271-0D55-42CE-A6FA-3FA8FD0C9F53}"/>
    <cellStyle name="Comma 3 3 7 3 3" xfId="2151" xr:uid="{A103B804-F4E0-4DDA-B37E-53D9ACDE9A90}"/>
    <cellStyle name="Comma 3 3 7 3 3 2" xfId="9626" xr:uid="{6194FD02-664E-4D2E-9AA2-FC101F229BF9}"/>
    <cellStyle name="Comma 3 3 7 3 3 3" xfId="17095" xr:uid="{3EC62112-870C-4B51-A7FF-95DA984E0853}"/>
    <cellStyle name="Comma 3 3 7 3 3 4" xfId="24565" xr:uid="{54767092-1FCF-42DF-83C8-628197300DB7}"/>
    <cellStyle name="Comma 3 3 7 3 3 5" xfId="33434" xr:uid="{3289FFF4-A426-42F4-89BA-75F4F6B089B8}"/>
    <cellStyle name="Comma 3 3 7 3 4" xfId="3383" xr:uid="{C47C73A8-DFCD-4EE8-A70F-67A6E2345287}"/>
    <cellStyle name="Comma 3 3 7 3 4 2" xfId="10856" xr:uid="{630334DF-5435-42F9-B634-20C8AC754439}"/>
    <cellStyle name="Comma 3 3 7 3 4 3" xfId="18325" xr:uid="{B60CC663-C174-4DE7-881C-C50BE4D3CAFD}"/>
    <cellStyle name="Comma 3 3 7 3 4 4" xfId="25795" xr:uid="{05435F90-FEAD-4FD3-8CFF-DB813B218F9F}"/>
    <cellStyle name="Comma 3 3 7 3 4 5" xfId="34664" xr:uid="{BED52D8B-49E7-435B-94CE-560E1F73CA22}"/>
    <cellStyle name="Comma 3 3 7 3 5" xfId="4575" xr:uid="{C0E74A48-1EE2-495F-B450-0FB5252D2E83}"/>
    <cellStyle name="Comma 3 3 7 3 5 2" xfId="12043" xr:uid="{0EE72754-D6AE-4BEE-AE54-D50EB6003015}"/>
    <cellStyle name="Comma 3 3 7 3 5 3" xfId="19512" xr:uid="{BFADEC51-5E49-48D4-A017-F8005F676D18}"/>
    <cellStyle name="Comma 3 3 7 3 5 4" xfId="26982" xr:uid="{6790B3DB-388B-4782-BFDB-21CC67E57178}"/>
    <cellStyle name="Comma 3 3 7 3 5 5" xfId="35851" xr:uid="{FE2ED9A3-B3F9-4E80-A0E4-B529D53366A9}"/>
    <cellStyle name="Comma 3 3 7 3 6" xfId="5801" xr:uid="{DF5077B0-E970-4F29-B696-22EAA91E5873}"/>
    <cellStyle name="Comma 3 3 7 3 6 2" xfId="13269" xr:uid="{2912FDEB-9314-42A3-A45B-6E5AAA3E6E20}"/>
    <cellStyle name="Comma 3 3 7 3 6 3" xfId="20738" xr:uid="{D4C8E1A7-B3EF-4548-A37A-975313851CEE}"/>
    <cellStyle name="Comma 3 3 7 3 6 4" xfId="28208" xr:uid="{1E007E3E-4534-4B28-A543-9526316EC488}"/>
    <cellStyle name="Comma 3 3 7 3 6 5" xfId="37077" xr:uid="{F52C2E6E-BE6B-4600-9712-60CAF0FD4A8A}"/>
    <cellStyle name="Comma 3 3 7 3 7" xfId="6748" xr:uid="{D51EADA7-177D-4644-A573-26C34697D96D}"/>
    <cellStyle name="Comma 3 3 7 3 7 2" xfId="14217" xr:uid="{8041FB9B-EA94-48F7-8752-32B13DD358C0}"/>
    <cellStyle name="Comma 3 3 7 3 7 3" xfId="21686" xr:uid="{904B7E57-56EE-4149-A014-C9E481A22C7A}"/>
    <cellStyle name="Comma 3 3 7 3 7 4" xfId="29156" xr:uid="{FA54AF6B-544B-40FB-8493-E290F2551218}"/>
    <cellStyle name="Comma 3 3 7 3 7 5" xfId="38025" xr:uid="{2E856DC2-E6C4-44FE-A752-2EE389E724E2}"/>
    <cellStyle name="Comma 3 3 7 3 8" xfId="8397" xr:uid="{D5B3C9EF-D8D6-42A7-8588-62EC90022A42}"/>
    <cellStyle name="Comma 3 3 7 3 9" xfId="15866" xr:uid="{2583E83C-488E-4F6D-8CDA-C8CB42C41A59}"/>
    <cellStyle name="Comma 3 3 7 4" xfId="1146" xr:uid="{54F87F90-A4B1-40C2-9D50-AB345F475CDC}"/>
    <cellStyle name="Comma 3 3 7 4 10" xfId="31206" xr:uid="{A49D793A-C6EA-48B8-9477-290371709454}"/>
    <cellStyle name="Comma 3 3 7 4 11" xfId="32435" xr:uid="{54A723F2-D429-4621-A2CA-BCAC2A63485D}"/>
    <cellStyle name="Comma 3 3 7 4 2" xfId="2381" xr:uid="{0EF89E6B-5296-439A-80A8-C181152D6D46}"/>
    <cellStyle name="Comma 3 3 7 4 2 2" xfId="9856" xr:uid="{005F27AB-8CD2-483A-BFBB-7593BE047E71}"/>
    <cellStyle name="Comma 3 3 7 4 2 3" xfId="17325" xr:uid="{6CD13AF7-C197-43B2-ABA6-38EE037B0D43}"/>
    <cellStyle name="Comma 3 3 7 4 2 4" xfId="24795" xr:uid="{E33C3176-DC49-47DF-8D3B-9245F6A8E524}"/>
    <cellStyle name="Comma 3 3 7 4 2 5" xfId="33664" xr:uid="{BC635F8F-5DE0-4051-BEB7-A30426D2C1F8}"/>
    <cellStyle name="Comma 3 3 7 4 3" xfId="3613" xr:uid="{78703F83-988E-4886-B7C7-FAD58290F6A2}"/>
    <cellStyle name="Comma 3 3 7 4 3 2" xfId="11086" xr:uid="{E4D00D72-7D49-44DC-85BB-60C8F518377D}"/>
    <cellStyle name="Comma 3 3 7 4 3 3" xfId="18555" xr:uid="{FCC35DFA-1072-4CC1-9795-CD227420A731}"/>
    <cellStyle name="Comma 3 3 7 4 3 4" xfId="26025" xr:uid="{D54E30ED-5B47-4952-B265-20643A47D3A6}"/>
    <cellStyle name="Comma 3 3 7 4 3 5" xfId="34894" xr:uid="{DB311696-AC7F-4922-B9ED-987B8ECF1599}"/>
    <cellStyle name="Comma 3 3 7 4 4" xfId="4789" xr:uid="{1624F3B1-2D0D-4105-BE15-82400CD0493C}"/>
    <cellStyle name="Comma 3 3 7 4 4 2" xfId="12257" xr:uid="{A98454E4-ADDE-46A2-BD89-A34820FCF1F6}"/>
    <cellStyle name="Comma 3 3 7 4 4 3" xfId="19726" xr:uid="{32BF6C65-5FC7-4ACF-8390-DF2E3E19EEF0}"/>
    <cellStyle name="Comma 3 3 7 4 4 4" xfId="27196" xr:uid="{4EB070EE-DC50-416F-85C2-FE520EF07CDC}"/>
    <cellStyle name="Comma 3 3 7 4 4 5" xfId="36065" xr:uid="{F91F7A91-BCA2-4B92-A7EB-3E76EE50E388}"/>
    <cellStyle name="Comma 3 3 7 4 5" xfId="6030" xr:uid="{A6ED26F6-917C-4F88-BE7C-9F54036A30DE}"/>
    <cellStyle name="Comma 3 3 7 4 5 2" xfId="13499" xr:uid="{039C2FE9-CF36-4518-98FC-4FF9CB3EB5E4}"/>
    <cellStyle name="Comma 3 3 7 4 5 3" xfId="20968" xr:uid="{73AF612C-117E-466D-BCDD-7B505D8AF541}"/>
    <cellStyle name="Comma 3 3 7 4 5 4" xfId="28438" xr:uid="{2CE79DB9-359B-46BA-919E-29FBFC8718F6}"/>
    <cellStyle name="Comma 3 3 7 4 5 5" xfId="37307" xr:uid="{EA802940-EA54-4033-BBDD-DCD02574A8BC}"/>
    <cellStyle name="Comma 3 3 7 4 6" xfId="7158" xr:uid="{77CA2EC7-9120-4F48-AAE5-EA7597F42A3B}"/>
    <cellStyle name="Comma 3 3 7 4 6 2" xfId="14627" xr:uid="{AB0E593D-4AE9-4FF9-BEA6-8288F32653EF}"/>
    <cellStyle name="Comma 3 3 7 4 6 3" xfId="22096" xr:uid="{4374966D-61C7-4D41-A3C6-63A4816E8229}"/>
    <cellStyle name="Comma 3 3 7 4 6 4" xfId="29566" xr:uid="{FED93F20-EA40-4DF3-AA9F-7F88089FF7AE}"/>
    <cellStyle name="Comma 3 3 7 4 6 5" xfId="38435" xr:uid="{B7B0808A-F227-4543-9F51-9F651CD92BA2}"/>
    <cellStyle name="Comma 3 3 7 4 7" xfId="8627" xr:uid="{115F52CA-2C02-4BB9-906A-A269E2BAB281}"/>
    <cellStyle name="Comma 3 3 7 4 8" xfId="16096" xr:uid="{F84722A0-64AF-43DF-938B-FA57304604F6}"/>
    <cellStyle name="Comma 3 3 7 4 9" xfId="23566" xr:uid="{5C3D1836-5866-46F4-90A9-85DF2D74F915}"/>
    <cellStyle name="Comma 3 3 7 5" xfId="1234" xr:uid="{EB1621B2-C48C-4293-8309-CD4AB95AE35E}"/>
    <cellStyle name="Comma 3 3 7 5 10" xfId="31293" xr:uid="{0D4F2F68-6DA9-4E9C-9393-09D4A68B6420}"/>
    <cellStyle name="Comma 3 3 7 5 11" xfId="32522" xr:uid="{9178F484-183E-42BA-ADBA-00D614C3BDA3}"/>
    <cellStyle name="Comma 3 3 7 5 2" xfId="2468" xr:uid="{7CB82009-CF11-45FA-BCF4-DB2C84752BFA}"/>
    <cellStyle name="Comma 3 3 7 5 2 2" xfId="9943" xr:uid="{11F1BC7D-056B-49EF-91E2-4553DD72E47E}"/>
    <cellStyle name="Comma 3 3 7 5 2 3" xfId="17412" xr:uid="{1785E0B9-DDE9-415A-83C3-DEF1B9F3F6AC}"/>
    <cellStyle name="Comma 3 3 7 5 2 4" xfId="24882" xr:uid="{08DF3EA9-843A-414A-9C5E-2C14FF86E718}"/>
    <cellStyle name="Comma 3 3 7 5 2 5" xfId="33751" xr:uid="{8F64DD1A-35D6-40AF-8D80-057E6F91CCCD}"/>
    <cellStyle name="Comma 3 3 7 5 3" xfId="3700" xr:uid="{E103DEE8-9714-49B1-ADDE-BBE62FA0FB74}"/>
    <cellStyle name="Comma 3 3 7 5 3 2" xfId="11173" xr:uid="{B53600F0-B339-49E4-8CE2-EFF7DF049FD7}"/>
    <cellStyle name="Comma 3 3 7 5 3 3" xfId="18642" xr:uid="{11F12D67-9CDF-4760-8C33-4C0FF57364AA}"/>
    <cellStyle name="Comma 3 3 7 5 3 4" xfId="26112" xr:uid="{0BDB3F7C-EAF4-40E9-A237-F0C65A666516}"/>
    <cellStyle name="Comma 3 3 7 5 3 5" xfId="34981" xr:uid="{8F5DA715-2061-4DDA-9D7A-ED2A091DD2D3}"/>
    <cellStyle name="Comma 3 3 7 5 4" xfId="4874" xr:uid="{15551AC2-5F0D-47DC-A53A-858E0ACC5CCE}"/>
    <cellStyle name="Comma 3 3 7 5 4 2" xfId="12342" xr:uid="{67A17773-92E5-43C1-BC0C-DE7A0FAAA633}"/>
    <cellStyle name="Comma 3 3 7 5 4 3" xfId="19811" xr:uid="{6F96E2D4-F0FF-40EA-A235-22449C5CEB13}"/>
    <cellStyle name="Comma 3 3 7 5 4 4" xfId="27281" xr:uid="{C4578933-BF61-47BC-B946-64B4FA9B5EE2}"/>
    <cellStyle name="Comma 3 3 7 5 4 5" xfId="36150" xr:uid="{950B5D6F-B136-47EE-AEA9-D2B3EA5BF75A}"/>
    <cellStyle name="Comma 3 3 7 5 5" xfId="6117" xr:uid="{AB87AD5C-FEA6-4779-A448-396BB032B80D}"/>
    <cellStyle name="Comma 3 3 7 5 5 2" xfId="13586" xr:uid="{8158B586-40C4-444D-811E-931F04D5D7E0}"/>
    <cellStyle name="Comma 3 3 7 5 5 3" xfId="21055" xr:uid="{C6992702-333C-4743-BF6E-7C49A86F5FCC}"/>
    <cellStyle name="Comma 3 3 7 5 5 4" xfId="28525" xr:uid="{DB78992A-648B-45BF-850C-6EBAED6808ED}"/>
    <cellStyle name="Comma 3 3 7 5 5 5" xfId="37394" xr:uid="{F327C54E-53FA-46CC-BE67-7D67B651343B}"/>
    <cellStyle name="Comma 3 3 7 5 6" xfId="7243" xr:uid="{8C512D97-C8F0-4400-9F7B-FC08EC540157}"/>
    <cellStyle name="Comma 3 3 7 5 6 2" xfId="14712" xr:uid="{BAC0A9FC-034B-419A-88A0-FE792A5BFA29}"/>
    <cellStyle name="Comma 3 3 7 5 6 3" xfId="22181" xr:uid="{D9575586-5669-47C7-91C7-D3C4929977F0}"/>
    <cellStyle name="Comma 3 3 7 5 6 4" xfId="29651" xr:uid="{AD7616F4-E670-4C06-996A-16554010B523}"/>
    <cellStyle name="Comma 3 3 7 5 6 5" xfId="38520" xr:uid="{9343372B-CB4B-4705-8AB7-3419145DA7DE}"/>
    <cellStyle name="Comma 3 3 7 5 7" xfId="8714" xr:uid="{C58DCAEE-61D8-4B81-AFB5-62220E988F5D}"/>
    <cellStyle name="Comma 3 3 7 5 8" xfId="16183" xr:uid="{3CCE4F26-DBB2-4EDE-AB7A-2CEEE971E4E3}"/>
    <cellStyle name="Comma 3 3 7 5 9" xfId="23653" xr:uid="{BD7EA178-E9D7-4BD3-A2BF-8798230DCBE2}"/>
    <cellStyle name="Comma 3 3 7 6" xfId="1788" xr:uid="{71E58C30-1004-4273-8945-617A1D8F03BA}"/>
    <cellStyle name="Comma 3 3 7 6 2" xfId="9263" xr:uid="{F8AB33D9-5252-4E75-A7B6-3350A38FE8D7}"/>
    <cellStyle name="Comma 3 3 7 6 3" xfId="16732" xr:uid="{6C2D4D61-F7B4-4196-B674-0A4A645C1847}"/>
    <cellStyle name="Comma 3 3 7 6 4" xfId="24202" xr:uid="{35972A7F-EF47-4CFC-B9C3-00D3335AEB4A}"/>
    <cellStyle name="Comma 3 3 7 6 5" xfId="33071" xr:uid="{52D19ADF-33EE-46DC-8059-D8D0BD79A83A}"/>
    <cellStyle name="Comma 3 3 7 7" xfId="3019" xr:uid="{47BE8726-FFBA-42C1-BA30-B71F419618BD}"/>
    <cellStyle name="Comma 3 3 7 7 2" xfId="10492" xr:uid="{4AE3C838-1327-4CA4-920A-03FEB036CDEA}"/>
    <cellStyle name="Comma 3 3 7 7 3" xfId="17961" xr:uid="{BB52799B-7D1A-46CE-9225-2235ABD5FB61}"/>
    <cellStyle name="Comma 3 3 7 7 4" xfId="25431" xr:uid="{70DFEDEF-78D8-4137-B9D4-62BA41D97D90}"/>
    <cellStyle name="Comma 3 3 7 7 5" xfId="34300" xr:uid="{B6CB47E6-AD25-4645-8CB9-C16A8B6E4F13}"/>
    <cellStyle name="Comma 3 3 7 8" xfId="4207" xr:uid="{30EF6553-0C40-4FF5-8D2B-736DD3693F05}"/>
    <cellStyle name="Comma 3 3 7 8 2" xfId="11678" xr:uid="{B69A9772-41B5-4249-B34A-1D2BC7F00110}"/>
    <cellStyle name="Comma 3 3 7 8 3" xfId="19147" xr:uid="{312D9881-7816-4388-8535-A250093E9514}"/>
    <cellStyle name="Comma 3 3 7 8 4" xfId="26617" xr:uid="{2ACC496A-4A8B-4F22-8A20-80681C824A83}"/>
    <cellStyle name="Comma 3 3 7 8 5" xfId="35486" xr:uid="{D38D642F-0965-489B-8861-96978B0C1BE6}"/>
    <cellStyle name="Comma 3 3 7 9" xfId="5422" xr:uid="{DBBEBB6C-00E8-4A40-AD56-1A0E4206B61D}"/>
    <cellStyle name="Comma 3 3 7 9 2" xfId="12890" xr:uid="{7F344673-873F-43D4-AD7E-BEBBF2CB875E}"/>
    <cellStyle name="Comma 3 3 7 9 3" xfId="20359" xr:uid="{FD334736-A834-4BB8-9934-0225393572B7}"/>
    <cellStyle name="Comma 3 3 7 9 4" xfId="27829" xr:uid="{60C3D070-51E8-43FF-81AD-C01E0EF5C427}"/>
    <cellStyle name="Comma 3 3 7 9 5" xfId="36698" xr:uid="{78452179-EB46-4AA8-A207-F912897970F3}"/>
    <cellStyle name="Comma 3 3 8" xfId="459" xr:uid="{2FCCCE99-0F95-46B7-AC2E-B75E311F23A5}"/>
    <cellStyle name="Comma 3 3 8 10" xfId="8122" xr:uid="{73EF2D58-45D2-456B-859B-60323A25B930}"/>
    <cellStyle name="Comma 3 3 8 11" xfId="15591" xr:uid="{2B93C816-33E0-4336-A77F-B01B70E8F8A3}"/>
    <cellStyle name="Comma 3 3 8 12" xfId="23061" xr:uid="{9911A4CD-423A-4357-A5DD-9346C9C650B5}"/>
    <cellStyle name="Comma 3 3 8 13" xfId="30376" xr:uid="{1C5C1240-B88F-457F-8C4C-4C0CE102EE1D}"/>
    <cellStyle name="Comma 3 3 8 14" xfId="30701" xr:uid="{B1AB01F6-F548-4116-BB81-83191BDEB71E}"/>
    <cellStyle name="Comma 3 3 8 15" xfId="31930" xr:uid="{A7B07F2B-FAB9-4D01-B1BE-1FD25817E558}"/>
    <cellStyle name="Comma 3 3 8 2" xfId="830" xr:uid="{DCBD4EAE-0880-489B-9397-D749D3D57403}"/>
    <cellStyle name="Comma 3 3 8 2 10" xfId="23251" xr:uid="{CB834933-1811-49CA-9452-BA387038DDDB}"/>
    <cellStyle name="Comma 3 3 8 2 11" xfId="30891" xr:uid="{E320A4F9-F55C-4C1A-8C1B-DD27FDAE214F}"/>
    <cellStyle name="Comma 3 3 8 2 12" xfId="32120" xr:uid="{A3E2E265-143B-46DE-906B-D069D80AA67C}"/>
    <cellStyle name="Comma 3 3 8 2 2" xfId="1542" xr:uid="{4F686C27-7709-49B8-9E10-C505C2CAA14C}"/>
    <cellStyle name="Comma 3 3 8 2 2 10" xfId="31596" xr:uid="{D4D6CE3D-D6C9-4C6D-897B-0FBE45863BC7}"/>
    <cellStyle name="Comma 3 3 8 2 2 11" xfId="32825" xr:uid="{C978264C-759C-40C9-953D-FEA35ABE710B}"/>
    <cellStyle name="Comma 3 3 8 2 2 2" xfId="2771" xr:uid="{68E0FF34-EBDD-423D-8A44-2A1B32ADD6C8}"/>
    <cellStyle name="Comma 3 3 8 2 2 2 2" xfId="10246" xr:uid="{7EFB45F3-5977-4239-A3FC-13282B022A34}"/>
    <cellStyle name="Comma 3 3 8 2 2 2 3" xfId="17715" xr:uid="{4E26858C-90F0-4CBC-9DCE-608BAC9586FF}"/>
    <cellStyle name="Comma 3 3 8 2 2 2 4" xfId="25185" xr:uid="{1DE6EC31-102C-4830-A015-FFD949F69162}"/>
    <cellStyle name="Comma 3 3 8 2 2 2 5" xfId="34054" xr:uid="{C3AE8943-5A4B-41C1-8FFF-D998BCC0D8F3}"/>
    <cellStyle name="Comma 3 3 8 2 2 3" xfId="4003" xr:uid="{315C6EC8-ECBA-4D7F-BB2E-DAEBD8520EA0}"/>
    <cellStyle name="Comma 3 3 8 2 2 3 2" xfId="11476" xr:uid="{2EF15CC2-818D-421B-9E5E-196A7B121BBA}"/>
    <cellStyle name="Comma 3 3 8 2 2 3 3" xfId="18945" xr:uid="{EA7D9E7F-AC38-43E7-85DD-2FB6D32EF9C9}"/>
    <cellStyle name="Comma 3 3 8 2 2 3 4" xfId="26415" xr:uid="{4C5EA253-E35D-4A1B-893A-E3287BAB70CE}"/>
    <cellStyle name="Comma 3 3 8 2 2 3 5" xfId="35284" xr:uid="{4237A832-1B24-4AE2-A708-0D16A931690D}"/>
    <cellStyle name="Comma 3 3 8 2 2 4" xfId="5160" xr:uid="{211F15E7-A61D-422F-BF36-A1B7F7C0881E}"/>
    <cellStyle name="Comma 3 3 8 2 2 4 2" xfId="12628" xr:uid="{98B97915-BB1C-417F-8B33-5607B746BFED}"/>
    <cellStyle name="Comma 3 3 8 2 2 4 3" xfId="20097" xr:uid="{2F853685-B392-46C9-95A4-559EDF5154CA}"/>
    <cellStyle name="Comma 3 3 8 2 2 4 4" xfId="27567" xr:uid="{90EDD808-8A64-4963-A05F-1CE592AD58B7}"/>
    <cellStyle name="Comma 3 3 8 2 2 4 5" xfId="36436" xr:uid="{6DA404DD-E503-423E-8EA8-104A3A2734B2}"/>
    <cellStyle name="Comma 3 3 8 2 2 5" xfId="6423" xr:uid="{2D5104EB-91F4-4E0B-B587-DCC966C1625B}"/>
    <cellStyle name="Comma 3 3 8 2 2 5 2" xfId="13892" xr:uid="{8616D1C1-387A-444C-95A1-802412BF18B2}"/>
    <cellStyle name="Comma 3 3 8 2 2 5 3" xfId="21361" xr:uid="{E53CB37E-76A8-49B1-BD7D-231AC1CC6BF6}"/>
    <cellStyle name="Comma 3 3 8 2 2 5 4" xfId="28831" xr:uid="{D45A5690-02E1-4F74-9870-241426690D7D}"/>
    <cellStyle name="Comma 3 3 8 2 2 5 5" xfId="37700" xr:uid="{9CE2754D-8721-4735-9BD9-1FF5934C4DDC}"/>
    <cellStyle name="Comma 3 3 8 2 2 6" xfId="7529" xr:uid="{A80020B0-7B62-400D-8899-E35F1D2A7B8E}"/>
    <cellStyle name="Comma 3 3 8 2 2 6 2" xfId="14998" xr:uid="{8DA47747-D037-44A8-9686-018397C54389}"/>
    <cellStyle name="Comma 3 3 8 2 2 6 3" xfId="22467" xr:uid="{C8616F86-7676-47D5-9904-12E1F92A69AA}"/>
    <cellStyle name="Comma 3 3 8 2 2 6 4" xfId="29937" xr:uid="{C44B702C-5D12-4028-B1F7-39BFBB4F920D}"/>
    <cellStyle name="Comma 3 3 8 2 2 6 5" xfId="38806" xr:uid="{6FC91644-2951-42AC-821C-7DE1EFD6BC71}"/>
    <cellStyle name="Comma 3 3 8 2 2 7" xfId="9017" xr:uid="{F603017B-2E2E-4E8F-AFB1-9B9AC50A8E83}"/>
    <cellStyle name="Comma 3 3 8 2 2 8" xfId="16486" xr:uid="{37B72816-78DF-4862-812F-760208D36B89}"/>
    <cellStyle name="Comma 3 3 8 2 2 9" xfId="23956" xr:uid="{13571978-4F01-452B-98D3-2D0A039C35EF}"/>
    <cellStyle name="Comma 3 3 8 2 3" xfId="2066" xr:uid="{D3E528FB-1538-4107-BBBB-CE0A5A5633C6}"/>
    <cellStyle name="Comma 3 3 8 2 3 2" xfId="9541" xr:uid="{7C3DD3A4-4618-4FE5-B970-3BC489449D3B}"/>
    <cellStyle name="Comma 3 3 8 2 3 3" xfId="17010" xr:uid="{C56A97DD-E73C-4AD8-A3FF-1ED2DD8BA421}"/>
    <cellStyle name="Comma 3 3 8 2 3 4" xfId="24480" xr:uid="{14147992-6D4F-4DB3-9FDF-6678E7C2C7C0}"/>
    <cellStyle name="Comma 3 3 8 2 3 5" xfId="33349" xr:uid="{B99F596D-A770-4C9E-8436-92F609A0AAC8}"/>
    <cellStyle name="Comma 3 3 8 2 4" xfId="3298" xr:uid="{C29B5F06-DFCA-45CA-BD76-8C9834779C97}"/>
    <cellStyle name="Comma 3 3 8 2 4 2" xfId="10771" xr:uid="{D4094B2F-3C8E-4C61-9F2C-2FDCD4857E1B}"/>
    <cellStyle name="Comma 3 3 8 2 4 3" xfId="18240" xr:uid="{1A5EF0BA-7505-4336-AC70-02BFFE0950B7}"/>
    <cellStyle name="Comma 3 3 8 2 4 4" xfId="25710" xr:uid="{D32A664E-5B17-4CA2-885E-AF5FF446D3B8}"/>
    <cellStyle name="Comma 3 3 8 2 4 5" xfId="34579" xr:uid="{28833CF0-AD96-436B-B4D3-6F51069D0F0D}"/>
    <cellStyle name="Comma 3 3 8 2 5" xfId="4499" xr:uid="{B4B64558-0358-49B6-BE37-8E6E9489ECC8}"/>
    <cellStyle name="Comma 3 3 8 2 5 2" xfId="11967" xr:uid="{EC1EC808-59C6-42D9-ACA0-2B9363C77AEF}"/>
    <cellStyle name="Comma 3 3 8 2 5 3" xfId="19436" xr:uid="{91961A91-3C72-49C9-B410-B890D27E931D}"/>
    <cellStyle name="Comma 3 3 8 2 5 4" xfId="26906" xr:uid="{54E51EDE-A017-4C74-ACD4-9F8E09E815BA}"/>
    <cellStyle name="Comma 3 3 8 2 5 5" xfId="35775" xr:uid="{F7AFA218-E77C-41BB-A873-92ED1209AD22}"/>
    <cellStyle name="Comma 3 3 8 2 6" xfId="5716" xr:uid="{CCD7DEEA-01C7-4914-8FA3-26176D009C12}"/>
    <cellStyle name="Comma 3 3 8 2 6 2" xfId="13184" xr:uid="{9A612C0F-9725-42C6-A104-D68285F667CD}"/>
    <cellStyle name="Comma 3 3 8 2 6 3" xfId="20653" xr:uid="{A70241A3-5DE9-4AF5-BC8C-3C56ED90F297}"/>
    <cellStyle name="Comma 3 3 8 2 6 4" xfId="28123" xr:uid="{7B1C3DC8-BA1D-43C0-B9AB-B75D954D930A}"/>
    <cellStyle name="Comma 3 3 8 2 6 5" xfId="36992" xr:uid="{1A410493-421B-4FD4-9A89-43EE752319D6}"/>
    <cellStyle name="Comma 3 3 8 2 7" xfId="5366" xr:uid="{CE976BAB-19F5-43A8-B66D-202384069A8A}"/>
    <cellStyle name="Comma 3 3 8 2 7 2" xfId="12834" xr:uid="{8E127A83-93C8-4D1F-9DD7-822826397DD5}"/>
    <cellStyle name="Comma 3 3 8 2 7 3" xfId="20303" xr:uid="{80078F0F-BC1D-4AB7-99C4-FFF0F40420D2}"/>
    <cellStyle name="Comma 3 3 8 2 7 4" xfId="27773" xr:uid="{AB765DA3-B27A-4E7A-B5E8-B88D3A943998}"/>
    <cellStyle name="Comma 3 3 8 2 7 5" xfId="36642" xr:uid="{9FB9BF81-BCD4-4886-8A0A-99362323A5F9}"/>
    <cellStyle name="Comma 3 3 8 2 8" xfId="8312" xr:uid="{5095E321-B7A3-4DC7-BF0D-BF8AB75DE708}"/>
    <cellStyle name="Comma 3 3 8 2 9" xfId="15781" xr:uid="{8D34EA5C-D1B8-413C-BABC-D1FBE4201C86}"/>
    <cellStyle name="Comma 3 3 8 3" xfId="1053" xr:uid="{19B43109-780B-4A3A-9B62-CD21A484C76E}"/>
    <cellStyle name="Comma 3 3 8 3 10" xfId="31113" xr:uid="{50A12825-C6FD-4EBF-AE57-F5BDB2ACB166}"/>
    <cellStyle name="Comma 3 3 8 3 11" xfId="32342" xr:uid="{04FD05D9-6FCC-4C82-AB35-3832E2B01132}"/>
    <cellStyle name="Comma 3 3 8 3 2" xfId="2288" xr:uid="{D60E30BD-8F79-4C60-9EC3-F4EA726C3A77}"/>
    <cellStyle name="Comma 3 3 8 3 2 2" xfId="9763" xr:uid="{159C23A6-9FED-42CC-A5C5-523EEA054E1B}"/>
    <cellStyle name="Comma 3 3 8 3 2 3" xfId="17232" xr:uid="{0B98714C-9558-4174-A53C-23B8338ABA21}"/>
    <cellStyle name="Comma 3 3 8 3 2 4" xfId="24702" xr:uid="{B421A44C-7267-4B2B-9399-F1D299DACA9F}"/>
    <cellStyle name="Comma 3 3 8 3 2 5" xfId="33571" xr:uid="{2F33DF6A-9E79-42D0-AA6B-6061FE847C37}"/>
    <cellStyle name="Comma 3 3 8 3 3" xfId="3520" xr:uid="{4ABC1C29-789B-42A4-A457-843E8BF83783}"/>
    <cellStyle name="Comma 3 3 8 3 3 2" xfId="10993" xr:uid="{AA37B064-45B5-4B8A-9DFD-EC98809107A5}"/>
    <cellStyle name="Comma 3 3 8 3 3 3" xfId="18462" xr:uid="{0308F775-013D-4106-A261-954EED6A01B1}"/>
    <cellStyle name="Comma 3 3 8 3 3 4" xfId="25932" xr:uid="{60C9A28A-FC40-406F-9779-3D7877FFA9AA}"/>
    <cellStyle name="Comma 3 3 8 3 3 5" xfId="34801" xr:uid="{AFF021DE-8264-4D0F-A291-38B68CED7E55}"/>
    <cellStyle name="Comma 3 3 8 3 4" xfId="4705" xr:uid="{DF8AD40A-7129-4D69-AA34-3BBA03867D03}"/>
    <cellStyle name="Comma 3 3 8 3 4 2" xfId="12173" xr:uid="{59C9E209-75FE-449A-8F3B-F866B24B9CD9}"/>
    <cellStyle name="Comma 3 3 8 3 4 3" xfId="19642" xr:uid="{CB8D1F05-C79F-4B39-BD5E-67D0464BF405}"/>
    <cellStyle name="Comma 3 3 8 3 4 4" xfId="27112" xr:uid="{26B89163-E40B-45E0-BFE0-24908DC8B21D}"/>
    <cellStyle name="Comma 3 3 8 3 4 5" xfId="35981" xr:uid="{AC2689F4-4F76-46EA-B7C7-9D1C667DA03D}"/>
    <cellStyle name="Comma 3 3 8 3 5" xfId="5937" xr:uid="{7E105B1F-CD93-4FAD-99B4-DAB232D5B3CC}"/>
    <cellStyle name="Comma 3 3 8 3 5 2" xfId="13406" xr:uid="{7E0D4ADE-B958-47CA-8D16-8CB7B0C5947A}"/>
    <cellStyle name="Comma 3 3 8 3 5 3" xfId="20875" xr:uid="{BF7EBA8B-BB99-4078-B37D-D9360D3921CC}"/>
    <cellStyle name="Comma 3 3 8 3 5 4" xfId="28345" xr:uid="{1737C239-322F-419E-A4F7-7773BA2538D6}"/>
    <cellStyle name="Comma 3 3 8 3 5 5" xfId="37214" xr:uid="{EA83BEAE-C54A-4537-89F4-0C55EFB7D7D9}"/>
    <cellStyle name="Comma 3 3 8 3 6" xfId="7074" xr:uid="{EC25B4F9-375F-4745-A8A6-995E45D255A0}"/>
    <cellStyle name="Comma 3 3 8 3 6 2" xfId="14543" xr:uid="{151E6228-2EA5-4BCE-BB6D-FCE3015610B2}"/>
    <cellStyle name="Comma 3 3 8 3 6 3" xfId="22012" xr:uid="{2D77040A-BA58-43EA-A32E-236E96732619}"/>
    <cellStyle name="Comma 3 3 8 3 6 4" xfId="29482" xr:uid="{98DD2366-008A-4594-A9D1-6DCD7395AD6F}"/>
    <cellStyle name="Comma 3 3 8 3 6 5" xfId="38351" xr:uid="{7C225774-C96A-41DA-9E4D-E03644CA7C1D}"/>
    <cellStyle name="Comma 3 3 8 3 7" xfId="8534" xr:uid="{83C4CE88-F668-4562-ADAB-3FFB817DEADB}"/>
    <cellStyle name="Comma 3 3 8 3 8" xfId="16003" xr:uid="{E2C04C32-1DAC-4A39-AFF8-E205582F6059}"/>
    <cellStyle name="Comma 3 3 8 3 9" xfId="23473" xr:uid="{B84511C0-B837-4A31-9A75-C80E0D98D01B}"/>
    <cellStyle name="Comma 3 3 8 4" xfId="1352" xr:uid="{8D9DE932-DBA6-451D-8D3B-C4581D3CDBC2}"/>
    <cellStyle name="Comma 3 3 8 4 10" xfId="31406" xr:uid="{C5123F4F-4EB7-4EE6-A350-03CFFBB84D4C}"/>
    <cellStyle name="Comma 3 3 8 4 11" xfId="32635" xr:uid="{AA0386AE-729B-4C29-AA68-F54EAEF599BC}"/>
    <cellStyle name="Comma 3 3 8 4 2" xfId="2581" xr:uid="{F9310799-F99D-457F-9B8C-5262B9CAF3EF}"/>
    <cellStyle name="Comma 3 3 8 4 2 2" xfId="10056" xr:uid="{10BD96E4-89D4-4516-B237-CF0220A96A30}"/>
    <cellStyle name="Comma 3 3 8 4 2 3" xfId="17525" xr:uid="{B800845F-C621-439C-A901-5F55A2B73380}"/>
    <cellStyle name="Comma 3 3 8 4 2 4" xfId="24995" xr:uid="{28BDEED5-73F0-43CE-BDE9-07A9688AFE98}"/>
    <cellStyle name="Comma 3 3 8 4 2 5" xfId="33864" xr:uid="{CCB644F8-AF0C-44DA-A527-0BCEF68C81C8}"/>
    <cellStyle name="Comma 3 3 8 4 3" xfId="3813" xr:uid="{28C3B31A-8E75-457A-8105-47BAA5AC53BB}"/>
    <cellStyle name="Comma 3 3 8 4 3 2" xfId="11286" xr:uid="{202D2983-012E-4848-B2DC-334B7D61E3E4}"/>
    <cellStyle name="Comma 3 3 8 4 3 3" xfId="18755" xr:uid="{DD801FC2-8D60-4CDE-925A-B0035CAC9DF0}"/>
    <cellStyle name="Comma 3 3 8 4 3 4" xfId="26225" xr:uid="{860DE8B9-EC00-4932-A0AC-0C6CC1F30CF9}"/>
    <cellStyle name="Comma 3 3 8 4 3 5" xfId="35094" xr:uid="{6C90D63E-490A-4A23-9263-8F7F23FC2F44}"/>
    <cellStyle name="Comma 3 3 8 4 4" xfId="4985" xr:uid="{621A96A8-82DA-46D4-AD4A-7FB728D06279}"/>
    <cellStyle name="Comma 3 3 8 4 4 2" xfId="12453" xr:uid="{C4B34091-228E-49F6-839A-F41518198454}"/>
    <cellStyle name="Comma 3 3 8 4 4 3" xfId="19922" xr:uid="{707A0CB4-643D-447C-9263-0ED1576709CB}"/>
    <cellStyle name="Comma 3 3 8 4 4 4" xfId="27392" xr:uid="{D452EC63-E2C1-493B-B482-0B05D436D282}"/>
    <cellStyle name="Comma 3 3 8 4 4 5" xfId="36261" xr:uid="{7D05FB0B-043D-4C0C-8BFE-91C36A60DC3F}"/>
    <cellStyle name="Comma 3 3 8 4 5" xfId="6233" xr:uid="{338DE92B-EBBC-4EFD-B5DF-54B8B8222976}"/>
    <cellStyle name="Comma 3 3 8 4 5 2" xfId="13702" xr:uid="{7DDBB15B-0B3C-45B8-AECB-D4678659C1B1}"/>
    <cellStyle name="Comma 3 3 8 4 5 3" xfId="21171" xr:uid="{D8F83E4A-DAA1-4524-9D1B-532508405903}"/>
    <cellStyle name="Comma 3 3 8 4 5 4" xfId="28641" xr:uid="{D842CFBD-59DB-4539-8C6A-BA385CAF7025}"/>
    <cellStyle name="Comma 3 3 8 4 5 5" xfId="37510" xr:uid="{66E49A60-7708-49C0-9044-0EE0C44CEEB6}"/>
    <cellStyle name="Comma 3 3 8 4 6" xfId="7354" xr:uid="{C5E59ED6-64EE-4F68-8960-2A9AB076EDE8}"/>
    <cellStyle name="Comma 3 3 8 4 6 2" xfId="14823" xr:uid="{38182357-1AE5-4569-9BA9-1EEC83D2667B}"/>
    <cellStyle name="Comma 3 3 8 4 6 3" xfId="22292" xr:uid="{929EAF1B-1D54-47A3-8325-928B0EB8F8D0}"/>
    <cellStyle name="Comma 3 3 8 4 6 4" xfId="29762" xr:uid="{B9FCD037-90AB-4958-B427-C6A14DC2D3CB}"/>
    <cellStyle name="Comma 3 3 8 4 6 5" xfId="38631" xr:uid="{B5EA3BA4-E69B-4A16-A49C-070C8382537B}"/>
    <cellStyle name="Comma 3 3 8 4 7" xfId="8827" xr:uid="{8C3D86D8-2FED-430C-AACA-91D92B5D9E3F}"/>
    <cellStyle name="Comma 3 3 8 4 8" xfId="16296" xr:uid="{6BF047BC-FEF8-486A-950F-1A38BE8BD48F}"/>
    <cellStyle name="Comma 3 3 8 4 9" xfId="23766" xr:uid="{963FF6C7-E45E-47FF-BEBF-1D9A0929BCBE}"/>
    <cellStyle name="Comma 3 3 8 5" xfId="1876" xr:uid="{48728B8B-1402-48E3-9375-7AAA643CEE65}"/>
    <cellStyle name="Comma 3 3 8 5 2" xfId="9351" xr:uid="{15281AAA-0160-4A89-9C7F-DB635C55D12E}"/>
    <cellStyle name="Comma 3 3 8 5 3" xfId="16820" xr:uid="{0CE31F7F-A032-429D-AD4F-02267B5D170E}"/>
    <cellStyle name="Comma 3 3 8 5 4" xfId="24290" xr:uid="{DC16CFDD-77D8-41BB-8EB5-9CB2D77FF8C9}"/>
    <cellStyle name="Comma 3 3 8 5 5" xfId="33159" xr:uid="{20A3797D-10A4-4A66-B77E-F8AF81B00D51}"/>
    <cellStyle name="Comma 3 3 8 6" xfId="3108" xr:uid="{C9EDE25D-01D1-4CE9-869C-2CC0F6C964F8}"/>
    <cellStyle name="Comma 3 3 8 6 2" xfId="10581" xr:uid="{760EE4C1-35E0-4598-B654-ADB103F1E936}"/>
    <cellStyle name="Comma 3 3 8 6 3" xfId="18050" xr:uid="{9B6EAF0D-B539-4F07-AE70-2940F9862C9D}"/>
    <cellStyle name="Comma 3 3 8 6 4" xfId="25520" xr:uid="{5A26A3A9-7FC4-48CD-B144-2F413346E368}"/>
    <cellStyle name="Comma 3 3 8 6 5" xfId="34389" xr:uid="{93BC97EF-69C6-4217-8C54-562888C55A1F}"/>
    <cellStyle name="Comma 3 3 8 7" xfId="4234" xr:uid="{D5C5191A-9C00-4887-AD87-2E2D724C4F98}"/>
    <cellStyle name="Comma 3 3 8 7 2" xfId="11705" xr:uid="{44A5BCF0-3FD9-46C4-B6D7-1092983457A4}"/>
    <cellStyle name="Comma 3 3 8 7 3" xfId="19174" xr:uid="{BCFE6BDC-7D4D-4BB2-9619-F2F58781D88A}"/>
    <cellStyle name="Comma 3 3 8 7 4" xfId="26644" xr:uid="{8CD199C4-730B-4BCA-A77F-ADBECBF30259}"/>
    <cellStyle name="Comma 3 3 8 7 5" xfId="35513" xr:uid="{3FADD1BF-21CF-4295-B2D1-B40CBD9CA8FD}"/>
    <cellStyle name="Comma 3 3 8 8" xfId="5523" xr:uid="{1A31E2DD-ABC5-4CB9-97FE-FA692D7E08AC}"/>
    <cellStyle name="Comma 3 3 8 8 2" xfId="12991" xr:uid="{E64AB5BA-A737-45FA-A914-8D43C04BA6E1}"/>
    <cellStyle name="Comma 3 3 8 8 3" xfId="20460" xr:uid="{AD1105BF-8A34-499B-A479-91D5B42AF119}"/>
    <cellStyle name="Comma 3 3 8 8 4" xfId="27930" xr:uid="{45070FDE-8804-42C3-8FD7-EC0BB98EB141}"/>
    <cellStyle name="Comma 3 3 8 8 5" xfId="36799" xr:uid="{BAA4DC29-65D6-4215-8BBE-7F474A996D72}"/>
    <cellStyle name="Comma 3 3 8 9" xfId="6916" xr:uid="{86DC3B40-E10F-4A02-8A2C-4F8AB8B2C009}"/>
    <cellStyle name="Comma 3 3 8 9 2" xfId="14385" xr:uid="{BFA7ED54-1F89-40C0-9009-4384ED5E4F95}"/>
    <cellStyle name="Comma 3 3 8 9 3" xfId="21854" xr:uid="{5F37E851-8F6C-4358-8FFE-1846DC07836F}"/>
    <cellStyle name="Comma 3 3 8 9 4" xfId="29324" xr:uid="{B8CF2201-9711-42ED-8A6D-5A401888EE3D}"/>
    <cellStyle name="Comma 3 3 8 9 5" xfId="38193" xr:uid="{19CBDB57-F62D-4BEB-841C-C7EBBA5E8D9F}"/>
    <cellStyle name="Comma 3 3 9" xfId="647" xr:uid="{5CFEEC4D-F2BF-4B51-A04F-A7E7E8A12123}"/>
    <cellStyle name="Comma 3 3 9 10" xfId="23036" xr:uid="{EFFFC45D-15D6-4EAB-A41F-F30B8BBD5725}"/>
    <cellStyle name="Comma 3 3 9 11" xfId="30676" xr:uid="{856E8620-48EA-4847-B9EF-BDB810258ABF}"/>
    <cellStyle name="Comma 3 3 9 12" xfId="31905" xr:uid="{AF344058-27F3-439E-B529-5140D59AD137}"/>
    <cellStyle name="Comma 3 3 9 2" xfId="1258" xr:uid="{F499DAC1-1E05-4091-9757-8656C89D914A}"/>
    <cellStyle name="Comma 3 3 9 2 10" xfId="31315" xr:uid="{C49117BC-D22F-4A00-B6BD-19A8B72A6529}"/>
    <cellStyle name="Comma 3 3 9 2 11" xfId="32544" xr:uid="{B871D3A4-5906-4339-9956-71C531465799}"/>
    <cellStyle name="Comma 3 3 9 2 2" xfId="2490" xr:uid="{20FC8303-DD1D-4CB7-B73C-5EA4613663C2}"/>
    <cellStyle name="Comma 3 3 9 2 2 2" xfId="9965" xr:uid="{5A96A824-FC5D-4625-AF93-3F46CD5BA00A}"/>
    <cellStyle name="Comma 3 3 9 2 2 3" xfId="17434" xr:uid="{240CBF74-BC3C-425D-A4DC-57EACF6D8975}"/>
    <cellStyle name="Comma 3 3 9 2 2 4" xfId="24904" xr:uid="{6B7B261E-7E0E-43B7-BEB3-3DDC836D9396}"/>
    <cellStyle name="Comma 3 3 9 2 2 5" xfId="33773" xr:uid="{AD45CB79-3728-47C4-9F4D-71FEEF98D45C}"/>
    <cellStyle name="Comma 3 3 9 2 3" xfId="3722" xr:uid="{62433175-A68D-46D4-BD44-B5231CFB198C}"/>
    <cellStyle name="Comma 3 3 9 2 3 2" xfId="11195" xr:uid="{C4BF38A7-0E4F-4F89-96BC-42A1ED0602D9}"/>
    <cellStyle name="Comma 3 3 9 2 3 3" xfId="18664" xr:uid="{3B241FE8-B2C1-490C-AFCD-6B37B1FFE81E}"/>
    <cellStyle name="Comma 3 3 9 2 3 4" xfId="26134" xr:uid="{E4D3E2F8-FCB7-4F71-9362-6191B81D30AE}"/>
    <cellStyle name="Comma 3 3 9 2 3 5" xfId="35003" xr:uid="{5EF2B1C7-0DE6-46F4-B199-B2EEC4455716}"/>
    <cellStyle name="Comma 3 3 9 2 4" xfId="4896" xr:uid="{BECA8F61-A424-4FCD-AE7F-3D273DC5CEC2}"/>
    <cellStyle name="Comma 3 3 9 2 4 2" xfId="12364" xr:uid="{1D6085CA-8CA9-4168-9187-FE5AB20D1851}"/>
    <cellStyle name="Comma 3 3 9 2 4 3" xfId="19833" xr:uid="{ED7432C5-22C8-4DD2-ABE6-D4AB24E9B706}"/>
    <cellStyle name="Comma 3 3 9 2 4 4" xfId="27303" xr:uid="{5ED7693E-F6F8-4446-B5AB-629EE1ED65A8}"/>
    <cellStyle name="Comma 3 3 9 2 4 5" xfId="36172" xr:uid="{E7A654FF-A3DE-4C84-9833-B104E13C9CCA}"/>
    <cellStyle name="Comma 3 3 9 2 5" xfId="6141" xr:uid="{3F3A08EC-44ED-4C83-AC0A-108811CE5EE9}"/>
    <cellStyle name="Comma 3 3 9 2 5 2" xfId="13610" xr:uid="{E6F11338-B2F9-4631-B11C-2D37A00E3AF1}"/>
    <cellStyle name="Comma 3 3 9 2 5 3" xfId="21079" xr:uid="{1437A7BA-7620-4110-BD56-04C78BEEF66B}"/>
    <cellStyle name="Comma 3 3 9 2 5 4" xfId="28549" xr:uid="{CAEABE22-1395-4298-BF90-D1AD098FC56D}"/>
    <cellStyle name="Comma 3 3 9 2 5 5" xfId="37418" xr:uid="{1EAADDFC-1696-471C-88FD-2519FC232333}"/>
    <cellStyle name="Comma 3 3 9 2 6" xfId="7265" xr:uid="{D97E5456-5CA2-4DF6-8FC9-35C289BAC441}"/>
    <cellStyle name="Comma 3 3 9 2 6 2" xfId="14734" xr:uid="{F78F832F-FA08-4BA0-AF2D-9A60A4F51FBF}"/>
    <cellStyle name="Comma 3 3 9 2 6 3" xfId="22203" xr:uid="{C282C00D-2117-4028-B480-0B03E9C1FADD}"/>
    <cellStyle name="Comma 3 3 9 2 6 4" xfId="29673" xr:uid="{FC92C685-6047-48EE-B20C-B1BF61B3E17B}"/>
    <cellStyle name="Comma 3 3 9 2 6 5" xfId="38542" xr:uid="{CFBA21BC-51D4-4E01-8944-E0ACF3341A38}"/>
    <cellStyle name="Comma 3 3 9 2 7" xfId="8736" xr:uid="{F950E951-E2D9-4893-90EF-345069F7746B}"/>
    <cellStyle name="Comma 3 3 9 2 8" xfId="16205" xr:uid="{1AD2FBDB-DF33-491F-BBF4-93FEDB2A1193}"/>
    <cellStyle name="Comma 3 3 9 2 9" xfId="23675" xr:uid="{758AF7D0-3803-4118-826B-86A8790E59E3}"/>
    <cellStyle name="Comma 3 3 9 3" xfId="1851" xr:uid="{904FDF9D-A304-4D4C-A076-92A465EB6355}"/>
    <cellStyle name="Comma 3 3 9 3 2" xfId="9326" xr:uid="{3BF11CC6-43A6-4D09-AE37-465EF6DC241E}"/>
    <cellStyle name="Comma 3 3 9 3 3" xfId="16795" xr:uid="{BE898692-59E3-4737-B234-617161B75821}"/>
    <cellStyle name="Comma 3 3 9 3 4" xfId="24265" xr:uid="{80EA29C1-F8F5-4393-8A9A-71D736A58E37}"/>
    <cellStyle name="Comma 3 3 9 3 5" xfId="33134" xr:uid="{713CE4CC-67C1-42A4-B941-957FE4A6A91F}"/>
    <cellStyle name="Comma 3 3 9 4" xfId="3083" xr:uid="{10FE70D2-F9E4-4F63-BA81-E9B2F832FC6A}"/>
    <cellStyle name="Comma 3 3 9 4 2" xfId="10556" xr:uid="{B3213A9F-C31C-4493-9046-0C86B6B23FCD}"/>
    <cellStyle name="Comma 3 3 9 4 3" xfId="18025" xr:uid="{35AB8F34-7475-4227-BC7A-D572791F947E}"/>
    <cellStyle name="Comma 3 3 9 4 4" xfId="25495" xr:uid="{8A196354-4A44-4CDD-AC25-86B2E47BB001}"/>
    <cellStyle name="Comma 3 3 9 4 5" xfId="34364" xr:uid="{F20098D5-C882-4DFE-8F99-AC5DFF8D1A47}"/>
    <cellStyle name="Comma 3 3 9 5" xfId="4322" xr:uid="{8362F95E-607B-469E-A4C3-FE2B5AE1AD8C}"/>
    <cellStyle name="Comma 3 3 9 5 2" xfId="11790" xr:uid="{1197656A-BA11-4CE8-8CFC-025E9D531D2D}"/>
    <cellStyle name="Comma 3 3 9 5 3" xfId="19259" xr:uid="{F7AD0D84-E84E-408C-B2D7-A9AEF4CA40DE}"/>
    <cellStyle name="Comma 3 3 9 5 4" xfId="26729" xr:uid="{53402835-C520-48B8-9FC8-5AD4E820F687}"/>
    <cellStyle name="Comma 3 3 9 5 5" xfId="35598" xr:uid="{F79C42F6-745D-425A-B15E-215D9F505131}"/>
    <cellStyle name="Comma 3 3 9 6" xfId="5495" xr:uid="{8B7E284C-7A13-4A60-8FEE-BC28FAB9344D}"/>
    <cellStyle name="Comma 3 3 9 6 2" xfId="12963" xr:uid="{97ACCFAC-9E91-4998-8471-1558DAF1AD2F}"/>
    <cellStyle name="Comma 3 3 9 6 3" xfId="20432" xr:uid="{1231D2B4-F75A-41B4-8F20-E8C52B1CC31A}"/>
    <cellStyle name="Comma 3 3 9 6 4" xfId="27902" xr:uid="{3B6D0B35-F274-47A1-8A74-D579CDAD577B}"/>
    <cellStyle name="Comma 3 3 9 6 5" xfId="36771" xr:uid="{6F79B994-1AA1-41DE-A630-0658440C5666}"/>
    <cellStyle name="Comma 3 3 9 7" xfId="6845" xr:uid="{C017A8BA-2CFC-45C8-967F-618B7B576699}"/>
    <cellStyle name="Comma 3 3 9 7 2" xfId="14314" xr:uid="{509D841D-0F83-4D1D-B105-C0CD6EF0821E}"/>
    <cellStyle name="Comma 3 3 9 7 3" xfId="21783" xr:uid="{82D6577F-60A5-431F-9664-1B3D42314708}"/>
    <cellStyle name="Comma 3 3 9 7 4" xfId="29253" xr:uid="{AFAF164C-9BEE-4A2F-B726-10CC85D2FB21}"/>
    <cellStyle name="Comma 3 3 9 7 5" xfId="38122" xr:uid="{29AE731F-01F2-4C8E-97E2-D540524A0E37}"/>
    <cellStyle name="Comma 3 3 9 8" xfId="8097" xr:uid="{7657FD8C-798C-4A09-9A12-2A43D845F365}"/>
    <cellStyle name="Comma 3 3 9 9" xfId="15566" xr:uid="{A2AF8571-328C-436A-B40B-25D3F6BDE880}"/>
    <cellStyle name="Comma 3 30" xfId="616" xr:uid="{382168C3-76EE-4043-95EA-CB6690BDA23A}"/>
    <cellStyle name="Comma 3 31" xfId="7927" xr:uid="{E8C13EED-5059-45DA-A041-8C1482624231}"/>
    <cellStyle name="Comma 3 32" xfId="15396" xr:uid="{D69D0BA0-401F-4B8B-BC37-3DE25BB24A32}"/>
    <cellStyle name="Comma 3 33" xfId="22866" xr:uid="{0D5954B4-40E7-40DC-9DFC-DCB43F7B87E9}"/>
    <cellStyle name="Comma 3 34" xfId="30335" xr:uid="{C9C802A2-2ACD-4A0D-821D-27E9E6D43BB6}"/>
    <cellStyle name="Comma 3 35" xfId="30507" xr:uid="{EDECBD78-FEB9-40FC-9EB6-A37F00BA6E5C}"/>
    <cellStyle name="Comma 3 36" xfId="31735" xr:uid="{7C6A8463-6C03-4DF8-A70C-6C93243AFF68}"/>
    <cellStyle name="Comma 3 37" xfId="381" xr:uid="{6990B099-A5EB-4395-9863-066B8BAFF388}"/>
    <cellStyle name="Comma 3 38" xfId="39210" xr:uid="{EDAE0A9A-6FFD-4C34-86EE-C21597ECFB4F}"/>
    <cellStyle name="Comma 3 39" xfId="168" xr:uid="{F975E3CA-5027-496C-BEF8-DE38033F0B34}"/>
    <cellStyle name="Comma 3 4" xfId="66" xr:uid="{131A2D8D-D6BF-4926-B335-5A30C2748793}"/>
    <cellStyle name="Comma 3 4 10" xfId="5448" xr:uid="{52DFB82A-4DFC-4E83-AC79-7EE1FE903D6C}"/>
    <cellStyle name="Comma 3 4 10 2" xfId="12916" xr:uid="{DB6FE4E2-C5FB-43D5-AEF7-E72C4B35B258}"/>
    <cellStyle name="Comma 3 4 10 3" xfId="20385" xr:uid="{59415811-8271-498A-995F-6477BB039F4F}"/>
    <cellStyle name="Comma 3 4 10 4" xfId="27855" xr:uid="{7A841409-C560-4626-8D34-BBD18151D600}"/>
    <cellStyle name="Comma 3 4 10 5" xfId="36724" xr:uid="{76A254AD-3DE7-41DE-B2D5-3E83B283A211}"/>
    <cellStyle name="Comma 3 4 11" xfId="7937" xr:uid="{EA750ED8-9C11-45CF-B0C1-07AA00DD3850}"/>
    <cellStyle name="Comma 3 4 12" xfId="15406" xr:uid="{A2C20734-E40F-403F-BF4E-3632F9F769BC}"/>
    <cellStyle name="Comma 3 4 13" xfId="22876" xr:uid="{FD09C3B1-26DF-4732-9089-7271FCE42099}"/>
    <cellStyle name="Comma 3 4 14" xfId="30364" xr:uid="{30C6B6FF-3BFE-43A0-BD34-6DBA8127A0B3}"/>
    <cellStyle name="Comma 3 4 15" xfId="30516" xr:uid="{1CCA0B3C-38A1-427D-B088-876D57B279E4}"/>
    <cellStyle name="Comma 3 4 16" xfId="31745" xr:uid="{B8DE70C8-4BAD-4344-8E80-FF6E796C589C}"/>
    <cellStyle name="Comma 3 4 17" xfId="441" xr:uid="{81EB9266-2F0C-4197-8D75-523538D3DB8B}"/>
    <cellStyle name="Comma 3 4 18" xfId="39262" xr:uid="{30F8C3C5-A493-41C2-A38F-57B9AA8461DB}"/>
    <cellStyle name="Comma 3 4 19" xfId="255" xr:uid="{BB95E03F-A9B3-4765-9F40-05AD9A7FDA2C}"/>
    <cellStyle name="Comma 3 4 2" xfId="656" xr:uid="{8FDFED07-29C6-4ECC-8963-D4726F2013C1}"/>
    <cellStyle name="Comma 3 4 2 10" xfId="23049" xr:uid="{7A497DBF-BA84-4E59-BA98-2B6FDB006B4D}"/>
    <cellStyle name="Comma 3 4 2 11" xfId="30689" xr:uid="{22EC052E-2CE3-4157-A6B0-CA1C53EEDE03}"/>
    <cellStyle name="Comma 3 4 2 12" xfId="31918" xr:uid="{BF721589-BF6B-4E8B-99B2-25A7D63D7D52}"/>
    <cellStyle name="Comma 3 4 2 2" xfId="1341" xr:uid="{EE8418BB-DB3E-4652-A870-9CBA976DE812}"/>
    <cellStyle name="Comma 3 4 2 2 10" xfId="31395" xr:uid="{ACF1E481-241F-48D4-A125-4873BDF00304}"/>
    <cellStyle name="Comma 3 4 2 2 11" xfId="32624" xr:uid="{708CA767-E08F-4A39-BEF2-5F4157BEFCB6}"/>
    <cellStyle name="Comma 3 4 2 2 2" xfId="2570" xr:uid="{9870C46B-69F0-4095-B45C-14E9B1694E0E}"/>
    <cellStyle name="Comma 3 4 2 2 2 2" xfId="10045" xr:uid="{7990FA8A-08CA-4A9D-A28C-0534B7FE7AEA}"/>
    <cellStyle name="Comma 3 4 2 2 2 3" xfId="17514" xr:uid="{BFA2E4EB-63B8-4AE3-88D5-B7A65F57F432}"/>
    <cellStyle name="Comma 3 4 2 2 2 4" xfId="24984" xr:uid="{275FEBBB-89E6-4757-A440-F12FABABEF9A}"/>
    <cellStyle name="Comma 3 4 2 2 2 5" xfId="33853" xr:uid="{69A4C0DF-D436-47FE-9EEB-6FBD2C458C81}"/>
    <cellStyle name="Comma 3 4 2 2 3" xfId="3802" xr:uid="{5129FE94-B2C3-4D43-B475-08F8A17F6413}"/>
    <cellStyle name="Comma 3 4 2 2 3 2" xfId="11275" xr:uid="{2BA5FDA9-1FC1-4EF6-9CC0-29284E7A715C}"/>
    <cellStyle name="Comma 3 4 2 2 3 3" xfId="18744" xr:uid="{0FDBC355-71FE-4EF0-8621-FD9785D0F7A8}"/>
    <cellStyle name="Comma 3 4 2 2 3 4" xfId="26214" xr:uid="{C8C9681C-6F1A-4411-9623-89D09F87A314}"/>
    <cellStyle name="Comma 3 4 2 2 3 5" xfId="35083" xr:uid="{8F0DEBDD-61EF-4000-BF91-6FB68EE3FEF1}"/>
    <cellStyle name="Comma 3 4 2 2 4" xfId="4976" xr:uid="{0B5205C4-BBCE-4AB3-8F07-1230DA8CAC84}"/>
    <cellStyle name="Comma 3 4 2 2 4 2" xfId="12444" xr:uid="{6C36E148-3448-4D00-BAC6-FD83413A8E4C}"/>
    <cellStyle name="Comma 3 4 2 2 4 3" xfId="19913" xr:uid="{3E8E22FB-F434-46B2-8BF9-7D0474B6087F}"/>
    <cellStyle name="Comma 3 4 2 2 4 4" xfId="27383" xr:uid="{E3F6BE29-E8B0-452A-892A-A9DCAC3D93C3}"/>
    <cellStyle name="Comma 3 4 2 2 4 5" xfId="36252" xr:uid="{6525EF6F-96DA-4368-8F27-61BD48D99098}"/>
    <cellStyle name="Comma 3 4 2 2 5" xfId="6222" xr:uid="{70904273-9A41-4E70-AA29-01C0F607873F}"/>
    <cellStyle name="Comma 3 4 2 2 5 2" xfId="13691" xr:uid="{CB47D6C0-8B66-4932-98F7-4EB2A5C84339}"/>
    <cellStyle name="Comma 3 4 2 2 5 3" xfId="21160" xr:uid="{426E4462-EE0C-49C5-9C39-C3D56607C5D0}"/>
    <cellStyle name="Comma 3 4 2 2 5 4" xfId="28630" xr:uid="{2CF48FAA-EB9C-4E85-897F-8C67E7BA0483}"/>
    <cellStyle name="Comma 3 4 2 2 5 5" xfId="37499" xr:uid="{173D8A7D-1319-47FE-9C63-BAECDCCC0DB8}"/>
    <cellStyle name="Comma 3 4 2 2 6" xfId="7345" xr:uid="{7C6663F5-DD01-45D8-A264-09CD9E73DF23}"/>
    <cellStyle name="Comma 3 4 2 2 6 2" xfId="14814" xr:uid="{A6C006D0-4EC7-4018-A5CB-4A3B4900BF56}"/>
    <cellStyle name="Comma 3 4 2 2 6 3" xfId="22283" xr:uid="{EA063109-CC48-4E35-BDFE-C5055E3435F6}"/>
    <cellStyle name="Comma 3 4 2 2 6 4" xfId="29753" xr:uid="{FAABFED7-37D2-49AC-BFF8-AFBBDE98B37E}"/>
    <cellStyle name="Comma 3 4 2 2 6 5" xfId="38622" xr:uid="{91BCBECD-4FB1-4C6B-A45C-D1A710A2928E}"/>
    <cellStyle name="Comma 3 4 2 2 7" xfId="8816" xr:uid="{A46640A5-4F1E-4289-B9C8-39AABB2C5D89}"/>
    <cellStyle name="Comma 3 4 2 2 8" xfId="16285" xr:uid="{3F7B3134-AFF2-4EB1-913F-66D1B99059E6}"/>
    <cellStyle name="Comma 3 4 2 2 9" xfId="23755" xr:uid="{CE3EC3D7-E5F0-4DFD-BDA2-C963123AED89}"/>
    <cellStyle name="Comma 3 4 2 3" xfId="1864" xr:uid="{17658DE7-F842-4C9D-9355-4F7A438EAF20}"/>
    <cellStyle name="Comma 3 4 2 3 2" xfId="9339" xr:uid="{DF8C2E65-82D1-45A8-B2C2-384674606054}"/>
    <cellStyle name="Comma 3 4 2 3 3" xfId="16808" xr:uid="{263392EC-80A1-4DC0-AACB-B966975062FE}"/>
    <cellStyle name="Comma 3 4 2 3 4" xfId="24278" xr:uid="{98DC36C1-B874-4B22-B956-5F9A724374A0}"/>
    <cellStyle name="Comma 3 4 2 3 5" xfId="33147" xr:uid="{B707FEEA-D354-4E86-BBE5-42069405B224}"/>
    <cellStyle name="Comma 3 4 2 4" xfId="3096" xr:uid="{C0968E9E-7D6C-4A1D-A853-086473FF08A7}"/>
    <cellStyle name="Comma 3 4 2 4 2" xfId="10569" xr:uid="{48FA6951-1934-41A3-98AE-956F16F07CAA}"/>
    <cellStyle name="Comma 3 4 2 4 3" xfId="18038" xr:uid="{88C0705D-E4BE-4BA5-A711-80D7B9157B11}"/>
    <cellStyle name="Comma 3 4 2 4 4" xfId="25508" xr:uid="{D40FC805-5846-4A09-A8CB-9FF227D81112}"/>
    <cellStyle name="Comma 3 4 2 4 5" xfId="34377" xr:uid="{7E2E5C96-7150-4154-9C07-130763167648}"/>
    <cellStyle name="Comma 3 4 2 5" xfId="4271" xr:uid="{0F3FC580-BB78-4CA6-8C3F-DF16062A838C}"/>
    <cellStyle name="Comma 3 4 2 5 2" xfId="11740" xr:uid="{9EA71A27-ADEB-411C-A08D-949A4DA3DE2B}"/>
    <cellStyle name="Comma 3 4 2 5 3" xfId="19209" xr:uid="{A195CC78-721D-4E6C-A99E-16011A2BC2F0}"/>
    <cellStyle name="Comma 3 4 2 5 4" xfId="26679" xr:uid="{D67D0790-FE6B-4895-8A2A-86737CC63A88}"/>
    <cellStyle name="Comma 3 4 2 5 5" xfId="35548" xr:uid="{384A5341-8A4C-4EBF-8373-56D5FAA47BB8}"/>
    <cellStyle name="Comma 3 4 2 6" xfId="5508" xr:uid="{A9A39DD4-3DE8-4555-8E82-D17DC3F2FF5E}"/>
    <cellStyle name="Comma 3 4 2 6 2" xfId="12976" xr:uid="{1431C1F2-6EED-4E70-A1AA-18AB0DC28DF1}"/>
    <cellStyle name="Comma 3 4 2 6 3" xfId="20445" xr:uid="{E31380F2-7D15-4712-8201-3B053DE86112}"/>
    <cellStyle name="Comma 3 4 2 6 4" xfId="27915" xr:uid="{3F156E71-C03B-4B68-BC83-5F0E4EEE168C}"/>
    <cellStyle name="Comma 3 4 2 6 5" xfId="36784" xr:uid="{AE618D0D-9104-46B6-90A5-F744F94F2314}"/>
    <cellStyle name="Comma 3 4 2 7" xfId="6787" xr:uid="{3D9B1A83-71C2-4DD7-AD2C-D21495945B7C}"/>
    <cellStyle name="Comma 3 4 2 7 2" xfId="14256" xr:uid="{9054B562-1783-4DD5-8605-16009E1B33B7}"/>
    <cellStyle name="Comma 3 4 2 7 3" xfId="21725" xr:uid="{78AF6549-5A6C-487A-8EA8-54CD72C99FE7}"/>
    <cellStyle name="Comma 3 4 2 7 4" xfId="29195" xr:uid="{5ECFE9B3-8520-4F3E-9FC2-5DE2732934DE}"/>
    <cellStyle name="Comma 3 4 2 7 5" xfId="38064" xr:uid="{E2D0555A-A787-47AA-81AB-01D4F180AB6C}"/>
    <cellStyle name="Comma 3 4 2 8" xfId="8110" xr:uid="{157B6A13-B69B-4AE6-8074-52CFFAC40427}"/>
    <cellStyle name="Comma 3 4 2 9" xfId="15579" xr:uid="{A2C388B3-B823-4792-918B-91562963B42E}"/>
    <cellStyle name="Comma 3 4 3" xfId="818" xr:uid="{697CB13E-8D6E-4BFC-B83D-706F127EC6F1}"/>
    <cellStyle name="Comma 3 4 3 10" xfId="23239" xr:uid="{F1454417-25E7-4CDA-A812-EF7974C50A36}"/>
    <cellStyle name="Comma 3 4 3 11" xfId="30879" xr:uid="{7969813B-6D10-4515-B1FA-D1DC8228E1B5}"/>
    <cellStyle name="Comma 3 4 3 12" xfId="32108" xr:uid="{38B82CF2-4725-43F1-924A-DA6EF7745FBC}"/>
    <cellStyle name="Comma 3 4 3 2" xfId="1530" xr:uid="{BA326B6A-D28C-4206-8B11-E2D497BC90B6}"/>
    <cellStyle name="Comma 3 4 3 2 10" xfId="31584" xr:uid="{5F80484D-0A45-45C0-A5C6-BC8904D00694}"/>
    <cellStyle name="Comma 3 4 3 2 11" xfId="32813" xr:uid="{EE6132FF-3226-4F7E-B60B-BA4F790FBA66}"/>
    <cellStyle name="Comma 3 4 3 2 2" xfId="2759" xr:uid="{01EEED59-F7D0-4452-A186-36CDFA469860}"/>
    <cellStyle name="Comma 3 4 3 2 2 2" xfId="10234" xr:uid="{40A755B2-0A40-4477-B7BF-0779D17F2F66}"/>
    <cellStyle name="Comma 3 4 3 2 2 3" xfId="17703" xr:uid="{2A47AF99-34C2-47CE-8BFE-D28417AB7F76}"/>
    <cellStyle name="Comma 3 4 3 2 2 4" xfId="25173" xr:uid="{5488D8DB-C945-4C88-AE80-5D5FE42EF77A}"/>
    <cellStyle name="Comma 3 4 3 2 2 5" xfId="34042" xr:uid="{79A4BC2A-5623-454E-A41C-DE804EEAD474}"/>
    <cellStyle name="Comma 3 4 3 2 3" xfId="3991" xr:uid="{970CB911-8F12-4BDB-B942-C9A713EF5EAA}"/>
    <cellStyle name="Comma 3 4 3 2 3 2" xfId="11464" xr:uid="{00B87B80-1575-434D-9D1D-45D05A159A8E}"/>
    <cellStyle name="Comma 3 4 3 2 3 3" xfId="18933" xr:uid="{329543F9-954F-45F4-B016-07DB9B45C3E0}"/>
    <cellStyle name="Comma 3 4 3 2 3 4" xfId="26403" xr:uid="{360BE6E5-4B57-4B58-9C3A-FB01E0A9D701}"/>
    <cellStyle name="Comma 3 4 3 2 3 5" xfId="35272" xr:uid="{3A664DE2-ED87-4DBE-815C-85F4382CF902}"/>
    <cellStyle name="Comma 3 4 3 2 4" xfId="5151" xr:uid="{57978577-BDD9-4761-B498-56DF05B617F4}"/>
    <cellStyle name="Comma 3 4 3 2 4 2" xfId="12619" xr:uid="{204454BD-C143-4458-BD7E-95CFD0F3C6AB}"/>
    <cellStyle name="Comma 3 4 3 2 4 3" xfId="20088" xr:uid="{0954F98C-5408-46AD-9824-1C1CB09A79BF}"/>
    <cellStyle name="Comma 3 4 3 2 4 4" xfId="27558" xr:uid="{812F8D12-5DF3-49E7-B4FB-06260D15C9EA}"/>
    <cellStyle name="Comma 3 4 3 2 4 5" xfId="36427" xr:uid="{D0010759-81E6-4AA2-9528-C9A5EB5C6978}"/>
    <cellStyle name="Comma 3 4 3 2 5" xfId="6411" xr:uid="{F6375CC1-2636-47E2-A7BB-EDE7EEC8B518}"/>
    <cellStyle name="Comma 3 4 3 2 5 2" xfId="13880" xr:uid="{AC5322E3-46DD-4E0D-80C3-906D594E81AC}"/>
    <cellStyle name="Comma 3 4 3 2 5 3" xfId="21349" xr:uid="{A1CFF04B-60D3-43F0-AE2A-D2C5BAD39D4D}"/>
    <cellStyle name="Comma 3 4 3 2 5 4" xfId="28819" xr:uid="{9FEA1E00-0094-4D9B-AFEC-9D88B3A29B97}"/>
    <cellStyle name="Comma 3 4 3 2 5 5" xfId="37688" xr:uid="{7FA12320-375D-4569-9AD4-C930072A00AF}"/>
    <cellStyle name="Comma 3 4 3 2 6" xfId="7520" xr:uid="{CCBE80CA-82E4-4178-ABAD-E847702A948D}"/>
    <cellStyle name="Comma 3 4 3 2 6 2" xfId="14989" xr:uid="{147E3DB2-0C5F-4900-9FC6-AFD7D85A491E}"/>
    <cellStyle name="Comma 3 4 3 2 6 3" xfId="22458" xr:uid="{7C502E9E-C187-4895-800E-CE375B0445C8}"/>
    <cellStyle name="Comma 3 4 3 2 6 4" xfId="29928" xr:uid="{D84942DB-0C6D-4E5F-9019-C390BAA2FEA0}"/>
    <cellStyle name="Comma 3 4 3 2 6 5" xfId="38797" xr:uid="{0A131559-E703-4EFA-874E-2C9830E1C80D}"/>
    <cellStyle name="Comma 3 4 3 2 7" xfId="9005" xr:uid="{93248E73-6243-4937-9F12-868E00670990}"/>
    <cellStyle name="Comma 3 4 3 2 8" xfId="16474" xr:uid="{E7C44587-E176-409C-B8A1-1A1E8E57DACC}"/>
    <cellStyle name="Comma 3 4 3 2 9" xfId="23944" xr:uid="{0D240BE2-3F76-4FE4-8AC1-96B0AC850208}"/>
    <cellStyle name="Comma 3 4 3 3" xfId="2054" xr:uid="{DAAAB8AB-CC52-499D-8B5F-886CB7AA453D}"/>
    <cellStyle name="Comma 3 4 3 3 2" xfId="9529" xr:uid="{28B277A2-905A-4FBB-BE8A-ED687033FCB2}"/>
    <cellStyle name="Comma 3 4 3 3 3" xfId="16998" xr:uid="{1E4F2438-5553-48F9-A491-433C4DA45847}"/>
    <cellStyle name="Comma 3 4 3 3 4" xfId="24468" xr:uid="{ADB02E08-09C3-42CF-AC75-732EEEF3F430}"/>
    <cellStyle name="Comma 3 4 3 3 5" xfId="33337" xr:uid="{60ABD375-D489-4090-A059-82116FAD9760}"/>
    <cellStyle name="Comma 3 4 3 4" xfId="3286" xr:uid="{7394BBB6-DF49-4971-9BAE-F09D6E0903FF}"/>
    <cellStyle name="Comma 3 4 3 4 2" xfId="10759" xr:uid="{5C0BB3E0-78AA-4617-9E4B-BEBE27DF48AD}"/>
    <cellStyle name="Comma 3 4 3 4 3" xfId="18228" xr:uid="{FF0669F0-0566-4503-A4D8-9F0F2CC130CF}"/>
    <cellStyle name="Comma 3 4 3 4 4" xfId="25698" xr:uid="{8670AA03-1E20-4FE6-A602-3D5F2A253CD7}"/>
    <cellStyle name="Comma 3 4 3 4 5" xfId="34567" xr:uid="{0849E503-7378-4626-9A8A-C1B1578B5D94}"/>
    <cellStyle name="Comma 3 4 3 5" xfId="4490" xr:uid="{915D3396-B520-4C48-9427-3596C31C8394}"/>
    <cellStyle name="Comma 3 4 3 5 2" xfId="11958" xr:uid="{27FA0A0A-9C16-420B-975E-08102E4C0D02}"/>
    <cellStyle name="Comma 3 4 3 5 3" xfId="19427" xr:uid="{E71889EB-1585-4BEF-98CD-12CF2DFC74AF}"/>
    <cellStyle name="Comma 3 4 3 5 4" xfId="26897" xr:uid="{12305111-1732-46D1-B777-1EDEF980BAE0}"/>
    <cellStyle name="Comma 3 4 3 5 5" xfId="35766" xr:uid="{A8587FEB-0394-4FCA-9323-6D8C2E943B92}"/>
    <cellStyle name="Comma 3 4 3 6" xfId="5704" xr:uid="{DA4B4AA8-5397-487B-80EF-AF188F10C148}"/>
    <cellStyle name="Comma 3 4 3 6 2" xfId="13172" xr:uid="{20F65C87-8A97-449F-9E1D-2E86BB4F8F79}"/>
    <cellStyle name="Comma 3 4 3 6 3" xfId="20641" xr:uid="{F78F08B9-15C0-42BC-ACF4-E3B71F8F34A5}"/>
    <cellStyle name="Comma 3 4 3 6 4" xfId="28111" xr:uid="{D62D1E64-F4EF-40E7-A6C6-FFDA11AAF11C}"/>
    <cellStyle name="Comma 3 4 3 6 5" xfId="36980" xr:uid="{6D26572C-230A-4CFB-BA52-44640F31E389}"/>
    <cellStyle name="Comma 3 4 3 7" xfId="6870" xr:uid="{FD38F210-0101-4AD1-A9C7-B58CD7A4DD6E}"/>
    <cellStyle name="Comma 3 4 3 7 2" xfId="14339" xr:uid="{F5A39E98-53B0-4A68-A9C9-CD228595F99C}"/>
    <cellStyle name="Comma 3 4 3 7 3" xfId="21808" xr:uid="{FA34CDE2-9B29-4C0D-93BE-48C6002DB749}"/>
    <cellStyle name="Comma 3 4 3 7 4" xfId="29278" xr:uid="{FFCC5C62-1802-4D9F-836F-C24AE4F3F757}"/>
    <cellStyle name="Comma 3 4 3 7 5" xfId="38147" xr:uid="{92F4CF22-A6E6-44CC-ADC2-87E971ABB646}"/>
    <cellStyle name="Comma 3 4 3 8" xfId="8300" xr:uid="{AC19D626-C6EC-4859-8F85-C5A1FCFCD524}"/>
    <cellStyle name="Comma 3 4 3 9" xfId="15769" xr:uid="{E9E33778-3A3E-4435-AF62-396B9E574DB5}"/>
    <cellStyle name="Comma 3 4 4" xfId="1037" xr:uid="{95AE25DF-2EC6-41DC-8D9F-3405462D767E}"/>
    <cellStyle name="Comma 3 4 4 10" xfId="31097" xr:uid="{509B7BE5-6C0D-424A-9A4A-A20BC5806766}"/>
    <cellStyle name="Comma 3 4 4 11" xfId="32326" xr:uid="{614AF95D-4E34-4AF7-A923-10DF9FC14C19}"/>
    <cellStyle name="Comma 3 4 4 2" xfId="2272" xr:uid="{9CDAF943-4332-474F-B050-E7E1150ACEAF}"/>
    <cellStyle name="Comma 3 4 4 2 2" xfId="9747" xr:uid="{8B4148D0-188E-4601-B824-989514DD8406}"/>
    <cellStyle name="Comma 3 4 4 2 3" xfId="17216" xr:uid="{4C7C5186-CAF8-4163-9F4E-DA4EF5A8299C}"/>
    <cellStyle name="Comma 3 4 4 2 4" xfId="24686" xr:uid="{39778276-675B-4D3B-BA8A-22476321F82E}"/>
    <cellStyle name="Comma 3 4 4 2 5" xfId="33555" xr:uid="{80725BED-4E72-4952-B280-CFDA3AF29866}"/>
    <cellStyle name="Comma 3 4 4 3" xfId="3504" xr:uid="{3438A722-FB79-40A1-8673-797CD026A0D3}"/>
    <cellStyle name="Comma 3 4 4 3 2" xfId="10977" xr:uid="{0C5321D4-87F0-41FA-97CB-08CD78FB4405}"/>
    <cellStyle name="Comma 3 4 4 3 3" xfId="18446" xr:uid="{4247571A-15E2-4E15-806B-A5DD78E9677F}"/>
    <cellStyle name="Comma 3 4 4 3 4" xfId="25916" xr:uid="{0202C589-2AC5-49BF-A4FB-4D31AF474113}"/>
    <cellStyle name="Comma 3 4 4 3 5" xfId="34785" xr:uid="{0145CA25-51DC-490D-99F2-0A9DAADA46B5}"/>
    <cellStyle name="Comma 3 4 4 4" xfId="4692" xr:uid="{B4F355E0-31A1-483A-960A-38FA53CC67F9}"/>
    <cellStyle name="Comma 3 4 4 4 2" xfId="12160" xr:uid="{164B990B-C030-4390-BB59-AFDA3C606D0A}"/>
    <cellStyle name="Comma 3 4 4 4 3" xfId="19629" xr:uid="{332E1804-8339-4AE3-9EC9-049BAC0BD613}"/>
    <cellStyle name="Comma 3 4 4 4 4" xfId="27099" xr:uid="{353DA772-CD7E-40C6-82A6-77FEC77A9F0C}"/>
    <cellStyle name="Comma 3 4 4 4 5" xfId="35968" xr:uid="{D256B710-6326-4E7B-B445-9BBD4694E17D}"/>
    <cellStyle name="Comma 3 4 4 5" xfId="5921" xr:uid="{083EF9E1-F77D-457C-AEA8-B01AE2B0FC05}"/>
    <cellStyle name="Comma 3 4 4 5 2" xfId="13390" xr:uid="{0E62EC2D-4D5A-4BB4-9324-D1816C805F91}"/>
    <cellStyle name="Comma 3 4 4 5 3" xfId="20859" xr:uid="{53904087-829F-4442-8583-6EA6CF003614}"/>
    <cellStyle name="Comma 3 4 4 5 4" xfId="28329" xr:uid="{A3D7C7A8-8294-4E5D-B4AD-E564CE77EC14}"/>
    <cellStyle name="Comma 3 4 4 5 5" xfId="37198" xr:uid="{4EE71C20-680A-471D-A7AE-C57D0A0AF588}"/>
    <cellStyle name="Comma 3 4 4 6" xfId="7061" xr:uid="{94BBFE59-39DD-482E-A606-28DD9604C2A9}"/>
    <cellStyle name="Comma 3 4 4 6 2" xfId="14530" xr:uid="{942B49D5-2294-4C97-BCB2-636BB2AED13E}"/>
    <cellStyle name="Comma 3 4 4 6 3" xfId="21999" xr:uid="{4E485932-9E3F-4BD7-B531-90745B6D66CE}"/>
    <cellStyle name="Comma 3 4 4 6 4" xfId="29469" xr:uid="{0AD4951F-BFCF-4CA6-A5A6-3A42C0CC0165}"/>
    <cellStyle name="Comma 3 4 4 6 5" xfId="38338" xr:uid="{053E0CA5-7C68-4C83-AB10-699FA8E615CD}"/>
    <cellStyle name="Comma 3 4 4 7" xfId="8518" xr:uid="{755FE885-0686-4685-BF63-1F9DEF115F6B}"/>
    <cellStyle name="Comma 3 4 4 8" xfId="15987" xr:uid="{D420DA92-A2B2-4C2A-B865-0C7858377CCA}"/>
    <cellStyle name="Comma 3 4 4 9" xfId="23457" xr:uid="{8BC1604B-EA11-4B3C-A09A-404DB216028F}"/>
    <cellStyle name="Comma 3 4 5" xfId="1256" xr:uid="{EAC0AE13-1420-4E91-AB5A-D2537E30893E}"/>
    <cellStyle name="Comma 3 4 5 10" xfId="31313" xr:uid="{AA8DEA6A-F031-4502-9153-25D987DB6059}"/>
    <cellStyle name="Comma 3 4 5 11" xfId="32542" xr:uid="{9CDD3D7C-71C2-4133-9D0B-354B32AC19DA}"/>
    <cellStyle name="Comma 3 4 5 2" xfId="2488" xr:uid="{0B7DA112-F248-4B54-B57F-605512299D89}"/>
    <cellStyle name="Comma 3 4 5 2 2" xfId="9963" xr:uid="{E88D42FC-BABD-4D63-965E-4C5286342237}"/>
    <cellStyle name="Comma 3 4 5 2 3" xfId="17432" xr:uid="{18FB2D88-1C09-494B-BD75-84AF31ECD004}"/>
    <cellStyle name="Comma 3 4 5 2 4" xfId="24902" xr:uid="{4559FA62-48B8-4B4D-8BFF-722CDD0B9BFC}"/>
    <cellStyle name="Comma 3 4 5 2 5" xfId="33771" xr:uid="{F1410B02-36F6-478A-A430-2FF03B1B3921}"/>
    <cellStyle name="Comma 3 4 5 3" xfId="3720" xr:uid="{5F2715F8-5006-4E3A-81E5-6065EC3F0D90}"/>
    <cellStyle name="Comma 3 4 5 3 2" xfId="11193" xr:uid="{F624D685-CC0E-40BF-A2FB-D5B6FF557B44}"/>
    <cellStyle name="Comma 3 4 5 3 3" xfId="18662" xr:uid="{AEF6BB9D-2BE4-4E77-8FCC-FDF9AA277C99}"/>
    <cellStyle name="Comma 3 4 5 3 4" xfId="26132" xr:uid="{39C9E066-071E-48B5-8AE2-82F18684CCA3}"/>
    <cellStyle name="Comma 3 4 5 3 5" xfId="35001" xr:uid="{EAA81F33-8E93-4F20-AB63-3E5F6355E0CC}"/>
    <cellStyle name="Comma 3 4 5 4" xfId="4894" xr:uid="{86C41B63-6E55-4233-87DE-A8D49F03B7F3}"/>
    <cellStyle name="Comma 3 4 5 4 2" xfId="12362" xr:uid="{0D4C1691-B494-458D-A843-CAFDA1CD164A}"/>
    <cellStyle name="Comma 3 4 5 4 3" xfId="19831" xr:uid="{B8E653BF-29D9-4595-AF0C-0E95AD2DE5B1}"/>
    <cellStyle name="Comma 3 4 5 4 4" xfId="27301" xr:uid="{5B5E6035-4DF1-44C1-8863-D98CE73DF4BD}"/>
    <cellStyle name="Comma 3 4 5 4 5" xfId="36170" xr:uid="{8C609C2F-0F49-4237-BF0A-90665A39EEE3}"/>
    <cellStyle name="Comma 3 4 5 5" xfId="6139" xr:uid="{34443ED3-5CD7-42D8-B224-42A14BF99A6A}"/>
    <cellStyle name="Comma 3 4 5 5 2" xfId="13608" xr:uid="{C7E32094-1753-45F3-925F-0CDD44C4C1B8}"/>
    <cellStyle name="Comma 3 4 5 5 3" xfId="21077" xr:uid="{A1A89498-657E-4786-AE89-C88F83CF2CD1}"/>
    <cellStyle name="Comma 3 4 5 5 4" xfId="28547" xr:uid="{2E73E5C5-8894-42A4-A458-5A7BBBA14A56}"/>
    <cellStyle name="Comma 3 4 5 5 5" xfId="37416" xr:uid="{C8DE4352-FA17-400A-9991-802AEAB4601D}"/>
    <cellStyle name="Comma 3 4 5 6" xfId="7263" xr:uid="{4FCDA5E9-4993-4358-B156-C16DFF17AE17}"/>
    <cellStyle name="Comma 3 4 5 6 2" xfId="14732" xr:uid="{D8D9DC78-E815-405D-AFAD-7DB7F5CDA8A1}"/>
    <cellStyle name="Comma 3 4 5 6 3" xfId="22201" xr:uid="{3B982952-0ECD-4FB8-930E-A0BD21028864}"/>
    <cellStyle name="Comma 3 4 5 6 4" xfId="29671" xr:uid="{BEAD215E-71DF-43FE-B07F-FCF9C2A77212}"/>
    <cellStyle name="Comma 3 4 5 6 5" xfId="38540" xr:uid="{50CEF33D-D0AF-4E26-80DC-9055949849D6}"/>
    <cellStyle name="Comma 3 4 5 7" xfId="8734" xr:uid="{7DFDD1CB-610B-43B7-87FE-6BE79005CAE6}"/>
    <cellStyle name="Comma 3 4 5 8" xfId="16203" xr:uid="{03F256E8-1D69-4CD7-83BE-3B4601639B2F}"/>
    <cellStyle name="Comma 3 4 5 9" xfId="23673" xr:uid="{2DD592F9-885A-4016-A2ED-30FAA993E823}"/>
    <cellStyle name="Comma 3 4 6" xfId="1691" xr:uid="{685846BB-DBD3-48BC-B991-740DD7F253E4}"/>
    <cellStyle name="Comma 3 4 6 2" xfId="9166" xr:uid="{429B4573-0F73-4CFE-92A5-66411768A3B1}"/>
    <cellStyle name="Comma 3 4 6 3" xfId="16635" xr:uid="{E9B08227-0F9C-4EC5-BB98-263480860CB2}"/>
    <cellStyle name="Comma 3 4 6 4" xfId="24105" xr:uid="{DDAC7A60-0CFB-4414-9809-63BE58B0337B}"/>
    <cellStyle name="Comma 3 4 6 5" xfId="32974" xr:uid="{6AC58410-7DFC-48AB-9F97-9FA6E3674C3A}"/>
    <cellStyle name="Comma 3 4 7" xfId="2922" xr:uid="{8AB6DF69-6B56-4F8D-A7FD-7422AF5E5460}"/>
    <cellStyle name="Comma 3 4 7 2" xfId="10395" xr:uid="{CCA806C5-BFAF-4F43-810B-6C8E12D9460C}"/>
    <cellStyle name="Comma 3 4 7 3" xfId="17864" xr:uid="{B6647CC3-3388-4F40-BE45-0F0885F97109}"/>
    <cellStyle name="Comma 3 4 7 4" xfId="25334" xr:uid="{42220B81-ECD2-46E1-A30D-EBAB66E1F41F}"/>
    <cellStyle name="Comma 3 4 7 5" xfId="34203" xr:uid="{C18A4C9D-2417-488A-BF41-9B37FCC85030}"/>
    <cellStyle name="Comma 3 4 8" xfId="4199" xr:uid="{075BB734-7ADE-430D-AD99-F42A0DE27976}"/>
    <cellStyle name="Comma 3 4 8 2" xfId="11670" xr:uid="{A4FA7663-0B37-4728-92F9-C0ED5768B363}"/>
    <cellStyle name="Comma 3 4 8 3" xfId="19139" xr:uid="{F84C7C7A-D401-4B32-ADC6-26DA77845784}"/>
    <cellStyle name="Comma 3 4 8 4" xfId="26609" xr:uid="{490BCAE7-50BD-4506-BDF4-90FC1CBBEEE8}"/>
    <cellStyle name="Comma 3 4 8 5" xfId="35478" xr:uid="{A71D70A2-AAEC-494D-8CF3-BEDA116EB9F8}"/>
    <cellStyle name="Comma 3 4 9" xfId="5309" xr:uid="{7FFDE1C2-8506-4447-93A7-7AEE3B2C211A}"/>
    <cellStyle name="Comma 3 4 9 2" xfId="12777" xr:uid="{797E651F-0772-4A3A-983F-EDBCBC9F9521}"/>
    <cellStyle name="Comma 3 4 9 3" xfId="20246" xr:uid="{6A78E070-5A13-43A0-8674-F86554E7568F}"/>
    <cellStyle name="Comma 3 4 9 4" xfId="27716" xr:uid="{8ED44B20-FC14-4829-A4FE-FE4E43BE0456}"/>
    <cellStyle name="Comma 3 4 9 5" xfId="36585" xr:uid="{D78F9350-2042-4CC9-837F-8E5A50433DB7}"/>
    <cellStyle name="Comma 3 40" xfId="39348" xr:uid="{922B95F5-699A-4B3D-B81F-302B84FCF09D}"/>
    <cellStyle name="Comma 3 41" xfId="39362" xr:uid="{1D62B99D-2313-4AF3-8348-C17B28E88659}"/>
    <cellStyle name="Comma 3 42" xfId="158" xr:uid="{51277FDA-C6C4-43E6-9D1A-CC44488A9786}"/>
    <cellStyle name="Comma 3 5" xfId="67" xr:uid="{EE4C7411-2419-4767-8C75-18E95F50E83E}"/>
    <cellStyle name="Comma 3 5 10" xfId="6622" xr:uid="{89EF41C7-2714-4CC1-9B01-009470FEFDA3}"/>
    <cellStyle name="Comma 3 5 10 2" xfId="14091" xr:uid="{33087106-5A48-4777-9FFD-63D37250C71C}"/>
    <cellStyle name="Comma 3 5 10 3" xfId="21560" xr:uid="{A19894CE-E132-4E17-A73F-C395AE6D1BF0}"/>
    <cellStyle name="Comma 3 5 10 4" xfId="29030" xr:uid="{D9DBEA2B-EBEA-47D7-B74F-3B3C76063DD6}"/>
    <cellStyle name="Comma 3 5 10 5" xfId="37899" xr:uid="{278E9301-14DA-44DF-9C38-6486EB4FE59A}"/>
    <cellStyle name="Comma 3 5 11" xfId="7958" xr:uid="{27CC1FD0-E58A-48E0-A0E1-763B9C86005B}"/>
    <cellStyle name="Comma 3 5 12" xfId="15427" xr:uid="{4F1D732A-2F09-45F9-BE29-3D49C900FB54}"/>
    <cellStyle name="Comma 3 5 13" xfId="22897" xr:uid="{AD064B26-AD81-422F-AE19-883FF45BD461}"/>
    <cellStyle name="Comma 3 5 14" xfId="30385" xr:uid="{3FB2FE1B-2462-475C-B8A4-CA33E771585E}"/>
    <cellStyle name="Comma 3 5 15" xfId="30537" xr:uid="{858176A8-9523-48F5-8B18-F1CB0E24048F}"/>
    <cellStyle name="Comma 3 5 16" xfId="31766" xr:uid="{4E912141-A37C-4F91-98A8-09185233823F}"/>
    <cellStyle name="Comma 3 5 17" xfId="472" xr:uid="{17F60ACB-018F-4788-A2DA-FBC863B5AF62}"/>
    <cellStyle name="Comma 3 5 18" xfId="39314" xr:uid="{275BF7A8-FF58-4822-ABCA-204FAADF3198}"/>
    <cellStyle name="Comma 3 5 19" xfId="314" xr:uid="{FBEE15AF-8F54-4E4B-8AB3-EA738AEDE496}"/>
    <cellStyle name="Comma 3 5 2" xfId="671" xr:uid="{55BC9CFC-9D66-4523-8FAE-06E69683B9C7}"/>
    <cellStyle name="Comma 3 5 2 10" xfId="23070" xr:uid="{03F1C086-8FE9-4B69-865B-313097DEC022}"/>
    <cellStyle name="Comma 3 5 2 11" xfId="30710" xr:uid="{C69D3DC1-51FC-4F39-8D41-55983AEB665B}"/>
    <cellStyle name="Comma 3 5 2 12" xfId="31939" xr:uid="{BFC60456-AF56-4FFD-B8D8-035D0D55524C}"/>
    <cellStyle name="Comma 3 5 2 2" xfId="1361" xr:uid="{BCEFFDE4-4949-4015-8227-770B085B6536}"/>
    <cellStyle name="Comma 3 5 2 2 10" xfId="31415" xr:uid="{98A42F99-7C97-406C-9691-D74AA1A20F52}"/>
    <cellStyle name="Comma 3 5 2 2 11" xfId="32644" xr:uid="{9863E923-CD98-47FF-B817-9477B7536C90}"/>
    <cellStyle name="Comma 3 5 2 2 2" xfId="2590" xr:uid="{AC97F670-5DA4-4CF6-AA34-4EAC5E2CCC12}"/>
    <cellStyle name="Comma 3 5 2 2 2 2" xfId="10065" xr:uid="{2422AE3E-1EE3-4B63-89A8-CD920D995A38}"/>
    <cellStyle name="Comma 3 5 2 2 2 3" xfId="17534" xr:uid="{61D34B5A-B173-497F-A1B2-16040F8A264C}"/>
    <cellStyle name="Comma 3 5 2 2 2 4" xfId="25004" xr:uid="{F72CEF7E-F880-43D0-9068-915AFF629DC2}"/>
    <cellStyle name="Comma 3 5 2 2 2 5" xfId="33873" xr:uid="{FC6C7DA6-86B0-40EC-BC30-580F9D67B8AA}"/>
    <cellStyle name="Comma 3 5 2 2 3" xfId="3822" xr:uid="{AD736F17-2690-488A-BF4B-72859931B402}"/>
    <cellStyle name="Comma 3 5 2 2 3 2" xfId="11295" xr:uid="{AF4F9B70-F983-4060-A437-B641BA643A66}"/>
    <cellStyle name="Comma 3 5 2 2 3 3" xfId="18764" xr:uid="{FFAC2250-9C65-4A65-A42E-1A97D931B5E9}"/>
    <cellStyle name="Comma 3 5 2 2 3 4" xfId="26234" xr:uid="{73D6174A-502F-4A18-887E-75E701D668BB}"/>
    <cellStyle name="Comma 3 5 2 2 3 5" xfId="35103" xr:uid="{A3CFB714-6A64-474E-B9CE-1E7B2643C53A}"/>
    <cellStyle name="Comma 3 5 2 2 4" xfId="4991" xr:uid="{41C0469B-10E6-4D2A-B467-817C43AC9982}"/>
    <cellStyle name="Comma 3 5 2 2 4 2" xfId="12459" xr:uid="{326C51CA-71FB-455B-92C9-5C28D4A277F1}"/>
    <cellStyle name="Comma 3 5 2 2 4 3" xfId="19928" xr:uid="{14A4A8B3-2A37-4E30-BACF-78974051F569}"/>
    <cellStyle name="Comma 3 5 2 2 4 4" xfId="27398" xr:uid="{6E207551-D8ED-41D4-A007-E05C24BE5B11}"/>
    <cellStyle name="Comma 3 5 2 2 4 5" xfId="36267" xr:uid="{6B8F5FBA-4DCA-48AE-B295-FAE10DE92A31}"/>
    <cellStyle name="Comma 3 5 2 2 5" xfId="6242" xr:uid="{D41CFB3C-7E8C-4C47-94FA-9320C427E823}"/>
    <cellStyle name="Comma 3 5 2 2 5 2" xfId="13711" xr:uid="{BEB0D969-416E-4BAA-BEE4-A999DAFDF618}"/>
    <cellStyle name="Comma 3 5 2 2 5 3" xfId="21180" xr:uid="{652CA696-6BA5-4735-97DF-EC018116B83A}"/>
    <cellStyle name="Comma 3 5 2 2 5 4" xfId="28650" xr:uid="{0C2C7024-6ABF-4856-A9CF-BAFCB48CE80C}"/>
    <cellStyle name="Comma 3 5 2 2 5 5" xfId="37519" xr:uid="{EC425CC3-40C3-4421-B3E1-4FD5B7AE8089}"/>
    <cellStyle name="Comma 3 5 2 2 6" xfId="7360" xr:uid="{B34F63D2-9C69-480D-A15A-EA5BBFE7394F}"/>
    <cellStyle name="Comma 3 5 2 2 6 2" xfId="14829" xr:uid="{376939AF-FEA8-43D9-859D-E75493EF5F1A}"/>
    <cellStyle name="Comma 3 5 2 2 6 3" xfId="22298" xr:uid="{29AEAE0E-BA0E-4B02-99EB-17851FB36A9F}"/>
    <cellStyle name="Comma 3 5 2 2 6 4" xfId="29768" xr:uid="{563EB28C-FE25-4970-A1FB-D4822A308DBA}"/>
    <cellStyle name="Comma 3 5 2 2 6 5" xfId="38637" xr:uid="{82263C01-CEFA-4226-ACB4-954BCCFDA7FE}"/>
    <cellStyle name="Comma 3 5 2 2 7" xfId="8836" xr:uid="{93B22378-4883-4CBE-A8CF-00FE9F351E82}"/>
    <cellStyle name="Comma 3 5 2 2 8" xfId="16305" xr:uid="{83ED33CF-A0EC-4747-8C80-BECAEB9BED2C}"/>
    <cellStyle name="Comma 3 5 2 2 9" xfId="23775" xr:uid="{10985DEA-F1AB-4E95-8F7F-74E508FEBC98}"/>
    <cellStyle name="Comma 3 5 2 3" xfId="1885" xr:uid="{80677325-B7E5-4413-B8A1-CA52A29ECBD9}"/>
    <cellStyle name="Comma 3 5 2 3 2" xfId="9360" xr:uid="{8FEBD41A-6F0F-4D40-A513-068466CEDEDB}"/>
    <cellStyle name="Comma 3 5 2 3 3" xfId="16829" xr:uid="{8AD112A6-BF70-474C-8F57-FFFC2506DAB1}"/>
    <cellStyle name="Comma 3 5 2 3 4" xfId="24299" xr:uid="{9AFB738A-2AF0-4CDA-9A73-1A110C57AF64}"/>
    <cellStyle name="Comma 3 5 2 3 5" xfId="33168" xr:uid="{062689FC-2B50-489A-86B9-96A1E572BD65}"/>
    <cellStyle name="Comma 3 5 2 4" xfId="3117" xr:uid="{6E4819A5-DB86-4586-A925-47307AF8C495}"/>
    <cellStyle name="Comma 3 5 2 4 2" xfId="10590" xr:uid="{9CCB159E-7B0C-44C9-8FC6-595A319AA640}"/>
    <cellStyle name="Comma 3 5 2 4 3" xfId="18059" xr:uid="{7CBAE8E7-448E-4FCE-8C25-48345EAB08A5}"/>
    <cellStyle name="Comma 3 5 2 4 4" xfId="25529" xr:uid="{9CC419C1-EFED-4C74-856E-56D3C8AD993B}"/>
    <cellStyle name="Comma 3 5 2 4 5" xfId="34398" xr:uid="{79325DC6-8B51-4D22-B4A1-73913033B84B}"/>
    <cellStyle name="Comma 3 5 2 5" xfId="4214" xr:uid="{39AC1E1C-6088-4422-BBCA-C88855E1CEC6}"/>
    <cellStyle name="Comma 3 5 2 5 2" xfId="11685" xr:uid="{6B35067C-D9FB-476B-86F0-9BB8BEA6D7E3}"/>
    <cellStyle name="Comma 3 5 2 5 3" xfId="19154" xr:uid="{C1FCFC6A-18D2-4E6F-8A06-FC788544962E}"/>
    <cellStyle name="Comma 3 5 2 5 4" xfId="26624" xr:uid="{7E4285D5-8ACE-433C-AA6E-46985EFEDEE6}"/>
    <cellStyle name="Comma 3 5 2 5 5" xfId="35493" xr:uid="{BB8DEA41-0136-441E-B2DB-3C56DC2AF166}"/>
    <cellStyle name="Comma 3 5 2 6" xfId="5532" xr:uid="{1C2383C5-7E23-44F3-A45D-1FAEB69094F8}"/>
    <cellStyle name="Comma 3 5 2 6 2" xfId="13000" xr:uid="{6B80EC15-A941-4B77-9FEA-3DC4D330AF5D}"/>
    <cellStyle name="Comma 3 5 2 6 3" xfId="20469" xr:uid="{E3B98084-E74E-4D43-8711-5F74847277B5}"/>
    <cellStyle name="Comma 3 5 2 6 4" xfId="27939" xr:uid="{58216299-1166-40DF-991E-081BB7EB08DD}"/>
    <cellStyle name="Comma 3 5 2 6 5" xfId="36808" xr:uid="{B3F2DB1D-0202-4A3F-9C0E-3804E0F23E90}"/>
    <cellStyle name="Comma 3 5 2 7" xfId="6584" xr:uid="{37A0E3B9-997D-422D-834D-6EDA8DFD26C0}"/>
    <cellStyle name="Comma 3 5 2 7 2" xfId="14053" xr:uid="{37E5801D-4085-4BBE-8AE4-58EDEE72A6FD}"/>
    <cellStyle name="Comma 3 5 2 7 3" xfId="21522" xr:uid="{8242F5B4-CD90-4641-B329-BBEF0108C3ED}"/>
    <cellStyle name="Comma 3 5 2 7 4" xfId="28992" xr:uid="{E016D5AC-3921-4F80-96EC-46AAB7345F5B}"/>
    <cellStyle name="Comma 3 5 2 7 5" xfId="37861" xr:uid="{4CCF76F6-9588-4FBA-92E6-86F5A95B104B}"/>
    <cellStyle name="Comma 3 5 2 8" xfId="8131" xr:uid="{E666A378-25A2-4C95-9DB9-68D527B3EFC0}"/>
    <cellStyle name="Comma 3 5 2 9" xfId="15600" xr:uid="{1D49F851-C1AD-4DAA-8669-073E0EDDAD50}"/>
    <cellStyle name="Comma 3 5 3" xfId="839" xr:uid="{701CF074-4D82-46F4-8487-05B5910D6EE2}"/>
    <cellStyle name="Comma 3 5 3 10" xfId="23260" xr:uid="{82FEEECE-E473-446D-B4FB-0A2F59A20261}"/>
    <cellStyle name="Comma 3 5 3 11" xfId="30900" xr:uid="{E7513B74-71BD-4E5A-A870-C64F39B64931}"/>
    <cellStyle name="Comma 3 5 3 12" xfId="32129" xr:uid="{0A9DA2EC-C859-4FC8-BD1B-06E3CD099473}"/>
    <cellStyle name="Comma 3 5 3 2" xfId="1551" xr:uid="{4FA757B5-BF1B-4ADC-AD16-0A9E92856CD5}"/>
    <cellStyle name="Comma 3 5 3 2 10" xfId="31605" xr:uid="{2B0AB36F-C1E4-4491-9F77-4E4ACDA7AAB6}"/>
    <cellStyle name="Comma 3 5 3 2 11" xfId="32834" xr:uid="{78C4CA8B-20B4-4D56-A109-11AC180A922E}"/>
    <cellStyle name="Comma 3 5 3 2 2" xfId="2780" xr:uid="{EDA0EA02-F01D-4D6C-B11A-1A94AB08A18C}"/>
    <cellStyle name="Comma 3 5 3 2 2 2" xfId="10255" xr:uid="{9C8CBADB-FCF4-4C78-8373-B1E0F0651F45}"/>
    <cellStyle name="Comma 3 5 3 2 2 3" xfId="17724" xr:uid="{A9A5E730-1D97-4F38-97D0-DD63BA267EA4}"/>
    <cellStyle name="Comma 3 5 3 2 2 4" xfId="25194" xr:uid="{B65D0AA0-187F-4D46-97F7-AF2EAC44A0B0}"/>
    <cellStyle name="Comma 3 5 3 2 2 5" xfId="34063" xr:uid="{23CE401C-8532-4930-ACE9-69EBDEF99B90}"/>
    <cellStyle name="Comma 3 5 3 2 3" xfId="4012" xr:uid="{411566E6-1B0F-498E-B894-0E4643F10373}"/>
    <cellStyle name="Comma 3 5 3 2 3 2" xfId="11485" xr:uid="{C4AF5C72-0E29-47A6-9E3F-BFF738D2C21D}"/>
    <cellStyle name="Comma 3 5 3 2 3 3" xfId="18954" xr:uid="{D564AD27-690B-4D1E-8C9C-D3F37E394FE1}"/>
    <cellStyle name="Comma 3 5 3 2 3 4" xfId="26424" xr:uid="{63B628D3-39F1-4FC5-94C9-B40A3C46EDB2}"/>
    <cellStyle name="Comma 3 5 3 2 3 5" xfId="35293" xr:uid="{97EF58E0-7D77-468C-B101-1D67616AD8CB}"/>
    <cellStyle name="Comma 3 5 3 2 4" xfId="5166" xr:uid="{6AEAE592-75AE-4E6D-970A-9C731EBF9FA0}"/>
    <cellStyle name="Comma 3 5 3 2 4 2" xfId="12634" xr:uid="{4B837670-3C97-483A-979C-B6C7DCB2AD0F}"/>
    <cellStyle name="Comma 3 5 3 2 4 3" xfId="20103" xr:uid="{4472DCCE-0364-4B16-834B-EA4CC2297F68}"/>
    <cellStyle name="Comma 3 5 3 2 4 4" xfId="27573" xr:uid="{CDE60D90-3815-424F-B834-13C85E068D16}"/>
    <cellStyle name="Comma 3 5 3 2 4 5" xfId="36442" xr:uid="{0AB33F26-E486-4E1B-ADBD-76A1F3A68845}"/>
    <cellStyle name="Comma 3 5 3 2 5" xfId="6432" xr:uid="{1342DC76-664F-4D22-88BA-FA452400FFB2}"/>
    <cellStyle name="Comma 3 5 3 2 5 2" xfId="13901" xr:uid="{9167C4B6-C4ED-4142-803C-2EE42062BBB2}"/>
    <cellStyle name="Comma 3 5 3 2 5 3" xfId="21370" xr:uid="{84CC7388-56AF-4A05-8791-9149095CED31}"/>
    <cellStyle name="Comma 3 5 3 2 5 4" xfId="28840" xr:uid="{D5F14464-66CC-4400-8465-763387D830EE}"/>
    <cellStyle name="Comma 3 5 3 2 5 5" xfId="37709" xr:uid="{9C8DF231-2269-4597-A021-643710465B97}"/>
    <cellStyle name="Comma 3 5 3 2 6" xfId="7535" xr:uid="{DD143B0B-C030-4409-A1F7-96E0BAC6AD13}"/>
    <cellStyle name="Comma 3 5 3 2 6 2" xfId="15004" xr:uid="{2726CAD6-7591-4E57-AA09-2DF538AD77A0}"/>
    <cellStyle name="Comma 3 5 3 2 6 3" xfId="22473" xr:uid="{53EA3592-A8D3-4E78-847F-DFE82B84894D}"/>
    <cellStyle name="Comma 3 5 3 2 6 4" xfId="29943" xr:uid="{378D201C-8460-4EE2-821E-C8FC2BA7988C}"/>
    <cellStyle name="Comma 3 5 3 2 6 5" xfId="38812" xr:uid="{D5277305-6DE7-40D0-9D44-068129C3350A}"/>
    <cellStyle name="Comma 3 5 3 2 7" xfId="9026" xr:uid="{4023D24B-5C43-4805-9A63-EE704B410C97}"/>
    <cellStyle name="Comma 3 5 3 2 8" xfId="16495" xr:uid="{465E6B03-53A0-419C-8E17-F281E7E81291}"/>
    <cellStyle name="Comma 3 5 3 2 9" xfId="23965" xr:uid="{818C7CB4-DD7F-46DB-B224-07CE80A34492}"/>
    <cellStyle name="Comma 3 5 3 3" xfId="2075" xr:uid="{D8B99898-BA31-41D8-B09E-9AEE37ECD516}"/>
    <cellStyle name="Comma 3 5 3 3 2" xfId="9550" xr:uid="{79720B91-F038-4880-9B81-FCC174D8996B}"/>
    <cellStyle name="Comma 3 5 3 3 3" xfId="17019" xr:uid="{110F57D4-126F-4A80-A22E-012E1F6A4161}"/>
    <cellStyle name="Comma 3 5 3 3 4" xfId="24489" xr:uid="{2ED7340C-87B1-493F-925C-CE1FE1E88512}"/>
    <cellStyle name="Comma 3 5 3 3 5" xfId="33358" xr:uid="{5B32FC15-85A4-443E-834C-943D4357BADC}"/>
    <cellStyle name="Comma 3 5 3 4" xfId="3307" xr:uid="{07926067-EE80-4C2B-A0CD-522A3CAB7265}"/>
    <cellStyle name="Comma 3 5 3 4 2" xfId="10780" xr:uid="{CCC038A3-80F5-42E5-922E-6442C029AC0D}"/>
    <cellStyle name="Comma 3 5 3 4 3" xfId="18249" xr:uid="{7D33598F-B626-4315-A875-4A75A74C90E1}"/>
    <cellStyle name="Comma 3 5 3 4 4" xfId="25719" xr:uid="{E3FC18BD-4974-4053-A4A7-10B4E5E07C6E}"/>
    <cellStyle name="Comma 3 5 3 4 5" xfId="34588" xr:uid="{5DF10C36-0876-4728-9BF6-8B7489EB8B3D}"/>
    <cellStyle name="Comma 3 5 3 5" xfId="4505" xr:uid="{51F8749C-8B03-4753-A805-ABA9A208C828}"/>
    <cellStyle name="Comma 3 5 3 5 2" xfId="11973" xr:uid="{B00D409B-780B-4534-BC5D-34D904EA1746}"/>
    <cellStyle name="Comma 3 5 3 5 3" xfId="19442" xr:uid="{57AB45AE-6E99-49C1-8655-8F46CFDFB971}"/>
    <cellStyle name="Comma 3 5 3 5 4" xfId="26912" xr:uid="{FD8072FD-F403-4642-AE72-56E4DC70240E}"/>
    <cellStyle name="Comma 3 5 3 5 5" xfId="35781" xr:uid="{33E08BF8-3935-42CD-8EC2-DF7B72EF4586}"/>
    <cellStyle name="Comma 3 5 3 6" xfId="5725" xr:uid="{56CAB6EB-E046-47BF-A8A1-6330770BDBB5}"/>
    <cellStyle name="Comma 3 5 3 6 2" xfId="13193" xr:uid="{FB9D5F5B-DC6E-4A5A-8882-92287C50F063}"/>
    <cellStyle name="Comma 3 5 3 6 3" xfId="20662" xr:uid="{6515593C-5A91-40E1-83B9-DFDF8B5EA8AA}"/>
    <cellStyle name="Comma 3 5 3 6 4" xfId="28132" xr:uid="{BC55A248-A7C1-446D-9D60-7E080882526E}"/>
    <cellStyle name="Comma 3 5 3 6 5" xfId="37001" xr:uid="{031A576F-C5D5-4518-8737-617C0655250C}"/>
    <cellStyle name="Comma 3 5 3 7" xfId="6696" xr:uid="{7671E380-013F-48AF-906E-50BF9B4510F5}"/>
    <cellStyle name="Comma 3 5 3 7 2" xfId="14165" xr:uid="{303CDA9D-3555-4B07-BC2D-A06568F1424C}"/>
    <cellStyle name="Comma 3 5 3 7 3" xfId="21634" xr:uid="{423C8221-21BD-4CF9-90AD-AD05EBBB4F7D}"/>
    <cellStyle name="Comma 3 5 3 7 4" xfId="29104" xr:uid="{FCFC4E98-C056-4CA0-BE8B-1D1794DDC744}"/>
    <cellStyle name="Comma 3 5 3 7 5" xfId="37973" xr:uid="{07620502-EEC7-4DD2-A6CC-34E795758D44}"/>
    <cellStyle name="Comma 3 5 3 8" xfId="8321" xr:uid="{113A78DD-0ECA-4F09-9136-7987AEED5A2F}"/>
    <cellStyle name="Comma 3 5 3 9" xfId="15790" xr:uid="{BB9E0BF8-8C82-4ABD-9DB0-BAD49C71A091}"/>
    <cellStyle name="Comma 3 5 4" xfId="1066" xr:uid="{FB7C7D0B-F430-4540-93B4-E91D1B68F20D}"/>
    <cellStyle name="Comma 3 5 4 10" xfId="31126" xr:uid="{B43CA478-3E1B-48A1-B32D-427A7C417A3A}"/>
    <cellStyle name="Comma 3 5 4 11" xfId="32355" xr:uid="{A3A5A4C8-C9C8-43C4-BA1B-BCEF0121034B}"/>
    <cellStyle name="Comma 3 5 4 2" xfId="2301" xr:uid="{2142E4CA-BDBB-4A0A-AE71-702D4E9B1F44}"/>
    <cellStyle name="Comma 3 5 4 2 2" xfId="9776" xr:uid="{C378F196-D7E3-4568-A774-BCA7CD7EFB81}"/>
    <cellStyle name="Comma 3 5 4 2 3" xfId="17245" xr:uid="{C8088E96-DDD3-46E2-9005-A7998DC11E4A}"/>
    <cellStyle name="Comma 3 5 4 2 4" xfId="24715" xr:uid="{F9566683-E7F0-4F3D-94FD-CE9FF3DDF606}"/>
    <cellStyle name="Comma 3 5 4 2 5" xfId="33584" xr:uid="{CC2234D9-BE6E-4A9F-9818-5F08BF8854CA}"/>
    <cellStyle name="Comma 3 5 4 3" xfId="3533" xr:uid="{53DA37CA-B3EC-4079-91D3-81DE00F11794}"/>
    <cellStyle name="Comma 3 5 4 3 2" xfId="11006" xr:uid="{CD83F30B-18D7-44DA-B326-5687253BAEAE}"/>
    <cellStyle name="Comma 3 5 4 3 3" xfId="18475" xr:uid="{109B65ED-F7D9-4A07-9EC2-82CDDB1F0470}"/>
    <cellStyle name="Comma 3 5 4 3 4" xfId="25945" xr:uid="{3622E3EF-2B0B-4F6C-8BE5-AF1FBAAE97DE}"/>
    <cellStyle name="Comma 3 5 4 3 5" xfId="34814" xr:uid="{9893866F-F784-4DB6-8E22-4839EEDEA2CD}"/>
    <cellStyle name="Comma 3 5 4 4" xfId="4715" xr:uid="{35CB2E60-848B-46A9-9A0E-B51F6C13EAFE}"/>
    <cellStyle name="Comma 3 5 4 4 2" xfId="12183" xr:uid="{127FF19C-C60B-4B9C-9027-1A2CC741F102}"/>
    <cellStyle name="Comma 3 5 4 4 3" xfId="19652" xr:uid="{462010CC-F442-4010-9C91-1F9EACFB6103}"/>
    <cellStyle name="Comma 3 5 4 4 4" xfId="27122" xr:uid="{3E434AD4-B636-4021-A8B1-4DE754DDCC91}"/>
    <cellStyle name="Comma 3 5 4 4 5" xfId="35991" xr:uid="{9CE5769E-13B9-4DE7-A70C-F913B4507FC8}"/>
    <cellStyle name="Comma 3 5 4 5" xfId="5950" xr:uid="{DE053AB4-7876-4A54-AA0C-535EC223CAA0}"/>
    <cellStyle name="Comma 3 5 4 5 2" xfId="13419" xr:uid="{631BB863-AAFB-49F9-AE59-B56CDF1DC9A0}"/>
    <cellStyle name="Comma 3 5 4 5 3" xfId="20888" xr:uid="{914CEBAC-6A81-4888-A715-80C762A13C59}"/>
    <cellStyle name="Comma 3 5 4 5 4" xfId="28358" xr:uid="{F0131874-A6BB-4F44-B574-41F312D81A84}"/>
    <cellStyle name="Comma 3 5 4 5 5" xfId="37227" xr:uid="{7496123E-30CF-40CB-BF58-841C330F6845}"/>
    <cellStyle name="Comma 3 5 4 6" xfId="7084" xr:uid="{17663BD1-39AC-48C8-82B2-3F47C1360016}"/>
    <cellStyle name="Comma 3 5 4 6 2" xfId="14553" xr:uid="{D71EE0D8-6B92-4F91-AE70-0A99FD5398FD}"/>
    <cellStyle name="Comma 3 5 4 6 3" xfId="22022" xr:uid="{DEE2B7F0-B90D-47F6-9E35-44515CE49F2A}"/>
    <cellStyle name="Comma 3 5 4 6 4" xfId="29492" xr:uid="{E1D67B49-1C82-4A6D-81D3-B38A08CC00E4}"/>
    <cellStyle name="Comma 3 5 4 6 5" xfId="38361" xr:uid="{9CBFF75C-8FE4-4CF5-A05D-67323015F31F}"/>
    <cellStyle name="Comma 3 5 4 7" xfId="8547" xr:uid="{E2CA3E9B-A3EF-4EDC-8654-D3CBCE3A3328}"/>
    <cellStyle name="Comma 3 5 4 8" xfId="16016" xr:uid="{E2CD02A3-96A1-4329-B557-3220C177561F}"/>
    <cellStyle name="Comma 3 5 4 9" xfId="23486" xr:uid="{F8EF1CA5-53DA-4308-B7F9-3FAB91C3C878}"/>
    <cellStyle name="Comma 3 5 5" xfId="1216" xr:uid="{5690C265-671C-427C-BFEB-607879084145}"/>
    <cellStyle name="Comma 3 5 5 10" xfId="31276" xr:uid="{3C395BBE-74F3-4483-A5AA-FA41BE3DF6DC}"/>
    <cellStyle name="Comma 3 5 5 11" xfId="32505" xr:uid="{240EDB2F-4600-41FF-817E-2741D8A2BD5C}"/>
    <cellStyle name="Comma 3 5 5 2" xfId="2451" xr:uid="{E5B8E0DD-AEC1-4F42-AC71-66DD2BC8DF4D}"/>
    <cellStyle name="Comma 3 5 5 2 2" xfId="9926" xr:uid="{A4ED1DA0-ABFB-462B-888A-492F5C67635B}"/>
    <cellStyle name="Comma 3 5 5 2 3" xfId="17395" xr:uid="{D8451B48-882A-4D6D-B212-3623687379E0}"/>
    <cellStyle name="Comma 3 5 5 2 4" xfId="24865" xr:uid="{2B9FF5B5-F78E-4FAC-85E6-55D7988D3A4A}"/>
    <cellStyle name="Comma 3 5 5 2 5" xfId="33734" xr:uid="{27CD6EF8-D730-4477-A4C7-5741D89E683C}"/>
    <cellStyle name="Comma 3 5 5 3" xfId="3683" xr:uid="{FC3DEC19-924F-4B03-9264-708CF3EF49FB}"/>
    <cellStyle name="Comma 3 5 5 3 2" xfId="11156" xr:uid="{5ABAE5A4-07FF-4B53-B229-7B74A82489CD}"/>
    <cellStyle name="Comma 3 5 5 3 3" xfId="18625" xr:uid="{91158ECC-3250-4AE0-9F9A-B7A8C98AB22E}"/>
    <cellStyle name="Comma 3 5 5 3 4" xfId="26095" xr:uid="{4CEA6185-B01F-4E91-8C48-17719E033091}"/>
    <cellStyle name="Comma 3 5 5 3 5" xfId="34964" xr:uid="{37617822-A26F-4EC8-A8C5-E2B0C2AD1865}"/>
    <cellStyle name="Comma 3 5 5 4" xfId="4857" xr:uid="{03CBD181-4CEA-47F2-B0FD-737164458D95}"/>
    <cellStyle name="Comma 3 5 5 4 2" xfId="12325" xr:uid="{5B749C35-73AF-48E8-A9B7-242BEF1F6B44}"/>
    <cellStyle name="Comma 3 5 5 4 3" xfId="19794" xr:uid="{DDA5CF5C-AE0A-480D-BD58-46F6DDBF57DA}"/>
    <cellStyle name="Comma 3 5 5 4 4" xfId="27264" xr:uid="{920603F3-85A7-41D2-8373-BAAD85EC705E}"/>
    <cellStyle name="Comma 3 5 5 4 5" xfId="36133" xr:uid="{2445C40D-412F-49FB-95A4-CD6296CF16EE}"/>
    <cellStyle name="Comma 3 5 5 5" xfId="6100" xr:uid="{08A2610D-8311-4DBA-BD28-71B543299608}"/>
    <cellStyle name="Comma 3 5 5 5 2" xfId="13569" xr:uid="{67BB182E-7A69-4063-9FB2-EA633538FC3A}"/>
    <cellStyle name="Comma 3 5 5 5 3" xfId="21038" xr:uid="{F0266FEC-8686-46C9-80C5-9EA4910AB016}"/>
    <cellStyle name="Comma 3 5 5 5 4" xfId="28508" xr:uid="{D2BCAB92-8A66-4C40-893A-CBA6106F8415}"/>
    <cellStyle name="Comma 3 5 5 5 5" xfId="37377" xr:uid="{11DC2093-0064-4837-B590-32F65BE96B2F}"/>
    <cellStyle name="Comma 3 5 5 6" xfId="7226" xr:uid="{8FB2C5BF-2799-44C9-9899-D151C7E7CD6B}"/>
    <cellStyle name="Comma 3 5 5 6 2" xfId="14695" xr:uid="{0F6AE6C3-171D-4ABF-BA3D-A9C0257D8511}"/>
    <cellStyle name="Comma 3 5 5 6 3" xfId="22164" xr:uid="{3AEB7719-68FA-4CED-9DB5-0A9C91F52184}"/>
    <cellStyle name="Comma 3 5 5 6 4" xfId="29634" xr:uid="{2206D8FC-9736-4B48-BFBF-1085D0E51362}"/>
    <cellStyle name="Comma 3 5 5 6 5" xfId="38503" xr:uid="{4068B0AC-67A4-4260-BF8C-9499997B3C39}"/>
    <cellStyle name="Comma 3 5 5 7" xfId="8697" xr:uid="{ECBAC00D-EE0A-4738-8292-45168CDA2A95}"/>
    <cellStyle name="Comma 3 5 5 8" xfId="16166" xr:uid="{DF2537CE-F084-4654-BB76-2A31C98B4B49}"/>
    <cellStyle name="Comma 3 5 5 9" xfId="23636" xr:uid="{495B6D7A-E509-48F1-9D4E-80BE9994F0BB}"/>
    <cellStyle name="Comma 3 5 6" xfId="1712" xr:uid="{47C03B1D-3063-4576-9A47-CA6027EAF0A7}"/>
    <cellStyle name="Comma 3 5 6 2" xfId="9187" xr:uid="{A2EB19F0-769B-47C4-8E82-63B8B3767836}"/>
    <cellStyle name="Comma 3 5 6 3" xfId="16656" xr:uid="{DD340874-A6D0-4BF5-AA74-AD4BD4149989}"/>
    <cellStyle name="Comma 3 5 6 4" xfId="24126" xr:uid="{381BA71F-8747-4A87-82C5-59653A217A71}"/>
    <cellStyle name="Comma 3 5 6 5" xfId="32995" xr:uid="{2DC0C8BC-F235-4446-8D34-F7E23367ECAF}"/>
    <cellStyle name="Comma 3 5 7" xfId="2943" xr:uid="{2F539343-92C4-4C71-9AA9-54112E8D45BC}"/>
    <cellStyle name="Comma 3 5 7 2" xfId="10416" xr:uid="{D70C7688-A894-4D2F-BFEC-FB7C263D4B0A}"/>
    <cellStyle name="Comma 3 5 7 3" xfId="17885" xr:uid="{4989B480-5151-4B6D-89C0-96AA3A6E6E6A}"/>
    <cellStyle name="Comma 3 5 7 4" xfId="25355" xr:uid="{B451BF8F-8C2B-44EB-9D34-244C01A236C7}"/>
    <cellStyle name="Comma 3 5 7 5" xfId="34224" xr:uid="{203210C6-429E-4730-8DD8-2E1D86956D52}"/>
    <cellStyle name="Comma 3 5 8" xfId="4186" xr:uid="{85D6E6B8-B96B-4698-8FFC-D89F9CE3FCE0}"/>
    <cellStyle name="Comma 3 5 8 2" xfId="11658" xr:uid="{0626CCEF-DDE2-4AB0-B895-15141A606904}"/>
    <cellStyle name="Comma 3 5 8 3" xfId="19127" xr:uid="{902C9F7D-1443-4273-ACD8-E18D263D43BA}"/>
    <cellStyle name="Comma 3 5 8 4" xfId="26597" xr:uid="{146C777F-3BDE-4A26-B4B5-0D06DD360CA5}"/>
    <cellStyle name="Comma 3 5 8 5" xfId="35466" xr:uid="{83CCBF26-E492-4292-A036-C141780C692C}"/>
    <cellStyle name="Comma 3 5 9" xfId="5340" xr:uid="{953E59C9-BD77-4735-AAD2-E3CBA1A83363}"/>
    <cellStyle name="Comma 3 5 9 2" xfId="12808" xr:uid="{0818A150-DF59-44C7-8FAB-E05414FEB3F0}"/>
    <cellStyle name="Comma 3 5 9 3" xfId="20277" xr:uid="{3A067146-D0D7-4F90-B530-23E79F40BF8F}"/>
    <cellStyle name="Comma 3 5 9 4" xfId="27747" xr:uid="{98501FDE-F947-4AD0-9CF0-DAD1D64D6BD1}"/>
    <cellStyle name="Comma 3 5 9 5" xfId="36616" xr:uid="{6F9B4FE9-D9A1-42CB-978E-C0633C71EC6D}"/>
    <cellStyle name="Comma 3 6" xfId="500" xr:uid="{6EE5646C-3728-4B96-9E52-F52785671855}"/>
    <cellStyle name="Comma 3 6 10" xfId="6840" xr:uid="{AE8425CB-54CC-4814-8FFB-3082D68C23A3}"/>
    <cellStyle name="Comma 3 6 10 2" xfId="14309" xr:uid="{6212AAC8-1221-4011-A9BD-1BA7D4DD7ED1}"/>
    <cellStyle name="Comma 3 6 10 3" xfId="21778" xr:uid="{657644D9-DDCE-41E6-92BF-B40409B7FBEC}"/>
    <cellStyle name="Comma 3 6 10 4" xfId="29248" xr:uid="{0DD7832F-52DC-4191-BC5F-05F71BF99B20}"/>
    <cellStyle name="Comma 3 6 10 5" xfId="38117" xr:uid="{51A18C8F-A671-4CDD-9A0E-8DEF9F711095}"/>
    <cellStyle name="Comma 3 6 11" xfId="7983" xr:uid="{3088C5B0-937A-495D-9204-EBA2BE508495}"/>
    <cellStyle name="Comma 3 6 12" xfId="15452" xr:uid="{5239F7D0-ADAB-4ABA-AAC5-8E1EF9B24053}"/>
    <cellStyle name="Comma 3 6 13" xfId="22922" xr:uid="{99C19C7A-6946-4919-B899-A651B192E03A}"/>
    <cellStyle name="Comma 3 6 14" xfId="30410" xr:uid="{D42AC6C2-5CF2-4418-AB20-C4437A80757C}"/>
    <cellStyle name="Comma 3 6 15" xfId="30562" xr:uid="{C14BD6D9-D4C8-485C-9FFA-B7F94D43529B}"/>
    <cellStyle name="Comma 3 6 16" xfId="31791" xr:uid="{C3D48F14-5F5A-429B-AE2C-AEF56790A7AE}"/>
    <cellStyle name="Comma 3 6 2" xfId="694" xr:uid="{79F5B803-7F3F-4120-8005-0F7332BC74D6}"/>
    <cellStyle name="Comma 3 6 2 10" xfId="23095" xr:uid="{4573C64A-5703-43CC-B9CB-41F95B1A8AE5}"/>
    <cellStyle name="Comma 3 6 2 11" xfId="30735" xr:uid="{D1D9CBA2-7E67-45CA-8CE5-28C7FB22A73A}"/>
    <cellStyle name="Comma 3 6 2 12" xfId="31964" xr:uid="{79BBEBE2-D773-4A5A-B2A2-B738661F86D8}"/>
    <cellStyle name="Comma 3 6 2 2" xfId="1386" xr:uid="{A430C8E9-44DE-4D17-A9EF-73E52F81F25A}"/>
    <cellStyle name="Comma 3 6 2 2 10" xfId="31440" xr:uid="{692D2A35-DDD2-4BFF-A2DF-F64927EE1259}"/>
    <cellStyle name="Comma 3 6 2 2 11" xfId="32669" xr:uid="{9C987DFD-7657-4E54-8681-B0535FCF9315}"/>
    <cellStyle name="Comma 3 6 2 2 2" xfId="2615" xr:uid="{57A4ADD9-7D96-4008-BF99-859CE97FFBEC}"/>
    <cellStyle name="Comma 3 6 2 2 2 2" xfId="10090" xr:uid="{E15B2713-618E-4979-8270-F8CD720F186B}"/>
    <cellStyle name="Comma 3 6 2 2 2 3" xfId="17559" xr:uid="{6DE48174-39E6-4B2D-A12C-19C3EC5E719D}"/>
    <cellStyle name="Comma 3 6 2 2 2 4" xfId="25029" xr:uid="{561C7528-664E-46CF-91E9-3B3300A56A4D}"/>
    <cellStyle name="Comma 3 6 2 2 2 5" xfId="33898" xr:uid="{89AB53E4-0273-4E0D-89F8-CDB0623E3F43}"/>
    <cellStyle name="Comma 3 6 2 2 3" xfId="3847" xr:uid="{6C46FA16-1D5B-471A-873C-40A12D322234}"/>
    <cellStyle name="Comma 3 6 2 2 3 2" xfId="11320" xr:uid="{A8118C90-A0C5-43E8-9EB2-D05BC04A31B8}"/>
    <cellStyle name="Comma 3 6 2 2 3 3" xfId="18789" xr:uid="{B22A6C55-33F3-418E-BFA8-5A8229C54966}"/>
    <cellStyle name="Comma 3 6 2 2 3 4" xfId="26259" xr:uid="{B32159FB-19ED-45F6-91D8-C149FE94A84D}"/>
    <cellStyle name="Comma 3 6 2 2 3 5" xfId="35128" xr:uid="{F7BCE122-9863-479A-9361-B33413AAB415}"/>
    <cellStyle name="Comma 3 6 2 2 4" xfId="5010" xr:uid="{3296F456-3DD8-4058-9C19-837C30966A11}"/>
    <cellStyle name="Comma 3 6 2 2 4 2" xfId="12478" xr:uid="{83AFC21D-5091-443D-A03E-E7AD09AFB568}"/>
    <cellStyle name="Comma 3 6 2 2 4 3" xfId="19947" xr:uid="{47632433-117B-4C5C-B2F3-8F1989862E91}"/>
    <cellStyle name="Comma 3 6 2 2 4 4" xfId="27417" xr:uid="{0A2AE688-42F1-41B5-9BE5-384BC6B13FE3}"/>
    <cellStyle name="Comma 3 6 2 2 4 5" xfId="36286" xr:uid="{59847FCC-5299-4266-9ED5-47885A319EF5}"/>
    <cellStyle name="Comma 3 6 2 2 5" xfId="6267" xr:uid="{ADA817C2-6E10-42B4-9770-6084D02E85C8}"/>
    <cellStyle name="Comma 3 6 2 2 5 2" xfId="13736" xr:uid="{B2721490-33FC-4812-97A8-E66D6E8CC7DB}"/>
    <cellStyle name="Comma 3 6 2 2 5 3" xfId="21205" xr:uid="{A8613BB2-C94D-40AA-AE28-9F6349D6BC1F}"/>
    <cellStyle name="Comma 3 6 2 2 5 4" xfId="28675" xr:uid="{CB4B4004-9AF4-4854-B449-30EDD6CB6999}"/>
    <cellStyle name="Comma 3 6 2 2 5 5" xfId="37544" xr:uid="{7E5E721D-A7CB-41D7-BE0A-475EB4FC27E3}"/>
    <cellStyle name="Comma 3 6 2 2 6" xfId="7379" xr:uid="{5062A7B6-DE38-4B38-9F33-869979FAA9BD}"/>
    <cellStyle name="Comma 3 6 2 2 6 2" xfId="14848" xr:uid="{187E61C0-C876-44A3-A7CF-A864B1C02926}"/>
    <cellStyle name="Comma 3 6 2 2 6 3" xfId="22317" xr:uid="{3669B170-09A2-4E3E-942E-32B1EFC279FE}"/>
    <cellStyle name="Comma 3 6 2 2 6 4" xfId="29787" xr:uid="{3E89EBDA-F260-41A7-8B39-FB6988CA2231}"/>
    <cellStyle name="Comma 3 6 2 2 6 5" xfId="38656" xr:uid="{4EF3D565-6846-4A59-B360-EA557C11B10F}"/>
    <cellStyle name="Comma 3 6 2 2 7" xfId="8861" xr:uid="{F9C41C53-B9DB-4055-8028-57A99209CF91}"/>
    <cellStyle name="Comma 3 6 2 2 8" xfId="16330" xr:uid="{706256D6-4CE8-40AD-88F6-4FE5D691A828}"/>
    <cellStyle name="Comma 3 6 2 2 9" xfId="23800" xr:uid="{8F6C843B-CBF6-45C9-96AB-473BD0A4B7E4}"/>
    <cellStyle name="Comma 3 6 2 3" xfId="1910" xr:uid="{0A8E43D1-1611-4C7F-851A-271969C1736A}"/>
    <cellStyle name="Comma 3 6 2 3 2" xfId="9385" xr:uid="{687E7F7F-1933-480A-AB1A-BBA6D215E145}"/>
    <cellStyle name="Comma 3 6 2 3 3" xfId="16854" xr:uid="{05EEF447-CF8B-4D9C-908F-E403E71AB03B}"/>
    <cellStyle name="Comma 3 6 2 3 4" xfId="24324" xr:uid="{56D7D791-E779-439F-BC72-5AF41B517735}"/>
    <cellStyle name="Comma 3 6 2 3 5" xfId="33193" xr:uid="{6DB55F35-CEE0-4082-BBF5-35987634FA33}"/>
    <cellStyle name="Comma 3 6 2 4" xfId="3142" xr:uid="{F4CFBCA5-6CA6-4325-BD3F-C8F638749B2E}"/>
    <cellStyle name="Comma 3 6 2 4 2" xfId="10615" xr:uid="{61695725-BF12-412C-AABD-376B3ECD3314}"/>
    <cellStyle name="Comma 3 6 2 4 3" xfId="18084" xr:uid="{FB937545-ED8E-4D58-8B07-366FD2A42E09}"/>
    <cellStyle name="Comma 3 6 2 4 4" xfId="25554" xr:uid="{235B99AF-0A49-44A4-BD13-AEF34834A2D3}"/>
    <cellStyle name="Comma 3 6 2 4 5" xfId="34423" xr:uid="{DD268436-6E7E-4A1A-AFF8-FEDACE875EF5}"/>
    <cellStyle name="Comma 3 6 2 5" xfId="4349" xr:uid="{D6694692-102D-4318-8F43-F9E0D18F1527}"/>
    <cellStyle name="Comma 3 6 2 5 2" xfId="11817" xr:uid="{FE1892C5-1789-4FB7-9D69-BD47AFD803E3}"/>
    <cellStyle name="Comma 3 6 2 5 3" xfId="19286" xr:uid="{B1766911-A3A7-4D7F-9654-DC6271C0B3A4}"/>
    <cellStyle name="Comma 3 6 2 5 4" xfId="26756" xr:uid="{C394825A-231A-4315-8572-B8A31C5DAB73}"/>
    <cellStyle name="Comma 3 6 2 5 5" xfId="35625" xr:uid="{5EAB65F7-E09D-42AF-A55B-9C7225E4C497}"/>
    <cellStyle name="Comma 3 6 2 6" xfId="5557" xr:uid="{45149105-9AA7-4A35-92E9-5F758E12B70A}"/>
    <cellStyle name="Comma 3 6 2 6 2" xfId="13025" xr:uid="{2E0FFD40-C27F-4E69-AFDE-B8B4ECE278E9}"/>
    <cellStyle name="Comma 3 6 2 6 3" xfId="20494" xr:uid="{65072CF3-6BEE-4852-A79C-DFD9CF2782A7}"/>
    <cellStyle name="Comma 3 6 2 6 4" xfId="27964" xr:uid="{CE9A653F-B074-42BC-819E-614C334D8817}"/>
    <cellStyle name="Comma 3 6 2 6 5" xfId="36833" xr:uid="{CF60DE7A-2567-44B4-B482-BC83C6BADDD3}"/>
    <cellStyle name="Comma 3 6 2 7" xfId="6920" xr:uid="{BA1C8395-B5FD-4367-BD9B-6E8E7510ED72}"/>
    <cellStyle name="Comma 3 6 2 7 2" xfId="14389" xr:uid="{191FD8D6-A477-4041-A344-2EE40B3E754B}"/>
    <cellStyle name="Comma 3 6 2 7 3" xfId="21858" xr:uid="{5660B849-57D0-4590-9340-A45E793BA119}"/>
    <cellStyle name="Comma 3 6 2 7 4" xfId="29328" xr:uid="{4EC36E3B-41DE-46B0-8540-FC67EC1754CF}"/>
    <cellStyle name="Comma 3 6 2 7 5" xfId="38197" xr:uid="{65F5F266-6529-48CD-8E5E-CD2A7357C40E}"/>
    <cellStyle name="Comma 3 6 2 8" xfId="8156" xr:uid="{937EF7C3-3A0B-4401-B571-FA4F34DFAD0B}"/>
    <cellStyle name="Comma 3 6 2 9" xfId="15625" xr:uid="{25C2BF2D-725E-4CB3-B2AC-AAB708B458C6}"/>
    <cellStyle name="Comma 3 6 3" xfId="864" xr:uid="{2DCAB412-F214-43FE-8F50-143719B4F56C}"/>
    <cellStyle name="Comma 3 6 3 10" xfId="23285" xr:uid="{A46244B3-4FC5-4849-BAB4-3BE64A0B8060}"/>
    <cellStyle name="Comma 3 6 3 11" xfId="30925" xr:uid="{1D17515B-758F-4B49-8996-83BEA7EEC0B0}"/>
    <cellStyle name="Comma 3 6 3 12" xfId="32154" xr:uid="{2F63F995-FA93-4404-B6E6-F04A552FE243}"/>
    <cellStyle name="Comma 3 6 3 2" xfId="1576" xr:uid="{5BA6B001-29D3-4B7E-AFF2-C72CB5C4FE00}"/>
    <cellStyle name="Comma 3 6 3 2 10" xfId="31630" xr:uid="{A9B95792-AE77-4045-A04A-EDD8AC1A98F4}"/>
    <cellStyle name="Comma 3 6 3 2 11" xfId="32859" xr:uid="{9E273E0C-73F1-480E-A5E2-D6BB274CED7A}"/>
    <cellStyle name="Comma 3 6 3 2 2" xfId="2805" xr:uid="{BBC480D5-F50D-4E0F-A1FA-B77BC2F5F117}"/>
    <cellStyle name="Comma 3 6 3 2 2 2" xfId="10280" xr:uid="{BEECA920-E410-4AD3-8039-EBD480A2927F}"/>
    <cellStyle name="Comma 3 6 3 2 2 3" xfId="17749" xr:uid="{CDC1DAB9-D1A0-40B8-834F-B0EEF6036BEB}"/>
    <cellStyle name="Comma 3 6 3 2 2 4" xfId="25219" xr:uid="{F50A27E5-246C-45A2-A11B-FFA761D50051}"/>
    <cellStyle name="Comma 3 6 3 2 2 5" xfId="34088" xr:uid="{01971362-34F3-4F20-842D-C6126D8A50C1}"/>
    <cellStyle name="Comma 3 6 3 2 3" xfId="4037" xr:uid="{1B361B58-7C93-4D90-9906-96DE90CCCC09}"/>
    <cellStyle name="Comma 3 6 3 2 3 2" xfId="11510" xr:uid="{E257DC02-8E7E-4A35-A788-7590A0B27499}"/>
    <cellStyle name="Comma 3 6 3 2 3 3" xfId="18979" xr:uid="{9428AB67-5432-451D-BE7F-EEE83772546E}"/>
    <cellStyle name="Comma 3 6 3 2 3 4" xfId="26449" xr:uid="{BC627F32-3EDD-4CB8-BD89-0B030AC53AE1}"/>
    <cellStyle name="Comma 3 6 3 2 3 5" xfId="35318" xr:uid="{ADB68EEA-A2B9-422E-BF7D-14EF4D7783FB}"/>
    <cellStyle name="Comma 3 6 3 2 4" xfId="5185" xr:uid="{DD05349F-88CC-4680-BA92-6C3E74542E47}"/>
    <cellStyle name="Comma 3 6 3 2 4 2" xfId="12653" xr:uid="{8858573D-F7BB-47C0-ADE9-02E0B39665EC}"/>
    <cellStyle name="Comma 3 6 3 2 4 3" xfId="20122" xr:uid="{4A8DC6CA-2B82-4C0A-8F08-7EDEAD875D11}"/>
    <cellStyle name="Comma 3 6 3 2 4 4" xfId="27592" xr:uid="{0726C91B-23B7-4B81-95EF-5BC287BB515E}"/>
    <cellStyle name="Comma 3 6 3 2 4 5" xfId="36461" xr:uid="{528F7FC2-79A4-460E-96CD-CDD107528DB1}"/>
    <cellStyle name="Comma 3 6 3 2 5" xfId="6457" xr:uid="{8A5037BE-4784-43C7-B0E8-ABC2E07D0761}"/>
    <cellStyle name="Comma 3 6 3 2 5 2" xfId="13926" xr:uid="{9444B86A-9756-4A83-A43A-7A6FC9E89F7D}"/>
    <cellStyle name="Comma 3 6 3 2 5 3" xfId="21395" xr:uid="{13AC8C1F-660D-40BC-93F6-1A52929942C9}"/>
    <cellStyle name="Comma 3 6 3 2 5 4" xfId="28865" xr:uid="{9793FF67-F95C-46D2-9CE5-FE5A62469294}"/>
    <cellStyle name="Comma 3 6 3 2 5 5" xfId="37734" xr:uid="{A892913D-DF8D-4227-8CF9-10087F311E6F}"/>
    <cellStyle name="Comma 3 6 3 2 6" xfId="7554" xr:uid="{FE3D0AB6-EE01-49B0-88B1-C93E3CC01241}"/>
    <cellStyle name="Comma 3 6 3 2 6 2" xfId="15023" xr:uid="{064E82DD-8CF7-4731-BE54-1F46C0D76BF4}"/>
    <cellStyle name="Comma 3 6 3 2 6 3" xfId="22492" xr:uid="{0AF0B65F-B3CC-4423-9DD8-3374C745393E}"/>
    <cellStyle name="Comma 3 6 3 2 6 4" xfId="29962" xr:uid="{7F52FF03-FB15-4548-987C-F57DAE76A36C}"/>
    <cellStyle name="Comma 3 6 3 2 6 5" xfId="38831" xr:uid="{F1DD2964-0548-4E8F-92A7-F33EFD16D03B}"/>
    <cellStyle name="Comma 3 6 3 2 7" xfId="9051" xr:uid="{CDCA0218-5B45-4023-9339-59906557E35C}"/>
    <cellStyle name="Comma 3 6 3 2 8" xfId="16520" xr:uid="{87E6A12E-957A-40D6-87AD-7F33304822C5}"/>
    <cellStyle name="Comma 3 6 3 2 9" xfId="23990" xr:uid="{139BB7B9-7DB6-4CD3-AFEA-3E52323D4F09}"/>
    <cellStyle name="Comma 3 6 3 3" xfId="2100" xr:uid="{821DF82F-FD90-496E-870A-93025306F95C}"/>
    <cellStyle name="Comma 3 6 3 3 2" xfId="9575" xr:uid="{BE663B1F-3850-4B97-86BE-1DA472AB4D75}"/>
    <cellStyle name="Comma 3 6 3 3 3" xfId="17044" xr:uid="{758878BD-CFB2-4D0E-B485-B11CF8956890}"/>
    <cellStyle name="Comma 3 6 3 3 4" xfId="24514" xr:uid="{A9EBC199-84EB-4031-8039-094B788540F8}"/>
    <cellStyle name="Comma 3 6 3 3 5" xfId="33383" xr:uid="{38C2F877-FD85-433F-B1C7-1187A0621092}"/>
    <cellStyle name="Comma 3 6 3 4" xfId="3332" xr:uid="{1EB9BB3A-6B59-4DE4-BF80-EA64A38C2A58}"/>
    <cellStyle name="Comma 3 6 3 4 2" xfId="10805" xr:uid="{3E4BFDAD-7BC3-4C99-BF6C-F04492EB77F2}"/>
    <cellStyle name="Comma 3 6 3 4 3" xfId="18274" xr:uid="{D13640F8-9E2C-448C-8DE1-C55EDC5A787E}"/>
    <cellStyle name="Comma 3 6 3 4 4" xfId="25744" xr:uid="{447EBFAF-5D50-44C7-9287-A40DD020FC4A}"/>
    <cellStyle name="Comma 3 6 3 4 5" xfId="34613" xr:uid="{1E170FE0-5DF6-4E5A-B901-2AC1814CF1B2}"/>
    <cellStyle name="Comma 3 6 3 5" xfId="4524" xr:uid="{2365A245-B26A-481D-8052-F700EE6A27FA}"/>
    <cellStyle name="Comma 3 6 3 5 2" xfId="11992" xr:uid="{3B71D663-E69D-4F72-9BEF-09351992D2DC}"/>
    <cellStyle name="Comma 3 6 3 5 3" xfId="19461" xr:uid="{B9E9096E-B996-49AA-A41F-34DD7C8896AE}"/>
    <cellStyle name="Comma 3 6 3 5 4" xfId="26931" xr:uid="{8647D1D9-0ECA-4DAC-A533-0833B89D3686}"/>
    <cellStyle name="Comma 3 6 3 5 5" xfId="35800" xr:uid="{93936759-4AD9-444C-955E-EC42B144B020}"/>
    <cellStyle name="Comma 3 6 3 6" xfId="5750" xr:uid="{9263FC37-14D3-4ECC-99A5-60F09BD02301}"/>
    <cellStyle name="Comma 3 6 3 6 2" xfId="13218" xr:uid="{3FAEC119-B720-4710-8B69-422E05ACE702}"/>
    <cellStyle name="Comma 3 6 3 6 3" xfId="20687" xr:uid="{343091E2-6FBF-47E5-9083-E8AF0A1DC3B3}"/>
    <cellStyle name="Comma 3 6 3 6 4" xfId="28157" xr:uid="{1F69780B-405A-4DC7-B64D-12E53FFC2D2D}"/>
    <cellStyle name="Comma 3 6 3 6 5" xfId="37026" xr:uid="{C4EEEB25-7CFF-4250-B5B3-D8B82BB9A21E}"/>
    <cellStyle name="Comma 3 6 3 7" xfId="6970" xr:uid="{1034C01A-7D05-400A-8A52-EDB072C6D84D}"/>
    <cellStyle name="Comma 3 6 3 7 2" xfId="14439" xr:uid="{1E4803E8-DE93-44EC-A833-77FA82F6EE95}"/>
    <cellStyle name="Comma 3 6 3 7 3" xfId="21908" xr:uid="{5BEE984C-C736-48AA-AF34-F3CCDFAFA76C}"/>
    <cellStyle name="Comma 3 6 3 7 4" xfId="29378" xr:uid="{72A0EF96-D4DE-4A19-824C-152AC91EA397}"/>
    <cellStyle name="Comma 3 6 3 7 5" xfId="38247" xr:uid="{DC8B19F5-BCFC-4C3A-8314-9F6957A51313}"/>
    <cellStyle name="Comma 3 6 3 8" xfId="8346" xr:uid="{D5AD7BF6-7239-48B3-8800-3C78A0F9E789}"/>
    <cellStyle name="Comma 3 6 3 9" xfId="15815" xr:uid="{4824E360-6501-4FC3-8554-6081B3A88231}"/>
    <cellStyle name="Comma 3 6 4" xfId="1093" xr:uid="{0BD260D5-458B-4A6C-9C02-179C90E6537B}"/>
    <cellStyle name="Comma 3 6 4 10" xfId="31153" xr:uid="{944507EB-7D61-4F04-8B5C-DD3C79317D66}"/>
    <cellStyle name="Comma 3 6 4 11" xfId="32382" xr:uid="{606B5700-703D-4A5F-B7E7-1BCF5CBCF76B}"/>
    <cellStyle name="Comma 3 6 4 2" xfId="2328" xr:uid="{A7025469-7248-4F27-B9AF-2F2539C07B4B}"/>
    <cellStyle name="Comma 3 6 4 2 2" xfId="9803" xr:uid="{F58212EB-1B3F-47AE-A3C4-BBDE3CA6BEFB}"/>
    <cellStyle name="Comma 3 6 4 2 3" xfId="17272" xr:uid="{9A104C1A-FC56-410E-994E-2B0368DCA8A7}"/>
    <cellStyle name="Comma 3 6 4 2 4" xfId="24742" xr:uid="{DF18BA5D-C222-411D-A8E1-B40D78B25317}"/>
    <cellStyle name="Comma 3 6 4 2 5" xfId="33611" xr:uid="{D18AB473-5775-4FB5-A341-DC8F3501BFA7}"/>
    <cellStyle name="Comma 3 6 4 3" xfId="3560" xr:uid="{168AD8EB-8F6A-47EB-91E0-10147DBFCAB9}"/>
    <cellStyle name="Comma 3 6 4 3 2" xfId="11033" xr:uid="{F1D973B9-56BA-47D2-B31D-533DCB700364}"/>
    <cellStyle name="Comma 3 6 4 3 3" xfId="18502" xr:uid="{E455458F-1BEA-44DE-9ACA-EF01EDB03193}"/>
    <cellStyle name="Comma 3 6 4 3 4" xfId="25972" xr:uid="{82D8FFEB-7179-4E92-84AA-E58EF458E70C}"/>
    <cellStyle name="Comma 3 6 4 3 5" xfId="34841" xr:uid="{5FC680BB-1CD0-4F1E-935C-C67682609FAC}"/>
    <cellStyle name="Comma 3 6 4 4" xfId="4736" xr:uid="{84EC1223-FAA8-440F-A188-1E57580D78E6}"/>
    <cellStyle name="Comma 3 6 4 4 2" xfId="12204" xr:uid="{7D0AAB8C-C12F-49A3-9135-BD3953CFAEE8}"/>
    <cellStyle name="Comma 3 6 4 4 3" xfId="19673" xr:uid="{8406C0AF-099C-4091-92B8-3E8145A609F4}"/>
    <cellStyle name="Comma 3 6 4 4 4" xfId="27143" xr:uid="{D6AEFCDB-1874-4007-97F1-DA0E60DA46D1}"/>
    <cellStyle name="Comma 3 6 4 4 5" xfId="36012" xr:uid="{8DDDB70E-455C-4D74-A28B-A434818E6BD3}"/>
    <cellStyle name="Comma 3 6 4 5" xfId="5977" xr:uid="{6307A22B-65D9-4A3B-92E8-4D711440E365}"/>
    <cellStyle name="Comma 3 6 4 5 2" xfId="13446" xr:uid="{EE41F006-4DBF-4EB9-AF87-764A18F4E809}"/>
    <cellStyle name="Comma 3 6 4 5 3" xfId="20915" xr:uid="{32A21B3A-E05D-4186-8998-92F37C59E469}"/>
    <cellStyle name="Comma 3 6 4 5 4" xfId="28385" xr:uid="{D404F017-1A86-4FEE-9668-90BB51FC59F0}"/>
    <cellStyle name="Comma 3 6 4 5 5" xfId="37254" xr:uid="{7E74CB48-E513-4021-82EA-B443F7A54842}"/>
    <cellStyle name="Comma 3 6 4 6" xfId="7105" xr:uid="{FAC481AF-FE5E-4582-9E6D-143753E4A6AC}"/>
    <cellStyle name="Comma 3 6 4 6 2" xfId="14574" xr:uid="{ECC1EF08-2810-4820-864F-27DE981600A2}"/>
    <cellStyle name="Comma 3 6 4 6 3" xfId="22043" xr:uid="{58EC3023-AB38-4CD8-819A-3EA8E7079E08}"/>
    <cellStyle name="Comma 3 6 4 6 4" xfId="29513" xr:uid="{C0CA6327-B752-45B1-82F2-9D02C6DAD103}"/>
    <cellStyle name="Comma 3 6 4 6 5" xfId="38382" xr:uid="{8392243A-6493-4313-843E-F862531807CC}"/>
    <cellStyle name="Comma 3 6 4 7" xfId="8574" xr:uid="{CF8C5890-4758-477D-BF21-ADA511BEF2D2}"/>
    <cellStyle name="Comma 3 6 4 8" xfId="16043" xr:uid="{41B7C5E0-187B-40E6-B2F5-D25ADC58AE0A}"/>
    <cellStyle name="Comma 3 6 4 9" xfId="23513" xr:uid="{1CFE5030-26D6-4B7E-BB69-FA3FE6A23BEB}"/>
    <cellStyle name="Comma 3 6 5" xfId="1294" xr:uid="{85399989-96E9-4727-A029-A25A06EA919F}"/>
    <cellStyle name="Comma 3 6 5 10" xfId="31350" xr:uid="{A29DFE9D-B0E5-48B2-8DAA-F6E41E3CC9BB}"/>
    <cellStyle name="Comma 3 6 5 11" xfId="32579" xr:uid="{CA5A5DF5-7C22-479D-8DFF-6227A1CF5E2A}"/>
    <cellStyle name="Comma 3 6 5 2" xfId="2525" xr:uid="{E4F58A6D-3D7E-4F1F-A093-42721A236389}"/>
    <cellStyle name="Comma 3 6 5 2 2" xfId="10000" xr:uid="{3CA3F7B3-21FF-4322-85F0-880BB7BC25FF}"/>
    <cellStyle name="Comma 3 6 5 2 3" xfId="17469" xr:uid="{F3FEB352-14A3-4595-A568-28177E36D106}"/>
    <cellStyle name="Comma 3 6 5 2 4" xfId="24939" xr:uid="{9B98589F-4537-47C5-AC95-A6BA7BB8AAD6}"/>
    <cellStyle name="Comma 3 6 5 2 5" xfId="33808" xr:uid="{4D68533B-9EB5-478D-B4B3-CFD0E645A408}"/>
    <cellStyle name="Comma 3 6 5 3" xfId="3757" xr:uid="{ADF439D0-83A3-4FFE-ADD2-966DFEC51863}"/>
    <cellStyle name="Comma 3 6 5 3 2" xfId="11230" xr:uid="{6452848E-CAB7-4D28-8C0D-7B0167175164}"/>
    <cellStyle name="Comma 3 6 5 3 3" xfId="18699" xr:uid="{9E7FA631-1BE0-4AA3-B143-54D23E16585A}"/>
    <cellStyle name="Comma 3 6 5 3 4" xfId="26169" xr:uid="{8C72D9CB-3EC3-40B4-807A-3E072402DC61}"/>
    <cellStyle name="Comma 3 6 5 3 5" xfId="35038" xr:uid="{AD6B76DF-19C1-42E7-964A-A5809AFD0F74}"/>
    <cellStyle name="Comma 3 6 5 4" xfId="4931" xr:uid="{34C4E984-C0EC-4C0E-9EE8-83EFF867D8C0}"/>
    <cellStyle name="Comma 3 6 5 4 2" xfId="12399" xr:uid="{E9B0135D-EFD5-4D4E-ACED-02456BF52BF1}"/>
    <cellStyle name="Comma 3 6 5 4 3" xfId="19868" xr:uid="{7F3F5979-4599-4629-8CC9-1F1622771CC2}"/>
    <cellStyle name="Comma 3 6 5 4 4" xfId="27338" xr:uid="{47AAFB3D-A285-4F6A-8B32-5B460C78ACAB}"/>
    <cellStyle name="Comma 3 6 5 4 5" xfId="36207" xr:uid="{AA37F732-D6EC-41FB-BAF5-A32868502BF5}"/>
    <cellStyle name="Comma 3 6 5 5" xfId="6176" xr:uid="{CFE196F7-84C0-4234-913A-CEC8883781C1}"/>
    <cellStyle name="Comma 3 6 5 5 2" xfId="13645" xr:uid="{01608A2C-0C67-4586-B43A-9A104D5AD06C}"/>
    <cellStyle name="Comma 3 6 5 5 3" xfId="21114" xr:uid="{7FEC1F18-3FC4-4B48-BD9E-39096FAB746D}"/>
    <cellStyle name="Comma 3 6 5 5 4" xfId="28584" xr:uid="{E4EF2AB6-DEE7-4204-B1AC-21B97603E72F}"/>
    <cellStyle name="Comma 3 6 5 5 5" xfId="37453" xr:uid="{E9206FCE-FB70-4378-89ED-6CF22112A9B6}"/>
    <cellStyle name="Comma 3 6 5 6" xfId="7300" xr:uid="{B86D1FB8-D689-4E7D-A457-1AE7EBBE3A1F}"/>
    <cellStyle name="Comma 3 6 5 6 2" xfId="14769" xr:uid="{730AF527-492B-47FC-8F03-8FF8B1F0A6B3}"/>
    <cellStyle name="Comma 3 6 5 6 3" xfId="22238" xr:uid="{48BEAF3C-30EF-46E7-BC8B-17D3F05C095E}"/>
    <cellStyle name="Comma 3 6 5 6 4" xfId="29708" xr:uid="{6792D71C-5C8F-4091-A3ED-8CB6CA30800F}"/>
    <cellStyle name="Comma 3 6 5 6 5" xfId="38577" xr:uid="{4B2E4521-FBF6-4320-8971-D3C22857E4A8}"/>
    <cellStyle name="Comma 3 6 5 7" xfId="8771" xr:uid="{C8DEFDC9-0A27-47B1-8002-E297CBD1E5AB}"/>
    <cellStyle name="Comma 3 6 5 8" xfId="16240" xr:uid="{BD1A9762-2654-46D3-AA66-C49650E7C8AD}"/>
    <cellStyle name="Comma 3 6 5 9" xfId="23710" xr:uid="{2DC8D913-1434-4EF2-B9A7-252B73D8ECC7}"/>
    <cellStyle name="Comma 3 6 6" xfId="1737" xr:uid="{26F50554-551E-45DC-BAE8-BFCF6CFCEE4A}"/>
    <cellStyle name="Comma 3 6 6 2" xfId="9212" xr:uid="{6653A87D-F00B-4970-B0DB-8A25AB3C3DF8}"/>
    <cellStyle name="Comma 3 6 6 3" xfId="16681" xr:uid="{F2C32550-CC8B-48F2-B8B7-69C2B6C46324}"/>
    <cellStyle name="Comma 3 6 6 4" xfId="24151" xr:uid="{1AEE99DA-FB1B-4A71-ABC8-CB6047D29FF4}"/>
    <cellStyle name="Comma 3 6 6 5" xfId="33020" xr:uid="{A50FF20E-A843-424F-AA12-106E18534AFE}"/>
    <cellStyle name="Comma 3 6 7" xfId="2968" xr:uid="{57916D95-D9A8-416E-979D-192C26475478}"/>
    <cellStyle name="Comma 3 6 7 2" xfId="10441" xr:uid="{80242D80-7EE8-4F9C-8899-AF64E8C331AD}"/>
    <cellStyle name="Comma 3 6 7 3" xfId="17910" xr:uid="{508061D3-504B-4422-A910-A1CA15728ABB}"/>
    <cellStyle name="Comma 3 6 7 4" xfId="25380" xr:uid="{38516EF5-69A2-4F14-BF5B-8D1A1CF7F0F6}"/>
    <cellStyle name="Comma 3 6 7 5" xfId="34249" xr:uid="{C738A7AA-B43C-4419-9D7F-5CBBD3BC698A}"/>
    <cellStyle name="Comma 3 6 8" xfId="4312" xr:uid="{3F12383B-1731-42D5-92DF-FB6EC6974160}"/>
    <cellStyle name="Comma 3 6 8 2" xfId="11780" xr:uid="{1C68EB98-BCF8-4A16-BAEF-75587854180D}"/>
    <cellStyle name="Comma 3 6 8 3" xfId="19249" xr:uid="{5EC873A3-CDC1-41A0-A43A-DBB581F6BBF2}"/>
    <cellStyle name="Comma 3 6 8 4" xfId="26719" xr:uid="{4D4B1F15-B038-47CB-BBE0-0B945F5E738D}"/>
    <cellStyle name="Comma 3 6 8 5" xfId="35588" xr:uid="{B347B3B6-ED6E-4270-9847-5DE1553B9453}"/>
    <cellStyle name="Comma 3 6 9" xfId="5369" xr:uid="{74D0D1B9-A6A0-4A4F-A3A0-3EE2261502B8}"/>
    <cellStyle name="Comma 3 6 9 2" xfId="12837" xr:uid="{9B654708-9FF9-4CB8-A76B-1452ADFD456F}"/>
    <cellStyle name="Comma 3 6 9 3" xfId="20306" xr:uid="{8A5AD61D-0557-49B3-95D5-99404E046C25}"/>
    <cellStyle name="Comma 3 6 9 4" xfId="27776" xr:uid="{A34AF090-0592-4080-8C06-FBADD992D982}"/>
    <cellStyle name="Comma 3 6 9 5" xfId="36645" xr:uid="{ABFBA485-14A1-46DF-8FA4-21487332A849}"/>
    <cellStyle name="Comma 3 7" xfId="143" xr:uid="{F3876B0A-3CAA-468C-A783-CD2E409F9578}"/>
    <cellStyle name="Comma 3 7 10" xfId="6766" xr:uid="{DDC3AD91-8734-4166-9AC8-FD584433B4CD}"/>
    <cellStyle name="Comma 3 7 10 2" xfId="14235" xr:uid="{0E2F2AF6-1D02-485B-9956-BCEE21AF1F69}"/>
    <cellStyle name="Comma 3 7 10 3" xfId="21704" xr:uid="{8C900A7B-F1B5-49D6-AFE9-5A7616D99AD1}"/>
    <cellStyle name="Comma 3 7 10 4" xfId="29174" xr:uid="{05B976D9-0874-40DD-9BBC-E64D88428352}"/>
    <cellStyle name="Comma 3 7 10 5" xfId="38043" xr:uid="{4D2D562F-7F67-44E0-B7BB-94E15CE63CB3}"/>
    <cellStyle name="Comma 3 7 11" xfId="7994" xr:uid="{7779F9C5-AE69-4E61-A8F2-5C5B1D32CB0B}"/>
    <cellStyle name="Comma 3 7 12" xfId="15463" xr:uid="{2751DBB6-4BCF-4F1E-A59F-75BAD9AB22AC}"/>
    <cellStyle name="Comma 3 7 13" xfId="22933" xr:uid="{76C62F8B-CD2B-4757-92D0-80B8FD124622}"/>
    <cellStyle name="Comma 3 7 14" xfId="30421" xr:uid="{351B38A4-16F9-4158-B57A-ACC9377E395B}"/>
    <cellStyle name="Comma 3 7 15" xfId="30573" xr:uid="{E35E6847-D733-4C1C-AE7C-E2E404342D10}"/>
    <cellStyle name="Comma 3 7 16" xfId="31802" xr:uid="{05CCBA82-D285-48D3-BB06-B18C803E590F}"/>
    <cellStyle name="Comma 3 7 17" xfId="510" xr:uid="{9C05508E-FCCC-430E-8AEF-749DB42E2533}"/>
    <cellStyle name="Comma 3 7 2" xfId="705" xr:uid="{5A1D727C-25CE-4AE4-BEAF-61135210E236}"/>
    <cellStyle name="Comma 3 7 2 10" xfId="23106" xr:uid="{CBC665A0-A1C6-4F65-AEB8-60B051B5FAFC}"/>
    <cellStyle name="Comma 3 7 2 11" xfId="30746" xr:uid="{06160CDE-CB99-4F82-9D83-A4BAC6EE6E2C}"/>
    <cellStyle name="Comma 3 7 2 12" xfId="31975" xr:uid="{0FA6968A-DBFF-4EF6-97F5-33583DED2FFE}"/>
    <cellStyle name="Comma 3 7 2 2" xfId="1397" xr:uid="{5BA33FA5-B0F1-481E-BE3A-333944A9E4F3}"/>
    <cellStyle name="Comma 3 7 2 2 10" xfId="31451" xr:uid="{BD128401-2271-448C-B619-563A62D446DF}"/>
    <cellStyle name="Comma 3 7 2 2 11" xfId="32680" xr:uid="{32092D63-8C9F-4B66-B328-3A9DB51A8FED}"/>
    <cellStyle name="Comma 3 7 2 2 2" xfId="2626" xr:uid="{D580F9DD-ABBC-4030-AA16-6CA7297010D6}"/>
    <cellStyle name="Comma 3 7 2 2 2 2" xfId="10101" xr:uid="{D2F924F6-7CCE-479C-A1A3-7FFA603B61FC}"/>
    <cellStyle name="Comma 3 7 2 2 2 3" xfId="17570" xr:uid="{BC76D3D6-1C5B-48D3-B5CB-88EF23402538}"/>
    <cellStyle name="Comma 3 7 2 2 2 4" xfId="25040" xr:uid="{96ABCDDD-E2E4-4806-B09C-ECFA8CDDDC1B}"/>
    <cellStyle name="Comma 3 7 2 2 2 5" xfId="33909" xr:uid="{8C14CBB4-0373-4A78-AF46-8B53072EF6A0}"/>
    <cellStyle name="Comma 3 7 2 2 3" xfId="3858" xr:uid="{7F0311E1-6097-4865-BDBD-7677460CCE6E}"/>
    <cellStyle name="Comma 3 7 2 2 3 2" xfId="11331" xr:uid="{E891F25F-642C-4783-BE7C-6FCE9B9F122A}"/>
    <cellStyle name="Comma 3 7 2 2 3 3" xfId="18800" xr:uid="{19927AF1-A794-4C9B-ADBD-23B29079992D}"/>
    <cellStyle name="Comma 3 7 2 2 3 4" xfId="26270" xr:uid="{AEC1F0C9-767C-4C0F-8CE5-237B400A56F4}"/>
    <cellStyle name="Comma 3 7 2 2 3 5" xfId="35139" xr:uid="{6AB01A86-C6AB-4638-B987-70FAAA94C803}"/>
    <cellStyle name="Comma 3 7 2 2 4" xfId="5021" xr:uid="{98B8B95B-EEFC-46BF-9FC6-D9B397E5205F}"/>
    <cellStyle name="Comma 3 7 2 2 4 2" xfId="12489" xr:uid="{D9B6DAB1-24B1-41F1-A4C1-9AEE83B64759}"/>
    <cellStyle name="Comma 3 7 2 2 4 3" xfId="19958" xr:uid="{A87E01C0-8F4E-4ADC-A196-F53DA7785001}"/>
    <cellStyle name="Comma 3 7 2 2 4 4" xfId="27428" xr:uid="{69D1ECF2-6841-439D-A329-B79827671418}"/>
    <cellStyle name="Comma 3 7 2 2 4 5" xfId="36297" xr:uid="{E15E2B33-4D5E-4B67-B4D1-ECEDB7BBBBAA}"/>
    <cellStyle name="Comma 3 7 2 2 5" xfId="6278" xr:uid="{36F48478-CA3D-4107-8D89-D4BF27FACCF8}"/>
    <cellStyle name="Comma 3 7 2 2 5 2" xfId="13747" xr:uid="{F340E477-28A6-4286-A5ED-0AFBE6ABA6F5}"/>
    <cellStyle name="Comma 3 7 2 2 5 3" xfId="21216" xr:uid="{8AAF39D6-89FE-4EDE-9D43-B7F140771DF7}"/>
    <cellStyle name="Comma 3 7 2 2 5 4" xfId="28686" xr:uid="{F13C038E-F9A6-4E03-AE20-2017987EB344}"/>
    <cellStyle name="Comma 3 7 2 2 5 5" xfId="37555" xr:uid="{38670547-08A4-4F5B-97C6-543A7C7759A0}"/>
    <cellStyle name="Comma 3 7 2 2 6" xfId="7390" xr:uid="{896E0EC2-7CC1-43CA-9BF1-AB66F54C87A7}"/>
    <cellStyle name="Comma 3 7 2 2 6 2" xfId="14859" xr:uid="{E10F64D9-BF77-4EA5-8E9D-AE4EB8CF5711}"/>
    <cellStyle name="Comma 3 7 2 2 6 3" xfId="22328" xr:uid="{992F9480-52DD-46DC-ADCB-0E9AE8CBEB51}"/>
    <cellStyle name="Comma 3 7 2 2 6 4" xfId="29798" xr:uid="{6DA5FB77-1828-4FDB-BD1B-001BD6D480AE}"/>
    <cellStyle name="Comma 3 7 2 2 6 5" xfId="38667" xr:uid="{46AA87F7-9869-4B69-9AA5-31C2E56EB299}"/>
    <cellStyle name="Comma 3 7 2 2 7" xfId="8872" xr:uid="{2CE28D8B-1110-401E-A437-E98D5C29CAFF}"/>
    <cellStyle name="Comma 3 7 2 2 8" xfId="16341" xr:uid="{F519F057-08EF-4230-88D2-1FFB86EEA264}"/>
    <cellStyle name="Comma 3 7 2 2 9" xfId="23811" xr:uid="{FDAF3E11-E7E2-4524-9E71-59C9ABABCEE5}"/>
    <cellStyle name="Comma 3 7 2 3" xfId="1921" xr:uid="{2E5AC467-73B5-44E5-B3F4-54A9A07176BC}"/>
    <cellStyle name="Comma 3 7 2 3 2" xfId="9396" xr:uid="{4A6D8DD2-F802-48AE-8DCC-D201298AEDC3}"/>
    <cellStyle name="Comma 3 7 2 3 3" xfId="16865" xr:uid="{E09DE1D3-A467-4035-8208-2585E078E086}"/>
    <cellStyle name="Comma 3 7 2 3 4" xfId="24335" xr:uid="{72A02242-2737-4FB0-9109-6D0633444267}"/>
    <cellStyle name="Comma 3 7 2 3 5" xfId="33204" xr:uid="{B19C4BB0-AA2F-4811-A191-5915DA877160}"/>
    <cellStyle name="Comma 3 7 2 4" xfId="3153" xr:uid="{B5FFEA0A-3A26-4998-841F-78A034446FD4}"/>
    <cellStyle name="Comma 3 7 2 4 2" xfId="10626" xr:uid="{D20F494E-0B43-4A4A-BDCD-858C9641F88F}"/>
    <cellStyle name="Comma 3 7 2 4 3" xfId="18095" xr:uid="{3A178E9E-F841-4AE5-B359-2E6B8D23D132}"/>
    <cellStyle name="Comma 3 7 2 4 4" xfId="25565" xr:uid="{1946D5ED-2625-40CB-8890-4C738272D0E4}"/>
    <cellStyle name="Comma 3 7 2 4 5" xfId="34434" xr:uid="{3279897D-819C-4286-BB7B-CFBF63D7C33C}"/>
    <cellStyle name="Comma 3 7 2 5" xfId="4360" xr:uid="{6301B4EA-6B76-40D3-A94A-FE72CC52AD08}"/>
    <cellStyle name="Comma 3 7 2 5 2" xfId="11828" xr:uid="{F9DF6B14-0788-4C00-915C-85619F074D00}"/>
    <cellStyle name="Comma 3 7 2 5 3" xfId="19297" xr:uid="{4DDA6662-5178-459C-B542-2C866B07216D}"/>
    <cellStyle name="Comma 3 7 2 5 4" xfId="26767" xr:uid="{0F2135CF-4E73-4968-A76A-802F1C9BDA8C}"/>
    <cellStyle name="Comma 3 7 2 5 5" xfId="35636" xr:uid="{BFE3F934-24D5-4DAC-8721-4B9966257AE2}"/>
    <cellStyle name="Comma 3 7 2 6" xfId="5568" xr:uid="{6224AC19-1F95-4898-BA36-496BE91B3845}"/>
    <cellStyle name="Comma 3 7 2 6 2" xfId="13036" xr:uid="{DFBC88D5-B926-489D-950A-FDB859F5C07B}"/>
    <cellStyle name="Comma 3 7 2 6 3" xfId="20505" xr:uid="{ED974F7F-6EBC-4AFE-843B-F64165CA4A19}"/>
    <cellStyle name="Comma 3 7 2 6 4" xfId="27975" xr:uid="{557D1881-1ECA-4859-B372-408366DC7DF9}"/>
    <cellStyle name="Comma 3 7 2 6 5" xfId="36844" xr:uid="{B4CEAE3D-3598-4E5C-BCAC-3A0A362985AF}"/>
    <cellStyle name="Comma 3 7 2 7" xfId="6814" xr:uid="{7DF71F9B-B2CE-4B60-9183-06983637ED14}"/>
    <cellStyle name="Comma 3 7 2 7 2" xfId="14283" xr:uid="{F7CF6292-3826-4C56-9403-4CB74678F3C1}"/>
    <cellStyle name="Comma 3 7 2 7 3" xfId="21752" xr:uid="{0940BC68-6731-438B-A6B8-4116AC9AB4BF}"/>
    <cellStyle name="Comma 3 7 2 7 4" xfId="29222" xr:uid="{C324D9CF-57BC-4CF1-8D70-229FE6793E89}"/>
    <cellStyle name="Comma 3 7 2 7 5" xfId="38091" xr:uid="{BFC4AF59-3DF1-48D6-BEEF-2672E68EF4C5}"/>
    <cellStyle name="Comma 3 7 2 8" xfId="8167" xr:uid="{F57C4C3E-03F6-43E2-B39E-461C525EBEA5}"/>
    <cellStyle name="Comma 3 7 2 9" xfId="15636" xr:uid="{04CF7D3F-CF6C-4F1A-9971-F52CF1D119BB}"/>
    <cellStyle name="Comma 3 7 3" xfId="875" xr:uid="{47F289FF-E3B0-4E0C-83BE-F00F5B4E0D01}"/>
    <cellStyle name="Comma 3 7 3 10" xfId="23296" xr:uid="{58BEBE99-EBD1-4D9F-958E-14EC739D0304}"/>
    <cellStyle name="Comma 3 7 3 11" xfId="30936" xr:uid="{232F3D0D-EF45-41E5-B475-15A5709F05E8}"/>
    <cellStyle name="Comma 3 7 3 12" xfId="32165" xr:uid="{C940233C-4038-4C4F-86FF-3C5D6BA4A3C2}"/>
    <cellStyle name="Comma 3 7 3 2" xfId="1587" xr:uid="{A1F10E82-7064-400C-96DE-6CB947414F43}"/>
    <cellStyle name="Comma 3 7 3 2 10" xfId="31641" xr:uid="{030BCB22-8D5B-4CB8-AE54-535EA22AE4E9}"/>
    <cellStyle name="Comma 3 7 3 2 11" xfId="32870" xr:uid="{2071E297-DA02-4DDA-B42E-3EC31303F194}"/>
    <cellStyle name="Comma 3 7 3 2 2" xfId="2816" xr:uid="{59604A38-7F3F-4656-B803-053A5FD5F535}"/>
    <cellStyle name="Comma 3 7 3 2 2 2" xfId="10291" xr:uid="{FA50E492-95A8-466F-9306-737B492C25E4}"/>
    <cellStyle name="Comma 3 7 3 2 2 3" xfId="17760" xr:uid="{66E9377B-34D1-4D0F-9BAF-540844847E39}"/>
    <cellStyle name="Comma 3 7 3 2 2 4" xfId="25230" xr:uid="{CE732E5C-D8F6-4C5F-B236-6C9F49C032CE}"/>
    <cellStyle name="Comma 3 7 3 2 2 5" xfId="34099" xr:uid="{A7BB4B7C-3BDD-4339-B845-DC9222A8C762}"/>
    <cellStyle name="Comma 3 7 3 2 3" xfId="4048" xr:uid="{805A2AC7-4CC3-44AE-AE69-3EC9756F35ED}"/>
    <cellStyle name="Comma 3 7 3 2 3 2" xfId="11521" xr:uid="{596EC275-D70A-4BCB-9DCC-580AEC8C2AAC}"/>
    <cellStyle name="Comma 3 7 3 2 3 3" xfId="18990" xr:uid="{35BAE1A3-715B-4E57-94EB-6062B6E1F77F}"/>
    <cellStyle name="Comma 3 7 3 2 3 4" xfId="26460" xr:uid="{DDDCA7AC-6CEA-4830-8869-DF13F01F9C2C}"/>
    <cellStyle name="Comma 3 7 3 2 3 5" xfId="35329" xr:uid="{5252DAC7-DC37-4D5D-B4D7-3A8043BA93FD}"/>
    <cellStyle name="Comma 3 7 3 2 4" xfId="5196" xr:uid="{C67690EF-8351-4B73-9064-8B3E05E40D00}"/>
    <cellStyle name="Comma 3 7 3 2 4 2" xfId="12664" xr:uid="{B370B151-2857-4B8A-BC77-0D942F73862B}"/>
    <cellStyle name="Comma 3 7 3 2 4 3" xfId="20133" xr:uid="{8FC751C9-BB34-474F-8C16-5F19FDB08952}"/>
    <cellStyle name="Comma 3 7 3 2 4 4" xfId="27603" xr:uid="{91AA74F7-D925-4036-A15C-2BAC0D16EA63}"/>
    <cellStyle name="Comma 3 7 3 2 4 5" xfId="36472" xr:uid="{467870C1-6391-4057-B90B-C94714B11554}"/>
    <cellStyle name="Comma 3 7 3 2 5" xfId="6468" xr:uid="{9ECE3BDD-BE25-4E7D-BAE2-BBCD82D14066}"/>
    <cellStyle name="Comma 3 7 3 2 5 2" xfId="13937" xr:uid="{1EEF1C23-1E88-4474-9DA9-978CCD387B34}"/>
    <cellStyle name="Comma 3 7 3 2 5 3" xfId="21406" xr:uid="{6571DE9E-8233-41D5-BEE0-878B05CF46BD}"/>
    <cellStyle name="Comma 3 7 3 2 5 4" xfId="28876" xr:uid="{2658CCD1-221C-427B-8739-D2826BD03687}"/>
    <cellStyle name="Comma 3 7 3 2 5 5" xfId="37745" xr:uid="{238B77D3-BBC8-4725-8315-2ECB55ABBF8E}"/>
    <cellStyle name="Comma 3 7 3 2 6" xfId="7565" xr:uid="{8EF0AF99-51DE-4205-9D2A-578E3E3618BC}"/>
    <cellStyle name="Comma 3 7 3 2 6 2" xfId="15034" xr:uid="{09F17453-8B4B-48A9-9E61-3D400D9368A8}"/>
    <cellStyle name="Comma 3 7 3 2 6 3" xfId="22503" xr:uid="{148B4845-881D-4B09-981F-42D7A4789F50}"/>
    <cellStyle name="Comma 3 7 3 2 6 4" xfId="29973" xr:uid="{4438AC09-661E-4574-90F6-4D689755195E}"/>
    <cellStyle name="Comma 3 7 3 2 6 5" xfId="38842" xr:uid="{8FAA6E4B-6678-4197-A50E-E3B2233118D0}"/>
    <cellStyle name="Comma 3 7 3 2 7" xfId="9062" xr:uid="{12312AB0-5254-46B2-8993-716ED4F26D6C}"/>
    <cellStyle name="Comma 3 7 3 2 8" xfId="16531" xr:uid="{DE16AB01-8CBD-439A-A3E1-C59AB7C3E4EA}"/>
    <cellStyle name="Comma 3 7 3 2 9" xfId="24001" xr:uid="{1D1B6C62-9E85-4BCB-AA95-785CF3816F6C}"/>
    <cellStyle name="Comma 3 7 3 3" xfId="2111" xr:uid="{E6C049BA-A5C9-4B4A-938E-90F31C78AC5C}"/>
    <cellStyle name="Comma 3 7 3 3 2" xfId="9586" xr:uid="{7C640A43-2CCE-425E-904B-159ED676D6EF}"/>
    <cellStyle name="Comma 3 7 3 3 3" xfId="17055" xr:uid="{A4074F7D-4A8B-444D-B8E0-728B47A4146E}"/>
    <cellStyle name="Comma 3 7 3 3 4" xfId="24525" xr:uid="{0EDCC8AC-6539-4221-9DA9-62C6D899B9E7}"/>
    <cellStyle name="Comma 3 7 3 3 5" xfId="33394" xr:uid="{F8284E25-DED7-4642-AF0A-55377C982B15}"/>
    <cellStyle name="Comma 3 7 3 4" xfId="3343" xr:uid="{57B17941-0D2D-4DE5-85D1-BDA861DEE03E}"/>
    <cellStyle name="Comma 3 7 3 4 2" xfId="10816" xr:uid="{6BA8D485-BE6F-4FA9-B9AE-E53505167008}"/>
    <cellStyle name="Comma 3 7 3 4 3" xfId="18285" xr:uid="{B7F619BD-A8A7-4316-8A0A-C1CB45DEB580}"/>
    <cellStyle name="Comma 3 7 3 4 4" xfId="25755" xr:uid="{4BDAC88A-7D0B-43A4-BB69-CB06F78C9AFD}"/>
    <cellStyle name="Comma 3 7 3 4 5" xfId="34624" xr:uid="{58A565B0-8EC3-47D5-B603-BB771F7943FD}"/>
    <cellStyle name="Comma 3 7 3 5" xfId="4535" xr:uid="{EB4E9629-81C0-4ED8-8BB0-ABE0C0637004}"/>
    <cellStyle name="Comma 3 7 3 5 2" xfId="12003" xr:uid="{0E974E5B-D84C-402D-A409-BF558EDACFD5}"/>
    <cellStyle name="Comma 3 7 3 5 3" xfId="19472" xr:uid="{198CEA32-D11F-42CC-82ED-B5E4F18AA132}"/>
    <cellStyle name="Comma 3 7 3 5 4" xfId="26942" xr:uid="{1E1A9DE9-D9D1-4845-899C-9F81645794FA}"/>
    <cellStyle name="Comma 3 7 3 5 5" xfId="35811" xr:uid="{D0761051-24B7-406E-B173-056BC4ADD64C}"/>
    <cellStyle name="Comma 3 7 3 6" xfId="5761" xr:uid="{339F38AB-1526-40FF-B9AC-C25386ADC694}"/>
    <cellStyle name="Comma 3 7 3 6 2" xfId="13229" xr:uid="{C849B99C-17A3-455B-9B4C-BB3C84859EBB}"/>
    <cellStyle name="Comma 3 7 3 6 3" xfId="20698" xr:uid="{9D268F13-2519-4B1C-9334-CB4B32507C07}"/>
    <cellStyle name="Comma 3 7 3 6 4" xfId="28168" xr:uid="{1F42BD11-C0A1-43CF-B39E-910CB95703AB}"/>
    <cellStyle name="Comma 3 7 3 6 5" xfId="37037" xr:uid="{F6D7E66C-3F2F-4D7C-AAFF-CD66F10A7F8D}"/>
    <cellStyle name="Comma 3 7 3 7" xfId="6566" xr:uid="{6809547B-214E-4DAD-AED7-C6A0A820BF25}"/>
    <cellStyle name="Comma 3 7 3 7 2" xfId="14035" xr:uid="{B00F5D78-F4A8-465D-B8CC-D5C900DDEDE9}"/>
    <cellStyle name="Comma 3 7 3 7 3" xfId="21504" xr:uid="{D70B57E8-C8B6-43B2-B1C4-59BCBC9A3B41}"/>
    <cellStyle name="Comma 3 7 3 7 4" xfId="28974" xr:uid="{0C698D7E-F750-48BF-921A-25AC72BEBEEC}"/>
    <cellStyle name="Comma 3 7 3 7 5" xfId="37843" xr:uid="{C73AF40D-08D8-4FFD-98E0-193E25A09D3F}"/>
    <cellStyle name="Comma 3 7 3 8" xfId="8357" xr:uid="{065FB336-13C9-4434-A5FB-CB2287140F8C}"/>
    <cellStyle name="Comma 3 7 3 9" xfId="15826" xr:uid="{58C9A323-F4E9-4D20-9E37-69C03FE92BD0}"/>
    <cellStyle name="Comma 3 7 4" xfId="1105" xr:uid="{A8CFA592-3282-44CA-A323-6B4F2E32E9A2}"/>
    <cellStyle name="Comma 3 7 4 10" xfId="31165" xr:uid="{DB4A6BD6-7D0B-4655-A487-001758454385}"/>
    <cellStyle name="Comma 3 7 4 11" xfId="32394" xr:uid="{35486543-150A-4886-A7B7-96B54D76512E}"/>
    <cellStyle name="Comma 3 7 4 2" xfId="2340" xr:uid="{FC555C0B-F4F3-4D41-9F26-63EEA5E45A5F}"/>
    <cellStyle name="Comma 3 7 4 2 2" xfId="9815" xr:uid="{3B255981-AD8D-4C0D-BAD8-117A65AB70D2}"/>
    <cellStyle name="Comma 3 7 4 2 3" xfId="17284" xr:uid="{25AFE268-F0C3-486A-8BA6-501687975E9B}"/>
    <cellStyle name="Comma 3 7 4 2 4" xfId="24754" xr:uid="{0892AD6F-9C1F-4689-9DFE-64635681E9B0}"/>
    <cellStyle name="Comma 3 7 4 2 5" xfId="33623" xr:uid="{C253C921-5A62-4B38-9F24-64477A5808F6}"/>
    <cellStyle name="Comma 3 7 4 3" xfId="3572" xr:uid="{B2785E2E-BAF4-4AF4-BC3E-FF14C7BFDAA1}"/>
    <cellStyle name="Comma 3 7 4 3 2" xfId="11045" xr:uid="{D9AD741F-73EE-4D4B-8B92-74524CB60C38}"/>
    <cellStyle name="Comma 3 7 4 3 3" xfId="18514" xr:uid="{F6C46BF5-7064-4FE3-B449-2133AE5A4B13}"/>
    <cellStyle name="Comma 3 7 4 3 4" xfId="25984" xr:uid="{BC826052-8DDD-45B8-A654-70C7C77FF0DC}"/>
    <cellStyle name="Comma 3 7 4 3 5" xfId="34853" xr:uid="{E9A75FAA-C2CE-4DF8-849E-4B080CA03988}"/>
    <cellStyle name="Comma 3 7 4 4" xfId="4748" xr:uid="{C8FA7F42-9287-413B-9EE5-3DB767449D91}"/>
    <cellStyle name="Comma 3 7 4 4 2" xfId="12216" xr:uid="{AC9F8E42-19B5-485A-BC6D-C87DD66218BB}"/>
    <cellStyle name="Comma 3 7 4 4 3" xfId="19685" xr:uid="{F2421B63-E609-4210-B25B-25D7FDD8494F}"/>
    <cellStyle name="Comma 3 7 4 4 4" xfId="27155" xr:uid="{B4DB4D8A-1D3B-42F6-A426-07E5B8381847}"/>
    <cellStyle name="Comma 3 7 4 4 5" xfId="36024" xr:uid="{2A6DAF9B-C08A-426F-BFE4-005BF7F7CB3A}"/>
    <cellStyle name="Comma 3 7 4 5" xfId="5989" xr:uid="{6294E257-2244-4927-A3E3-494EDA930040}"/>
    <cellStyle name="Comma 3 7 4 5 2" xfId="13458" xr:uid="{95222304-846B-4194-9A0B-CE6B83F3AFA5}"/>
    <cellStyle name="Comma 3 7 4 5 3" xfId="20927" xr:uid="{31B609F8-D645-414B-9F37-2B1C5A11D8E8}"/>
    <cellStyle name="Comma 3 7 4 5 4" xfId="28397" xr:uid="{F6ED5279-A33B-42A7-87D9-BE77634AA7A4}"/>
    <cellStyle name="Comma 3 7 4 5 5" xfId="37266" xr:uid="{900554DE-16A3-439A-BFF6-2E4C3558D3A6}"/>
    <cellStyle name="Comma 3 7 4 6" xfId="7117" xr:uid="{C1874D42-D23D-4EA1-B13D-343BEFB9E976}"/>
    <cellStyle name="Comma 3 7 4 6 2" xfId="14586" xr:uid="{D4080630-4A12-42A8-ACFC-B1F2C1866C4E}"/>
    <cellStyle name="Comma 3 7 4 6 3" xfId="22055" xr:uid="{66B7572E-AA32-4084-847E-185931823707}"/>
    <cellStyle name="Comma 3 7 4 6 4" xfId="29525" xr:uid="{29950BE3-B540-451C-A069-0AB011771E51}"/>
    <cellStyle name="Comma 3 7 4 6 5" xfId="38394" xr:uid="{0791E5AA-B038-424D-AA39-227F4A6EFC82}"/>
    <cellStyle name="Comma 3 7 4 7" xfId="8586" xr:uid="{BD8D9A82-119E-433C-B533-043E9B91B665}"/>
    <cellStyle name="Comma 3 7 4 8" xfId="16055" xr:uid="{0EDE47EA-1D59-444B-82F7-D38B6275D9CA}"/>
    <cellStyle name="Comma 3 7 4 9" xfId="23525" xr:uid="{AF71868A-5067-46DB-B561-D89571843692}"/>
    <cellStyle name="Comma 3 7 5" xfId="1288" xr:uid="{9559D040-D125-4EBA-B08C-37C7EFC93031}"/>
    <cellStyle name="Comma 3 7 5 10" xfId="31345" xr:uid="{EB4AE4D0-98D3-411E-8083-FA2ACDBCBB1F}"/>
    <cellStyle name="Comma 3 7 5 11" xfId="32574" xr:uid="{72B1B5F7-ADC4-46A7-AE49-F60A9BE16BD7}"/>
    <cellStyle name="Comma 3 7 5 2" xfId="2520" xr:uid="{D21D264C-854B-49F9-818C-1EA75FEE9987}"/>
    <cellStyle name="Comma 3 7 5 2 2" xfId="9995" xr:uid="{2BEB549E-4458-4E0A-8A9E-CE983E3089CF}"/>
    <cellStyle name="Comma 3 7 5 2 3" xfId="17464" xr:uid="{27D00986-6CDA-4345-84F8-E1FCC9CEDCFE}"/>
    <cellStyle name="Comma 3 7 5 2 4" xfId="24934" xr:uid="{F844CD93-9226-45B6-BB9A-37EE60523A09}"/>
    <cellStyle name="Comma 3 7 5 2 5" xfId="33803" xr:uid="{61F06F4B-1A45-4E82-A215-0E9DFF1371E5}"/>
    <cellStyle name="Comma 3 7 5 3" xfId="3752" xr:uid="{2E5C3228-ED4A-4BAA-B3B3-E4040D3F89B5}"/>
    <cellStyle name="Comma 3 7 5 3 2" xfId="11225" xr:uid="{E826E33B-FDA8-4743-AB25-87ED654F2A59}"/>
    <cellStyle name="Comma 3 7 5 3 3" xfId="18694" xr:uid="{75BD2F16-E0D2-468D-9DE0-9115EA0F0D08}"/>
    <cellStyle name="Comma 3 7 5 3 4" xfId="26164" xr:uid="{835690A2-850A-4DD2-BD29-9CC391911877}"/>
    <cellStyle name="Comma 3 7 5 3 5" xfId="35033" xr:uid="{8F75D1BB-25B8-4210-8AC9-33966C377847}"/>
    <cellStyle name="Comma 3 7 5 4" xfId="4926" xr:uid="{DED996A4-7B4A-454A-968B-AB7BE930C6D3}"/>
    <cellStyle name="Comma 3 7 5 4 2" xfId="12394" xr:uid="{8E35DEEA-F38E-4A26-85B4-F34B3B1BECB1}"/>
    <cellStyle name="Comma 3 7 5 4 3" xfId="19863" xr:uid="{84343315-63AC-477C-A050-95C815B1676B}"/>
    <cellStyle name="Comma 3 7 5 4 4" xfId="27333" xr:uid="{EAE70207-EEF1-4376-9E3D-FD0CCFDA26BA}"/>
    <cellStyle name="Comma 3 7 5 4 5" xfId="36202" xr:uid="{4A7F4EDC-5179-4A89-8178-9A2646F68F30}"/>
    <cellStyle name="Comma 3 7 5 5" xfId="6171" xr:uid="{97C36DD6-08DA-463A-8184-26CC04706CC7}"/>
    <cellStyle name="Comma 3 7 5 5 2" xfId="13640" xr:uid="{1B712E9D-6240-4681-AFC0-96701864782D}"/>
    <cellStyle name="Comma 3 7 5 5 3" xfId="21109" xr:uid="{12F51D23-0B53-4890-8CC5-772D426E268E}"/>
    <cellStyle name="Comma 3 7 5 5 4" xfId="28579" xr:uid="{F963DC41-21B1-4806-B34A-02F0CC55B416}"/>
    <cellStyle name="Comma 3 7 5 5 5" xfId="37448" xr:uid="{285D6DD9-829F-4293-A2DA-5912DE67AC24}"/>
    <cellStyle name="Comma 3 7 5 6" xfId="7295" xr:uid="{E9CCD6ED-7F21-4B08-9155-67E81092B7DB}"/>
    <cellStyle name="Comma 3 7 5 6 2" xfId="14764" xr:uid="{F88070CD-1470-4BA2-8741-D372EFCE47E7}"/>
    <cellStyle name="Comma 3 7 5 6 3" xfId="22233" xr:uid="{C92B3C68-8F31-4751-8928-A8D6A20D0788}"/>
    <cellStyle name="Comma 3 7 5 6 4" xfId="29703" xr:uid="{AE05EEDE-C4BF-46D5-B202-E6FBC7D30775}"/>
    <cellStyle name="Comma 3 7 5 6 5" xfId="38572" xr:uid="{E3A9C12A-98E1-4361-AF0A-C6657ADE1F2E}"/>
    <cellStyle name="Comma 3 7 5 7" xfId="8766" xr:uid="{1E9235C1-E10D-41B0-8B36-217B638696C3}"/>
    <cellStyle name="Comma 3 7 5 8" xfId="16235" xr:uid="{9EC8C663-0AE0-483D-8AF1-E91E3A758D24}"/>
    <cellStyle name="Comma 3 7 5 9" xfId="23705" xr:uid="{1154EC9B-CA89-47DC-A4D5-CDB0E40FA6A8}"/>
    <cellStyle name="Comma 3 7 6" xfId="1748" xr:uid="{3E77F97C-CF9F-4CD5-8EF0-FF3446DE6C05}"/>
    <cellStyle name="Comma 3 7 6 2" xfId="9223" xr:uid="{24037967-4CBB-416B-8581-AA9303146AAB}"/>
    <cellStyle name="Comma 3 7 6 3" xfId="16692" xr:uid="{A4636E24-EE8E-45E0-9205-0871AF2117C0}"/>
    <cellStyle name="Comma 3 7 6 4" xfId="24162" xr:uid="{1DEC4B24-FBDB-4E5F-AB71-C0EC82B860AD}"/>
    <cellStyle name="Comma 3 7 6 5" xfId="33031" xr:uid="{3EC003E1-D489-47D7-B453-B0356DB1DA47}"/>
    <cellStyle name="Comma 3 7 7" xfId="2979" xr:uid="{16DB4305-0E5D-4B64-9B33-47012E833A98}"/>
    <cellStyle name="Comma 3 7 7 2" xfId="10452" xr:uid="{020FF76C-8BB3-4E3A-A9D9-450D116D3F38}"/>
    <cellStyle name="Comma 3 7 7 3" xfId="17921" xr:uid="{795520CE-0C8F-44F5-BFCC-7F3B5DB27E59}"/>
    <cellStyle name="Comma 3 7 7 4" xfId="25391" xr:uid="{9C8A53D8-1D24-4444-A399-A03E6275D5F3}"/>
    <cellStyle name="Comma 3 7 7 5" xfId="34260" xr:uid="{440F1CF4-40B5-4347-A3F8-50B4B85308E8}"/>
    <cellStyle name="Comma 3 7 8" xfId="4168" xr:uid="{869FB96F-5B18-46AC-9E9A-5579A29403A4}"/>
    <cellStyle name="Comma 3 7 8 2" xfId="11641" xr:uid="{AC4A90A3-2CB4-42D2-ADB1-F3FB3435B3DA}"/>
    <cellStyle name="Comma 3 7 8 3" xfId="19110" xr:uid="{88AF9B82-9AC1-41A0-8814-BF8911790C22}"/>
    <cellStyle name="Comma 3 7 8 4" xfId="26580" xr:uid="{3BFFE972-16FC-4EE9-A078-7F577A0CB2ED}"/>
    <cellStyle name="Comma 3 7 8 5" xfId="35449" xr:uid="{C3422171-2F22-444B-9EB4-6A836FE42E44}"/>
    <cellStyle name="Comma 3 7 9" xfId="5381" xr:uid="{AEFA49D8-4C08-44F8-8543-F4E273991AC8}"/>
    <cellStyle name="Comma 3 7 9 2" xfId="12849" xr:uid="{5361F9AA-84E6-4729-BDEB-4A9D50536CFC}"/>
    <cellStyle name="Comma 3 7 9 3" xfId="20318" xr:uid="{B84AAD1F-EDCA-4604-A1B3-A54191F4EBE3}"/>
    <cellStyle name="Comma 3 7 9 4" xfId="27788" xr:uid="{DBE437CD-3F1D-41D6-9661-77EC2B346EBF}"/>
    <cellStyle name="Comma 3 7 9 5" xfId="36657" xr:uid="{EB3C0DA8-2798-4359-92C1-5A9B39BA6AA6}"/>
    <cellStyle name="Comma 3 8" xfId="521" xr:uid="{964D0985-6FFC-494E-BD24-8035F3598569}"/>
    <cellStyle name="Comma 3 8 10" xfId="6751" xr:uid="{04EFDDAB-6005-4C53-B59C-4435644BCD92}"/>
    <cellStyle name="Comma 3 8 10 2" xfId="14220" xr:uid="{8CEF134C-9BFE-4067-80B4-AF268469108B}"/>
    <cellStyle name="Comma 3 8 10 3" xfId="21689" xr:uid="{3ED2EAA5-207D-44EA-91E8-931B9E719ECC}"/>
    <cellStyle name="Comma 3 8 10 4" xfId="29159" xr:uid="{5F680523-9C15-4C15-9901-A1267AE40C96}"/>
    <cellStyle name="Comma 3 8 10 5" xfId="38028" xr:uid="{11720B04-FBA7-4E03-B271-6853C756A1F9}"/>
    <cellStyle name="Comma 3 8 11" xfId="8005" xr:uid="{E7809AB2-7E85-4ACD-ACBB-7F58BEFCF598}"/>
    <cellStyle name="Comma 3 8 12" xfId="15474" xr:uid="{B9AC0057-B928-4319-AEF4-B70AA5A50073}"/>
    <cellStyle name="Comma 3 8 13" xfId="22944" xr:uid="{C45548F5-1A8C-4F9F-9E83-4B6200946260}"/>
    <cellStyle name="Comma 3 8 14" xfId="30432" xr:uid="{5E73A2FA-E1D1-464E-8D37-1726AC600B67}"/>
    <cellStyle name="Comma 3 8 15" xfId="30584" xr:uid="{90CC840E-1A70-42DF-B521-139E27696FB8}"/>
    <cellStyle name="Comma 3 8 16" xfId="31813" xr:uid="{5768163B-DA46-45B2-A0D9-4B94A10F546F}"/>
    <cellStyle name="Comma 3 8 2" xfId="716" xr:uid="{7EA0B557-8FC2-415E-931F-6F2CBD3F1654}"/>
    <cellStyle name="Comma 3 8 2 10" xfId="23117" xr:uid="{F985828C-A445-4B53-A6A6-74F1755C2973}"/>
    <cellStyle name="Comma 3 8 2 11" xfId="30757" xr:uid="{D195E65E-68F8-4F53-ACB4-09B0D3F6E9DE}"/>
    <cellStyle name="Comma 3 8 2 12" xfId="31986" xr:uid="{7FBB8CAB-7683-432D-A840-BD3647950B85}"/>
    <cellStyle name="Comma 3 8 2 2" xfId="1408" xr:uid="{C3EBF834-1BD7-4216-92DE-653D58F349B4}"/>
    <cellStyle name="Comma 3 8 2 2 10" xfId="31462" xr:uid="{E3B34FE2-4F7B-42A1-98C0-996CAB6282A7}"/>
    <cellStyle name="Comma 3 8 2 2 11" xfId="32691" xr:uid="{F3AF4A68-D18B-4207-9CDD-1E8B7794CC81}"/>
    <cellStyle name="Comma 3 8 2 2 2" xfId="2637" xr:uid="{EDE1AFC5-7B33-48A2-89B3-1013A2430B72}"/>
    <cellStyle name="Comma 3 8 2 2 2 2" xfId="10112" xr:uid="{128CC6A0-6C33-4273-8C09-571F2F4F8A2E}"/>
    <cellStyle name="Comma 3 8 2 2 2 3" xfId="17581" xr:uid="{BD815CAD-9C1D-4615-B268-585F18D8F444}"/>
    <cellStyle name="Comma 3 8 2 2 2 4" xfId="25051" xr:uid="{D955BE0E-7D3F-4CCD-82E3-8A4295F020F3}"/>
    <cellStyle name="Comma 3 8 2 2 2 5" xfId="33920" xr:uid="{DFC5B470-54A4-4A45-BCD2-92DBB1CDA9DF}"/>
    <cellStyle name="Comma 3 8 2 2 3" xfId="3869" xr:uid="{F3D2CF57-0481-49E2-BE8B-05E3BC718FC5}"/>
    <cellStyle name="Comma 3 8 2 2 3 2" xfId="11342" xr:uid="{09F30FA3-139E-4914-A5E6-535615891134}"/>
    <cellStyle name="Comma 3 8 2 2 3 3" xfId="18811" xr:uid="{01E87EE6-7A09-4798-8839-FB1891DDDE8F}"/>
    <cellStyle name="Comma 3 8 2 2 3 4" xfId="26281" xr:uid="{513E0238-C47B-41B2-837A-A6BB2023C5B5}"/>
    <cellStyle name="Comma 3 8 2 2 3 5" xfId="35150" xr:uid="{AC6C7412-27BC-484D-B7D5-DC849859EA39}"/>
    <cellStyle name="Comma 3 8 2 2 4" xfId="5032" xr:uid="{5AE0AEA5-B86E-48E4-9B9A-EB5592CF991F}"/>
    <cellStyle name="Comma 3 8 2 2 4 2" xfId="12500" xr:uid="{CA8660FA-9DB7-430F-B7D5-155414310AD9}"/>
    <cellStyle name="Comma 3 8 2 2 4 3" xfId="19969" xr:uid="{95B7FB46-398A-445F-B952-A10CF648505A}"/>
    <cellStyle name="Comma 3 8 2 2 4 4" xfId="27439" xr:uid="{504DEBB6-A5B5-4646-84EE-779954B7436E}"/>
    <cellStyle name="Comma 3 8 2 2 4 5" xfId="36308" xr:uid="{F7DF4199-A050-475E-BC7E-8E4EB089755B}"/>
    <cellStyle name="Comma 3 8 2 2 5" xfId="6289" xr:uid="{A92DF296-FCD1-4014-A67F-3B42135237A4}"/>
    <cellStyle name="Comma 3 8 2 2 5 2" xfId="13758" xr:uid="{19BC5EBB-65B2-47B6-BBD4-9D812B13AEA9}"/>
    <cellStyle name="Comma 3 8 2 2 5 3" xfId="21227" xr:uid="{184E70C7-DC20-4CF1-8314-E5EB7698F43C}"/>
    <cellStyle name="Comma 3 8 2 2 5 4" xfId="28697" xr:uid="{34790BA2-A5C6-464B-8F61-70978A46B38D}"/>
    <cellStyle name="Comma 3 8 2 2 5 5" xfId="37566" xr:uid="{71E10DAD-30D6-4D75-B961-7D83FDBE7AD5}"/>
    <cellStyle name="Comma 3 8 2 2 6" xfId="7401" xr:uid="{43E42BAB-30CA-4221-8137-62C5B7EEECC0}"/>
    <cellStyle name="Comma 3 8 2 2 6 2" xfId="14870" xr:uid="{3F206078-4092-4DFE-8794-96B8D02BF47E}"/>
    <cellStyle name="Comma 3 8 2 2 6 3" xfId="22339" xr:uid="{3C062237-63BF-4ECB-B22E-A0D64F56DFBB}"/>
    <cellStyle name="Comma 3 8 2 2 6 4" xfId="29809" xr:uid="{AC243778-FA5E-41FB-A1A8-C5A26ECFD779}"/>
    <cellStyle name="Comma 3 8 2 2 6 5" xfId="38678" xr:uid="{41804FAE-36FD-4EFB-B3C6-11C70526998C}"/>
    <cellStyle name="Comma 3 8 2 2 7" xfId="8883" xr:uid="{996E14C7-4941-4627-903C-E80262C17D28}"/>
    <cellStyle name="Comma 3 8 2 2 8" xfId="16352" xr:uid="{6634762D-BE93-44EF-8A7D-C7B7E5D479BB}"/>
    <cellStyle name="Comma 3 8 2 2 9" xfId="23822" xr:uid="{C8462389-7CD0-45D9-B64D-EA6B4F683AC7}"/>
    <cellStyle name="Comma 3 8 2 3" xfId="1932" xr:uid="{90A60AF0-6DB8-45CF-BFE8-839A26A320FB}"/>
    <cellStyle name="Comma 3 8 2 3 2" xfId="9407" xr:uid="{470D4CFA-E768-486F-8D29-800DB8E5E438}"/>
    <cellStyle name="Comma 3 8 2 3 3" xfId="16876" xr:uid="{127AD918-A00E-4F32-B3A0-2EF83B877726}"/>
    <cellStyle name="Comma 3 8 2 3 4" xfId="24346" xr:uid="{1158E8EF-10E9-4695-9A3F-F848BFD060E1}"/>
    <cellStyle name="Comma 3 8 2 3 5" xfId="33215" xr:uid="{E0080FBF-3C15-431A-9707-0ECCC848AEE4}"/>
    <cellStyle name="Comma 3 8 2 4" xfId="3164" xr:uid="{DED1707E-C338-4D18-A255-4967AFF1FA06}"/>
    <cellStyle name="Comma 3 8 2 4 2" xfId="10637" xr:uid="{42489F91-BECF-49E2-B308-B12062DC18BD}"/>
    <cellStyle name="Comma 3 8 2 4 3" xfId="18106" xr:uid="{C84D8B3B-6F6C-45F2-A1FB-7F7E3B818872}"/>
    <cellStyle name="Comma 3 8 2 4 4" xfId="25576" xr:uid="{2B8EA2D0-7464-41C5-81D8-55EB8A2CCCA1}"/>
    <cellStyle name="Comma 3 8 2 4 5" xfId="34445" xr:uid="{17A2E63F-FCF6-4A63-A70A-6A8EA20878A6}"/>
    <cellStyle name="Comma 3 8 2 5" xfId="4371" xr:uid="{11501D6D-5D0C-44E8-B3F4-C5ABA04A954C}"/>
    <cellStyle name="Comma 3 8 2 5 2" xfId="11839" xr:uid="{950FF553-2526-4AE2-B641-D2EB917EE5BA}"/>
    <cellStyle name="Comma 3 8 2 5 3" xfId="19308" xr:uid="{D2C8BB9D-E25A-4141-9DD8-8910B583CC3B}"/>
    <cellStyle name="Comma 3 8 2 5 4" xfId="26778" xr:uid="{FC097AC4-A6D4-47C3-BFBA-0ED369EF15B9}"/>
    <cellStyle name="Comma 3 8 2 5 5" xfId="35647" xr:uid="{4A6D63BD-3B77-43FC-8262-2E2DD75324F4}"/>
    <cellStyle name="Comma 3 8 2 6" xfId="5579" xr:uid="{6A932D34-5FFF-47C9-B39F-854B42E7A43A}"/>
    <cellStyle name="Comma 3 8 2 6 2" xfId="13047" xr:uid="{EEA4BFAE-C743-4198-8B63-12010E119C32}"/>
    <cellStyle name="Comma 3 8 2 6 3" xfId="20516" xr:uid="{14326757-419E-48D2-BB4C-99A4481960E9}"/>
    <cellStyle name="Comma 3 8 2 6 4" xfId="27986" xr:uid="{EC756B70-5613-4D40-A39F-CDB707D3A9F7}"/>
    <cellStyle name="Comma 3 8 2 6 5" xfId="36855" xr:uid="{10083717-29F7-4E46-BCB7-D97FCAFF9AFD}"/>
    <cellStyle name="Comma 3 8 2 7" xfId="6661" xr:uid="{93CBE911-C1CD-42AA-9EB9-4E4743E98C70}"/>
    <cellStyle name="Comma 3 8 2 7 2" xfId="14130" xr:uid="{B366ED39-135F-4A23-965B-F6825E0AE76D}"/>
    <cellStyle name="Comma 3 8 2 7 3" xfId="21599" xr:uid="{DB3BB201-861F-488A-8FCF-AA863058FCC4}"/>
    <cellStyle name="Comma 3 8 2 7 4" xfId="29069" xr:uid="{76BFC26C-041E-4996-9386-4A5C81A1F7EA}"/>
    <cellStyle name="Comma 3 8 2 7 5" xfId="37938" xr:uid="{FAC0159B-3F6A-4F1A-AC50-3C55B803585A}"/>
    <cellStyle name="Comma 3 8 2 8" xfId="8178" xr:uid="{CB981533-9CA9-415D-84C5-DB0808B7250A}"/>
    <cellStyle name="Comma 3 8 2 9" xfId="15647" xr:uid="{0887A454-A919-448E-BEF8-34F850DEEA89}"/>
    <cellStyle name="Comma 3 8 3" xfId="886" xr:uid="{5DEA2D38-A0B8-4709-A588-28399136E0A8}"/>
    <cellStyle name="Comma 3 8 3 10" xfId="23307" xr:uid="{88AA8C16-3532-4631-BFEA-6DDCD5B72BEA}"/>
    <cellStyle name="Comma 3 8 3 11" xfId="30947" xr:uid="{54F981CE-8492-4F10-AFC5-C1FCD50FBA64}"/>
    <cellStyle name="Comma 3 8 3 12" xfId="32176" xr:uid="{75096B57-DAB5-41D8-969A-F936D4D27A9D}"/>
    <cellStyle name="Comma 3 8 3 2" xfId="1598" xr:uid="{8ABFC6B5-51D6-4E7E-A3EF-3CFEC9865B13}"/>
    <cellStyle name="Comma 3 8 3 2 10" xfId="31652" xr:uid="{DA00A66C-2F70-412C-B6A2-ADD81CBF0FC1}"/>
    <cellStyle name="Comma 3 8 3 2 11" xfId="32881" xr:uid="{B3F97FEA-D502-4832-A35C-0B0CB174EAFA}"/>
    <cellStyle name="Comma 3 8 3 2 2" xfId="2827" xr:uid="{4A3040E7-9D28-4C05-9391-3DDA7EACBCA9}"/>
    <cellStyle name="Comma 3 8 3 2 2 2" xfId="10302" xr:uid="{1AFFB7BA-BC3A-44A1-98FD-85232B540C52}"/>
    <cellStyle name="Comma 3 8 3 2 2 3" xfId="17771" xr:uid="{C2FF8877-6D8F-40AD-BBEE-75A87EE82C62}"/>
    <cellStyle name="Comma 3 8 3 2 2 4" xfId="25241" xr:uid="{77B96FB8-3AA1-4838-9F6F-8DC97792859D}"/>
    <cellStyle name="Comma 3 8 3 2 2 5" xfId="34110" xr:uid="{E631DCEA-B21D-4CF8-89A0-41EC93E1A159}"/>
    <cellStyle name="Comma 3 8 3 2 3" xfId="4059" xr:uid="{EEDA0C8B-88B8-457A-A4DA-F877D421BC88}"/>
    <cellStyle name="Comma 3 8 3 2 3 2" xfId="11532" xr:uid="{771D5BEE-6D47-4145-BCF8-DB5D91613D4F}"/>
    <cellStyle name="Comma 3 8 3 2 3 3" xfId="19001" xr:uid="{2EB50716-FB76-49AB-B8AA-9D2A56762655}"/>
    <cellStyle name="Comma 3 8 3 2 3 4" xfId="26471" xr:uid="{3B8591EC-6199-44DB-9D1E-A022A0102D2E}"/>
    <cellStyle name="Comma 3 8 3 2 3 5" xfId="35340" xr:uid="{E94BD28D-A4DE-4E70-B9F0-1197EDD2CD67}"/>
    <cellStyle name="Comma 3 8 3 2 4" xfId="5207" xr:uid="{B3E5B9F9-C3A2-40A9-9E11-13C029BC395C}"/>
    <cellStyle name="Comma 3 8 3 2 4 2" xfId="12675" xr:uid="{D5A8B368-2142-40BC-8E64-BA0B21EC1762}"/>
    <cellStyle name="Comma 3 8 3 2 4 3" xfId="20144" xr:uid="{D9274989-E9E8-4F29-8FC9-E2E2905417ED}"/>
    <cellStyle name="Comma 3 8 3 2 4 4" xfId="27614" xr:uid="{1AAA0C9C-B834-4E19-B691-8D670390264B}"/>
    <cellStyle name="Comma 3 8 3 2 4 5" xfId="36483" xr:uid="{585A9F55-F30A-4DA2-9F9F-E2C6EE38CBA3}"/>
    <cellStyle name="Comma 3 8 3 2 5" xfId="6479" xr:uid="{FCC557F7-0117-4622-9FFD-A32A41027791}"/>
    <cellStyle name="Comma 3 8 3 2 5 2" xfId="13948" xr:uid="{C6A5E410-0876-4922-A9B2-D177AA123EB5}"/>
    <cellStyle name="Comma 3 8 3 2 5 3" xfId="21417" xr:uid="{07E0066F-3810-4F34-ABA4-E9EBC7333918}"/>
    <cellStyle name="Comma 3 8 3 2 5 4" xfId="28887" xr:uid="{625D8A83-9904-44F5-B199-4414FA55F129}"/>
    <cellStyle name="Comma 3 8 3 2 5 5" xfId="37756" xr:uid="{4D8F8E72-7B72-47D1-8CA5-40F513D2D03F}"/>
    <cellStyle name="Comma 3 8 3 2 6" xfId="7576" xr:uid="{421CA7B6-1147-4A87-947C-93F77B775FF4}"/>
    <cellStyle name="Comma 3 8 3 2 6 2" xfId="15045" xr:uid="{09CE594F-998C-4517-B48C-6218F370CB09}"/>
    <cellStyle name="Comma 3 8 3 2 6 3" xfId="22514" xr:uid="{84F8614C-6FB2-4BBB-8A59-CD18F99F806A}"/>
    <cellStyle name="Comma 3 8 3 2 6 4" xfId="29984" xr:uid="{5703C857-62AC-4E3F-943E-2671085A2598}"/>
    <cellStyle name="Comma 3 8 3 2 6 5" xfId="38853" xr:uid="{50C0083D-E42C-4D19-8B34-DA3348F3F57E}"/>
    <cellStyle name="Comma 3 8 3 2 7" xfId="9073" xr:uid="{948BC9D1-18EA-48F1-85AA-D15CB85A8540}"/>
    <cellStyle name="Comma 3 8 3 2 8" xfId="16542" xr:uid="{8AE36210-51E7-4823-A51A-DBC49375BEED}"/>
    <cellStyle name="Comma 3 8 3 2 9" xfId="24012" xr:uid="{FAD8CC5C-9EE6-4F01-A7AF-355D5B851F52}"/>
    <cellStyle name="Comma 3 8 3 3" xfId="2122" xr:uid="{505DBB10-9EA9-40A2-B84F-BBAD28758EB5}"/>
    <cellStyle name="Comma 3 8 3 3 2" xfId="9597" xr:uid="{535A713A-BB65-4535-8F51-786D9C2BDC13}"/>
    <cellStyle name="Comma 3 8 3 3 3" xfId="17066" xr:uid="{10A12C2F-AC7E-4C20-80B4-D34D0546E2CF}"/>
    <cellStyle name="Comma 3 8 3 3 4" xfId="24536" xr:uid="{49968E8B-5BCB-4720-A0DD-4E835C9A626B}"/>
    <cellStyle name="Comma 3 8 3 3 5" xfId="33405" xr:uid="{5E2BE454-AD3B-4A37-87A1-404C1A4DC9C7}"/>
    <cellStyle name="Comma 3 8 3 4" xfId="3354" xr:uid="{466E7A2A-3F87-48BB-B1BD-BC85746A6E72}"/>
    <cellStyle name="Comma 3 8 3 4 2" xfId="10827" xr:uid="{7560363D-B7FD-4D56-939C-CC5656A76340}"/>
    <cellStyle name="Comma 3 8 3 4 3" xfId="18296" xr:uid="{DBE8D51D-6381-41A8-8238-C86958A06925}"/>
    <cellStyle name="Comma 3 8 3 4 4" xfId="25766" xr:uid="{C8569931-4A66-421E-A90D-486D9E19C7B2}"/>
    <cellStyle name="Comma 3 8 3 4 5" xfId="34635" xr:uid="{97E823D9-159E-4AEC-BF82-23F7775073EA}"/>
    <cellStyle name="Comma 3 8 3 5" xfId="4546" xr:uid="{22335499-FBC4-40B3-A8EB-A283CA106C35}"/>
    <cellStyle name="Comma 3 8 3 5 2" xfId="12014" xr:uid="{050FC492-C74D-4BEB-BF14-6C022938C9E9}"/>
    <cellStyle name="Comma 3 8 3 5 3" xfId="19483" xr:uid="{AD6696D6-A06D-4C2A-A611-1D2D9DA62359}"/>
    <cellStyle name="Comma 3 8 3 5 4" xfId="26953" xr:uid="{297B4E8E-9C92-43C7-A846-A68CEBDCCB31}"/>
    <cellStyle name="Comma 3 8 3 5 5" xfId="35822" xr:uid="{32365EEC-5D8A-434A-AD41-63C30161BBCA}"/>
    <cellStyle name="Comma 3 8 3 6" xfId="5772" xr:uid="{326667FE-A049-42F9-8827-E279C50F614C}"/>
    <cellStyle name="Comma 3 8 3 6 2" xfId="13240" xr:uid="{12676992-8E40-4290-A214-1A8A3826CFA7}"/>
    <cellStyle name="Comma 3 8 3 6 3" xfId="20709" xr:uid="{E53A573A-C059-4786-9339-1BAB41B29E77}"/>
    <cellStyle name="Comma 3 8 3 6 4" xfId="28179" xr:uid="{43BC4FC5-A4D6-49A1-8D71-73563C721565}"/>
    <cellStyle name="Comma 3 8 3 6 5" xfId="37048" xr:uid="{801D5828-4F1A-4170-8C21-C1D9E7F5425D}"/>
    <cellStyle name="Comma 3 8 3 7" xfId="6688" xr:uid="{FB503D8F-0DF4-4F8D-A452-A0FAE932CB0C}"/>
    <cellStyle name="Comma 3 8 3 7 2" xfId="14157" xr:uid="{B2969FCB-34AB-4639-9C94-C92965432C7F}"/>
    <cellStyle name="Comma 3 8 3 7 3" xfId="21626" xr:uid="{8D1E66F5-64FE-4EF3-9659-B9F992B8AE05}"/>
    <cellStyle name="Comma 3 8 3 7 4" xfId="29096" xr:uid="{E047B1CA-AB60-4265-93B7-9092192FFC4E}"/>
    <cellStyle name="Comma 3 8 3 7 5" xfId="37965" xr:uid="{57AFE7CE-FDAA-442E-8BD4-9A17F8D16369}"/>
    <cellStyle name="Comma 3 8 3 8" xfId="8368" xr:uid="{045D2F5E-39D6-48CA-81ED-B662027613B6}"/>
    <cellStyle name="Comma 3 8 3 9" xfId="15837" xr:uid="{768DCE59-0B06-4A4E-8F97-37707367331C}"/>
    <cellStyle name="Comma 3 8 4" xfId="1116" xr:uid="{40B641E6-3CE5-44DD-9DD1-5860F605B173}"/>
    <cellStyle name="Comma 3 8 4 10" xfId="31176" xr:uid="{DFB9DF6F-2B9D-4225-922C-9CD4B990CF0F}"/>
    <cellStyle name="Comma 3 8 4 11" xfId="32405" xr:uid="{CEE4076C-5A1F-45DA-955C-6997F15FB176}"/>
    <cellStyle name="Comma 3 8 4 2" xfId="2351" xr:uid="{E56FBB47-D6A2-48E6-B371-138EE4E604D2}"/>
    <cellStyle name="Comma 3 8 4 2 2" xfId="9826" xr:uid="{E238AC6A-D31B-4BF7-9EF4-74EC034D3BEC}"/>
    <cellStyle name="Comma 3 8 4 2 3" xfId="17295" xr:uid="{E02F92E7-941D-4299-8055-77C482F5A097}"/>
    <cellStyle name="Comma 3 8 4 2 4" xfId="24765" xr:uid="{AD45208C-7693-42A4-B768-45502FA84217}"/>
    <cellStyle name="Comma 3 8 4 2 5" xfId="33634" xr:uid="{9DA05953-2673-4E54-9098-04E4A8E369BA}"/>
    <cellStyle name="Comma 3 8 4 3" xfId="3583" xr:uid="{C8AEA8C2-0045-4A23-B4A4-A8F019F68D13}"/>
    <cellStyle name="Comma 3 8 4 3 2" xfId="11056" xr:uid="{606F37F5-67A9-48D7-855C-7065092ED1EA}"/>
    <cellStyle name="Comma 3 8 4 3 3" xfId="18525" xr:uid="{57018860-7267-4C14-AE33-6D9CC424E27A}"/>
    <cellStyle name="Comma 3 8 4 3 4" xfId="25995" xr:uid="{692F34C8-37BB-4DF0-B3FF-22218A23B044}"/>
    <cellStyle name="Comma 3 8 4 3 5" xfId="34864" xr:uid="{CDF6E913-00F4-4B54-BAA7-BE04C81715C7}"/>
    <cellStyle name="Comma 3 8 4 4" xfId="4759" xr:uid="{498245B1-F555-4131-ABE2-F566E634225A}"/>
    <cellStyle name="Comma 3 8 4 4 2" xfId="12227" xr:uid="{3E5B3BB7-B3EE-4156-A161-FE3987D5028F}"/>
    <cellStyle name="Comma 3 8 4 4 3" xfId="19696" xr:uid="{8604DF3B-9A52-4FF8-B249-4E2970E22D41}"/>
    <cellStyle name="Comma 3 8 4 4 4" xfId="27166" xr:uid="{39C19F8E-D965-4778-85A0-1BA34ADA5983}"/>
    <cellStyle name="Comma 3 8 4 4 5" xfId="36035" xr:uid="{94541555-6CCB-4255-A330-34C1C608FDA9}"/>
    <cellStyle name="Comma 3 8 4 5" xfId="6000" xr:uid="{BE9D4340-55F6-43AD-9AEF-9D29FD5A48A7}"/>
    <cellStyle name="Comma 3 8 4 5 2" xfId="13469" xr:uid="{3787098A-ED7A-472F-AC06-303762585A74}"/>
    <cellStyle name="Comma 3 8 4 5 3" xfId="20938" xr:uid="{B3DA9DA1-E561-4504-A3AE-165ACF516595}"/>
    <cellStyle name="Comma 3 8 4 5 4" xfId="28408" xr:uid="{58B95397-4A94-4B2E-BF6F-71A9C58358D3}"/>
    <cellStyle name="Comma 3 8 4 5 5" xfId="37277" xr:uid="{DD581B0D-E339-44DA-AB93-48E81E93510D}"/>
    <cellStyle name="Comma 3 8 4 6" xfId="7128" xr:uid="{2854E0B1-6DE6-4672-A125-70C4B97EE74D}"/>
    <cellStyle name="Comma 3 8 4 6 2" xfId="14597" xr:uid="{9E1FBF96-E843-45F1-94B7-E00B96278205}"/>
    <cellStyle name="Comma 3 8 4 6 3" xfId="22066" xr:uid="{5E0B4F80-93FB-4CB4-BC86-2C580AF1E5E1}"/>
    <cellStyle name="Comma 3 8 4 6 4" xfId="29536" xr:uid="{C690AACC-F8E4-49F6-9778-6C3A7EF2F1C9}"/>
    <cellStyle name="Comma 3 8 4 6 5" xfId="38405" xr:uid="{31DA1A69-35BF-4D5A-8B34-E73A276C66D3}"/>
    <cellStyle name="Comma 3 8 4 7" xfId="8597" xr:uid="{3EE4175A-A984-420A-ACAF-DF91DD45438F}"/>
    <cellStyle name="Comma 3 8 4 8" xfId="16066" xr:uid="{C760E06B-0F4B-4F8A-A647-5F87E135FE16}"/>
    <cellStyle name="Comma 3 8 4 9" xfId="23536" xr:uid="{496627A2-1A7C-401C-ADF5-6B02295D8F0E}"/>
    <cellStyle name="Comma 3 8 5" xfId="1307" xr:uid="{E9474819-F71C-4286-9918-5311B34AB273}"/>
    <cellStyle name="Comma 3 8 5 10" xfId="31362" xr:uid="{E0EDA9D0-C360-4C6E-B13B-FEA1A512F60C}"/>
    <cellStyle name="Comma 3 8 5 11" xfId="32591" xr:uid="{13F90CD9-646B-43F8-B845-8BF105C9E76C}"/>
    <cellStyle name="Comma 3 8 5 2" xfId="2537" xr:uid="{9C25E1E9-2737-47F1-8CE8-9670F9C499D9}"/>
    <cellStyle name="Comma 3 8 5 2 2" xfId="10012" xr:uid="{021D2E23-27CF-403F-BD12-C4013D69A4A1}"/>
    <cellStyle name="Comma 3 8 5 2 3" xfId="17481" xr:uid="{413FCA11-7E4C-4617-9C6B-632CC529DBDE}"/>
    <cellStyle name="Comma 3 8 5 2 4" xfId="24951" xr:uid="{1B0308D5-6BCD-4143-A227-D70491B8BBA7}"/>
    <cellStyle name="Comma 3 8 5 2 5" xfId="33820" xr:uid="{9732EC4D-AB49-4852-9861-A536E2A6069F}"/>
    <cellStyle name="Comma 3 8 5 3" xfId="3769" xr:uid="{4BF11984-5BCA-4CA7-A9D3-1F4F8FA6FAC0}"/>
    <cellStyle name="Comma 3 8 5 3 2" xfId="11242" xr:uid="{1D343817-6764-41FA-AEC6-BA20E812D58D}"/>
    <cellStyle name="Comma 3 8 5 3 3" xfId="18711" xr:uid="{14E0C555-5D49-4AE0-A6C4-4A7C20F87C1F}"/>
    <cellStyle name="Comma 3 8 5 3 4" xfId="26181" xr:uid="{7084B2AF-15E7-4B02-8A0E-7F5E96535287}"/>
    <cellStyle name="Comma 3 8 5 3 5" xfId="35050" xr:uid="{07E3F36E-CEC7-4A04-A751-1E379FADA277}"/>
    <cellStyle name="Comma 3 8 5 4" xfId="4943" xr:uid="{128314A0-CE8A-476B-AB14-4288602F2508}"/>
    <cellStyle name="Comma 3 8 5 4 2" xfId="12411" xr:uid="{01D8134B-EE64-49E2-8257-DF67A7597DE1}"/>
    <cellStyle name="Comma 3 8 5 4 3" xfId="19880" xr:uid="{74426F70-0917-40C2-A634-52E162267622}"/>
    <cellStyle name="Comma 3 8 5 4 4" xfId="27350" xr:uid="{E1796123-88BA-405A-B38F-366DDA8263BB}"/>
    <cellStyle name="Comma 3 8 5 4 5" xfId="36219" xr:uid="{EB610870-5B07-4A86-99F2-8E7C8589F059}"/>
    <cellStyle name="Comma 3 8 5 5" xfId="6188" xr:uid="{E943C941-2528-4231-B6F6-BA54D7EB5661}"/>
    <cellStyle name="Comma 3 8 5 5 2" xfId="13657" xr:uid="{7FF735F5-3D34-4895-9759-A58DDD55A759}"/>
    <cellStyle name="Comma 3 8 5 5 3" xfId="21126" xr:uid="{04BBE678-5C24-4785-8D8B-F751B587B16C}"/>
    <cellStyle name="Comma 3 8 5 5 4" xfId="28596" xr:uid="{F0CCC04F-9328-4C71-BA37-04754A13A7F5}"/>
    <cellStyle name="Comma 3 8 5 5 5" xfId="37465" xr:uid="{E1B27DAA-AB18-4157-BF7E-ACC41D7EB89B}"/>
    <cellStyle name="Comma 3 8 5 6" xfId="7312" xr:uid="{74ECBB5D-EA90-435A-A922-CA8F4EA0F3DF}"/>
    <cellStyle name="Comma 3 8 5 6 2" xfId="14781" xr:uid="{0E054241-B13F-4C2A-B987-44C87E6F29DE}"/>
    <cellStyle name="Comma 3 8 5 6 3" xfId="22250" xr:uid="{597F3BCE-E2CC-435B-BB6D-3F01BF683566}"/>
    <cellStyle name="Comma 3 8 5 6 4" xfId="29720" xr:uid="{B4FE7562-17AA-4A60-ADB8-13C5C981EE79}"/>
    <cellStyle name="Comma 3 8 5 6 5" xfId="38589" xr:uid="{C81827C6-6294-40B3-8006-E2880D8E129D}"/>
    <cellStyle name="Comma 3 8 5 7" xfId="8783" xr:uid="{6C5F9A69-FA1D-4392-9B36-92150FC0E88C}"/>
    <cellStyle name="Comma 3 8 5 8" xfId="16252" xr:uid="{573F4C21-FED9-4CE6-B99E-69E3721D4F92}"/>
    <cellStyle name="Comma 3 8 5 9" xfId="23722" xr:uid="{39D119F0-0E2B-482E-9040-3B6AC044E3C7}"/>
    <cellStyle name="Comma 3 8 6" xfId="1759" xr:uid="{6CA2BD40-A911-442E-ABC4-54D03D4FCC79}"/>
    <cellStyle name="Comma 3 8 6 2" xfId="9234" xr:uid="{520CA8B4-4EDB-41B4-A964-9CFE68ADE5B2}"/>
    <cellStyle name="Comma 3 8 6 3" xfId="16703" xr:uid="{E68F4B4D-7E90-4E86-88A8-7833D4814DCA}"/>
    <cellStyle name="Comma 3 8 6 4" xfId="24173" xr:uid="{12FDE961-53D6-4FB5-A2E0-2619AE9DD068}"/>
    <cellStyle name="Comma 3 8 6 5" xfId="33042" xr:uid="{34BA3D95-D3E8-47FE-A607-08592F36CA59}"/>
    <cellStyle name="Comma 3 8 7" xfId="2990" xr:uid="{26C5C6F9-CE60-4FD0-A3C1-AA4896CFE069}"/>
    <cellStyle name="Comma 3 8 7 2" xfId="10463" xr:uid="{461CC7ED-C5ED-4B5E-BCC8-214B5CA18F89}"/>
    <cellStyle name="Comma 3 8 7 3" xfId="17932" xr:uid="{CCE267FC-CAB1-4775-A897-9DC65D5C3DF6}"/>
    <cellStyle name="Comma 3 8 7 4" xfId="25402" xr:uid="{97B291B3-25F8-4B24-967C-2A3B686D9F20}"/>
    <cellStyle name="Comma 3 8 7 5" xfId="34271" xr:uid="{1934FA0C-D19B-4EA4-B719-90140125044F}"/>
    <cellStyle name="Comma 3 8 8" xfId="4284" xr:uid="{8AF55C6D-A5BA-4A42-891D-624E06B3BB9D}"/>
    <cellStyle name="Comma 3 8 8 2" xfId="11753" xr:uid="{2C40DDCF-951C-407C-B839-D45DC93A415C}"/>
    <cellStyle name="Comma 3 8 8 3" xfId="19222" xr:uid="{25EBC45A-7BCC-4341-B468-34A11AE29199}"/>
    <cellStyle name="Comma 3 8 8 4" xfId="26692" xr:uid="{CA8C111A-D89D-46E6-92B1-88C6901A3BDE}"/>
    <cellStyle name="Comma 3 8 8 5" xfId="35561" xr:uid="{E7B41101-7A90-4414-A43A-8FF30A5F2F81}"/>
    <cellStyle name="Comma 3 8 9" xfId="5392" xr:uid="{D7199286-B450-417D-958C-8FB65BA71801}"/>
    <cellStyle name="Comma 3 8 9 2" xfId="12860" xr:uid="{91F347D1-2AFE-49AE-9A4D-FFBAF4103EA8}"/>
    <cellStyle name="Comma 3 8 9 3" xfId="20329" xr:uid="{29EC8394-0AEE-4959-8021-07A4F94F4B4D}"/>
    <cellStyle name="Comma 3 8 9 4" xfId="27799" xr:uid="{09BEBD49-B83D-411F-9E5B-1FF87BD5BBA9}"/>
    <cellStyle name="Comma 3 8 9 5" xfId="36668" xr:uid="{9BB66FC1-CAC2-4F1F-86F3-DC1063FFF3B8}"/>
    <cellStyle name="Comma 3 9" xfId="533" xr:uid="{5ED761BA-1770-4056-A3DF-BE2F4873E597}"/>
    <cellStyle name="Comma 3 9 10" xfId="6609" xr:uid="{9B54BC14-7872-4C21-8215-3841E910072D}"/>
    <cellStyle name="Comma 3 9 10 2" xfId="14078" xr:uid="{2EB18BD1-1F2E-4889-9DCE-52E297AE8B7E}"/>
    <cellStyle name="Comma 3 9 10 3" xfId="21547" xr:uid="{B0CE1C9C-1AA6-45D5-93CB-512EB8F1891B}"/>
    <cellStyle name="Comma 3 9 10 4" xfId="29017" xr:uid="{A2CD8C3C-048B-4DA5-99A6-DE3A1EB0DEF7}"/>
    <cellStyle name="Comma 3 9 10 5" xfId="37886" xr:uid="{1F9FC416-5867-49EE-871B-AF5DF017D04E}"/>
    <cellStyle name="Comma 3 9 11" xfId="8016" xr:uid="{8E21C1A6-5AAC-4FE8-B6E7-22AB7D994B26}"/>
    <cellStyle name="Comma 3 9 12" xfId="15485" xr:uid="{0C1B3542-1B88-4A5D-AB1B-5DAD8347AEAF}"/>
    <cellStyle name="Comma 3 9 13" xfId="22955" xr:uid="{15AE0D67-B42E-41ED-A641-8C75ECFD6481}"/>
    <cellStyle name="Comma 3 9 14" xfId="30443" xr:uid="{DB5675E8-C6AB-450D-A558-BB019EAD2305}"/>
    <cellStyle name="Comma 3 9 15" xfId="30595" xr:uid="{ADCFBAFA-5984-4671-B4F9-B73DA431C480}"/>
    <cellStyle name="Comma 3 9 16" xfId="31824" xr:uid="{BB9060D8-A19A-4D04-AE8D-C7D383BB1D71}"/>
    <cellStyle name="Comma 3 9 2" xfId="727" xr:uid="{5FCD2B36-62AE-4160-BC03-59F5D078A174}"/>
    <cellStyle name="Comma 3 9 2 10" xfId="23128" xr:uid="{18335F01-BC32-4271-865B-A0B222EBFB92}"/>
    <cellStyle name="Comma 3 9 2 11" xfId="30768" xr:uid="{ADFB9E89-04EB-4E08-8FEA-968B9963E811}"/>
    <cellStyle name="Comma 3 9 2 12" xfId="31997" xr:uid="{4113683F-0B9B-4FC6-92E2-B692D80C5E0F}"/>
    <cellStyle name="Comma 3 9 2 2" xfId="1419" xr:uid="{6BD3636E-EB6D-4470-B437-12F00BD8BDDE}"/>
    <cellStyle name="Comma 3 9 2 2 10" xfId="31473" xr:uid="{C31C9E0C-3F5A-42E0-B695-8B5EBC12D54E}"/>
    <cellStyle name="Comma 3 9 2 2 11" xfId="32702" xr:uid="{E836F6CF-F5B9-4C71-A330-ECA2CE51807E}"/>
    <cellStyle name="Comma 3 9 2 2 2" xfId="2648" xr:uid="{FBDDA4DD-CC55-4F82-96B7-827262552546}"/>
    <cellStyle name="Comma 3 9 2 2 2 2" xfId="10123" xr:uid="{8DBCF3DD-ECEB-4FD9-86B4-B1322E5A32BF}"/>
    <cellStyle name="Comma 3 9 2 2 2 3" xfId="17592" xr:uid="{D207A609-4FD6-4D7D-8A58-FD890E37DF1C}"/>
    <cellStyle name="Comma 3 9 2 2 2 4" xfId="25062" xr:uid="{74AB1781-C4D8-4CC2-856A-71C5DC04F9FE}"/>
    <cellStyle name="Comma 3 9 2 2 2 5" xfId="33931" xr:uid="{C10FDD31-E85B-41DC-AA95-69C5BD57E28E}"/>
    <cellStyle name="Comma 3 9 2 2 3" xfId="3880" xr:uid="{77113690-C112-4030-AFBD-F73E1798BAFA}"/>
    <cellStyle name="Comma 3 9 2 2 3 2" xfId="11353" xr:uid="{80A20371-76DA-4569-806D-D4B23C20CBE7}"/>
    <cellStyle name="Comma 3 9 2 2 3 3" xfId="18822" xr:uid="{78F6581F-D7B3-4CD2-AC33-5E6CAAC2BFE5}"/>
    <cellStyle name="Comma 3 9 2 2 3 4" xfId="26292" xr:uid="{31153337-02AA-4EE1-938A-B5BE3DBD20E9}"/>
    <cellStyle name="Comma 3 9 2 2 3 5" xfId="35161" xr:uid="{DF769F8D-F354-4F37-9393-7C1AFB0B50DA}"/>
    <cellStyle name="Comma 3 9 2 2 4" xfId="5043" xr:uid="{6FA09F0F-8084-424E-ADDB-4C67FC542363}"/>
    <cellStyle name="Comma 3 9 2 2 4 2" xfId="12511" xr:uid="{106BCDB4-5F68-46AE-B4C9-3163BA371BF5}"/>
    <cellStyle name="Comma 3 9 2 2 4 3" xfId="19980" xr:uid="{C836C38B-6D47-4482-A832-3392014C7E07}"/>
    <cellStyle name="Comma 3 9 2 2 4 4" xfId="27450" xr:uid="{BB29DEE9-F957-41DB-8906-54E36731DA89}"/>
    <cellStyle name="Comma 3 9 2 2 4 5" xfId="36319" xr:uid="{6F192488-BF82-4C15-82BB-C4EF6387F6E9}"/>
    <cellStyle name="Comma 3 9 2 2 5" xfId="6300" xr:uid="{2223E3F7-2807-4794-AAD9-55B2F74AD6E6}"/>
    <cellStyle name="Comma 3 9 2 2 5 2" xfId="13769" xr:uid="{4EE10BF1-77C7-4C2E-8C87-66C517DF1986}"/>
    <cellStyle name="Comma 3 9 2 2 5 3" xfId="21238" xr:uid="{DDEA1363-B549-4AFB-B251-863D88E4DD6B}"/>
    <cellStyle name="Comma 3 9 2 2 5 4" xfId="28708" xr:uid="{2890A8F3-229A-4D0F-95D4-1B9E84648A76}"/>
    <cellStyle name="Comma 3 9 2 2 5 5" xfId="37577" xr:uid="{A0071E91-6517-42D0-AD56-8A7B43D70AB6}"/>
    <cellStyle name="Comma 3 9 2 2 6" xfId="7412" xr:uid="{653A900F-59DF-4F4A-A132-8C7D98785652}"/>
    <cellStyle name="Comma 3 9 2 2 6 2" xfId="14881" xr:uid="{E7DF31D7-7752-4830-AE8C-A9321BC3332F}"/>
    <cellStyle name="Comma 3 9 2 2 6 3" xfId="22350" xr:uid="{0A63108D-DE1B-474A-B830-C2795D7A595C}"/>
    <cellStyle name="Comma 3 9 2 2 6 4" xfId="29820" xr:uid="{BEC3AFDB-0D16-44E9-BCD5-8173C51D931C}"/>
    <cellStyle name="Comma 3 9 2 2 6 5" xfId="38689" xr:uid="{A63897BF-5DEE-4647-A675-137D11CD6903}"/>
    <cellStyle name="Comma 3 9 2 2 7" xfId="8894" xr:uid="{C51FB394-EDA0-46D4-9A8F-37F167E55ADA}"/>
    <cellStyle name="Comma 3 9 2 2 8" xfId="16363" xr:uid="{1D1F6198-473B-41DD-B89A-F726D9DB3B21}"/>
    <cellStyle name="Comma 3 9 2 2 9" xfId="23833" xr:uid="{A1E9DF42-2A20-49E8-9171-041418C5F670}"/>
    <cellStyle name="Comma 3 9 2 3" xfId="1943" xr:uid="{2A17C106-3DD9-451C-B2B4-490C81486E24}"/>
    <cellStyle name="Comma 3 9 2 3 2" xfId="9418" xr:uid="{FF4538D7-9A4A-44B6-853B-EC62AB15BB3B}"/>
    <cellStyle name="Comma 3 9 2 3 3" xfId="16887" xr:uid="{8E64A074-1F25-4E87-AEB5-0D62528EB36E}"/>
    <cellStyle name="Comma 3 9 2 3 4" xfId="24357" xr:uid="{B21F15DB-45CB-478A-B7A1-C6C1C31D7AD0}"/>
    <cellStyle name="Comma 3 9 2 3 5" xfId="33226" xr:uid="{76B68FB5-F2CE-4569-B8A9-ECD7FD6EE02D}"/>
    <cellStyle name="Comma 3 9 2 4" xfId="3175" xr:uid="{0A146E6A-CE54-4B43-9056-22FA35FF55CE}"/>
    <cellStyle name="Comma 3 9 2 4 2" xfId="10648" xr:uid="{5B9767D6-E1FC-467B-966B-273C0CCB3893}"/>
    <cellStyle name="Comma 3 9 2 4 3" xfId="18117" xr:uid="{99E878B0-CFAE-4F30-96D5-8F364497D8FC}"/>
    <cellStyle name="Comma 3 9 2 4 4" xfId="25587" xr:uid="{B81E1AF0-8D45-4E38-9BD1-E39BB778733A}"/>
    <cellStyle name="Comma 3 9 2 4 5" xfId="34456" xr:uid="{A0DCFC80-7097-4509-A897-C54C02475A66}"/>
    <cellStyle name="Comma 3 9 2 5" xfId="4382" xr:uid="{1DF09459-ED29-4391-8CB0-B7D43791F0E2}"/>
    <cellStyle name="Comma 3 9 2 5 2" xfId="11850" xr:uid="{CA840189-642F-4A4E-B0A8-0E8CD09C6B26}"/>
    <cellStyle name="Comma 3 9 2 5 3" xfId="19319" xr:uid="{3A4E280E-2ACA-4F55-B9B4-B3F396E64FFB}"/>
    <cellStyle name="Comma 3 9 2 5 4" xfId="26789" xr:uid="{09A30C46-1442-4627-BFFC-A77F25F1E5B6}"/>
    <cellStyle name="Comma 3 9 2 5 5" xfId="35658" xr:uid="{D94C9E3C-DA7D-4F22-B36B-793FA6A6C23D}"/>
    <cellStyle name="Comma 3 9 2 6" xfId="5590" xr:uid="{8F6A6BD5-131F-427C-898D-6A6B2E701148}"/>
    <cellStyle name="Comma 3 9 2 6 2" xfId="13058" xr:uid="{85CC2000-C983-40FB-A07D-A1EA316D46AC}"/>
    <cellStyle name="Comma 3 9 2 6 3" xfId="20527" xr:uid="{80A2CBC1-9B98-4A6D-9FED-805C0EBF7C7E}"/>
    <cellStyle name="Comma 3 9 2 6 4" xfId="27997" xr:uid="{5D489168-D860-4941-8C30-52173E558003}"/>
    <cellStyle name="Comma 3 9 2 6 5" xfId="36866" xr:uid="{2AA26D37-1F94-43E2-AF98-92C95564400E}"/>
    <cellStyle name="Comma 3 9 2 7" xfId="6958" xr:uid="{0FA1A126-22ED-4EB3-BFE4-99978B48610E}"/>
    <cellStyle name="Comma 3 9 2 7 2" xfId="14427" xr:uid="{13625DDB-3C08-4AA9-B2E1-716A891251BC}"/>
    <cellStyle name="Comma 3 9 2 7 3" xfId="21896" xr:uid="{5B517CCB-0141-47E2-9375-5ED4ADCE43D3}"/>
    <cellStyle name="Comma 3 9 2 7 4" xfId="29366" xr:uid="{C62131B1-3E5E-4B98-9FC7-EC73B52CFC05}"/>
    <cellStyle name="Comma 3 9 2 7 5" xfId="38235" xr:uid="{5FAFEDE8-89B2-4B33-87DF-70021E15E51F}"/>
    <cellStyle name="Comma 3 9 2 8" xfId="8189" xr:uid="{025DF954-8F8E-499C-97A0-B2709DAA7147}"/>
    <cellStyle name="Comma 3 9 2 9" xfId="15658" xr:uid="{6A99A2B9-3A09-45F0-87E8-B8B3DF3E5191}"/>
    <cellStyle name="Comma 3 9 3" xfId="897" xr:uid="{63CD6485-AE90-476C-9CB4-EECD1A8E9281}"/>
    <cellStyle name="Comma 3 9 3 10" xfId="23318" xr:uid="{6A72F831-4C7C-4FA5-B918-EE99024E37BC}"/>
    <cellStyle name="Comma 3 9 3 11" xfId="30958" xr:uid="{BAF17A6B-2140-47F0-8848-AA9EBA74D5F3}"/>
    <cellStyle name="Comma 3 9 3 12" xfId="32187" xr:uid="{A7ED85C1-65B9-44E6-88BD-B30FF2DFC513}"/>
    <cellStyle name="Comma 3 9 3 2" xfId="1609" xr:uid="{BC3257A2-149E-4D98-8962-769018F389FC}"/>
    <cellStyle name="Comma 3 9 3 2 10" xfId="31663" xr:uid="{217691BC-8F80-429B-B975-EFFAA91FA50C}"/>
    <cellStyle name="Comma 3 9 3 2 11" xfId="32892" xr:uid="{A8F41206-0016-4F23-95C2-4BC5B7358FF4}"/>
    <cellStyle name="Comma 3 9 3 2 2" xfId="2838" xr:uid="{3D3B3C53-8DAD-4303-A6B2-BCFFBC11BA12}"/>
    <cellStyle name="Comma 3 9 3 2 2 2" xfId="10313" xr:uid="{502BB791-3DB2-4A4D-A48F-DF68BE011B9B}"/>
    <cellStyle name="Comma 3 9 3 2 2 3" xfId="17782" xr:uid="{AC98F9D3-5948-446D-813B-DFE5A6BBF954}"/>
    <cellStyle name="Comma 3 9 3 2 2 4" xfId="25252" xr:uid="{470B2214-F092-4883-8533-BEB25D128B7B}"/>
    <cellStyle name="Comma 3 9 3 2 2 5" xfId="34121" xr:uid="{2A167F2D-7F13-4159-BCD6-21C681AE06DC}"/>
    <cellStyle name="Comma 3 9 3 2 3" xfId="4070" xr:uid="{57494292-BDF0-4CEA-ACA7-A823F7C7CB16}"/>
    <cellStyle name="Comma 3 9 3 2 3 2" xfId="11543" xr:uid="{18655A32-042E-4884-8957-499922C0D675}"/>
    <cellStyle name="Comma 3 9 3 2 3 3" xfId="19012" xr:uid="{EAB8B6FE-3717-420F-B743-32C74B873A33}"/>
    <cellStyle name="Comma 3 9 3 2 3 4" xfId="26482" xr:uid="{C0826142-03FB-40F2-AAA2-28591080F8FD}"/>
    <cellStyle name="Comma 3 9 3 2 3 5" xfId="35351" xr:uid="{CD3C1D59-6C9D-45C4-84CB-8FE7C831EF37}"/>
    <cellStyle name="Comma 3 9 3 2 4" xfId="5218" xr:uid="{58A53291-9E1E-44D3-A464-62893EE9AEC3}"/>
    <cellStyle name="Comma 3 9 3 2 4 2" xfId="12686" xr:uid="{02762DC5-A0F9-4D15-BB8E-162C9B4F9406}"/>
    <cellStyle name="Comma 3 9 3 2 4 3" xfId="20155" xr:uid="{FB8BCDF9-863C-4376-9B56-C6851F002BD2}"/>
    <cellStyle name="Comma 3 9 3 2 4 4" xfId="27625" xr:uid="{AACD91F8-D64D-45F5-A4A8-A1DF88CABCDD}"/>
    <cellStyle name="Comma 3 9 3 2 4 5" xfId="36494" xr:uid="{D95C20F0-9D6D-4E8A-B6B0-74E69D76939B}"/>
    <cellStyle name="Comma 3 9 3 2 5" xfId="6490" xr:uid="{5B47F4C3-F03D-4071-ABE2-A116EDBB4E65}"/>
    <cellStyle name="Comma 3 9 3 2 5 2" xfId="13959" xr:uid="{64547C00-9EB6-4309-BD10-11FB9BF0DC0A}"/>
    <cellStyle name="Comma 3 9 3 2 5 3" xfId="21428" xr:uid="{0F6A1BEF-159E-4674-BEBB-E642964CB469}"/>
    <cellStyle name="Comma 3 9 3 2 5 4" xfId="28898" xr:uid="{C5249F27-5346-4BF7-AA52-3BDC84A00748}"/>
    <cellStyle name="Comma 3 9 3 2 5 5" xfId="37767" xr:uid="{3DB26C0B-AF27-45B5-89A0-5A056C9CD8C2}"/>
    <cellStyle name="Comma 3 9 3 2 6" xfId="7587" xr:uid="{0BAE7995-7424-480E-8799-07629DE00E87}"/>
    <cellStyle name="Comma 3 9 3 2 6 2" xfId="15056" xr:uid="{C690C8D2-6358-4EF7-A100-537DFEA7B5B4}"/>
    <cellStyle name="Comma 3 9 3 2 6 3" xfId="22525" xr:uid="{2F82EE55-A1E8-4E6C-A62D-14A0530AF522}"/>
    <cellStyle name="Comma 3 9 3 2 6 4" xfId="29995" xr:uid="{64CCB3C4-9F61-489B-BF1F-A703776E7103}"/>
    <cellStyle name="Comma 3 9 3 2 6 5" xfId="38864" xr:uid="{5244C586-A74F-4920-93B1-B41F696EA141}"/>
    <cellStyle name="Comma 3 9 3 2 7" xfId="9084" xr:uid="{33B9CE20-4F67-4DF1-B40A-77EFA7A375E6}"/>
    <cellStyle name="Comma 3 9 3 2 8" xfId="16553" xr:uid="{9913AFB9-98F4-4BCA-A564-F236064483F7}"/>
    <cellStyle name="Comma 3 9 3 2 9" xfId="24023" xr:uid="{A7B2A213-E229-45E1-84DB-461FED50F980}"/>
    <cellStyle name="Comma 3 9 3 3" xfId="2133" xr:uid="{0941231C-6B77-4692-8B2F-BE627040A3FF}"/>
    <cellStyle name="Comma 3 9 3 3 2" xfId="9608" xr:uid="{14AFEDF6-510D-49D2-911B-ED9781F9F651}"/>
    <cellStyle name="Comma 3 9 3 3 3" xfId="17077" xr:uid="{ECFD0DC3-EF1E-48A7-B26D-1CB2CE8A88AF}"/>
    <cellStyle name="Comma 3 9 3 3 4" xfId="24547" xr:uid="{BAD1311F-99F3-45EC-9C8D-7131A30BBEF2}"/>
    <cellStyle name="Comma 3 9 3 3 5" xfId="33416" xr:uid="{83E7A5BC-16D7-4299-A649-57B5C9141A29}"/>
    <cellStyle name="Comma 3 9 3 4" xfId="3365" xr:uid="{CF587B13-0308-46E0-AB66-078AD9387BC3}"/>
    <cellStyle name="Comma 3 9 3 4 2" xfId="10838" xr:uid="{D6113F94-D11C-42D7-AA4C-ABF7C646E9E1}"/>
    <cellStyle name="Comma 3 9 3 4 3" xfId="18307" xr:uid="{689483E1-9F4B-432C-9AAB-FDEBC669FE80}"/>
    <cellStyle name="Comma 3 9 3 4 4" xfId="25777" xr:uid="{9CD9F6ED-C862-4802-A0A1-42B170336F73}"/>
    <cellStyle name="Comma 3 9 3 4 5" xfId="34646" xr:uid="{7AAEA824-CA59-40BA-9AE4-6D0C98BA64A1}"/>
    <cellStyle name="Comma 3 9 3 5" xfId="4557" xr:uid="{3A5062EA-67BE-4360-B0E3-64A308300D30}"/>
    <cellStyle name="Comma 3 9 3 5 2" xfId="12025" xr:uid="{F8AD5944-3E7F-4C95-BC96-BCA50FC6D5FA}"/>
    <cellStyle name="Comma 3 9 3 5 3" xfId="19494" xr:uid="{F1B52C3F-B55D-47A2-82FD-D0ADB160C7D6}"/>
    <cellStyle name="Comma 3 9 3 5 4" xfId="26964" xr:uid="{69000441-ABB2-47B2-B8BA-0BEC9F279457}"/>
    <cellStyle name="Comma 3 9 3 5 5" xfId="35833" xr:uid="{9B82183C-3A10-464A-8B85-F3E3EA26225E}"/>
    <cellStyle name="Comma 3 9 3 6" xfId="5783" xr:uid="{0D80339F-5A1D-4DE0-8931-C35797294C98}"/>
    <cellStyle name="Comma 3 9 3 6 2" xfId="13251" xr:uid="{9D7B1503-A708-49E8-B431-73B9A644F9B1}"/>
    <cellStyle name="Comma 3 9 3 6 3" xfId="20720" xr:uid="{F880D6F6-31A9-414E-8D12-BBE6206D6AEE}"/>
    <cellStyle name="Comma 3 9 3 6 4" xfId="28190" xr:uid="{C119829C-4DFB-47D7-B28A-D797DD2540BE}"/>
    <cellStyle name="Comma 3 9 3 6 5" xfId="37059" xr:uid="{D39342BA-B6C4-45D5-8A05-33878528D843}"/>
    <cellStyle name="Comma 3 9 3 7" xfId="6997" xr:uid="{5104E652-E652-48E6-AA35-298D5C4EBC77}"/>
    <cellStyle name="Comma 3 9 3 7 2" xfId="14466" xr:uid="{7263B754-9408-4386-BA8D-63B033D13DEC}"/>
    <cellStyle name="Comma 3 9 3 7 3" xfId="21935" xr:uid="{9E2516D9-B5ED-4813-8F04-AD21D4558F92}"/>
    <cellStyle name="Comma 3 9 3 7 4" xfId="29405" xr:uid="{B5CD1DAD-38E4-4C21-9A20-179BCA22FF7E}"/>
    <cellStyle name="Comma 3 9 3 7 5" xfId="38274" xr:uid="{798E92A9-5E11-4040-AD75-162E07B2A70B}"/>
    <cellStyle name="Comma 3 9 3 8" xfId="8379" xr:uid="{61DA0B42-28BC-45F3-B912-04B50648BC67}"/>
    <cellStyle name="Comma 3 9 3 9" xfId="15848" xr:uid="{DA49BD24-76FB-48BD-8843-7EF834E18312}"/>
    <cellStyle name="Comma 3 9 4" xfId="1128" xr:uid="{E74A4FEA-9EBA-4191-82E5-7AFE17C721CC}"/>
    <cellStyle name="Comma 3 9 4 10" xfId="31188" xr:uid="{89AB6A5D-7B64-47DE-A3EE-39FBF356F96F}"/>
    <cellStyle name="Comma 3 9 4 11" xfId="32417" xr:uid="{93789CB0-05AA-4D7A-9C48-37688A4BCC87}"/>
    <cellStyle name="Comma 3 9 4 2" xfId="2363" xr:uid="{06E09096-4C0F-4FBA-9D18-C8452A7327DE}"/>
    <cellStyle name="Comma 3 9 4 2 2" xfId="9838" xr:uid="{7AE257A6-6546-4DD5-A987-AA1065AE3109}"/>
    <cellStyle name="Comma 3 9 4 2 3" xfId="17307" xr:uid="{940ED27C-647D-4716-807E-4620CB7EE16B}"/>
    <cellStyle name="Comma 3 9 4 2 4" xfId="24777" xr:uid="{0EE2BD83-650B-440D-86CB-4A03314F04A3}"/>
    <cellStyle name="Comma 3 9 4 2 5" xfId="33646" xr:uid="{DEF61890-9EE8-4473-AB27-BAA5DAE6435B}"/>
    <cellStyle name="Comma 3 9 4 3" xfId="3595" xr:uid="{2C4FCA9B-0BB4-40B6-8946-D4D4A93A2D3D}"/>
    <cellStyle name="Comma 3 9 4 3 2" xfId="11068" xr:uid="{F62063F1-D732-475B-BF53-808FD52B9C55}"/>
    <cellStyle name="Comma 3 9 4 3 3" xfId="18537" xr:uid="{8BB0FF78-F147-4A13-A16F-1D590551D2DB}"/>
    <cellStyle name="Comma 3 9 4 3 4" xfId="26007" xr:uid="{FE22E1FF-CAE0-4713-8335-9CBC8EBA6388}"/>
    <cellStyle name="Comma 3 9 4 3 5" xfId="34876" xr:uid="{68AE91FE-888E-4D78-98D2-4485C023AE7A}"/>
    <cellStyle name="Comma 3 9 4 4" xfId="4771" xr:uid="{028B1666-EEFE-4D7C-9F9E-4949C2C2EA3D}"/>
    <cellStyle name="Comma 3 9 4 4 2" xfId="12239" xr:uid="{84AA72A8-00A9-462A-B609-2990790120B3}"/>
    <cellStyle name="Comma 3 9 4 4 3" xfId="19708" xr:uid="{02F4B09E-3DF3-4430-ADF5-2690E368B7AF}"/>
    <cellStyle name="Comma 3 9 4 4 4" xfId="27178" xr:uid="{31E6DE9B-D29E-4A0F-9D8B-F54C04846CA3}"/>
    <cellStyle name="Comma 3 9 4 4 5" xfId="36047" xr:uid="{5083AB19-30F9-425F-9A8B-FFECDB57237B}"/>
    <cellStyle name="Comma 3 9 4 5" xfId="6012" xr:uid="{AF604C9F-5D46-415E-9A34-C93840613A72}"/>
    <cellStyle name="Comma 3 9 4 5 2" xfId="13481" xr:uid="{E35A68A2-C883-4FBE-9403-CC87CEE075F0}"/>
    <cellStyle name="Comma 3 9 4 5 3" xfId="20950" xr:uid="{28C55F03-F30E-4F9D-9A2D-55EFE5038B24}"/>
    <cellStyle name="Comma 3 9 4 5 4" xfId="28420" xr:uid="{A6F570D7-6FFE-4B14-8929-3AF6FC856BB2}"/>
    <cellStyle name="Comma 3 9 4 5 5" xfId="37289" xr:uid="{6E3F9279-6CFE-4065-8F2C-765B26F4B8A7}"/>
    <cellStyle name="Comma 3 9 4 6" xfId="7140" xr:uid="{D2717EF0-71C6-41A6-8EC9-609CFA95B699}"/>
    <cellStyle name="Comma 3 9 4 6 2" xfId="14609" xr:uid="{5C4A8554-BFF6-4D13-9E9E-F70DA61EB84D}"/>
    <cellStyle name="Comma 3 9 4 6 3" xfId="22078" xr:uid="{9A715A7D-5C0C-4D0C-9A9B-F02291EA8357}"/>
    <cellStyle name="Comma 3 9 4 6 4" xfId="29548" xr:uid="{CE0B3C5C-51E8-4543-9B48-AFA8250B7CAD}"/>
    <cellStyle name="Comma 3 9 4 6 5" xfId="38417" xr:uid="{8FAED8D5-6DC4-4A92-8503-7D9A2A6314AB}"/>
    <cellStyle name="Comma 3 9 4 7" xfId="8609" xr:uid="{A2B23FFE-F85C-4E7D-B771-B118C6ED2EBF}"/>
    <cellStyle name="Comma 3 9 4 8" xfId="16078" xr:uid="{19DD5EF8-74D2-407F-B777-A2043002854D}"/>
    <cellStyle name="Comma 3 9 4 9" xfId="23548" xr:uid="{150A1555-0A89-4ECB-84A9-356C0AA0A3F1}"/>
    <cellStyle name="Comma 3 9 5" xfId="1332" xr:uid="{9C7F006D-53D6-4B63-8DB1-7335A966BA74}"/>
    <cellStyle name="Comma 3 9 5 10" xfId="31386" xr:uid="{7CD33D40-B69C-4196-9C82-A2D4C82CC841}"/>
    <cellStyle name="Comma 3 9 5 11" xfId="32615" xr:uid="{40333828-1738-47A8-A658-6FAF86C5FAFE}"/>
    <cellStyle name="Comma 3 9 5 2" xfId="2561" xr:uid="{24D35E7F-A14E-43DD-B799-D0152BA55F26}"/>
    <cellStyle name="Comma 3 9 5 2 2" xfId="10036" xr:uid="{026B670D-DC1F-4AA9-9C2E-3C677CD9CC9C}"/>
    <cellStyle name="Comma 3 9 5 2 3" xfId="17505" xr:uid="{718402F1-87AB-4D6F-8210-B5F82CFCF795}"/>
    <cellStyle name="Comma 3 9 5 2 4" xfId="24975" xr:uid="{3BF40393-1F14-46B4-9F9F-D38A5F133BEC}"/>
    <cellStyle name="Comma 3 9 5 2 5" xfId="33844" xr:uid="{1745EA17-7A94-465C-8763-CF25484C1EEB}"/>
    <cellStyle name="Comma 3 9 5 3" xfId="3793" xr:uid="{BECFD219-C4FE-42DA-A41D-7254FB114E34}"/>
    <cellStyle name="Comma 3 9 5 3 2" xfId="11266" xr:uid="{CE46C2C0-C901-4A43-95A4-E988C128C04A}"/>
    <cellStyle name="Comma 3 9 5 3 3" xfId="18735" xr:uid="{1EC8D4CD-C610-4F10-B7FA-031493D24707}"/>
    <cellStyle name="Comma 3 9 5 3 4" xfId="26205" xr:uid="{F106EAB0-F9C7-4571-9370-C1E1E7997A83}"/>
    <cellStyle name="Comma 3 9 5 3 5" xfId="35074" xr:uid="{E2BC20FF-0E32-4345-B697-132FB00C8626}"/>
    <cellStyle name="Comma 3 9 5 4" xfId="4967" xr:uid="{47E4F8B8-7E2C-4881-9CE6-4967C00356AA}"/>
    <cellStyle name="Comma 3 9 5 4 2" xfId="12435" xr:uid="{D2A090D8-BED8-4C37-BCCD-85109D5BC68D}"/>
    <cellStyle name="Comma 3 9 5 4 3" xfId="19904" xr:uid="{9566DD6A-2FD5-484B-8661-87BB71C6F938}"/>
    <cellStyle name="Comma 3 9 5 4 4" xfId="27374" xr:uid="{AC4F5015-B516-46AD-93FE-24D9461E27E9}"/>
    <cellStyle name="Comma 3 9 5 4 5" xfId="36243" xr:uid="{6CD4CCCA-D9A2-402D-88E5-5F0E6AAB09BA}"/>
    <cellStyle name="Comma 3 9 5 5" xfId="6213" xr:uid="{AA6B414A-36B3-4EFF-9A1B-BCC4AB3E2EF6}"/>
    <cellStyle name="Comma 3 9 5 5 2" xfId="13682" xr:uid="{45CB9706-A80C-425B-BAEB-BDCB00B576E8}"/>
    <cellStyle name="Comma 3 9 5 5 3" xfId="21151" xr:uid="{4FEDC047-313F-4CAE-A539-6CA3E997083B}"/>
    <cellStyle name="Comma 3 9 5 5 4" xfId="28621" xr:uid="{4FE7A62A-2A78-4C23-8EAE-4382FEF026E9}"/>
    <cellStyle name="Comma 3 9 5 5 5" xfId="37490" xr:uid="{2F8510C3-C640-40C4-BF4E-9C1E97E8A5ED}"/>
    <cellStyle name="Comma 3 9 5 6" xfId="7336" xr:uid="{1EDAFB58-A935-4F55-9FC5-7C7A092BA331}"/>
    <cellStyle name="Comma 3 9 5 6 2" xfId="14805" xr:uid="{C280D507-5B9A-4054-8CD3-D3E509AD4C9D}"/>
    <cellStyle name="Comma 3 9 5 6 3" xfId="22274" xr:uid="{AEAEF782-F299-4B9F-B38B-20DE9E52ECD8}"/>
    <cellStyle name="Comma 3 9 5 6 4" xfId="29744" xr:uid="{50F8C4CF-B879-4519-97B7-3B7B544E145C}"/>
    <cellStyle name="Comma 3 9 5 6 5" xfId="38613" xr:uid="{F87F83BC-6FC1-4AA4-BE79-32FA085A5751}"/>
    <cellStyle name="Comma 3 9 5 7" xfId="8807" xr:uid="{0A74E93D-FE58-4BD9-B6CB-180C429D8275}"/>
    <cellStyle name="Comma 3 9 5 8" xfId="16276" xr:uid="{84140A6B-E33D-4895-8565-CB820C47E4E2}"/>
    <cellStyle name="Comma 3 9 5 9" xfId="23746" xr:uid="{80BFF8E6-E7AB-407F-8FE2-66403722C353}"/>
    <cellStyle name="Comma 3 9 6" xfId="1770" xr:uid="{6CDA5A91-F635-40BA-A4B8-AB8934867B45}"/>
    <cellStyle name="Comma 3 9 6 2" xfId="9245" xr:uid="{D6BD5BF3-5B31-466F-B89D-8EDED04AE4DF}"/>
    <cellStyle name="Comma 3 9 6 3" xfId="16714" xr:uid="{7D058C58-AD70-481F-9711-A1A9C23B6D78}"/>
    <cellStyle name="Comma 3 9 6 4" xfId="24184" xr:uid="{4A77BE4C-9F4B-424C-975B-69D710B094AC}"/>
    <cellStyle name="Comma 3 9 6 5" xfId="33053" xr:uid="{2982F6F7-2831-46FA-A817-A31130D4EA09}"/>
    <cellStyle name="Comma 3 9 7" xfId="3001" xr:uid="{182F773C-2E6A-465B-9678-E8B3E5D7EDBC}"/>
    <cellStyle name="Comma 3 9 7 2" xfId="10474" xr:uid="{2F452AB2-6C0A-4113-BFBD-1AB463AEA1C2}"/>
    <cellStyle name="Comma 3 9 7 3" xfId="17943" xr:uid="{1D9BA04E-BF6E-4AD2-88BE-6AC4D83EAC6F}"/>
    <cellStyle name="Comma 3 9 7 4" xfId="25413" xr:uid="{8FB910A8-40BD-4F15-A72F-CD613776D494}"/>
    <cellStyle name="Comma 3 9 7 5" xfId="34282" xr:uid="{B4C73084-91B9-424A-80DF-686456BF8B13}"/>
    <cellStyle name="Comma 3 9 8" xfId="4255" xr:uid="{35842740-E85A-46D6-B27D-090E6FDC1545}"/>
    <cellStyle name="Comma 3 9 8 2" xfId="11726" xr:uid="{1956FB49-8998-43B9-83D3-26543BFA8F96}"/>
    <cellStyle name="Comma 3 9 8 3" xfId="19195" xr:uid="{9CCE9E62-FC86-43DB-99A8-86A95014AC23}"/>
    <cellStyle name="Comma 3 9 8 4" xfId="26665" xr:uid="{CD66E0BF-3201-448F-BBA3-E5136A0336C9}"/>
    <cellStyle name="Comma 3 9 8 5" xfId="35534" xr:uid="{EFB90109-FC5E-43DF-9C76-908C2A4025F1}"/>
    <cellStyle name="Comma 3 9 9" xfId="5404" xr:uid="{C027B72A-3EBA-415C-8640-69DF232DFAF7}"/>
    <cellStyle name="Comma 3 9 9 2" xfId="12872" xr:uid="{29389F72-BD30-42CD-8ED7-CBBCA399F514}"/>
    <cellStyle name="Comma 3 9 9 3" xfId="20341" xr:uid="{3C28C0A3-B57B-4C48-805E-8E566ED0C61C}"/>
    <cellStyle name="Comma 3 9 9 4" xfId="27811" xr:uid="{6FE6343C-05EE-44EB-9EA6-213E360A9832}"/>
    <cellStyle name="Comma 3 9 9 5" xfId="36680" xr:uid="{8F23DACA-73BB-42C4-A402-7CAFC918A4F0}"/>
    <cellStyle name="Comma 30" xfId="1685" xr:uid="{82EB580F-83CE-44BD-BCAC-B12DD271A29C}"/>
    <cellStyle name="Comma 30 2" xfId="9160" xr:uid="{439032CA-E5AB-4E8A-951D-BB73F1F00E84}"/>
    <cellStyle name="Comma 30 3" xfId="16629" xr:uid="{CE065104-A95C-4EB8-9C03-554833773A88}"/>
    <cellStyle name="Comma 30 4" xfId="24099" xr:uid="{BA3F3CF3-B165-4404-89E8-F12B54383596}"/>
    <cellStyle name="Comma 30 5" xfId="32968" xr:uid="{42EB8E4E-4BCA-4F4F-A129-2F04AE7CB168}"/>
    <cellStyle name="Comma 31" xfId="2911" xr:uid="{041011F2-4C94-4772-A569-DADCB5F588A1}"/>
    <cellStyle name="Comma 31 2" xfId="10386" xr:uid="{AF93E00C-B7F6-42A7-BD73-3EA16ADA8280}"/>
    <cellStyle name="Comma 31 3" xfId="17855" xr:uid="{6E66716F-E110-48CE-9F9C-2876D78D5B45}"/>
    <cellStyle name="Comma 31 4" xfId="25325" xr:uid="{49C25C3B-CD4C-4A92-8C97-F463752F4A5E}"/>
    <cellStyle name="Comma 31 5" xfId="34194" xr:uid="{BECC2693-C3AE-48BB-A81F-7F66FC8A8738}"/>
    <cellStyle name="Comma 32" xfId="2916" xr:uid="{CBBE7A67-96B7-4B6A-885B-F1D30F218DDD}"/>
    <cellStyle name="Comma 32 2" xfId="10389" xr:uid="{AAA68FB9-D1E8-48ED-B8FC-3B6BC7D5FAD9}"/>
    <cellStyle name="Comma 32 3" xfId="17858" xr:uid="{2811912B-A0C4-4016-914C-8952455A0F4C}"/>
    <cellStyle name="Comma 32 4" xfId="25328" xr:uid="{18D956D6-53E2-4158-99E7-098C199D345F}"/>
    <cellStyle name="Comma 32 5" xfId="34197" xr:uid="{6DBB95F8-ED30-4A5A-8CF7-91EABE819288}"/>
    <cellStyle name="Comma 33" xfId="4142" xr:uid="{15B953A5-5D1D-435F-B59D-5E93D92EC38F}"/>
    <cellStyle name="Comma 33 2" xfId="11615" xr:uid="{707D67AD-0F0D-4649-95BB-9BECFD084DAB}"/>
    <cellStyle name="Comma 33 3" xfId="19084" xr:uid="{8897DC8C-1FCB-4949-B2D4-B7039DCDF647}"/>
    <cellStyle name="Comma 33 4" xfId="26554" xr:uid="{1924C744-791F-4236-992C-5A267574AD07}"/>
    <cellStyle name="Comma 33 5" xfId="35423" xr:uid="{B6D7A2BC-DB4F-4467-986A-64A8D3FD84DC}"/>
    <cellStyle name="Comma 34" xfId="68" xr:uid="{2A0AFC62-C956-4EC9-8107-D46EF6B18629}"/>
    <cellStyle name="Comma 34 10" xfId="626" xr:uid="{264C4E41-B058-4715-8F97-E06CFF456AA0}"/>
    <cellStyle name="Comma 34 10 10" xfId="23013" xr:uid="{8A853D6D-80AD-4D08-A64E-2A0A676693D5}"/>
    <cellStyle name="Comma 34 10 11" xfId="30653" xr:uid="{4AB20DF1-404D-4A77-AA29-E92D7B07852C}"/>
    <cellStyle name="Comma 34 10 12" xfId="31882" xr:uid="{17A329DF-3002-43BA-B70A-7E4EC204D433}"/>
    <cellStyle name="Comma 34 10 2" xfId="1283" xr:uid="{EBE3024F-4038-41AB-91FE-8555B6DAC8BB}"/>
    <cellStyle name="Comma 34 10 2 10" xfId="31340" xr:uid="{4A227477-6E5F-476D-837B-3CE0CCDECD4E}"/>
    <cellStyle name="Comma 34 10 2 11" xfId="32569" xr:uid="{15C7D925-95E9-4252-847B-2F1D93BE0000}"/>
    <cellStyle name="Comma 34 10 2 2" xfId="2515" xr:uid="{2CC1E8DB-DCAE-4A47-B123-6F940CCB4AE0}"/>
    <cellStyle name="Comma 34 10 2 2 2" xfId="9990" xr:uid="{20F86DE8-C70A-48CD-86A5-FB4A431F88F2}"/>
    <cellStyle name="Comma 34 10 2 2 3" xfId="17459" xr:uid="{B0E31BD6-01AF-4FBE-9027-B1CB0D199543}"/>
    <cellStyle name="Comma 34 10 2 2 4" xfId="24929" xr:uid="{A308C498-3749-4F6C-91DB-8ECA264D35A6}"/>
    <cellStyle name="Comma 34 10 2 2 5" xfId="33798" xr:uid="{2D2C6A9C-4A1D-4717-9AA4-B4DB120CB200}"/>
    <cellStyle name="Comma 34 10 2 3" xfId="3747" xr:uid="{0AA4508E-62ED-496C-AC9F-B28778B05BEC}"/>
    <cellStyle name="Comma 34 10 2 3 2" xfId="11220" xr:uid="{C59C8D6F-1474-4469-B1FC-5BC144FC965A}"/>
    <cellStyle name="Comma 34 10 2 3 3" xfId="18689" xr:uid="{06D73BC4-3D58-4918-A337-14F17E1131F2}"/>
    <cellStyle name="Comma 34 10 2 3 4" xfId="26159" xr:uid="{A8E8FEE3-340F-40B0-BC26-BC1DC6C6B7BA}"/>
    <cellStyle name="Comma 34 10 2 3 5" xfId="35028" xr:uid="{F337FED3-7D58-42F3-B06C-122246114833}"/>
    <cellStyle name="Comma 34 10 2 4" xfId="4921" xr:uid="{5176907F-ABA7-4113-896C-CBE922AB06AC}"/>
    <cellStyle name="Comma 34 10 2 4 2" xfId="12389" xr:uid="{93D0C006-6C69-4FA3-8C19-968423B10C0B}"/>
    <cellStyle name="Comma 34 10 2 4 3" xfId="19858" xr:uid="{9FC41F97-4B35-47AC-BA3D-B7721D8C6317}"/>
    <cellStyle name="Comma 34 10 2 4 4" xfId="27328" xr:uid="{A0701945-56D6-40D3-BDDD-C6E1DB845255}"/>
    <cellStyle name="Comma 34 10 2 4 5" xfId="36197" xr:uid="{A2D78DFA-083E-4A42-8407-EFB0953364D2}"/>
    <cellStyle name="Comma 34 10 2 5" xfId="6166" xr:uid="{61E14395-19C7-4596-BCB1-BB875A9FDB65}"/>
    <cellStyle name="Comma 34 10 2 5 2" xfId="13635" xr:uid="{CB860DC8-7D3F-4787-B1D3-D62DC6EA2816}"/>
    <cellStyle name="Comma 34 10 2 5 3" xfId="21104" xr:uid="{3961721F-C9A8-4FD1-B4B9-DC0C0CA700AF}"/>
    <cellStyle name="Comma 34 10 2 5 4" xfId="28574" xr:uid="{939EE321-813C-4E16-A3B0-EFC5903EFA55}"/>
    <cellStyle name="Comma 34 10 2 5 5" xfId="37443" xr:uid="{DD8E0275-A65B-4842-9062-1B3FA57C07F8}"/>
    <cellStyle name="Comma 34 10 2 6" xfId="7290" xr:uid="{8FCA74BC-4F19-4A84-A2E2-8A6B95765D37}"/>
    <cellStyle name="Comma 34 10 2 6 2" xfId="14759" xr:uid="{67C20AEA-4ACB-461B-B512-0954C99B28F1}"/>
    <cellStyle name="Comma 34 10 2 6 3" xfId="22228" xr:uid="{3E4D46B1-ABC2-4ED9-A505-D73388FCD282}"/>
    <cellStyle name="Comma 34 10 2 6 4" xfId="29698" xr:uid="{BF9F012A-9BD6-4EC6-B9B1-61F41F4B377D}"/>
    <cellStyle name="Comma 34 10 2 6 5" xfId="38567" xr:uid="{8068DD95-B490-4A2C-A30D-129D370E914F}"/>
    <cellStyle name="Comma 34 10 2 7" xfId="8761" xr:uid="{70F084B2-7C85-413D-976A-1C41671FA513}"/>
    <cellStyle name="Comma 34 10 2 8" xfId="16230" xr:uid="{0D590C5F-359A-459F-BB78-0C8E544996EF}"/>
    <cellStyle name="Comma 34 10 2 9" xfId="23700" xr:uid="{D0A789AB-B0B7-445A-B5D4-894C22F3CC36}"/>
    <cellStyle name="Comma 34 10 3" xfId="1828" xr:uid="{D92DA8BE-4985-4D5F-B88E-FE5D1549A17F}"/>
    <cellStyle name="Comma 34 10 3 2" xfId="9303" xr:uid="{2659DC70-9C65-4BD2-8AD4-8F68D2E835DF}"/>
    <cellStyle name="Comma 34 10 3 3" xfId="16772" xr:uid="{9638CFD9-AA84-49DA-9286-6D38081979F0}"/>
    <cellStyle name="Comma 34 10 3 4" xfId="24242" xr:uid="{4FC38DE4-5673-43AB-BC67-1CE184CAF72E}"/>
    <cellStyle name="Comma 34 10 3 5" xfId="33111" xr:uid="{7663AF62-4C43-4119-B274-9DD442E58E63}"/>
    <cellStyle name="Comma 34 10 4" xfId="3059" xr:uid="{05ECFFDD-3F1A-4A70-A2E6-764121DDB6F3}"/>
    <cellStyle name="Comma 34 10 4 2" xfId="10532" xr:uid="{7B01D073-2B95-48D9-BB42-22696DF36DF7}"/>
    <cellStyle name="Comma 34 10 4 3" xfId="18001" xr:uid="{71298DC4-C0B8-4548-B614-AE47B3DAA48E}"/>
    <cellStyle name="Comma 34 10 4 4" xfId="25471" xr:uid="{FFE8FCB8-2EBA-4FAE-AEF1-6BEA2DEF7138}"/>
    <cellStyle name="Comma 34 10 4 5" xfId="34340" xr:uid="{386A89BD-B1C5-40D7-B291-581F0B771B74}"/>
    <cellStyle name="Comma 34 10 5" xfId="4330" xr:uid="{23E270FF-1832-45F7-A1E0-18657542780A}"/>
    <cellStyle name="Comma 34 10 5 2" xfId="11798" xr:uid="{9FCA5F09-E704-4832-BADE-05E169AB40D7}"/>
    <cellStyle name="Comma 34 10 5 3" xfId="19267" xr:uid="{1BDB42D7-8CDF-4B54-AE60-2F39A0F0DC55}"/>
    <cellStyle name="Comma 34 10 5 4" xfId="26737" xr:uid="{F5DDE848-D76C-4A49-A63D-42815872AEF1}"/>
    <cellStyle name="Comma 34 10 5 5" xfId="35606" xr:uid="{099DE74A-E865-4E46-BA37-E69CBE5E01D2}"/>
    <cellStyle name="Comma 34 10 6" xfId="5469" xr:uid="{6A2DC771-E8FE-45DA-9F6C-4373E7809FD7}"/>
    <cellStyle name="Comma 34 10 6 2" xfId="12937" xr:uid="{C0AB5141-7BB1-45BB-9FB9-FD2A2DF1530C}"/>
    <cellStyle name="Comma 34 10 6 3" xfId="20406" xr:uid="{7A7DBF63-4926-41B7-AB29-253FDAE3AE55}"/>
    <cellStyle name="Comma 34 10 6 4" xfId="27876" xr:uid="{155DEDB2-AA6A-4F80-9533-4508E52BC2B8}"/>
    <cellStyle name="Comma 34 10 6 5" xfId="36745" xr:uid="{F128F1EF-2104-482B-AC6F-0F019ADB6FBB}"/>
    <cellStyle name="Comma 34 10 7" xfId="6750" xr:uid="{F2924757-4C30-4F56-9261-F0D07004382E}"/>
    <cellStyle name="Comma 34 10 7 2" xfId="14219" xr:uid="{974C09E7-E073-499E-A950-0B8B8AC0EC49}"/>
    <cellStyle name="Comma 34 10 7 3" xfId="21688" xr:uid="{F61D40EF-23AB-44CE-B3E0-6B7B0C15DAC0}"/>
    <cellStyle name="Comma 34 10 7 4" xfId="29158" xr:uid="{7E21DC7B-43A3-4923-8C5D-D5BC84D4678C}"/>
    <cellStyle name="Comma 34 10 7 5" xfId="38027" xr:uid="{E0764292-BC52-4021-B0D2-C4442B84C287}"/>
    <cellStyle name="Comma 34 10 8" xfId="8074" xr:uid="{B7417749-B1DC-4980-80E9-B07A8B79767D}"/>
    <cellStyle name="Comma 34 10 9" xfId="15543" xr:uid="{9134328B-5316-459F-A0D3-E1483498EE50}"/>
    <cellStyle name="Comma 34 11" xfId="985" xr:uid="{023AB34C-62D6-4C1A-A399-B5B558B3E7F3}"/>
    <cellStyle name="Comma 34 11 10" xfId="31046" xr:uid="{E74CA6C4-31A7-46AE-9EA0-FFAF94494801}"/>
    <cellStyle name="Comma 34 11 11" xfId="32275" xr:uid="{E7BDE2F4-E7E0-4533-8C89-BBC9CF2B2A46}"/>
    <cellStyle name="Comma 34 11 2" xfId="2221" xr:uid="{70D17954-7792-456E-B69E-5EE939BFBB0E}"/>
    <cellStyle name="Comma 34 11 2 2" xfId="9696" xr:uid="{9BC5A416-2664-4761-9181-891D5DA669CE}"/>
    <cellStyle name="Comma 34 11 2 3" xfId="17165" xr:uid="{18880AAD-F708-4F8C-917E-4DBE31E0051C}"/>
    <cellStyle name="Comma 34 11 2 4" xfId="24635" xr:uid="{026D3DD6-58AB-496B-8184-EF91926E7F6E}"/>
    <cellStyle name="Comma 34 11 2 5" xfId="33504" xr:uid="{F006FAA5-08DB-4498-876F-6B129BE8CA9A}"/>
    <cellStyle name="Comma 34 11 3" xfId="3453" xr:uid="{E6D58D24-03BC-4D95-B942-2FD4E05FC869}"/>
    <cellStyle name="Comma 34 11 3 2" xfId="10926" xr:uid="{F99EE679-0212-47B8-B1F7-3B45D5444F2A}"/>
    <cellStyle name="Comma 34 11 3 3" xfId="18395" xr:uid="{852609A5-42E4-4E2E-9211-901609ADD122}"/>
    <cellStyle name="Comma 34 11 3 4" xfId="25865" xr:uid="{FCC4ABAC-AFDB-4219-925F-D021CC67202A}"/>
    <cellStyle name="Comma 34 11 3 5" xfId="34734" xr:uid="{84698628-FF19-487E-9043-C0718772620D}"/>
    <cellStyle name="Comma 34 11 4" xfId="4641" xr:uid="{FC448FC4-F037-4628-BFF5-F3933214F07B}"/>
    <cellStyle name="Comma 34 11 4 2" xfId="12109" xr:uid="{39A639D2-4BC0-4DEB-8ECB-44974768A2FF}"/>
    <cellStyle name="Comma 34 11 4 3" xfId="19578" xr:uid="{0FAC0D23-D555-405E-AFA7-1BE037368550}"/>
    <cellStyle name="Comma 34 11 4 4" xfId="27048" xr:uid="{C1B85CF7-B1E0-4DE4-81BF-E12E361E0481}"/>
    <cellStyle name="Comma 34 11 4 5" xfId="35917" xr:uid="{27882D56-2EC1-421C-9735-3AF865D76628}"/>
    <cellStyle name="Comma 34 11 5" xfId="5870" xr:uid="{B0AA2E8E-0D3E-4A5B-A9BB-F8192073E1D7}"/>
    <cellStyle name="Comma 34 11 5 2" xfId="13339" xr:uid="{E1B3AA51-8F46-4D5E-93BF-C424D24C09B2}"/>
    <cellStyle name="Comma 34 11 5 3" xfId="20808" xr:uid="{2B02746A-F046-43B4-98FD-54132DEE77B4}"/>
    <cellStyle name="Comma 34 11 5 4" xfId="28278" xr:uid="{68E7A2CC-D1A2-4FA5-8565-D07482667E1B}"/>
    <cellStyle name="Comma 34 11 5 5" xfId="37147" xr:uid="{A2C9E5B1-DB44-4119-B6CC-83D9E110EBBB}"/>
    <cellStyle name="Comma 34 11 6" xfId="7010" xr:uid="{77255FAF-6B56-4522-8697-75B7A660D5F2}"/>
    <cellStyle name="Comma 34 11 6 2" xfId="14479" xr:uid="{A8A25A2E-5952-4E30-8E65-7230ADE8EB89}"/>
    <cellStyle name="Comma 34 11 6 3" xfId="21948" xr:uid="{0EE56DD0-BCDD-45EE-A030-EED8185AB858}"/>
    <cellStyle name="Comma 34 11 6 4" xfId="29418" xr:uid="{12214E90-7213-492F-8351-A8A3BD01BDAE}"/>
    <cellStyle name="Comma 34 11 6 5" xfId="38287" xr:uid="{E3F6D4F1-B55E-4F54-A678-D7E092A81034}"/>
    <cellStyle name="Comma 34 11 7" xfId="8467" xr:uid="{77025501-93DF-4DFE-B9DC-1F5BEE2D502C}"/>
    <cellStyle name="Comma 34 11 8" xfId="15936" xr:uid="{5255252F-79AE-478B-AB84-D7C01292A1E0}"/>
    <cellStyle name="Comma 34 11 9" xfId="23406" xr:uid="{E723C5B7-1853-4CD6-92E9-F21AF151B4AA}"/>
    <cellStyle name="Comma 34 12" xfId="1231" xr:uid="{5AD384DB-8E03-4ABC-A190-901BDE742A7A}"/>
    <cellStyle name="Comma 34 12 10" xfId="31290" xr:uid="{0265170F-B17C-464A-B2C3-35F075059BAD}"/>
    <cellStyle name="Comma 34 12 11" xfId="32519" xr:uid="{D848EF28-E113-4B85-831A-BB1D0C5FB09A}"/>
    <cellStyle name="Comma 34 12 2" xfId="2465" xr:uid="{4102E8D7-CE48-4227-8472-149B61A52ED3}"/>
    <cellStyle name="Comma 34 12 2 2" xfId="9940" xr:uid="{0882B257-2884-4976-AE45-C2041B34C8BC}"/>
    <cellStyle name="Comma 34 12 2 3" xfId="17409" xr:uid="{237840BE-696C-4ED6-94D0-0476E116E88B}"/>
    <cellStyle name="Comma 34 12 2 4" xfId="24879" xr:uid="{8111D9F9-594B-4EE4-9E4B-D3E170D6163B}"/>
    <cellStyle name="Comma 34 12 2 5" xfId="33748" xr:uid="{5CD06C8E-46F4-4B65-BAE5-F4D910F0CD9A}"/>
    <cellStyle name="Comma 34 12 3" xfId="3697" xr:uid="{024F9CE9-5A0D-4441-B1A3-4795364A39B9}"/>
    <cellStyle name="Comma 34 12 3 2" xfId="11170" xr:uid="{344B0AA5-EE75-4C32-8A02-6F9AF179F815}"/>
    <cellStyle name="Comma 34 12 3 3" xfId="18639" xr:uid="{AFE86064-13DF-4E57-B134-4C9BB50899BF}"/>
    <cellStyle name="Comma 34 12 3 4" xfId="26109" xr:uid="{F9D4BDDB-65D1-4379-88CD-3F84ED3D0421}"/>
    <cellStyle name="Comma 34 12 3 5" xfId="34978" xr:uid="{7083110F-FF6A-4D93-935A-54641AE704E0}"/>
    <cellStyle name="Comma 34 12 4" xfId="4871" xr:uid="{A79632B5-19EF-438E-97E9-46E14FACD90C}"/>
    <cellStyle name="Comma 34 12 4 2" xfId="12339" xr:uid="{4D46861D-EA2E-4E49-A418-06B7DF76353E}"/>
    <cellStyle name="Comma 34 12 4 3" xfId="19808" xr:uid="{C33EAD3D-EFB7-4EB6-AEAC-DB2F3BAC025F}"/>
    <cellStyle name="Comma 34 12 4 4" xfId="27278" xr:uid="{78BBB1F2-E022-4917-9397-1837F3EA5E02}"/>
    <cellStyle name="Comma 34 12 4 5" xfId="36147" xr:uid="{5CD5428C-C5A8-4E84-B6AE-E27335BE89DD}"/>
    <cellStyle name="Comma 34 12 5" xfId="6114" xr:uid="{3530F768-C1E8-4285-8F4D-6669302F6E40}"/>
    <cellStyle name="Comma 34 12 5 2" xfId="13583" xr:uid="{688BB0F8-C637-41A1-8797-4296F8E7B196}"/>
    <cellStyle name="Comma 34 12 5 3" xfId="21052" xr:uid="{8FC17EC0-CF6E-4DD9-BB46-4812D7AFC599}"/>
    <cellStyle name="Comma 34 12 5 4" xfId="28522" xr:uid="{330D7B79-ECB5-4C78-A2AB-C6DE10A02E68}"/>
    <cellStyle name="Comma 34 12 5 5" xfId="37391" xr:uid="{80BD981E-7DA0-419D-A615-A585DF477CC8}"/>
    <cellStyle name="Comma 34 12 6" xfId="7240" xr:uid="{5F3673E9-4EC2-451A-A4E2-2EF867CFAC07}"/>
    <cellStyle name="Comma 34 12 6 2" xfId="14709" xr:uid="{5F77D786-8640-4CBF-B2E5-E817865BD345}"/>
    <cellStyle name="Comma 34 12 6 3" xfId="22178" xr:uid="{B1ADA071-0727-48DA-B041-4918ECDE31B9}"/>
    <cellStyle name="Comma 34 12 6 4" xfId="29648" xr:uid="{F6948D8A-4166-4ED6-B9C0-2AB16DBAAC08}"/>
    <cellStyle name="Comma 34 12 6 5" xfId="38517" xr:uid="{93109E7E-6B4C-4609-9F78-FA77F463DE2A}"/>
    <cellStyle name="Comma 34 12 7" xfId="8711" xr:uid="{B28F614B-F09B-47D7-B914-72B1FCD8A6DB}"/>
    <cellStyle name="Comma 34 12 8" xfId="16180" xr:uid="{173B1F8B-7961-4797-86DE-BE1D6D507615}"/>
    <cellStyle name="Comma 34 12 9" xfId="23650" xr:uid="{E217356E-407F-418B-8A4B-81124AAAE2FF}"/>
    <cellStyle name="Comma 34 13" xfId="1682" xr:uid="{551D3450-2DA1-44D8-B43F-2F23635984F3}"/>
    <cellStyle name="Comma 34 13 2" xfId="4306" xr:uid="{FD04673A-B106-4512-BF2F-A9C92FEBEF7D}"/>
    <cellStyle name="Comma 34 13 2 2" xfId="11774" xr:uid="{0055D579-59B4-4119-AFD3-7D2F1C891F59}"/>
    <cellStyle name="Comma 34 13 2 3" xfId="19243" xr:uid="{9B6A711A-863C-46F7-9570-76CFC4DBD1F5}"/>
    <cellStyle name="Comma 34 13 2 4" xfId="26713" xr:uid="{16D32B43-8E21-43DB-B786-7AA6944DE775}"/>
    <cellStyle name="Comma 34 13 2 5" xfId="35582" xr:uid="{0EC9B591-178A-4B82-8BE3-AEBC3FCAA5CD}"/>
    <cellStyle name="Comma 34 13 3" xfId="6929" xr:uid="{97DB1D4E-04F3-4158-9E01-0B054755FB00}"/>
    <cellStyle name="Comma 34 13 3 2" xfId="14398" xr:uid="{909D89D1-0B17-4CF9-B30E-56841C8CD6E3}"/>
    <cellStyle name="Comma 34 13 3 3" xfId="21867" xr:uid="{62C3557E-3BB5-4B51-BD15-109B0A24F9E3}"/>
    <cellStyle name="Comma 34 13 3 4" xfId="29337" xr:uid="{65FA4874-A82D-4BFA-B284-54B1354732C0}"/>
    <cellStyle name="Comma 34 13 3 5" xfId="38206" xr:uid="{D1F11E84-298C-4A21-857E-748BE172111E}"/>
    <cellStyle name="Comma 34 13 4" xfId="9157" xr:uid="{3047B636-1266-42DD-B225-74731FC66B7C}"/>
    <cellStyle name="Comma 34 13 5" xfId="16626" xr:uid="{243F0730-2EFE-4117-9950-E27CF6D9FBA2}"/>
    <cellStyle name="Comma 34 13 6" xfId="24096" xr:uid="{FECCD4D0-79B4-4F67-8ED9-44F49564D662}"/>
    <cellStyle name="Comma 34 13 7" xfId="32965" xr:uid="{E0030931-1BE9-4EA1-8BAE-185EA9E64FEA}"/>
    <cellStyle name="Comma 34 14" xfId="2910" xr:uid="{C2C069A8-FBA6-4F79-B7AA-D3D0E5021E3F}"/>
    <cellStyle name="Comma 34 14 2" xfId="10385" xr:uid="{AD1A5905-154E-47D8-9665-EE9F22AE68BA}"/>
    <cellStyle name="Comma 34 14 3" xfId="17854" xr:uid="{0239B4DE-B2D8-42F1-AC13-20C2931D8F4E}"/>
    <cellStyle name="Comma 34 14 4" xfId="25324" xr:uid="{0B381165-7BEB-483C-BA3D-69C48B891DCC}"/>
    <cellStyle name="Comma 34 14 5" xfId="34193" xr:uid="{4748A2E9-F888-4A1E-BB5E-2327C913A6B9}"/>
    <cellStyle name="Comma 34 15" xfId="4143" xr:uid="{4EC734B5-5F94-432A-9D76-062420A53BC8}"/>
    <cellStyle name="Comma 34 15 2" xfId="11616" xr:uid="{C18F90FB-E9A5-4E04-ADC3-D3D242C5883B}"/>
    <cellStyle name="Comma 34 15 3" xfId="19085" xr:uid="{D2AF3A9B-9AC5-4885-931E-7FB5B1B21EF1}"/>
    <cellStyle name="Comma 34 15 4" xfId="26555" xr:uid="{7A2AC734-3E58-419E-894A-C5CEC101D4DF}"/>
    <cellStyle name="Comma 34 15 5" xfId="35424" xr:uid="{0A8EB82F-9F2A-445A-9CB7-BD646C1068C1}"/>
    <cellStyle name="Comma 34 16" xfId="5299" xr:uid="{5F4BDAD3-5EC6-41AB-A497-87872BC6F752}"/>
    <cellStyle name="Comma 34 16 2" xfId="12767" xr:uid="{829DA4B6-C96F-44AC-AA06-D2994E6C16C4}"/>
    <cellStyle name="Comma 34 16 3" xfId="20236" xr:uid="{D07992BE-58A3-42CA-B876-4C291DAF0C5B}"/>
    <cellStyle name="Comma 34 16 4" xfId="27706" xr:uid="{9F6D728D-ED49-4F1F-98B9-5794AD4519FA}"/>
    <cellStyle name="Comma 34 16 5" xfId="36575" xr:uid="{ADFBD5DB-BD60-418B-B68C-A8A57F341CA9}"/>
    <cellStyle name="Comma 34 17" xfId="5301" xr:uid="{CBAC60DC-0F38-4857-8ED5-5C2FF5DBE4AE}"/>
    <cellStyle name="Comma 34 17 2" xfId="12769" xr:uid="{F2F9CC7F-2A4A-4DE0-B6AD-2058A29C65FD}"/>
    <cellStyle name="Comma 34 17 3" xfId="20238" xr:uid="{C87B48F9-2B2F-4F9D-9532-8CAF422ADE3E}"/>
    <cellStyle name="Comma 34 17 4" xfId="27708" xr:uid="{ABB5A2C1-E366-4E91-A67B-BCB1263F71FF}"/>
    <cellStyle name="Comma 34 17 5" xfId="36577" xr:uid="{0B7705B0-E7D8-42AE-B28D-715EEAEE2CB0}"/>
    <cellStyle name="Comma 34 18" xfId="7935" xr:uid="{6A7E2819-BB0C-4823-806C-81179FF6CB8D}"/>
    <cellStyle name="Comma 34 19" xfId="15404" xr:uid="{51B9AD8B-7AB2-408D-958F-8D7DB17320A1}"/>
    <cellStyle name="Comma 34 2" xfId="279" xr:uid="{42136422-FA30-4C21-8DC3-B8EDF327C181}"/>
    <cellStyle name="Comma 34 2 10" xfId="1301" xr:uid="{2058EEC1-4BBA-44D3-ADCB-141C0B58A0C0}"/>
    <cellStyle name="Comma 34 2 10 10" xfId="31357" xr:uid="{9A3152D5-2677-40B1-9A74-4E39E869251C}"/>
    <cellStyle name="Comma 34 2 10 11" xfId="32586" xr:uid="{CF602F08-768F-4583-8AD4-407B0268F2C2}"/>
    <cellStyle name="Comma 34 2 10 2" xfId="2532" xr:uid="{100F3B27-CF1B-46F4-AF59-83E4AC6F5621}"/>
    <cellStyle name="Comma 34 2 10 2 2" xfId="10007" xr:uid="{86CB1A1F-681A-4227-9C09-FA6A0926903D}"/>
    <cellStyle name="Comma 34 2 10 2 3" xfId="17476" xr:uid="{A1C01C3D-FA47-4408-9BF3-D66C43B1EC83}"/>
    <cellStyle name="Comma 34 2 10 2 4" xfId="24946" xr:uid="{B29BE223-E781-4D20-955C-BB26C0740FDE}"/>
    <cellStyle name="Comma 34 2 10 2 5" xfId="33815" xr:uid="{3CFB1311-7838-4CD6-A2C3-32353AF42686}"/>
    <cellStyle name="Comma 34 2 10 3" xfId="3764" xr:uid="{24786AAB-6CBD-4837-A087-D2FF3208E3B9}"/>
    <cellStyle name="Comma 34 2 10 3 2" xfId="11237" xr:uid="{257622D3-91D5-435B-B3AC-6B8DDFD59011}"/>
    <cellStyle name="Comma 34 2 10 3 3" xfId="18706" xr:uid="{4AC1E48C-9868-457D-8ED0-FB57649A1B10}"/>
    <cellStyle name="Comma 34 2 10 3 4" xfId="26176" xr:uid="{B3CE5C9D-D2DD-40CE-9585-C7F277A4C89B}"/>
    <cellStyle name="Comma 34 2 10 3 5" xfId="35045" xr:uid="{66DABD7F-E49A-42D8-B558-302F03CDCD01}"/>
    <cellStyle name="Comma 34 2 10 4" xfId="4938" xr:uid="{733E6229-C20D-49C2-89B0-B5560ECABC01}"/>
    <cellStyle name="Comma 34 2 10 4 2" xfId="12406" xr:uid="{42A9522C-17E2-4692-A63F-0DC812D5849A}"/>
    <cellStyle name="Comma 34 2 10 4 3" xfId="19875" xr:uid="{691FD173-9520-4B72-B0AF-7700590810A6}"/>
    <cellStyle name="Comma 34 2 10 4 4" xfId="27345" xr:uid="{9C0C8017-49A1-407B-9CE1-E9AE2B7163F8}"/>
    <cellStyle name="Comma 34 2 10 4 5" xfId="36214" xr:uid="{535B9414-043E-43A0-8043-F9A4C00E8685}"/>
    <cellStyle name="Comma 34 2 10 5" xfId="6183" xr:uid="{BB7C9BD6-0631-4154-8199-DC0B02EC3534}"/>
    <cellStyle name="Comma 34 2 10 5 2" xfId="13652" xr:uid="{CEBCA83B-AB5D-4588-9F91-907C9E30D9A0}"/>
    <cellStyle name="Comma 34 2 10 5 3" xfId="21121" xr:uid="{E00F63DB-35C2-415D-B9E2-C956FB5D241C}"/>
    <cellStyle name="Comma 34 2 10 5 4" xfId="28591" xr:uid="{61D509E2-CB5E-4D00-8A06-1C61F422C392}"/>
    <cellStyle name="Comma 34 2 10 5 5" xfId="37460" xr:uid="{B64B6D02-2585-487A-9B0C-4CC3AE3F915B}"/>
    <cellStyle name="Comma 34 2 10 6" xfId="7307" xr:uid="{8FEEEFD3-9F8A-4906-A816-6504C53840C0}"/>
    <cellStyle name="Comma 34 2 10 6 2" xfId="14776" xr:uid="{8BCF8559-611D-4551-B432-AEAEE4DCEFBE}"/>
    <cellStyle name="Comma 34 2 10 6 3" xfId="22245" xr:uid="{8FBCFCCE-A7C0-448B-B77B-BFE1E1AEE25D}"/>
    <cellStyle name="Comma 34 2 10 6 4" xfId="29715" xr:uid="{44CF7D65-F5C0-46F5-91FB-AEB466DB6A9B}"/>
    <cellStyle name="Comma 34 2 10 6 5" xfId="38584" xr:uid="{8DF8221E-FA62-4706-BBA4-B480A14886E9}"/>
    <cellStyle name="Comma 34 2 10 7" xfId="8778" xr:uid="{AD3D2907-5C0D-4EB0-B929-04E100A996F3}"/>
    <cellStyle name="Comma 34 2 10 8" xfId="16247" xr:uid="{ED3D5316-F3A9-4DEB-89EA-82B83837203C}"/>
    <cellStyle name="Comma 34 2 10 9" xfId="23717" xr:uid="{C30C4DC7-CA76-4E69-ABB3-9134E850990E}"/>
    <cellStyle name="Comma 34 2 11" xfId="1801" xr:uid="{E07F38F1-1C0E-46A3-BBAD-F50330E095EF}"/>
    <cellStyle name="Comma 34 2 11 2" xfId="9276" xr:uid="{A4AC8681-5FC6-440E-B21B-A1701253738E}"/>
    <cellStyle name="Comma 34 2 11 3" xfId="16745" xr:uid="{7784C054-92D1-44CA-B60A-6BB966C85A1B}"/>
    <cellStyle name="Comma 34 2 11 4" xfId="24215" xr:uid="{60D95A03-94BA-4F47-BF3D-4FFD49078C9D}"/>
    <cellStyle name="Comma 34 2 11 5" xfId="33084" xr:uid="{B9939BC4-028F-4B29-8972-447E91005D56}"/>
    <cellStyle name="Comma 34 2 12" xfId="3032" xr:uid="{D82E2271-2FD5-4B7B-93FF-0EA0F125CD41}"/>
    <cellStyle name="Comma 34 2 12 2" xfId="10505" xr:uid="{E9E817EB-D2B5-44AA-9AB0-9834A0009166}"/>
    <cellStyle name="Comma 34 2 12 3" xfId="17974" xr:uid="{44647B35-20C5-4BA4-8E4A-3C71D3746344}"/>
    <cellStyle name="Comma 34 2 12 4" xfId="25444" xr:uid="{CF7927D8-05C2-4480-BFC5-348259D7CE8A}"/>
    <cellStyle name="Comma 34 2 12 5" xfId="34313" xr:uid="{A2535598-0E1F-4293-BD64-E84F0A4052F7}"/>
    <cellStyle name="Comma 34 2 13" xfId="4253" xr:uid="{6383E412-23C0-4F7B-8047-BBF4EE959EFE}"/>
    <cellStyle name="Comma 34 2 13 2" xfId="11724" xr:uid="{B6490B4C-9FE7-4337-ACFD-95F58EFF844B}"/>
    <cellStyle name="Comma 34 2 13 3" xfId="19193" xr:uid="{8D6909F8-6F67-49A4-BB96-C56DD5FA6B70}"/>
    <cellStyle name="Comma 34 2 13 4" xfId="26663" xr:uid="{FA4339F6-7315-4D02-A748-8AC9E0BE4325}"/>
    <cellStyle name="Comma 34 2 13 5" xfId="35532" xr:uid="{64532F9F-3709-44E5-A0C5-072C67FC7A02}"/>
    <cellStyle name="Comma 34 2 14" xfId="5437" xr:uid="{D1E928EC-9E1F-4199-92BF-CA0636059B5F}"/>
    <cellStyle name="Comma 34 2 14 2" xfId="12905" xr:uid="{9BCFE6D0-ABE7-4650-ADB8-D58CC344544D}"/>
    <cellStyle name="Comma 34 2 14 3" xfId="20374" xr:uid="{1B684EC8-F081-4A24-B0AA-4DCC3A4D97A3}"/>
    <cellStyle name="Comma 34 2 14 4" xfId="27844" xr:uid="{1E0CC5EA-861F-41E4-B8CA-F8D2FAFE0053}"/>
    <cellStyle name="Comma 34 2 14 5" xfId="36713" xr:uid="{1075ADB3-6F2D-4FD1-916C-0391D9C70E85}"/>
    <cellStyle name="Comma 34 2 15" xfId="6702" xr:uid="{4F838B2A-F8BB-46BC-B018-849D1F0A2BF7}"/>
    <cellStyle name="Comma 34 2 15 2" xfId="14171" xr:uid="{38335908-8E4A-4564-9B50-7D5FF0EF4F26}"/>
    <cellStyle name="Comma 34 2 15 3" xfId="21640" xr:uid="{300804DF-665A-432C-A14D-3DE697765DBB}"/>
    <cellStyle name="Comma 34 2 15 4" xfId="29110" xr:uid="{C46B347F-7A8A-4558-91CF-0430BA1119C7}"/>
    <cellStyle name="Comma 34 2 15 5" xfId="37979" xr:uid="{F11C7B7E-4519-457D-B856-AA64493AC934}"/>
    <cellStyle name="Comma 34 2 16" xfId="8047" xr:uid="{AA075947-22AB-4B4D-9D6F-72A2582FADC7}"/>
    <cellStyle name="Comma 34 2 17" xfId="15516" xr:uid="{D3755133-6589-4345-BEE4-4E92237CAB73}"/>
    <cellStyle name="Comma 34 2 18" xfId="22986" xr:uid="{AEE271B5-7220-4677-A0A8-C077824D2560}"/>
    <cellStyle name="Comma 34 2 19" xfId="30340" xr:uid="{C33DCDAF-DCFB-47DF-812C-BF71B3C09B7B}"/>
    <cellStyle name="Comma 34 2 2" xfId="571" xr:uid="{65E4F0FD-9F7A-45C7-A780-B00C92EA40CC}"/>
    <cellStyle name="Comma 34 2 2 10" xfId="8220" xr:uid="{7C7AF1F8-6139-4906-B0E3-0020B46DEB8E}"/>
    <cellStyle name="Comma 34 2 2 11" xfId="15689" xr:uid="{AF8C4BFC-8B52-439F-9C6F-D3A1096D6414}"/>
    <cellStyle name="Comma 34 2 2 12" xfId="23159" xr:uid="{06822503-4363-426E-AA0C-D0AF6C6C0676}"/>
    <cellStyle name="Comma 34 2 2 13" xfId="30474" xr:uid="{6564E617-131C-44B5-98A1-AB225BF92BD6}"/>
    <cellStyle name="Comma 34 2 2 14" xfId="30799" xr:uid="{6BDBED16-E20A-48B1-9E43-6D074AD51EC2}"/>
    <cellStyle name="Comma 34 2 2 15" xfId="32028" xr:uid="{B544C054-BD3D-44AF-8915-29E0FF6FE3BC}"/>
    <cellStyle name="Comma 34 2 2 2" xfId="928" xr:uid="{1799CAF1-ECA8-4FEC-9169-2D61E3019BFE}"/>
    <cellStyle name="Comma 34 2 2 2 10" xfId="23349" xr:uid="{F344D233-8562-443E-B2E3-DE82C45DB6EE}"/>
    <cellStyle name="Comma 34 2 2 2 11" xfId="30989" xr:uid="{6C19FE42-6113-4870-95B8-37E6884268F8}"/>
    <cellStyle name="Comma 34 2 2 2 12" xfId="32218" xr:uid="{2670015B-F6FB-4B05-BAF1-4D9CFB2AE40E}"/>
    <cellStyle name="Comma 34 2 2 2 2" xfId="1640" xr:uid="{8B0C0F74-D396-4F80-91A0-3743563F4536}"/>
    <cellStyle name="Comma 34 2 2 2 2 10" xfId="31694" xr:uid="{2DF6F28E-1B0E-41A8-837F-2F919B66DEA1}"/>
    <cellStyle name="Comma 34 2 2 2 2 11" xfId="32923" xr:uid="{7C2F76BA-79DA-4056-B3A2-C57E4463BF92}"/>
    <cellStyle name="Comma 34 2 2 2 2 2" xfId="2869" xr:uid="{054364A1-CA34-4CC3-9475-0943396DD365}"/>
    <cellStyle name="Comma 34 2 2 2 2 2 2" xfId="10344" xr:uid="{1691FB12-25E7-469C-A337-7AE85AD1C392}"/>
    <cellStyle name="Comma 34 2 2 2 2 2 3" xfId="17813" xr:uid="{F5A3CAE7-31A8-41D4-9445-4AAA20D69744}"/>
    <cellStyle name="Comma 34 2 2 2 2 2 4" xfId="25283" xr:uid="{6F9874C2-FDF7-4878-B383-EE459A1ED78F}"/>
    <cellStyle name="Comma 34 2 2 2 2 2 5" xfId="34152" xr:uid="{2D3DAFE6-CBD3-4EAF-BA9F-3B19C9D11343}"/>
    <cellStyle name="Comma 34 2 2 2 2 3" xfId="4101" xr:uid="{934D8249-8B97-4DAE-8D15-086678937B70}"/>
    <cellStyle name="Comma 34 2 2 2 2 3 2" xfId="11574" xr:uid="{D03383C3-55C8-42AE-B84C-085ABA733D4F}"/>
    <cellStyle name="Comma 34 2 2 2 2 3 3" xfId="19043" xr:uid="{06EE3ECC-0C08-4887-B783-A8ECD408A55F}"/>
    <cellStyle name="Comma 34 2 2 2 2 3 4" xfId="26513" xr:uid="{4DE4D410-DC0A-4886-84AF-85F3AB5B4AD0}"/>
    <cellStyle name="Comma 34 2 2 2 2 3 5" xfId="35382" xr:uid="{1443119F-E77A-487E-A854-47AB884C919F}"/>
    <cellStyle name="Comma 34 2 2 2 2 4" xfId="5248" xr:uid="{C2190C88-8685-40A0-A6D8-3BBA470E9B7F}"/>
    <cellStyle name="Comma 34 2 2 2 2 4 2" xfId="12716" xr:uid="{7E43B8E6-E80F-4C91-8F59-8507B20FFACE}"/>
    <cellStyle name="Comma 34 2 2 2 2 4 3" xfId="20185" xr:uid="{60DA8DC6-371C-468D-A44F-E52A7A3698C9}"/>
    <cellStyle name="Comma 34 2 2 2 2 4 4" xfId="27655" xr:uid="{1EC39C43-DDEB-4343-8197-1AA9E1618F94}"/>
    <cellStyle name="Comma 34 2 2 2 2 4 5" xfId="36524" xr:uid="{58143F9A-98DE-4767-B130-E01711496690}"/>
    <cellStyle name="Comma 34 2 2 2 2 5" xfId="6521" xr:uid="{5B475775-EB3C-43CB-9ED8-D15D7520EF63}"/>
    <cellStyle name="Comma 34 2 2 2 2 5 2" xfId="13990" xr:uid="{F52D2B1C-BFA5-4C75-82BB-6687C070B25D}"/>
    <cellStyle name="Comma 34 2 2 2 2 5 3" xfId="21459" xr:uid="{0E2F3C45-4892-49FE-9748-2294E18858D3}"/>
    <cellStyle name="Comma 34 2 2 2 2 5 4" xfId="28929" xr:uid="{C2FE3DF4-C5DD-4D19-B33C-ECC6672B12A6}"/>
    <cellStyle name="Comma 34 2 2 2 2 5 5" xfId="37798" xr:uid="{1DD067B1-8BDB-4723-89E2-7D1FA8B7E274}"/>
    <cellStyle name="Comma 34 2 2 2 2 6" xfId="7617" xr:uid="{FB94354A-43D5-41CC-B435-3C2B5FE62AFB}"/>
    <cellStyle name="Comma 34 2 2 2 2 6 2" xfId="15086" xr:uid="{8731277A-D90A-4908-A9A5-14A753B99D27}"/>
    <cellStyle name="Comma 34 2 2 2 2 6 3" xfId="22555" xr:uid="{F8988F86-17F8-4DB8-B84E-B9C945EA88F8}"/>
    <cellStyle name="Comma 34 2 2 2 2 6 4" xfId="30025" xr:uid="{96B3A171-6D45-4F09-B011-AB7DF870E6FB}"/>
    <cellStyle name="Comma 34 2 2 2 2 6 5" xfId="38894" xr:uid="{A44F052C-790E-4B25-A9C6-02861976F196}"/>
    <cellStyle name="Comma 34 2 2 2 2 7" xfId="9115" xr:uid="{42FA9D08-040E-4C1E-B1EA-97345577B292}"/>
    <cellStyle name="Comma 34 2 2 2 2 8" xfId="16584" xr:uid="{B0B3C3A8-C025-41E0-9048-B4572DC77DF8}"/>
    <cellStyle name="Comma 34 2 2 2 2 9" xfId="24054" xr:uid="{E4ECA61A-F619-4EC3-B996-73F149AF229E}"/>
    <cellStyle name="Comma 34 2 2 2 3" xfId="2164" xr:uid="{4F0C581A-4896-48CF-B92A-B1C84FBC8359}"/>
    <cellStyle name="Comma 34 2 2 2 3 2" xfId="9639" xr:uid="{7B2B27E2-7D40-4CC2-A08B-848AC5E6C7C9}"/>
    <cellStyle name="Comma 34 2 2 2 3 3" xfId="17108" xr:uid="{C3E16F3B-1459-409E-879A-6F33166CD1ED}"/>
    <cellStyle name="Comma 34 2 2 2 3 4" xfId="24578" xr:uid="{D63A1942-F944-4876-AE93-5693ACF443CC}"/>
    <cellStyle name="Comma 34 2 2 2 3 5" xfId="33447" xr:uid="{0F916FE0-C033-4234-B1DC-A369808BA698}"/>
    <cellStyle name="Comma 34 2 2 2 4" xfId="3396" xr:uid="{A7C9837D-6FF5-42F4-BD4C-C665D49EB596}"/>
    <cellStyle name="Comma 34 2 2 2 4 2" xfId="10869" xr:uid="{374AFFA3-8DF9-414B-903B-CB2F8C9B093D}"/>
    <cellStyle name="Comma 34 2 2 2 4 3" xfId="18338" xr:uid="{010796C2-F22C-4752-AB6D-8D1C15227813}"/>
    <cellStyle name="Comma 34 2 2 2 4 4" xfId="25808" xr:uid="{78B8420C-1146-4601-89EE-B07DF12C097A}"/>
    <cellStyle name="Comma 34 2 2 2 4 5" xfId="34677" xr:uid="{B3755C50-DE0E-470A-936E-4E9972ECFFEC}"/>
    <cellStyle name="Comma 34 2 2 2 5" xfId="4587" xr:uid="{B0FF8594-37ED-4F36-941F-5C9943302AFF}"/>
    <cellStyle name="Comma 34 2 2 2 5 2" xfId="12055" xr:uid="{3CE5751F-4AC3-4549-8C27-B528BAE5F322}"/>
    <cellStyle name="Comma 34 2 2 2 5 3" xfId="19524" xr:uid="{9AB9283B-AFE5-4103-8BD5-68C1756AD03E}"/>
    <cellStyle name="Comma 34 2 2 2 5 4" xfId="26994" xr:uid="{4A2E5F0A-30E4-4C09-B7DF-E6EBA67CE797}"/>
    <cellStyle name="Comma 34 2 2 2 5 5" xfId="35863" xr:uid="{9033CB3E-2475-4483-857A-59B76BBB2D5E}"/>
    <cellStyle name="Comma 34 2 2 2 6" xfId="5814" xr:uid="{F472ED3E-2558-4D52-917F-D5FF8D356493}"/>
    <cellStyle name="Comma 34 2 2 2 6 2" xfId="13282" xr:uid="{4C225AFD-D0E0-4CC0-9534-E7375901715A}"/>
    <cellStyle name="Comma 34 2 2 2 6 3" xfId="20751" xr:uid="{3900D593-1701-4E51-916E-1549F082B1BF}"/>
    <cellStyle name="Comma 34 2 2 2 6 4" xfId="28221" xr:uid="{F1F8EB9E-DAC7-4D95-9257-20176FD1F617}"/>
    <cellStyle name="Comma 34 2 2 2 6 5" xfId="37090" xr:uid="{E8F9C74B-5C73-4A84-B771-61E47D1988BA}"/>
    <cellStyle name="Comma 34 2 2 2 7" xfId="6781" xr:uid="{C41350AE-9FCF-4B8D-8AB7-9BCEC5E5B0DD}"/>
    <cellStyle name="Comma 34 2 2 2 7 2" xfId="14250" xr:uid="{B3C7A851-7B07-46DC-8680-FAA70DF1E297}"/>
    <cellStyle name="Comma 34 2 2 2 7 3" xfId="21719" xr:uid="{751F180B-BC80-4F6D-8766-06A51E51697C}"/>
    <cellStyle name="Comma 34 2 2 2 7 4" xfId="29189" xr:uid="{68F29E0F-196C-4C51-8AA4-9503B734A228}"/>
    <cellStyle name="Comma 34 2 2 2 7 5" xfId="38058" xr:uid="{EC49760B-6345-474D-A499-D9DD75417D9B}"/>
    <cellStyle name="Comma 34 2 2 2 8" xfId="8410" xr:uid="{11A77033-6B6D-438C-8E7F-724E92F5B57C}"/>
    <cellStyle name="Comma 34 2 2 2 9" xfId="15879" xr:uid="{CBB2FC52-3303-4516-922A-2EFC1107B3B0}"/>
    <cellStyle name="Comma 34 2 2 3" xfId="1163" xr:uid="{17350FF1-B77C-4693-87C8-CA7D8D0B5B91}"/>
    <cellStyle name="Comma 34 2 2 3 10" xfId="31223" xr:uid="{2E1CDE1D-B065-4B0D-B450-89B480A11E9E}"/>
    <cellStyle name="Comma 34 2 2 3 11" xfId="32452" xr:uid="{49AD3293-DFE9-4172-B707-FBFE362AB6B4}"/>
    <cellStyle name="Comma 34 2 2 3 2" xfId="2398" xr:uid="{656D4822-9B8D-47D1-A4CF-EF9234C0FDE9}"/>
    <cellStyle name="Comma 34 2 2 3 2 2" xfId="9873" xr:uid="{C581492C-F0F2-412C-B581-9B135DFA3CB4}"/>
    <cellStyle name="Comma 34 2 2 3 2 3" xfId="17342" xr:uid="{B0DDFAB1-D778-4343-B28D-2F3A333BB038}"/>
    <cellStyle name="Comma 34 2 2 3 2 4" xfId="24812" xr:uid="{41660685-55EC-4968-A204-63FD84675706}"/>
    <cellStyle name="Comma 34 2 2 3 2 5" xfId="33681" xr:uid="{D9C23DD5-968B-4413-A28F-76FBB0CC8059}"/>
    <cellStyle name="Comma 34 2 2 3 3" xfId="3630" xr:uid="{4072625D-FD53-4C8B-910F-CAC2CF9D0A95}"/>
    <cellStyle name="Comma 34 2 2 3 3 2" xfId="11103" xr:uid="{BF623EAB-34E6-4566-99FA-D470A86D2AFA}"/>
    <cellStyle name="Comma 34 2 2 3 3 3" xfId="18572" xr:uid="{E8CA800B-AFF7-4718-A187-B5E31757D2CE}"/>
    <cellStyle name="Comma 34 2 2 3 3 4" xfId="26042" xr:uid="{332F302B-C952-4577-B15C-8F24FCEBAE15}"/>
    <cellStyle name="Comma 34 2 2 3 3 5" xfId="34911" xr:uid="{1FC536FD-8E02-4436-835D-A308CEE53AF1}"/>
    <cellStyle name="Comma 34 2 2 3 4" xfId="4805" xr:uid="{0BEEAED4-32F1-4B7D-A47A-2F5AD63D9943}"/>
    <cellStyle name="Comma 34 2 2 3 4 2" xfId="12273" xr:uid="{45347A62-C436-4F6B-BB4D-761824F94E5F}"/>
    <cellStyle name="Comma 34 2 2 3 4 3" xfId="19742" xr:uid="{9187AE94-238C-4F33-8E45-0C247D2E4B9C}"/>
    <cellStyle name="Comma 34 2 2 3 4 4" xfId="27212" xr:uid="{6E50D5B6-A94D-407D-B4E3-9AA34422F935}"/>
    <cellStyle name="Comma 34 2 2 3 4 5" xfId="36081" xr:uid="{0E11C764-E495-453A-90B3-9A5CACF59153}"/>
    <cellStyle name="Comma 34 2 2 3 5" xfId="6047" xr:uid="{B39D20AD-7BAF-437A-B481-DECE82DEB2AB}"/>
    <cellStyle name="Comma 34 2 2 3 5 2" xfId="13516" xr:uid="{B1E94FED-BB50-4D7B-9C74-95761021091A}"/>
    <cellStyle name="Comma 34 2 2 3 5 3" xfId="20985" xr:uid="{6BE5AC12-EE49-4EA6-A435-08C5F203FCCE}"/>
    <cellStyle name="Comma 34 2 2 3 5 4" xfId="28455" xr:uid="{ED8F5B6C-2723-4380-AD6D-C5A21FE3C1D8}"/>
    <cellStyle name="Comma 34 2 2 3 5 5" xfId="37324" xr:uid="{E96D3F75-BB48-4AFC-816F-7AA9CC5771D2}"/>
    <cellStyle name="Comma 34 2 2 3 6" xfId="7174" xr:uid="{38C48710-9824-48D4-AE47-24E7D916C56B}"/>
    <cellStyle name="Comma 34 2 2 3 6 2" xfId="14643" xr:uid="{7AEA9519-3BAD-4EF5-89B9-739C9A48216F}"/>
    <cellStyle name="Comma 34 2 2 3 6 3" xfId="22112" xr:uid="{AC17AF5F-560D-4587-BC1D-89CA1CB95118}"/>
    <cellStyle name="Comma 34 2 2 3 6 4" xfId="29582" xr:uid="{8886B011-A294-46D0-A40C-4B98CB15AD8B}"/>
    <cellStyle name="Comma 34 2 2 3 6 5" xfId="38451" xr:uid="{320270D7-F18E-4C68-86B1-1F3EF3E178D2}"/>
    <cellStyle name="Comma 34 2 2 3 7" xfId="8644" xr:uid="{BC03EB69-3C0C-4B83-940F-2626AA7B99CE}"/>
    <cellStyle name="Comma 34 2 2 3 8" xfId="16113" xr:uid="{65264F80-6D19-4D18-9534-15EA7B0482A2}"/>
    <cellStyle name="Comma 34 2 2 3 9" xfId="23583" xr:uid="{59103E7B-5EE3-4E27-A5F6-360FFD896266}"/>
    <cellStyle name="Comma 34 2 2 4" xfId="1450" xr:uid="{C75CFB34-0A27-4017-9235-870087DF016D}"/>
    <cellStyle name="Comma 34 2 2 4 10" xfId="31504" xr:uid="{641723E6-93CB-4EE9-945C-CE26C74984F8}"/>
    <cellStyle name="Comma 34 2 2 4 11" xfId="32733" xr:uid="{B78E4B4C-D193-4457-87B4-927B7853E885}"/>
    <cellStyle name="Comma 34 2 2 4 2" xfId="2679" xr:uid="{2975FF6D-F0F0-4A2B-910B-59903F6D69C8}"/>
    <cellStyle name="Comma 34 2 2 4 2 2" xfId="10154" xr:uid="{C535F09B-6A4B-47FD-83C0-906BCF190854}"/>
    <cellStyle name="Comma 34 2 2 4 2 3" xfId="17623" xr:uid="{EF459584-70D2-4FAF-9C1B-5F2FFBF7B462}"/>
    <cellStyle name="Comma 34 2 2 4 2 4" xfId="25093" xr:uid="{B1813E6E-47F0-4B19-98AC-0F2780631D0F}"/>
    <cellStyle name="Comma 34 2 2 4 2 5" xfId="33962" xr:uid="{BC34E8EA-CAE7-46FF-A237-C57F63978866}"/>
    <cellStyle name="Comma 34 2 2 4 3" xfId="3911" xr:uid="{F38662B1-024D-4081-892B-A528BE6E4CBD}"/>
    <cellStyle name="Comma 34 2 2 4 3 2" xfId="11384" xr:uid="{F56F0075-7F37-4D0E-831A-F23D25DBB76C}"/>
    <cellStyle name="Comma 34 2 2 4 3 3" xfId="18853" xr:uid="{274E645E-66CC-44B1-B604-803F07E3A454}"/>
    <cellStyle name="Comma 34 2 2 4 3 4" xfId="26323" xr:uid="{7B9618D3-038D-4C71-9DD9-6263FF0F2982}"/>
    <cellStyle name="Comma 34 2 2 4 3 5" xfId="35192" xr:uid="{5EE97817-7DC4-41B0-842F-96D824F7F242}"/>
    <cellStyle name="Comma 34 2 2 4 4" xfId="5073" xr:uid="{5AF03DB7-F25A-4331-89FE-E12E1008F2E9}"/>
    <cellStyle name="Comma 34 2 2 4 4 2" xfId="12541" xr:uid="{E70F9902-DCEB-4A8A-949C-6786C4E5D5ED}"/>
    <cellStyle name="Comma 34 2 2 4 4 3" xfId="20010" xr:uid="{83E3FB23-3870-4D76-93FC-898F09A9FCB6}"/>
    <cellStyle name="Comma 34 2 2 4 4 4" xfId="27480" xr:uid="{C9FFE7C3-1D8E-4B3E-AA23-CC3A8CEC8FDD}"/>
    <cellStyle name="Comma 34 2 2 4 4 5" xfId="36349" xr:uid="{52D18C36-EB25-483D-852A-B7792972D539}"/>
    <cellStyle name="Comma 34 2 2 4 5" xfId="6331" xr:uid="{B0062FF7-3E40-4A75-80B5-58DEAE8720E9}"/>
    <cellStyle name="Comma 34 2 2 4 5 2" xfId="13800" xr:uid="{98B9DF55-CDF7-443F-97F2-E8AECC35F2D0}"/>
    <cellStyle name="Comma 34 2 2 4 5 3" xfId="21269" xr:uid="{16969E4E-AD6D-471C-9D42-AEA4BB31006C}"/>
    <cellStyle name="Comma 34 2 2 4 5 4" xfId="28739" xr:uid="{837FE096-B591-4D2C-A7DD-C62CB73056B0}"/>
    <cellStyle name="Comma 34 2 2 4 5 5" xfId="37608" xr:uid="{73DADCEE-AF7C-4832-B9BD-38E54E55286F}"/>
    <cellStyle name="Comma 34 2 2 4 6" xfId="7442" xr:uid="{85458C3D-51DF-4D31-BF8F-D9251C7A0BB8}"/>
    <cellStyle name="Comma 34 2 2 4 6 2" xfId="14911" xr:uid="{6275669E-09F1-4D90-ACFF-0B2EC8BB3036}"/>
    <cellStyle name="Comma 34 2 2 4 6 3" xfId="22380" xr:uid="{3E47D77E-3966-43B8-A4A5-700CFC05409D}"/>
    <cellStyle name="Comma 34 2 2 4 6 4" xfId="29850" xr:uid="{25421B2F-EE22-40A1-9376-EBBC39AAEAEB}"/>
    <cellStyle name="Comma 34 2 2 4 6 5" xfId="38719" xr:uid="{57CF60AB-2EF0-4BEB-9D31-57FCDAEDEA7C}"/>
    <cellStyle name="Comma 34 2 2 4 7" xfId="8925" xr:uid="{57D65B9B-7035-48CD-8C73-398A7459049F}"/>
    <cellStyle name="Comma 34 2 2 4 8" xfId="16394" xr:uid="{BA413956-F708-439F-A796-1A203E2402BE}"/>
    <cellStyle name="Comma 34 2 2 4 9" xfId="23864" xr:uid="{43F99969-95CC-4C91-AE26-16F1971FB689}"/>
    <cellStyle name="Comma 34 2 2 5" xfId="1974" xr:uid="{1A66D34B-B72B-496F-954B-B4D50CBE93A5}"/>
    <cellStyle name="Comma 34 2 2 5 2" xfId="9449" xr:uid="{F05A85FA-BA08-4DE3-8D3D-284F940F8149}"/>
    <cellStyle name="Comma 34 2 2 5 3" xfId="16918" xr:uid="{7B18CB54-5FC3-41E0-BA0C-F8501E97FF51}"/>
    <cellStyle name="Comma 34 2 2 5 4" xfId="24388" xr:uid="{8ACC5A80-89EB-4A3A-B897-451DCB6FCDF9}"/>
    <cellStyle name="Comma 34 2 2 5 5" xfId="33257" xr:uid="{E10CE2E2-0586-4915-8EE3-565A0FD4E893}"/>
    <cellStyle name="Comma 34 2 2 6" xfId="3206" xr:uid="{08D30F0A-91BE-48FB-9E29-B7B88B3E2EB8}"/>
    <cellStyle name="Comma 34 2 2 6 2" xfId="10679" xr:uid="{C6141651-670E-4ED0-A1C9-E37125AA39A2}"/>
    <cellStyle name="Comma 34 2 2 6 3" xfId="18148" xr:uid="{9E1CEA90-59FD-4791-8D3F-0C7C9B63D24D}"/>
    <cellStyle name="Comma 34 2 2 6 4" xfId="25618" xr:uid="{7A186AB8-5C55-452C-9264-60646BA87F52}"/>
    <cellStyle name="Comma 34 2 2 6 5" xfId="34487" xr:uid="{9860F173-9CCB-4EDC-8493-7436C7714FBA}"/>
    <cellStyle name="Comma 34 2 2 7" xfId="4412" xr:uid="{554EABB2-4708-4FD8-80D1-55384A13AA31}"/>
    <cellStyle name="Comma 34 2 2 7 2" xfId="11880" xr:uid="{398250C7-2AA7-4C7A-A7E6-90A02758130E}"/>
    <cellStyle name="Comma 34 2 2 7 3" xfId="19349" xr:uid="{36D49A63-4747-4A5F-B0CE-E5004FB8B42E}"/>
    <cellStyle name="Comma 34 2 2 7 4" xfId="26819" xr:uid="{F4363A72-1FD1-40E6-BC9D-BF78DBAA32DF}"/>
    <cellStyle name="Comma 34 2 2 7 5" xfId="35688" xr:uid="{8EDA3CA0-0600-418E-8D6D-22453B8C9297}"/>
    <cellStyle name="Comma 34 2 2 8" xfId="5622" xr:uid="{DAF500C0-F916-4ECA-88DC-0BBD903BAE6B}"/>
    <cellStyle name="Comma 34 2 2 8 2" xfId="13090" xr:uid="{8733A6A6-5331-4F21-898B-E252AED82DD7}"/>
    <cellStyle name="Comma 34 2 2 8 3" xfId="20559" xr:uid="{F516EFB1-5E63-4338-89D2-1C8873AC4E5E}"/>
    <cellStyle name="Comma 34 2 2 8 4" xfId="28029" xr:uid="{C5760E4D-3DC5-4CAA-944B-E55D2C0CB5A8}"/>
    <cellStyle name="Comma 34 2 2 8 5" xfId="36898" xr:uid="{5F734ABA-7F74-4949-96CB-061B51AF8AD4}"/>
    <cellStyle name="Comma 34 2 2 9" xfId="6667" xr:uid="{0F1D35AC-8FD9-47B0-A4CF-924BD2960697}"/>
    <cellStyle name="Comma 34 2 2 9 2" xfId="14136" xr:uid="{33E634B8-1061-4ACB-9119-7AB9D50F0783}"/>
    <cellStyle name="Comma 34 2 2 9 3" xfId="21605" xr:uid="{B79DCDCC-B83C-4200-B57E-C8B93AC56244}"/>
    <cellStyle name="Comma 34 2 2 9 4" xfId="29075" xr:uid="{4108B0B6-B0AD-4B19-ADEB-4098A05B7587}"/>
    <cellStyle name="Comma 34 2 2 9 5" xfId="37944" xr:uid="{669F0639-6688-4378-AFA9-16FB729E338D}"/>
    <cellStyle name="Comma 34 2 20" xfId="30626" xr:uid="{E0FEF2F9-CD39-40B4-AD42-326B09A3D10D}"/>
    <cellStyle name="Comma 34 2 21" xfId="31855" xr:uid="{8D91C649-8B3A-4A73-9FCE-01348ADA5241}"/>
    <cellStyle name="Comma 34 2 22" xfId="400" xr:uid="{5DB30C8C-70DA-4B8D-BA3E-762D02F2627B}"/>
    <cellStyle name="Comma 34 2 23" xfId="39282" xr:uid="{5B12ABB5-1AA1-498A-9448-E6478ADB2450}"/>
    <cellStyle name="Comma 34 2 3" xfId="596" xr:uid="{8061D988-0DC1-4407-9337-0612984B9571}"/>
    <cellStyle name="Comma 34 2 3 10" xfId="8233" xr:uid="{98D775D6-0E83-47A4-9A60-0CA832753968}"/>
    <cellStyle name="Comma 34 2 3 11" xfId="15702" xr:uid="{EAE379C2-D7F3-4E05-8506-51EE3BB935E8}"/>
    <cellStyle name="Comma 34 2 3 12" xfId="23172" xr:uid="{4BA205FA-B085-4FEA-90BC-30426FDFBD7E}"/>
    <cellStyle name="Comma 34 2 3 13" xfId="30489" xr:uid="{1CF5E9BA-02C6-4253-97E2-BCEDC40BF8DD}"/>
    <cellStyle name="Comma 34 2 3 14" xfId="30812" xr:uid="{6075F26E-FA08-4308-9E53-52D6A8398FA9}"/>
    <cellStyle name="Comma 34 2 3 15" xfId="32041" xr:uid="{03EBB6A0-F152-426D-83B0-0AD8E1213A54}"/>
    <cellStyle name="Comma 34 2 3 2" xfId="941" xr:uid="{94A0267D-D105-496D-B1B7-45E495D398FA}"/>
    <cellStyle name="Comma 34 2 3 2 10" xfId="23362" xr:uid="{2937348B-DA84-4DDE-AA8F-2AE0F1CF9850}"/>
    <cellStyle name="Comma 34 2 3 2 11" xfId="31002" xr:uid="{C022D851-DEDC-4A74-8496-C0300D73D402}"/>
    <cellStyle name="Comma 34 2 3 2 12" xfId="32231" xr:uid="{1038CAF6-0B5B-442C-BAFC-62AA9CB5919A}"/>
    <cellStyle name="Comma 34 2 3 2 2" xfId="1653" xr:uid="{FBB55088-86E3-4817-983E-A3A9E8D369F0}"/>
    <cellStyle name="Comma 34 2 3 2 2 10" xfId="31707" xr:uid="{C43D1D2B-37E2-4A4B-85F3-59D97C466E2E}"/>
    <cellStyle name="Comma 34 2 3 2 2 11" xfId="32936" xr:uid="{40E78186-93E5-452D-BBB2-CD589FA39344}"/>
    <cellStyle name="Comma 34 2 3 2 2 2" xfId="2882" xr:uid="{59813AD7-0620-4114-B948-5D48897F33FD}"/>
    <cellStyle name="Comma 34 2 3 2 2 2 2" xfId="10357" xr:uid="{5513ED69-5FC4-4AB3-85EF-C91295AF6373}"/>
    <cellStyle name="Comma 34 2 3 2 2 2 3" xfId="17826" xr:uid="{803E01E2-5A02-43ED-BEE6-7BCB7860D282}"/>
    <cellStyle name="Comma 34 2 3 2 2 2 4" xfId="25296" xr:uid="{A9FEA533-7C2A-4E62-8570-A177CD5653ED}"/>
    <cellStyle name="Comma 34 2 3 2 2 2 5" xfId="34165" xr:uid="{A58A562C-4126-48E3-931C-29A1AA6BE55F}"/>
    <cellStyle name="Comma 34 2 3 2 2 3" xfId="4114" xr:uid="{B2FD02DD-5126-47DB-A364-B528FA373727}"/>
    <cellStyle name="Comma 34 2 3 2 2 3 2" xfId="11587" xr:uid="{F785EB37-35B4-468A-9C3B-3E0C74740FD1}"/>
    <cellStyle name="Comma 34 2 3 2 2 3 3" xfId="19056" xr:uid="{78FAD70C-6E8D-4CB9-9AF1-9C4CD364A12B}"/>
    <cellStyle name="Comma 34 2 3 2 2 3 4" xfId="26526" xr:uid="{54125CDA-EBA3-45D0-B781-363B93580EF9}"/>
    <cellStyle name="Comma 34 2 3 2 2 3 5" xfId="35395" xr:uid="{3CA49241-FF96-46D8-821C-C9CCBFF44D72}"/>
    <cellStyle name="Comma 34 2 3 2 2 4" xfId="5260" xr:uid="{BD2DDECC-97AF-427F-BA96-9A7AC6F856B3}"/>
    <cellStyle name="Comma 34 2 3 2 2 4 2" xfId="12728" xr:uid="{17AD74E3-C4D6-4F09-AF67-2A983EBD0B60}"/>
    <cellStyle name="Comma 34 2 3 2 2 4 3" xfId="20197" xr:uid="{B5AE69CF-8DE7-4B0F-9408-C6EBB5AED764}"/>
    <cellStyle name="Comma 34 2 3 2 2 4 4" xfId="27667" xr:uid="{12F6C576-9584-48EA-BBE1-2F5D4DDA1BBD}"/>
    <cellStyle name="Comma 34 2 3 2 2 4 5" xfId="36536" xr:uid="{42E4A63D-8311-4DB8-B671-B9882256FDE7}"/>
    <cellStyle name="Comma 34 2 3 2 2 5" xfId="6534" xr:uid="{AE2B1D7A-E29A-476B-83CD-162BFECCAEF6}"/>
    <cellStyle name="Comma 34 2 3 2 2 5 2" xfId="14003" xr:uid="{5CE85625-11A4-4E02-99DD-F4D178416506}"/>
    <cellStyle name="Comma 34 2 3 2 2 5 3" xfId="21472" xr:uid="{37E430E2-1AB9-45C4-9E1E-E2233FEB346A}"/>
    <cellStyle name="Comma 34 2 3 2 2 5 4" xfId="28942" xr:uid="{FA857385-273F-4907-911A-951590D1810D}"/>
    <cellStyle name="Comma 34 2 3 2 2 5 5" xfId="37811" xr:uid="{D8098172-044E-4BAA-837E-16DD0E05966D}"/>
    <cellStyle name="Comma 34 2 3 2 2 6" xfId="7629" xr:uid="{A25B6A44-F56E-4FD2-804B-CE30922C5453}"/>
    <cellStyle name="Comma 34 2 3 2 2 6 2" xfId="15098" xr:uid="{49D1D80A-DBC9-4DFA-BAE5-9C746B7BE599}"/>
    <cellStyle name="Comma 34 2 3 2 2 6 3" xfId="22567" xr:uid="{796AD274-C206-49E5-8DB1-894099BB7491}"/>
    <cellStyle name="Comma 34 2 3 2 2 6 4" xfId="30037" xr:uid="{CBE3B932-CF94-4D7A-9E67-8D26AAF0DE04}"/>
    <cellStyle name="Comma 34 2 3 2 2 6 5" xfId="38906" xr:uid="{2C8356AC-674A-4832-A136-1B450563784E}"/>
    <cellStyle name="Comma 34 2 3 2 2 7" xfId="9128" xr:uid="{25337A14-BB5C-48CC-B411-57F4415127AE}"/>
    <cellStyle name="Comma 34 2 3 2 2 8" xfId="16597" xr:uid="{8F01081B-1184-427F-BA82-369D3E642653}"/>
    <cellStyle name="Comma 34 2 3 2 2 9" xfId="24067" xr:uid="{EF0D42E2-120D-4DDA-AC39-AD30553F473F}"/>
    <cellStyle name="Comma 34 2 3 2 3" xfId="2177" xr:uid="{41B9CA42-DB80-4A92-9883-FF7412E8DF90}"/>
    <cellStyle name="Comma 34 2 3 2 3 2" xfId="9652" xr:uid="{E556DD70-38EF-4D8C-B91D-50D122F11520}"/>
    <cellStyle name="Comma 34 2 3 2 3 3" xfId="17121" xr:uid="{B08EDAAC-2DB9-406C-BA96-C1EC0179672F}"/>
    <cellStyle name="Comma 34 2 3 2 3 4" xfId="24591" xr:uid="{2EDD9F13-661F-41A2-BB99-22009B3BEB44}"/>
    <cellStyle name="Comma 34 2 3 2 3 5" xfId="33460" xr:uid="{55851B9B-794C-4675-96B5-4B14B8F3AE0D}"/>
    <cellStyle name="Comma 34 2 3 2 4" xfId="3409" xr:uid="{EE6A6618-8C54-4AD5-9DE7-5E307413854C}"/>
    <cellStyle name="Comma 34 2 3 2 4 2" xfId="10882" xr:uid="{15893D70-CE36-4BD8-A9EE-5ADE019FD594}"/>
    <cellStyle name="Comma 34 2 3 2 4 3" xfId="18351" xr:uid="{A4AB1C60-847C-468A-B7A2-2EE8D4180ED3}"/>
    <cellStyle name="Comma 34 2 3 2 4 4" xfId="25821" xr:uid="{1F58BE8F-6274-4EE3-8DB1-59D766A57E7C}"/>
    <cellStyle name="Comma 34 2 3 2 4 5" xfId="34690" xr:uid="{0ADFFE11-FBD2-4DCA-8E7D-444C35B624DA}"/>
    <cellStyle name="Comma 34 2 3 2 5" xfId="4599" xr:uid="{3BCE99DE-48AF-4F54-8047-6D508226D8B7}"/>
    <cellStyle name="Comma 34 2 3 2 5 2" xfId="12067" xr:uid="{7668D38F-74AD-496D-937E-ED348BCDEA95}"/>
    <cellStyle name="Comma 34 2 3 2 5 3" xfId="19536" xr:uid="{DD6F193A-FC36-444F-96CC-4F46F6F7D04A}"/>
    <cellStyle name="Comma 34 2 3 2 5 4" xfId="27006" xr:uid="{291C9881-62EF-432D-8ADA-47C9E1AA9323}"/>
    <cellStyle name="Comma 34 2 3 2 5 5" xfId="35875" xr:uid="{B1F7525E-EC86-4F90-AE5E-693C1E52872D}"/>
    <cellStyle name="Comma 34 2 3 2 6" xfId="5827" xr:uid="{844DA42A-6680-4F5E-A7E4-5930F741CB7C}"/>
    <cellStyle name="Comma 34 2 3 2 6 2" xfId="13295" xr:uid="{BD3F5A0A-33C0-407B-BB6F-8FB2E8B08A75}"/>
    <cellStyle name="Comma 34 2 3 2 6 3" xfId="20764" xr:uid="{053ED103-8909-4260-981E-4D5705D8537B}"/>
    <cellStyle name="Comma 34 2 3 2 6 4" xfId="28234" xr:uid="{34683C7A-20CA-4FA8-827B-6073DD07B5E8}"/>
    <cellStyle name="Comma 34 2 3 2 6 5" xfId="37103" xr:uid="{79BC5D64-3745-4916-AFE4-0C4D6278E602}"/>
    <cellStyle name="Comma 34 2 3 2 7" xfId="6994" xr:uid="{BEAB3163-81C9-4CCF-8C15-F522CC45CB79}"/>
    <cellStyle name="Comma 34 2 3 2 7 2" xfId="14463" xr:uid="{7603A29B-4D50-4FC5-BCA4-B07C2BDA6AA6}"/>
    <cellStyle name="Comma 34 2 3 2 7 3" xfId="21932" xr:uid="{F703D01E-79DE-4DC3-AC3C-0657B7F252D2}"/>
    <cellStyle name="Comma 34 2 3 2 7 4" xfId="29402" xr:uid="{6021B413-E7C6-492F-8AC0-EBEDADE5DBF6}"/>
    <cellStyle name="Comma 34 2 3 2 7 5" xfId="38271" xr:uid="{285AECD4-6694-4C20-A9CF-298F37AC3127}"/>
    <cellStyle name="Comma 34 2 3 2 8" xfId="8423" xr:uid="{FE956DB6-DFB0-4280-A5C5-7FD4DD6BFAB5}"/>
    <cellStyle name="Comma 34 2 3 2 9" xfId="15892" xr:uid="{FE574B21-5979-4B32-947A-D7B5501927B1}"/>
    <cellStyle name="Comma 34 2 3 3" xfId="1180" xr:uid="{C63412CF-CF3F-4A79-B784-B4FBC099AC06}"/>
    <cellStyle name="Comma 34 2 3 3 10" xfId="31240" xr:uid="{4F1E7B64-D294-4188-9A82-3290AD012740}"/>
    <cellStyle name="Comma 34 2 3 3 11" xfId="32469" xr:uid="{907BDC2F-E9C5-4DC8-B4A6-2D0A164FF5E9}"/>
    <cellStyle name="Comma 34 2 3 3 2" xfId="2415" xr:uid="{F37E5B9C-A683-4233-AFF0-6D44FA90C0BF}"/>
    <cellStyle name="Comma 34 2 3 3 2 2" xfId="9890" xr:uid="{44967A77-819A-42B0-99B6-4D7CCACB93AF}"/>
    <cellStyle name="Comma 34 2 3 3 2 3" xfId="17359" xr:uid="{DAEF0C85-C019-48BA-A9E3-0CCB2926980F}"/>
    <cellStyle name="Comma 34 2 3 3 2 4" xfId="24829" xr:uid="{94937F82-0852-46D8-83A0-C40F341F4F6C}"/>
    <cellStyle name="Comma 34 2 3 3 2 5" xfId="33698" xr:uid="{CCF9D3F6-7C7E-4B92-BA1D-174C694D2106}"/>
    <cellStyle name="Comma 34 2 3 3 3" xfId="3647" xr:uid="{DE444FCC-DB14-424A-B5B0-D53BBB565134}"/>
    <cellStyle name="Comma 34 2 3 3 3 2" xfId="11120" xr:uid="{9F7D9014-96A9-4009-ABE4-138380CE6710}"/>
    <cellStyle name="Comma 34 2 3 3 3 3" xfId="18589" xr:uid="{CEBA1200-22BD-4B7A-989F-E8AFCAB8AF82}"/>
    <cellStyle name="Comma 34 2 3 3 3 4" xfId="26059" xr:uid="{A605414F-9823-4591-A7FD-DAE8DD9D60D7}"/>
    <cellStyle name="Comma 34 2 3 3 3 5" xfId="34928" xr:uid="{62104DF6-88F0-4923-9ABD-E9752071A657}"/>
    <cellStyle name="Comma 34 2 3 3 4" xfId="4821" xr:uid="{91249FD1-680D-457E-8198-82AF2B8CB39F}"/>
    <cellStyle name="Comma 34 2 3 3 4 2" xfId="12289" xr:uid="{D7A34682-E5DD-41C8-8976-CC38D6362D41}"/>
    <cellStyle name="Comma 34 2 3 3 4 3" xfId="19758" xr:uid="{872259FB-412C-425A-AB8F-086717A06C8E}"/>
    <cellStyle name="Comma 34 2 3 3 4 4" xfId="27228" xr:uid="{0823FFEC-D580-43BC-9377-336F0052A4E0}"/>
    <cellStyle name="Comma 34 2 3 3 4 5" xfId="36097" xr:uid="{09DCC184-1630-45BF-9AC3-B430E56C0853}"/>
    <cellStyle name="Comma 34 2 3 3 5" xfId="6064" xr:uid="{BFD5BB7C-3096-4FFB-A46D-4770EF3FA3C7}"/>
    <cellStyle name="Comma 34 2 3 3 5 2" xfId="13533" xr:uid="{14B5A2C9-F2E8-43D4-B8D2-5597487A7A8A}"/>
    <cellStyle name="Comma 34 2 3 3 5 3" xfId="21002" xr:uid="{81E64064-B51D-4195-B0E4-B875D0613D6F}"/>
    <cellStyle name="Comma 34 2 3 3 5 4" xfId="28472" xr:uid="{7B602318-DF77-49D5-9E37-968569A00F27}"/>
    <cellStyle name="Comma 34 2 3 3 5 5" xfId="37341" xr:uid="{03067304-2BB0-4AA9-92C9-DB156044A09B}"/>
    <cellStyle name="Comma 34 2 3 3 6" xfId="7190" xr:uid="{9682ECDB-E747-42C4-84BB-E699EC1B998F}"/>
    <cellStyle name="Comma 34 2 3 3 6 2" xfId="14659" xr:uid="{358BB21D-A140-408F-BC3E-9F861367BF46}"/>
    <cellStyle name="Comma 34 2 3 3 6 3" xfId="22128" xr:uid="{8B9F5159-DD55-4F99-A782-DE6CC07E9D92}"/>
    <cellStyle name="Comma 34 2 3 3 6 4" xfId="29598" xr:uid="{0B736620-0AB5-458B-A840-BD0C6588F8CA}"/>
    <cellStyle name="Comma 34 2 3 3 6 5" xfId="38467" xr:uid="{60866B35-EB89-4EF0-AD5B-BE7E1EE3A933}"/>
    <cellStyle name="Comma 34 2 3 3 7" xfId="8661" xr:uid="{C7DA6002-46BB-4878-9FDA-5520583FFE0C}"/>
    <cellStyle name="Comma 34 2 3 3 8" xfId="16130" xr:uid="{F4F5E8CF-1DCE-4ED9-95CD-8D8978689BFE}"/>
    <cellStyle name="Comma 34 2 3 3 9" xfId="23600" xr:uid="{EB7FDF36-1EDA-4EC1-A324-E666ACDF81CA}"/>
    <cellStyle name="Comma 34 2 3 4" xfId="1463" xr:uid="{276635B6-47C3-48EE-BE2F-F39761DAB765}"/>
    <cellStyle name="Comma 34 2 3 4 10" xfId="31517" xr:uid="{94E931B7-C9CD-4230-BD8C-5BBB2EB29991}"/>
    <cellStyle name="Comma 34 2 3 4 11" xfId="32746" xr:uid="{B97E89BC-F015-4BA9-96AC-0D7441F35205}"/>
    <cellStyle name="Comma 34 2 3 4 2" xfId="2692" xr:uid="{92D401DB-FE3C-49CB-853A-E8D4FE003738}"/>
    <cellStyle name="Comma 34 2 3 4 2 2" xfId="10167" xr:uid="{42F65DF1-5505-435F-850F-2F7F9E28A145}"/>
    <cellStyle name="Comma 34 2 3 4 2 3" xfId="17636" xr:uid="{6DA9B363-F2FF-4BBD-817E-0E99B5BCCCDE}"/>
    <cellStyle name="Comma 34 2 3 4 2 4" xfId="25106" xr:uid="{62DE7C1C-21C4-433A-8B1C-29E443A0547B}"/>
    <cellStyle name="Comma 34 2 3 4 2 5" xfId="33975" xr:uid="{FDAD5CFA-9446-42EA-8C3C-657657A39A40}"/>
    <cellStyle name="Comma 34 2 3 4 3" xfId="3924" xr:uid="{1D42F87C-4514-45C9-99A8-853C2D0D5BF6}"/>
    <cellStyle name="Comma 34 2 3 4 3 2" xfId="11397" xr:uid="{3F2C9480-3B2B-4C61-954E-6CF3B25ADAC9}"/>
    <cellStyle name="Comma 34 2 3 4 3 3" xfId="18866" xr:uid="{DDCA583B-E43E-46E5-9963-F64A76D2C5E5}"/>
    <cellStyle name="Comma 34 2 3 4 3 4" xfId="26336" xr:uid="{F19EDFB5-C8BD-4672-B396-AB36014FC605}"/>
    <cellStyle name="Comma 34 2 3 4 3 5" xfId="35205" xr:uid="{045EF505-28AB-4E77-A83A-9640A002133C}"/>
    <cellStyle name="Comma 34 2 3 4 4" xfId="5085" xr:uid="{EC92210C-2D33-4BDB-9296-F79AC0F3ECF4}"/>
    <cellStyle name="Comma 34 2 3 4 4 2" xfId="12553" xr:uid="{FA612737-A44C-48B7-B629-30362950243F}"/>
    <cellStyle name="Comma 34 2 3 4 4 3" xfId="20022" xr:uid="{16685225-A475-4CFE-BC9D-08B79A695C14}"/>
    <cellStyle name="Comma 34 2 3 4 4 4" xfId="27492" xr:uid="{9FFAED0F-934E-4612-96CC-A26608A89441}"/>
    <cellStyle name="Comma 34 2 3 4 4 5" xfId="36361" xr:uid="{38DB3BD6-7FAF-490D-A493-5AD22E2AF5CB}"/>
    <cellStyle name="Comma 34 2 3 4 5" xfId="6344" xr:uid="{466C36CB-0010-4A1C-8D14-E3B943CDEB65}"/>
    <cellStyle name="Comma 34 2 3 4 5 2" xfId="13813" xr:uid="{96BEDE47-B3DE-4614-9AF2-2B028A78359D}"/>
    <cellStyle name="Comma 34 2 3 4 5 3" xfId="21282" xr:uid="{E162BDC1-367D-4280-8BDB-F3E6E5A4E01F}"/>
    <cellStyle name="Comma 34 2 3 4 5 4" xfId="28752" xr:uid="{2E547988-0691-4D3B-86C2-45B091C4AB5B}"/>
    <cellStyle name="Comma 34 2 3 4 5 5" xfId="37621" xr:uid="{56D02F59-976E-48B2-A6E9-DFFE1DFC17D3}"/>
    <cellStyle name="Comma 34 2 3 4 6" xfId="7454" xr:uid="{80B3C763-A1DE-4A40-9E61-9694077789AB}"/>
    <cellStyle name="Comma 34 2 3 4 6 2" xfId="14923" xr:uid="{DD625047-84D2-48B1-94EC-7BACB0D46A36}"/>
    <cellStyle name="Comma 34 2 3 4 6 3" xfId="22392" xr:uid="{56038C99-6CE3-4D66-9B21-99B0F67917A2}"/>
    <cellStyle name="Comma 34 2 3 4 6 4" xfId="29862" xr:uid="{1D5484B1-584D-40DB-BD0E-BE6DC13B452D}"/>
    <cellStyle name="Comma 34 2 3 4 6 5" xfId="38731" xr:uid="{50E6030A-F1A6-49D7-90B9-4097E726ECF5}"/>
    <cellStyle name="Comma 34 2 3 4 7" xfId="8938" xr:uid="{0E11FBA9-781C-41C6-B6F2-B26AEE8C6A11}"/>
    <cellStyle name="Comma 34 2 3 4 8" xfId="16407" xr:uid="{5DE849A7-F32A-454B-9C69-23D968ACB4CC}"/>
    <cellStyle name="Comma 34 2 3 4 9" xfId="23877" xr:uid="{71D5E8F6-DEA4-430F-90B2-E89C7DB9E753}"/>
    <cellStyle name="Comma 34 2 3 5" xfId="1987" xr:uid="{2648BEEE-E772-4C16-AAEA-51AC0B84254C}"/>
    <cellStyle name="Comma 34 2 3 5 2" xfId="9462" xr:uid="{1CC20EB4-1F72-4E7C-877D-016D7C642796}"/>
    <cellStyle name="Comma 34 2 3 5 3" xfId="16931" xr:uid="{B5532E24-7ECC-4F32-9A92-79718343A09E}"/>
    <cellStyle name="Comma 34 2 3 5 4" xfId="24401" xr:uid="{C96DE0E3-019D-4503-8017-727827FF3116}"/>
    <cellStyle name="Comma 34 2 3 5 5" xfId="33270" xr:uid="{1114CE20-EAE8-488A-B606-F66CA0A14728}"/>
    <cellStyle name="Comma 34 2 3 6" xfId="3219" xr:uid="{CBFBF7E9-FF77-4E15-9501-6E6F9A14EA9A}"/>
    <cellStyle name="Comma 34 2 3 6 2" xfId="10692" xr:uid="{36812BAC-FADF-49B4-B433-AA8AA07C4ED3}"/>
    <cellStyle name="Comma 34 2 3 6 3" xfId="18161" xr:uid="{CBA9306C-2F60-46AC-B535-8EB15DA1F099}"/>
    <cellStyle name="Comma 34 2 3 6 4" xfId="25631" xr:uid="{FD9D0040-B0A2-440D-A719-D70C58761073}"/>
    <cellStyle name="Comma 34 2 3 6 5" xfId="34500" xr:uid="{09FCB071-5BB3-481A-B66F-BA556D54322C}"/>
    <cellStyle name="Comma 34 2 3 7" xfId="4424" xr:uid="{E79362F7-136C-473A-8DCC-AE26C4C96D4F}"/>
    <cellStyle name="Comma 34 2 3 7 2" xfId="11892" xr:uid="{DA5EFAB6-56EC-4B27-B44E-292B055CAEE8}"/>
    <cellStyle name="Comma 34 2 3 7 3" xfId="19361" xr:uid="{6528CD3A-1461-4B02-BF06-632C5B77A4DE}"/>
    <cellStyle name="Comma 34 2 3 7 4" xfId="26831" xr:uid="{A7B3D63E-A708-4A98-9548-FCF8E7F03795}"/>
    <cellStyle name="Comma 34 2 3 7 5" xfId="35700" xr:uid="{48FB6932-7E85-4134-8472-445DFAEFA2E7}"/>
    <cellStyle name="Comma 34 2 3 8" xfId="5635" xr:uid="{37159942-840A-4FBB-B123-234487FC21E6}"/>
    <cellStyle name="Comma 34 2 3 8 2" xfId="13103" xr:uid="{260CA1D7-E5BD-43B2-8A1F-BAF8099F46FF}"/>
    <cellStyle name="Comma 34 2 3 8 3" xfId="20572" xr:uid="{7F5A65AE-AB74-40F2-A163-8F3C9004DF12}"/>
    <cellStyle name="Comma 34 2 3 8 4" xfId="28042" xr:uid="{AEA9A66B-EBC7-450F-B7C0-94908DC6B6B3}"/>
    <cellStyle name="Comma 34 2 3 8 5" xfId="36911" xr:uid="{448B0020-EFA7-4787-A7D6-E756A2C1437C}"/>
    <cellStyle name="Comma 34 2 3 9" xfId="6898" xr:uid="{6E2F7B69-8A29-4BCE-89D5-A44E1A4D59E8}"/>
    <cellStyle name="Comma 34 2 3 9 2" xfId="14367" xr:uid="{373EB1EF-E83C-4E8A-BADC-6D61DB4E2D6E}"/>
    <cellStyle name="Comma 34 2 3 9 3" xfId="21836" xr:uid="{5124E124-F20F-4EB5-8E9B-AD7FF67C3149}"/>
    <cellStyle name="Comma 34 2 3 9 4" xfId="29306" xr:uid="{75373595-876E-424D-99F7-7224FFAA10EE}"/>
    <cellStyle name="Comma 34 2 3 9 5" xfId="38175" xr:uid="{0A591B3B-F379-4F0B-9877-419D77FAE388}"/>
    <cellStyle name="Comma 34 2 4" xfId="612" xr:uid="{F2209A98-BE35-44EF-B2E8-1DF9C96A2624}"/>
    <cellStyle name="Comma 34 2 4 10" xfId="8248" xr:uid="{12665635-0346-4E08-A00E-66BF94122A61}"/>
    <cellStyle name="Comma 34 2 4 11" xfId="15717" xr:uid="{65CAE148-7AA8-4A36-AECF-90181824B220}"/>
    <cellStyle name="Comma 34 2 4 12" xfId="23187" xr:uid="{B081EA1E-D511-4BFE-94F7-0218FB03EE02}"/>
    <cellStyle name="Comma 34 2 4 13" xfId="30505" xr:uid="{FF360A49-0FD8-4F7C-92F2-BFA17CC3259F}"/>
    <cellStyle name="Comma 34 2 4 14" xfId="30827" xr:uid="{67397CF9-A365-4992-AA15-266A8A265291}"/>
    <cellStyle name="Comma 34 2 4 15" xfId="32056" xr:uid="{E4DE7926-F6E2-4DF9-A018-69470060316E}"/>
    <cellStyle name="Comma 34 2 4 2" xfId="957" xr:uid="{75CEDC40-396C-4F63-ACD6-17A4EE861B1A}"/>
    <cellStyle name="Comma 34 2 4 2 10" xfId="23378" xr:uid="{21A8825B-F109-41BA-B9BE-C7B0836D2FB9}"/>
    <cellStyle name="Comma 34 2 4 2 11" xfId="31018" xr:uid="{BADEA99E-34D3-4503-A509-58200A1C5855}"/>
    <cellStyle name="Comma 34 2 4 2 12" xfId="32247" xr:uid="{BAF65757-3048-4A79-A191-AF71A53819AA}"/>
    <cellStyle name="Comma 34 2 4 2 2" xfId="1669" xr:uid="{5B23155A-885B-49FF-B228-4E56F12A189D}"/>
    <cellStyle name="Comma 34 2 4 2 2 10" xfId="31723" xr:uid="{FE8134B7-2E0E-4AA5-866E-3DE4CCDF86A6}"/>
    <cellStyle name="Comma 34 2 4 2 2 11" xfId="32952" xr:uid="{28C8BD21-86AE-4C73-B6EC-B3D5F6B3A7F7}"/>
    <cellStyle name="Comma 34 2 4 2 2 2" xfId="2898" xr:uid="{CBD93E72-2E71-4972-BEB1-E61A613090E2}"/>
    <cellStyle name="Comma 34 2 4 2 2 2 2" xfId="10373" xr:uid="{7074DEAF-00CD-4D17-9B26-33EFC6D18924}"/>
    <cellStyle name="Comma 34 2 4 2 2 2 3" xfId="17842" xr:uid="{44E98D37-5382-4FAB-8770-753E1F91719E}"/>
    <cellStyle name="Comma 34 2 4 2 2 2 4" xfId="25312" xr:uid="{C82EBE59-78DE-4F73-AB03-0010C781079A}"/>
    <cellStyle name="Comma 34 2 4 2 2 2 5" xfId="34181" xr:uid="{447FFEBC-4786-4B14-A969-1458BC7BFF28}"/>
    <cellStyle name="Comma 34 2 4 2 2 3" xfId="4130" xr:uid="{09A05490-17FB-4F99-A6A5-7538331316B3}"/>
    <cellStyle name="Comma 34 2 4 2 2 3 2" xfId="11603" xr:uid="{046F365E-4B65-4B1D-906E-FACA1A8C6DF8}"/>
    <cellStyle name="Comma 34 2 4 2 2 3 3" xfId="19072" xr:uid="{E7DCC4FD-B544-4211-9936-A9D12C4C5696}"/>
    <cellStyle name="Comma 34 2 4 2 2 3 4" xfId="26542" xr:uid="{DEAA07EF-CDF4-4F0E-BED1-9D13C06997B1}"/>
    <cellStyle name="Comma 34 2 4 2 2 3 5" xfId="35411" xr:uid="{575BAC8F-B40F-4724-B5E7-B97A9CF3EBA7}"/>
    <cellStyle name="Comma 34 2 4 2 2 4" xfId="5276" xr:uid="{D4618C71-C067-472A-9969-8613C5B460D3}"/>
    <cellStyle name="Comma 34 2 4 2 2 4 2" xfId="12744" xr:uid="{C5E410C1-544F-4E76-9397-C94EFAB91540}"/>
    <cellStyle name="Comma 34 2 4 2 2 4 3" xfId="20213" xr:uid="{39A1D968-C48F-47D8-860C-D36754A0FCEC}"/>
    <cellStyle name="Comma 34 2 4 2 2 4 4" xfId="27683" xr:uid="{3A773DE5-2271-479A-A9E3-C06CF8016FA4}"/>
    <cellStyle name="Comma 34 2 4 2 2 4 5" xfId="36552" xr:uid="{51026826-3ABC-4A72-A4D5-0BA5B9D5484D}"/>
    <cellStyle name="Comma 34 2 4 2 2 5" xfId="6550" xr:uid="{DEC1208C-2742-4D1A-ACFD-D3FF88052F4E}"/>
    <cellStyle name="Comma 34 2 4 2 2 5 2" xfId="14019" xr:uid="{04FD7A47-08BC-4070-A4DF-6D6F28140B42}"/>
    <cellStyle name="Comma 34 2 4 2 2 5 3" xfId="21488" xr:uid="{1A2596A7-A3A6-427D-B4D5-B6B210E3E69E}"/>
    <cellStyle name="Comma 34 2 4 2 2 5 4" xfId="28958" xr:uid="{A39B81DF-5915-45F1-81E7-2C3DA11088A5}"/>
    <cellStyle name="Comma 34 2 4 2 2 5 5" xfId="37827" xr:uid="{8EF26AC1-140A-4652-BA00-C67BEDC42372}"/>
    <cellStyle name="Comma 34 2 4 2 2 6" xfId="7645" xr:uid="{A322D373-647E-416A-B832-2D0C510EA7EF}"/>
    <cellStyle name="Comma 34 2 4 2 2 6 2" xfId="15114" xr:uid="{088C3767-2C62-4C4C-8701-B437B1133A81}"/>
    <cellStyle name="Comma 34 2 4 2 2 6 3" xfId="22583" xr:uid="{BC656496-190B-4ED1-A449-A799582CD5B6}"/>
    <cellStyle name="Comma 34 2 4 2 2 6 4" xfId="30053" xr:uid="{1379B672-D35E-41A5-9FF9-ABBF39456918}"/>
    <cellStyle name="Comma 34 2 4 2 2 6 5" xfId="38922" xr:uid="{580DACE7-3F66-4D93-98FB-E5173D8F8F57}"/>
    <cellStyle name="Comma 34 2 4 2 2 7" xfId="9144" xr:uid="{76C2E542-738C-4624-A943-421A4EFA20F1}"/>
    <cellStyle name="Comma 34 2 4 2 2 8" xfId="16613" xr:uid="{77E6B700-4F3B-4A2C-BBC4-E7031E8950A0}"/>
    <cellStyle name="Comma 34 2 4 2 2 9" xfId="24083" xr:uid="{91B4AE05-0D93-4C6F-8B12-817B2BF81573}"/>
    <cellStyle name="Comma 34 2 4 2 3" xfId="2193" xr:uid="{859B01DF-6594-4452-A941-528BFBD9A2AA}"/>
    <cellStyle name="Comma 34 2 4 2 3 2" xfId="9668" xr:uid="{57D0B088-799E-4BC5-9712-28CE3B7243AB}"/>
    <cellStyle name="Comma 34 2 4 2 3 3" xfId="17137" xr:uid="{E305CC39-37CD-4578-8B1C-CA3849F91EB9}"/>
    <cellStyle name="Comma 34 2 4 2 3 4" xfId="24607" xr:uid="{04BAC3E9-D910-47FE-AB04-FC650F3C174F}"/>
    <cellStyle name="Comma 34 2 4 2 3 5" xfId="33476" xr:uid="{52CC8B7E-307C-497A-88C0-1F82631EF22B}"/>
    <cellStyle name="Comma 34 2 4 2 4" xfId="3425" xr:uid="{FE29EDBB-331B-4426-BA4F-224592910638}"/>
    <cellStyle name="Comma 34 2 4 2 4 2" xfId="10898" xr:uid="{140FD3F8-E9D7-4C76-9FFB-F83FB2FA4CCB}"/>
    <cellStyle name="Comma 34 2 4 2 4 3" xfId="18367" xr:uid="{C9305FD4-C828-40B9-AA9C-3987DAF9C161}"/>
    <cellStyle name="Comma 34 2 4 2 4 4" xfId="25837" xr:uid="{AE5800EA-9362-4D49-BC7A-99ABE204BB1C}"/>
    <cellStyle name="Comma 34 2 4 2 4 5" xfId="34706" xr:uid="{063508B6-9622-482A-8A81-A04D9531DA95}"/>
    <cellStyle name="Comma 34 2 4 2 5" xfId="4615" xr:uid="{A23DC002-25F5-480D-8C8B-4C9A45E4B0EF}"/>
    <cellStyle name="Comma 34 2 4 2 5 2" xfId="12083" xr:uid="{347EFE39-521F-4EDA-80F5-D4E4662D8F15}"/>
    <cellStyle name="Comma 34 2 4 2 5 3" xfId="19552" xr:uid="{46F3900C-2327-4CF8-A1C8-DF5060D5EC7D}"/>
    <cellStyle name="Comma 34 2 4 2 5 4" xfId="27022" xr:uid="{9D088BAD-A35B-4012-AF29-13830B5B130D}"/>
    <cellStyle name="Comma 34 2 4 2 5 5" xfId="35891" xr:uid="{1BF6F4C2-BF81-4194-9C0A-EB062027F97A}"/>
    <cellStyle name="Comma 34 2 4 2 6" xfId="5843" xr:uid="{78C66790-5101-4BAE-A476-A3C233C2CEE8}"/>
    <cellStyle name="Comma 34 2 4 2 6 2" xfId="13311" xr:uid="{BFAFA629-1A83-4E07-8504-6EA2ACBF2B5B}"/>
    <cellStyle name="Comma 34 2 4 2 6 3" xfId="20780" xr:uid="{395412B6-8434-45DE-B6BE-7D2A8837978B}"/>
    <cellStyle name="Comma 34 2 4 2 6 4" xfId="28250" xr:uid="{14AACE41-F995-4EA2-9F04-FB12BF52B10D}"/>
    <cellStyle name="Comma 34 2 4 2 6 5" xfId="37119" xr:uid="{7217EF57-B7F4-4924-A159-F96CE20C6D32}"/>
    <cellStyle name="Comma 34 2 4 2 7" xfId="6879" xr:uid="{EB24F71B-CE9B-40F3-8C1E-D2F96AB88071}"/>
    <cellStyle name="Comma 34 2 4 2 7 2" xfId="14348" xr:uid="{6E09EE50-7059-4722-B53C-DE0E6B88B041}"/>
    <cellStyle name="Comma 34 2 4 2 7 3" xfId="21817" xr:uid="{CD1B2FAC-7042-4E66-939D-7D27715ACB73}"/>
    <cellStyle name="Comma 34 2 4 2 7 4" xfId="29287" xr:uid="{D94D4785-4488-428F-9FB2-C8832F51D802}"/>
    <cellStyle name="Comma 34 2 4 2 7 5" xfId="38156" xr:uid="{7DD9D10E-7D71-4801-ABC3-A95C4EC96DFE}"/>
    <cellStyle name="Comma 34 2 4 2 8" xfId="8439" xr:uid="{2FD5A75B-57E7-410E-99CE-D08A030CCFDD}"/>
    <cellStyle name="Comma 34 2 4 2 9" xfId="15908" xr:uid="{62F41B5A-F49E-4D12-A5E6-08A7E86F03EE}"/>
    <cellStyle name="Comma 34 2 4 3" xfId="1197" xr:uid="{C66F2222-7849-41B0-884B-A94675F2217F}"/>
    <cellStyle name="Comma 34 2 4 3 10" xfId="31257" xr:uid="{BC6873AC-C8EA-4696-9BC2-B22F586C1301}"/>
    <cellStyle name="Comma 34 2 4 3 11" xfId="32486" xr:uid="{93D2AB4E-8D33-49C0-9162-841F233FA96B}"/>
    <cellStyle name="Comma 34 2 4 3 2" xfId="2432" xr:uid="{A482752D-E820-4347-A4DF-5BC9777F4788}"/>
    <cellStyle name="Comma 34 2 4 3 2 2" xfId="9907" xr:uid="{6960C7B6-9A58-4E8E-A416-69A6812F81D2}"/>
    <cellStyle name="Comma 34 2 4 3 2 3" xfId="17376" xr:uid="{4BB2EA09-A102-469D-8497-1919547F405D}"/>
    <cellStyle name="Comma 34 2 4 3 2 4" xfId="24846" xr:uid="{6B9C0131-B1CE-4336-84B6-F6E68566C5E4}"/>
    <cellStyle name="Comma 34 2 4 3 2 5" xfId="33715" xr:uid="{A85C83FA-F064-4F10-AD5A-C86CC8AEABE4}"/>
    <cellStyle name="Comma 34 2 4 3 3" xfId="3664" xr:uid="{9E9882E3-E675-4ED8-BE6F-42681F8CF224}"/>
    <cellStyle name="Comma 34 2 4 3 3 2" xfId="11137" xr:uid="{A4D204B0-CA77-4BAA-8FD4-B222E2B286C8}"/>
    <cellStyle name="Comma 34 2 4 3 3 3" xfId="18606" xr:uid="{2AC0D124-29B9-4CEA-8519-AB8568C11E8E}"/>
    <cellStyle name="Comma 34 2 4 3 3 4" xfId="26076" xr:uid="{17F853BB-8939-4594-B4A1-E63D966E5E8E}"/>
    <cellStyle name="Comma 34 2 4 3 3 5" xfId="34945" xr:uid="{E4350BEA-BC39-44B2-B20F-BF2B9B19CF14}"/>
    <cellStyle name="Comma 34 2 4 3 4" xfId="4838" xr:uid="{6CB93AF4-0AA8-4029-9D66-7F76C78B9A8C}"/>
    <cellStyle name="Comma 34 2 4 3 4 2" xfId="12306" xr:uid="{482B25A2-C370-4575-83C3-6CFC18EE84CE}"/>
    <cellStyle name="Comma 34 2 4 3 4 3" xfId="19775" xr:uid="{3B060EC8-D643-48A2-ACB5-5F2EFCCEF7B4}"/>
    <cellStyle name="Comma 34 2 4 3 4 4" xfId="27245" xr:uid="{32DFAFF2-E6A6-4546-A996-6AC76DFCEC17}"/>
    <cellStyle name="Comma 34 2 4 3 4 5" xfId="36114" xr:uid="{C81B03E4-3F90-4D5A-92D7-CEEE3981247C}"/>
    <cellStyle name="Comma 34 2 4 3 5" xfId="6081" xr:uid="{D6AB7679-9515-4F86-982F-CC3718D4FE80}"/>
    <cellStyle name="Comma 34 2 4 3 5 2" xfId="13550" xr:uid="{544B5E55-4066-4090-860D-C7AD8A4909CF}"/>
    <cellStyle name="Comma 34 2 4 3 5 3" xfId="21019" xr:uid="{D4799ECB-2A54-427F-8918-000A9103D118}"/>
    <cellStyle name="Comma 34 2 4 3 5 4" xfId="28489" xr:uid="{D536A47F-A05D-4C80-B4CF-6011321724F3}"/>
    <cellStyle name="Comma 34 2 4 3 5 5" xfId="37358" xr:uid="{900ACCE2-0E3F-4F39-AF66-4E5DEAEC0AB5}"/>
    <cellStyle name="Comma 34 2 4 3 6" xfId="7207" xr:uid="{77BFDCCC-E29F-43FA-B83B-DB160ED37C86}"/>
    <cellStyle name="Comma 34 2 4 3 6 2" xfId="14676" xr:uid="{86F8B0A5-68D3-4F82-BC10-29FF74A99F58}"/>
    <cellStyle name="Comma 34 2 4 3 6 3" xfId="22145" xr:uid="{E24B0812-737F-4783-B169-7736DCCDD2D9}"/>
    <cellStyle name="Comma 34 2 4 3 6 4" xfId="29615" xr:uid="{902CC9A5-A4F3-46C0-8F0B-700AECB6FA3F}"/>
    <cellStyle name="Comma 34 2 4 3 6 5" xfId="38484" xr:uid="{5FB9A65E-4C23-4011-BBA7-BA874E7FBDFC}"/>
    <cellStyle name="Comma 34 2 4 3 7" xfId="8678" xr:uid="{81833023-0C71-411C-8E6E-3E75157273DA}"/>
    <cellStyle name="Comma 34 2 4 3 8" xfId="16147" xr:uid="{AA905743-39CE-480B-BE9C-592E072371E8}"/>
    <cellStyle name="Comma 34 2 4 3 9" xfId="23617" xr:uid="{F587AC8B-D461-478E-A288-881D780656E2}"/>
    <cellStyle name="Comma 34 2 4 4" xfId="1478" xr:uid="{A6B24EB1-A193-4A54-99CD-FC4407452A96}"/>
    <cellStyle name="Comma 34 2 4 4 10" xfId="31532" xr:uid="{8961C22B-DDDB-4902-92AC-7F28B5272134}"/>
    <cellStyle name="Comma 34 2 4 4 11" xfId="32761" xr:uid="{DF59860D-00DA-43FA-AA2A-8CF62506332C}"/>
    <cellStyle name="Comma 34 2 4 4 2" xfId="2707" xr:uid="{DC0C93EC-100C-4DBE-8701-3DE8681C0ABB}"/>
    <cellStyle name="Comma 34 2 4 4 2 2" xfId="10182" xr:uid="{BB9EDA2C-7238-4CFD-A9B1-0C46031AE6A3}"/>
    <cellStyle name="Comma 34 2 4 4 2 3" xfId="17651" xr:uid="{0108D8B8-ABAB-4A1F-8B27-0B2FBF3DDC5A}"/>
    <cellStyle name="Comma 34 2 4 4 2 4" xfId="25121" xr:uid="{2923DE14-E141-4E60-9A56-98AAE97FCD10}"/>
    <cellStyle name="Comma 34 2 4 4 2 5" xfId="33990" xr:uid="{B70455C7-4DB8-45C6-AC3A-B512C5D48C90}"/>
    <cellStyle name="Comma 34 2 4 4 3" xfId="3939" xr:uid="{CDC427A9-AC1B-4E07-89BC-E0AC37CC23CE}"/>
    <cellStyle name="Comma 34 2 4 4 3 2" xfId="11412" xr:uid="{9CDC05E6-DD14-4DFD-A5DE-438A2ED40A27}"/>
    <cellStyle name="Comma 34 2 4 4 3 3" xfId="18881" xr:uid="{B24B3C72-8E2B-4ED9-8E7E-3C2846CBE20A}"/>
    <cellStyle name="Comma 34 2 4 4 3 4" xfId="26351" xr:uid="{C9074403-0F9B-4CA0-B24C-0C997E473B9C}"/>
    <cellStyle name="Comma 34 2 4 4 3 5" xfId="35220" xr:uid="{E11E7036-FCA9-48EC-9062-9BDC5E688E85}"/>
    <cellStyle name="Comma 34 2 4 4 4" xfId="5100" xr:uid="{DF3E2CEC-5058-4DDE-BF8D-9CBB865364BC}"/>
    <cellStyle name="Comma 34 2 4 4 4 2" xfId="12568" xr:uid="{6D5D081E-22B7-41C3-8F69-B0022026B295}"/>
    <cellStyle name="Comma 34 2 4 4 4 3" xfId="20037" xr:uid="{5CAB6682-457A-4564-B36D-0AC2650440E6}"/>
    <cellStyle name="Comma 34 2 4 4 4 4" xfId="27507" xr:uid="{576EA1D7-BD86-4625-A649-69785B44EC82}"/>
    <cellStyle name="Comma 34 2 4 4 4 5" xfId="36376" xr:uid="{1BA239B2-58A3-4F96-AA17-2E0B05AB39F5}"/>
    <cellStyle name="Comma 34 2 4 4 5" xfId="6359" xr:uid="{3A51E3B2-7DC0-40A8-A580-A185183C34F0}"/>
    <cellStyle name="Comma 34 2 4 4 5 2" xfId="13828" xr:uid="{6A097149-A44B-4F38-96DC-720E460D7AEA}"/>
    <cellStyle name="Comma 34 2 4 4 5 3" xfId="21297" xr:uid="{216EFE03-D797-499A-8641-BCD38102E1CF}"/>
    <cellStyle name="Comma 34 2 4 4 5 4" xfId="28767" xr:uid="{BF555605-BD4A-4B21-9105-26783ABC2FD1}"/>
    <cellStyle name="Comma 34 2 4 4 5 5" xfId="37636" xr:uid="{2A540203-AB8D-4888-B979-ADBFFDD56CB1}"/>
    <cellStyle name="Comma 34 2 4 4 6" xfId="7469" xr:uid="{EE017333-BB42-4DFA-9DD6-8AA8DEE52938}"/>
    <cellStyle name="Comma 34 2 4 4 6 2" xfId="14938" xr:uid="{8A9AD707-58E4-4A6C-B898-06AD160854D7}"/>
    <cellStyle name="Comma 34 2 4 4 6 3" xfId="22407" xr:uid="{D2A5B2DA-AC2B-4F35-AAA9-5D4FBFECE94D}"/>
    <cellStyle name="Comma 34 2 4 4 6 4" xfId="29877" xr:uid="{4EB95DBD-7234-4FB2-A25E-1E422A9F9E18}"/>
    <cellStyle name="Comma 34 2 4 4 6 5" xfId="38746" xr:uid="{75CAFBA3-A6EE-43BB-A698-FCCF41AEB941}"/>
    <cellStyle name="Comma 34 2 4 4 7" xfId="8953" xr:uid="{432AD70B-FE5F-4F1F-AC5E-15B9270D9414}"/>
    <cellStyle name="Comma 34 2 4 4 8" xfId="16422" xr:uid="{F60A678F-9295-4940-B7FA-258F0D3AE433}"/>
    <cellStyle name="Comma 34 2 4 4 9" xfId="23892" xr:uid="{F3B6809A-329B-4037-8B9E-CC211BCD6A3D}"/>
    <cellStyle name="Comma 34 2 4 5" xfId="2002" xr:uid="{3A835AC6-DCAF-45FC-81F7-DFD3E875B263}"/>
    <cellStyle name="Comma 34 2 4 5 2" xfId="9477" xr:uid="{AA7C3FF9-E2BE-48D4-AD3B-4C20988D5005}"/>
    <cellStyle name="Comma 34 2 4 5 3" xfId="16946" xr:uid="{21D713B9-FA77-415B-B540-07A298EC8994}"/>
    <cellStyle name="Comma 34 2 4 5 4" xfId="24416" xr:uid="{4CBDFDA2-B559-4999-9757-11553B0CF1E8}"/>
    <cellStyle name="Comma 34 2 4 5 5" xfId="33285" xr:uid="{34BDA360-57D0-4CAC-9384-0F614B979168}"/>
    <cellStyle name="Comma 34 2 4 6" xfId="3234" xr:uid="{1B2C5353-4F27-471F-9073-F38F50984B9D}"/>
    <cellStyle name="Comma 34 2 4 6 2" xfId="10707" xr:uid="{308DCA8F-0B74-43C2-97B8-D4003C258060}"/>
    <cellStyle name="Comma 34 2 4 6 3" xfId="18176" xr:uid="{833675AE-7716-4ED5-AD28-9851620A7BE8}"/>
    <cellStyle name="Comma 34 2 4 6 4" xfId="25646" xr:uid="{0A59D540-76FE-497C-A6D4-5ABAE004B6CB}"/>
    <cellStyle name="Comma 34 2 4 6 5" xfId="34515" xr:uid="{537125CE-78D5-41CB-98CE-46D36195960E}"/>
    <cellStyle name="Comma 34 2 4 7" xfId="4439" xr:uid="{89372E84-F180-4DD7-918D-0E25BBFFBC5A}"/>
    <cellStyle name="Comma 34 2 4 7 2" xfId="11907" xr:uid="{3EFC10F7-6328-4293-8EC2-1EC049E37EF5}"/>
    <cellStyle name="Comma 34 2 4 7 3" xfId="19376" xr:uid="{8DC69571-1964-429B-B39B-76B11008BFF6}"/>
    <cellStyle name="Comma 34 2 4 7 4" xfId="26846" xr:uid="{2277CC7A-87A3-41F5-A3F6-ED19D133E8A7}"/>
    <cellStyle name="Comma 34 2 4 7 5" xfId="35715" xr:uid="{8DB719A3-A825-4DB3-B4FD-C896594D90D4}"/>
    <cellStyle name="Comma 34 2 4 8" xfId="5651" xr:uid="{09CEC4B5-1766-4AAF-B99E-46003C29FE4B}"/>
    <cellStyle name="Comma 34 2 4 8 2" xfId="13119" xr:uid="{1D4E9653-D549-4349-A1D2-A062A07C6D68}"/>
    <cellStyle name="Comma 34 2 4 8 3" xfId="20588" xr:uid="{AA3F021B-31B2-4520-868F-127F8AE3027D}"/>
    <cellStyle name="Comma 34 2 4 8 4" xfId="28058" xr:uid="{03E3E013-99D6-4FFC-9F15-F5A49CD65CB7}"/>
    <cellStyle name="Comma 34 2 4 8 5" xfId="36927" xr:uid="{793A269E-74E9-4090-BAC1-1101A28E7555}"/>
    <cellStyle name="Comma 34 2 4 9" xfId="5317" xr:uid="{0B47CF20-CE8B-4040-9B83-9BE3DB0638DB}"/>
    <cellStyle name="Comma 34 2 4 9 2" xfId="12785" xr:uid="{2E349569-1C99-40E5-A133-4769D6922771}"/>
    <cellStyle name="Comma 34 2 4 9 3" xfId="20254" xr:uid="{2AFF41BD-630D-44CE-9BFD-C534AECC6722}"/>
    <cellStyle name="Comma 34 2 4 9 4" xfId="27724" xr:uid="{B1B552C5-7022-43B4-BF44-AF435CBCA374}"/>
    <cellStyle name="Comma 34 2 4 9 5" xfId="36593" xr:uid="{5F2BD3BA-3E14-4CA8-AD32-F438DE38487A}"/>
    <cellStyle name="Comma 34 2 5" xfId="638" xr:uid="{AA5E5FBE-F249-45F4-B6CC-61FEA6B7AF05}"/>
    <cellStyle name="Comma 34 2 5 10" xfId="8087" xr:uid="{F836A510-DD0B-48D6-8462-8AFF39D37C9B}"/>
    <cellStyle name="Comma 34 2 5 11" xfId="15556" xr:uid="{4BDB142B-3EB6-4186-8649-A4E9CA19385F}"/>
    <cellStyle name="Comma 34 2 5 12" xfId="23026" xr:uid="{993F9504-EBE8-42CC-9509-4829DEF0C37D}"/>
    <cellStyle name="Comma 34 2 5 13" xfId="30666" xr:uid="{0A847EB2-6ABC-475C-9C3B-728A00D496F2}"/>
    <cellStyle name="Comma 34 2 5 14" xfId="31895" xr:uid="{1EF13EE9-C053-435E-A624-87CB12182183}"/>
    <cellStyle name="Comma 34 2 5 2" xfId="797" xr:uid="{785EE8F9-F864-4178-9DE2-CF07625E6DAE}"/>
    <cellStyle name="Comma 34 2 5 2 10" xfId="23218" xr:uid="{17AB467C-5073-46B2-A4E9-2F0D7EB3F5BC}"/>
    <cellStyle name="Comma 34 2 5 2 11" xfId="30858" xr:uid="{31CA3190-58B2-4A8D-B63E-65A37A8B028C}"/>
    <cellStyle name="Comma 34 2 5 2 12" xfId="32087" xr:uid="{FCED5DEA-3F01-49B1-B90F-6388658EBCAB}"/>
    <cellStyle name="Comma 34 2 5 2 2" xfId="1509" xr:uid="{CA512654-4CCD-48F6-B6BF-00DD15A27A22}"/>
    <cellStyle name="Comma 34 2 5 2 2 10" xfId="31563" xr:uid="{7E13B094-5FF1-4BC2-AB87-F67D702FDA1D}"/>
    <cellStyle name="Comma 34 2 5 2 2 11" xfId="32792" xr:uid="{02318213-CA24-4D4B-ABE7-99722DAA0B1D}"/>
    <cellStyle name="Comma 34 2 5 2 2 2" xfId="2738" xr:uid="{AA2F0123-312F-44B7-8842-10899327ABA7}"/>
    <cellStyle name="Comma 34 2 5 2 2 2 2" xfId="10213" xr:uid="{388FBB9F-F45C-4C09-B11A-72FDBB2ED367}"/>
    <cellStyle name="Comma 34 2 5 2 2 2 3" xfId="17682" xr:uid="{3D4FA1B1-5F8C-4129-978B-1FA67E9635DE}"/>
    <cellStyle name="Comma 34 2 5 2 2 2 4" xfId="25152" xr:uid="{498D6054-533B-429C-9D39-9CCA93F722B9}"/>
    <cellStyle name="Comma 34 2 5 2 2 2 5" xfId="34021" xr:uid="{2499004D-AEE2-4D93-A333-7EAA580D74A6}"/>
    <cellStyle name="Comma 34 2 5 2 2 3" xfId="3970" xr:uid="{FA5BEA7E-19CF-41C3-B631-9E449C16A93B}"/>
    <cellStyle name="Comma 34 2 5 2 2 3 2" xfId="11443" xr:uid="{A01FFA87-0A7E-4219-A559-2F8EB99593F2}"/>
    <cellStyle name="Comma 34 2 5 2 2 3 3" xfId="18912" xr:uid="{886F8438-48CE-4737-BDDF-EBE141C3A757}"/>
    <cellStyle name="Comma 34 2 5 2 2 3 4" xfId="26382" xr:uid="{53604003-3ED6-4A1D-9920-B7B0845C6BCC}"/>
    <cellStyle name="Comma 34 2 5 2 2 3 5" xfId="35251" xr:uid="{69DB9BA5-F2A4-4998-B4C8-D0E0293E6C82}"/>
    <cellStyle name="Comma 34 2 5 2 2 4" xfId="5130" xr:uid="{B6A6310A-9830-443D-9D79-16AA34091565}"/>
    <cellStyle name="Comma 34 2 5 2 2 4 2" xfId="12598" xr:uid="{E6624BF5-BDB2-44B4-BB86-E1460E623532}"/>
    <cellStyle name="Comma 34 2 5 2 2 4 3" xfId="20067" xr:uid="{423F63F8-57C4-49FD-A7FC-22F9A5F73D6B}"/>
    <cellStyle name="Comma 34 2 5 2 2 4 4" xfId="27537" xr:uid="{D4DB4337-4CDF-485D-86E4-7543D6F7DE84}"/>
    <cellStyle name="Comma 34 2 5 2 2 4 5" xfId="36406" xr:uid="{7B597BCB-2334-413E-B394-59EDD48CCFCE}"/>
    <cellStyle name="Comma 34 2 5 2 2 5" xfId="6390" xr:uid="{2B53F2B5-7CBC-43A1-90AE-45F48040A504}"/>
    <cellStyle name="Comma 34 2 5 2 2 5 2" xfId="13859" xr:uid="{AB934CAA-AFAB-4953-827A-54AE6079B1FA}"/>
    <cellStyle name="Comma 34 2 5 2 2 5 3" xfId="21328" xr:uid="{ED7CACB7-56CE-475E-A7C0-523D62C94177}"/>
    <cellStyle name="Comma 34 2 5 2 2 5 4" xfId="28798" xr:uid="{59CAE9B3-773C-44A5-9E4C-7275D55B5C6B}"/>
    <cellStyle name="Comma 34 2 5 2 2 5 5" xfId="37667" xr:uid="{3B787ADC-E6DE-447F-AEEB-EC73D1CB05CD}"/>
    <cellStyle name="Comma 34 2 5 2 2 6" xfId="7499" xr:uid="{53B78983-14DC-4EF3-B6DA-538E73A9EDDF}"/>
    <cellStyle name="Comma 34 2 5 2 2 6 2" xfId="14968" xr:uid="{8A798358-7BCB-477E-B85D-044D12F003EA}"/>
    <cellStyle name="Comma 34 2 5 2 2 6 3" xfId="22437" xr:uid="{C4A717C8-45A2-4CAA-8857-31E42758C3B9}"/>
    <cellStyle name="Comma 34 2 5 2 2 6 4" xfId="29907" xr:uid="{F6D1D98F-FCD2-4474-A6E2-3D86DBF48161}"/>
    <cellStyle name="Comma 34 2 5 2 2 6 5" xfId="38776" xr:uid="{6EB0CAB3-A3D5-4B7A-9121-41CB72A2FDDE}"/>
    <cellStyle name="Comma 34 2 5 2 2 7" xfId="8984" xr:uid="{AF322CB3-1935-40D6-8FB8-01F4B3B935C1}"/>
    <cellStyle name="Comma 34 2 5 2 2 8" xfId="16453" xr:uid="{92DDFA56-D63C-4DA9-8BF9-D1E8BE362C37}"/>
    <cellStyle name="Comma 34 2 5 2 2 9" xfId="23923" xr:uid="{F4BFEBBB-EF06-4F8E-97D6-A954FA9C1799}"/>
    <cellStyle name="Comma 34 2 5 2 3" xfId="2033" xr:uid="{0AE4A62B-6183-45A9-A513-5F2EA8CE72A8}"/>
    <cellStyle name="Comma 34 2 5 2 3 2" xfId="9508" xr:uid="{776C0BF8-8FB5-4301-8568-5431D9539BDC}"/>
    <cellStyle name="Comma 34 2 5 2 3 3" xfId="16977" xr:uid="{C85998B0-490E-4C5C-BD52-887A5ADC789A}"/>
    <cellStyle name="Comma 34 2 5 2 3 4" xfId="24447" xr:uid="{714D7B9C-809E-4053-A901-29261E872102}"/>
    <cellStyle name="Comma 34 2 5 2 3 5" xfId="33316" xr:uid="{CFB59369-8D2A-440B-958F-B94ADE753A4B}"/>
    <cellStyle name="Comma 34 2 5 2 4" xfId="3265" xr:uid="{6670917E-2FEF-4493-8D57-7690D3230A7A}"/>
    <cellStyle name="Comma 34 2 5 2 4 2" xfId="10738" xr:uid="{4B729B71-1510-480D-AD11-FC59BFFADE1D}"/>
    <cellStyle name="Comma 34 2 5 2 4 3" xfId="18207" xr:uid="{00D1E624-CA5C-4CA8-B163-12BA7CA75654}"/>
    <cellStyle name="Comma 34 2 5 2 4 4" xfId="25677" xr:uid="{475E0AC9-9D6C-4660-BF51-FCED6E7FCDC2}"/>
    <cellStyle name="Comma 34 2 5 2 4 5" xfId="34546" xr:uid="{410B6EA5-134B-4EA2-8380-93C106996491}"/>
    <cellStyle name="Comma 34 2 5 2 5" xfId="4469" xr:uid="{251C9F3F-7317-49F9-89A3-32681587D9BD}"/>
    <cellStyle name="Comma 34 2 5 2 5 2" xfId="11937" xr:uid="{A63B784A-F09B-463D-9196-D8FC8748BF48}"/>
    <cellStyle name="Comma 34 2 5 2 5 3" xfId="19406" xr:uid="{28C0DE54-C63C-438B-9ECA-96A72C68E7A2}"/>
    <cellStyle name="Comma 34 2 5 2 5 4" xfId="26876" xr:uid="{84983599-59AD-4A8A-B7E5-5211D41AC0A0}"/>
    <cellStyle name="Comma 34 2 5 2 5 5" xfId="35745" xr:uid="{051C7F6A-8E8B-45AB-9269-BF9CC6BA3DFC}"/>
    <cellStyle name="Comma 34 2 5 2 6" xfId="5683" xr:uid="{A812658A-4022-403E-BDAC-9CEE16BF99C5}"/>
    <cellStyle name="Comma 34 2 5 2 6 2" xfId="13151" xr:uid="{7990F7C0-84D8-467E-9CAD-11F6A46F80C4}"/>
    <cellStyle name="Comma 34 2 5 2 6 3" xfId="20620" xr:uid="{D41470B5-F48E-4C56-ABF4-AFB8DC56025F}"/>
    <cellStyle name="Comma 34 2 5 2 6 4" xfId="28090" xr:uid="{AFB7F928-91E0-4324-ACE7-FA945809633F}"/>
    <cellStyle name="Comma 34 2 5 2 6 5" xfId="36959" xr:uid="{1F64CCE1-760F-4509-B770-C1646B3C4C27}"/>
    <cellStyle name="Comma 34 2 5 2 7" xfId="6826" xr:uid="{406F742F-0B9F-41E4-B959-6306FFA6B444}"/>
    <cellStyle name="Comma 34 2 5 2 7 2" xfId="14295" xr:uid="{7617A17D-6656-4C9A-89EF-45267F910E2F}"/>
    <cellStyle name="Comma 34 2 5 2 7 3" xfId="21764" xr:uid="{E148B99A-0CAF-445D-B547-24047856B4B2}"/>
    <cellStyle name="Comma 34 2 5 2 7 4" xfId="29234" xr:uid="{4AE26EF2-083B-45E8-9E2C-63D47025F525}"/>
    <cellStyle name="Comma 34 2 5 2 7 5" xfId="38103" xr:uid="{416257EE-A9D6-4AB8-A150-5AB8DE66C46D}"/>
    <cellStyle name="Comma 34 2 5 2 8" xfId="8279" xr:uid="{85F01653-D4E2-49DD-8F10-B4B3021BD22B}"/>
    <cellStyle name="Comma 34 2 5 2 9" xfId="15748" xr:uid="{5BDF073C-CBAF-400C-9398-4D7C6F3DD697}"/>
    <cellStyle name="Comma 34 2 5 3" xfId="1009" xr:uid="{71BF791D-A595-4C49-AC5D-64E03C63E4C1}"/>
    <cellStyle name="Comma 34 2 5 3 10" xfId="31070" xr:uid="{385DA8BE-9D51-4155-9F8E-3F3C04590A6E}"/>
    <cellStyle name="Comma 34 2 5 3 11" xfId="32299" xr:uid="{A2FF1441-5622-4698-9F33-8E72FFBFF647}"/>
    <cellStyle name="Comma 34 2 5 3 2" xfId="2245" xr:uid="{0AD536F2-9ACE-421E-B77F-B47E742E705F}"/>
    <cellStyle name="Comma 34 2 5 3 2 2" xfId="9720" xr:uid="{480D979C-4606-4A5C-9048-35E708211BDB}"/>
    <cellStyle name="Comma 34 2 5 3 2 3" xfId="17189" xr:uid="{5B72B253-B419-4B21-AEF0-48220EB84C52}"/>
    <cellStyle name="Comma 34 2 5 3 2 4" xfId="24659" xr:uid="{B22B8AAD-54CB-4197-AE4B-A519A1DF183B}"/>
    <cellStyle name="Comma 34 2 5 3 2 5" xfId="33528" xr:uid="{423E3611-5712-4404-BB8A-E2976328BDAB}"/>
    <cellStyle name="Comma 34 2 5 3 3" xfId="3477" xr:uid="{7971FDAF-70AD-4B1E-BE71-524AFCB0DCDC}"/>
    <cellStyle name="Comma 34 2 5 3 3 2" xfId="10950" xr:uid="{BDA91DC0-B08F-42A3-BDEC-2ED887C1741E}"/>
    <cellStyle name="Comma 34 2 5 3 3 3" xfId="18419" xr:uid="{7021597F-FF24-4780-A99D-B37B1654FDC4}"/>
    <cellStyle name="Comma 34 2 5 3 3 4" xfId="25889" xr:uid="{42106CA4-B6BA-4A31-8773-27721DE4C75B}"/>
    <cellStyle name="Comma 34 2 5 3 3 5" xfId="34758" xr:uid="{765AE171-1158-4D3B-9363-1128CCE23706}"/>
    <cellStyle name="Comma 34 2 5 3 4" xfId="4665" xr:uid="{6E808702-6512-472E-AFF0-CE1D8619BC9A}"/>
    <cellStyle name="Comma 34 2 5 3 4 2" xfId="12133" xr:uid="{4D07CEF1-0D67-4B8E-8014-06EEC7927295}"/>
    <cellStyle name="Comma 34 2 5 3 4 3" xfId="19602" xr:uid="{4FCE3A40-8B9E-4B23-9957-341F2702E39E}"/>
    <cellStyle name="Comma 34 2 5 3 4 4" xfId="27072" xr:uid="{7A30083C-3A0D-48F1-A1CD-24BE2CDBFDED}"/>
    <cellStyle name="Comma 34 2 5 3 4 5" xfId="35941" xr:uid="{5B6C09E3-2041-4A3A-9AA8-AAD7C9089C23}"/>
    <cellStyle name="Comma 34 2 5 3 5" xfId="5894" xr:uid="{2C1A84DB-F652-46FC-8B85-8157EBFBFEBB}"/>
    <cellStyle name="Comma 34 2 5 3 5 2" xfId="13363" xr:uid="{7AD0BBEC-AB15-48BE-BDBD-6CE4D29DCA6E}"/>
    <cellStyle name="Comma 34 2 5 3 5 3" xfId="20832" xr:uid="{8F234D79-DCC0-4DDF-800A-B4D2F1AF675F}"/>
    <cellStyle name="Comma 34 2 5 3 5 4" xfId="28302" xr:uid="{91333D0A-268B-4ADE-B901-1BA7134F82BD}"/>
    <cellStyle name="Comma 34 2 5 3 5 5" xfId="37171" xr:uid="{A593F232-A1BB-4CAE-857C-45E31ADA1285}"/>
    <cellStyle name="Comma 34 2 5 3 6" xfId="7034" xr:uid="{817F2464-F6D0-4F39-BC9B-76AB7DC53432}"/>
    <cellStyle name="Comma 34 2 5 3 6 2" xfId="14503" xr:uid="{DABC653D-79BE-4BA3-889F-14A28725CB3B}"/>
    <cellStyle name="Comma 34 2 5 3 6 3" xfId="21972" xr:uid="{FC387A0E-7E8D-4AE9-9C53-4B2D7B4E7E6E}"/>
    <cellStyle name="Comma 34 2 5 3 6 4" xfId="29442" xr:uid="{96D454E4-8190-496B-9B31-EB88A0207807}"/>
    <cellStyle name="Comma 34 2 5 3 6 5" xfId="38311" xr:uid="{04C8733B-20FD-44EF-96CA-B37358E8AF66}"/>
    <cellStyle name="Comma 34 2 5 3 7" xfId="8491" xr:uid="{43D3A216-71B4-4C12-B70F-F2C54BDEF998}"/>
    <cellStyle name="Comma 34 2 5 3 8" xfId="15960" xr:uid="{5FD61FC5-8B6D-4651-9886-CB7D8CBC64B5}"/>
    <cellStyle name="Comma 34 2 5 3 9" xfId="23430" xr:uid="{7FC3D35D-BB6F-49CE-8D86-CE3ACE13A271}"/>
    <cellStyle name="Comma 34 2 5 4" xfId="1016" xr:uid="{A6192202-B8E8-4D11-8B54-B0E9A3F014CC}"/>
    <cellStyle name="Comma 34 2 5 4 10" xfId="31076" xr:uid="{8CC060BB-A155-4C2C-97EA-C3F7DEBF2947}"/>
    <cellStyle name="Comma 34 2 5 4 11" xfId="32305" xr:uid="{5A79196B-A244-4DE8-96C6-BC7AE82110E8}"/>
    <cellStyle name="Comma 34 2 5 4 2" xfId="2251" xr:uid="{B06C0F1B-F06E-4729-AC32-95C7E300400F}"/>
    <cellStyle name="Comma 34 2 5 4 2 2" xfId="9726" xr:uid="{5033F9CE-DE04-4A2D-A9EC-A85FFA8EAF2F}"/>
    <cellStyle name="Comma 34 2 5 4 2 3" xfId="17195" xr:uid="{45B9E399-FF31-4BC0-941C-9845FFF1B68D}"/>
    <cellStyle name="Comma 34 2 5 4 2 4" xfId="24665" xr:uid="{B6C885C6-C07E-439D-8054-1FEB34BFF4DF}"/>
    <cellStyle name="Comma 34 2 5 4 2 5" xfId="33534" xr:uid="{6A2D66E1-9578-481A-8928-CDDCE7158540}"/>
    <cellStyle name="Comma 34 2 5 4 3" xfId="3483" xr:uid="{79871100-C119-4356-AF43-CB603A02D169}"/>
    <cellStyle name="Comma 34 2 5 4 3 2" xfId="10956" xr:uid="{48974F2B-AB92-4295-9BDC-C281C592FDCF}"/>
    <cellStyle name="Comma 34 2 5 4 3 3" xfId="18425" xr:uid="{A63308A0-2259-4B0E-8801-488266FB02A9}"/>
    <cellStyle name="Comma 34 2 5 4 3 4" xfId="25895" xr:uid="{3998F1E4-7281-4929-B3CB-A1BA3EAF81D7}"/>
    <cellStyle name="Comma 34 2 5 4 3 5" xfId="34764" xr:uid="{CE47FCEC-5EF3-4A16-BD52-A6E79178587A}"/>
    <cellStyle name="Comma 34 2 5 4 4" xfId="4671" xr:uid="{3002CA26-DB66-4CCE-A1CD-C7224911F630}"/>
    <cellStyle name="Comma 34 2 5 4 4 2" xfId="12139" xr:uid="{FE3AF96C-8804-4581-AA75-D783C5511FAA}"/>
    <cellStyle name="Comma 34 2 5 4 4 3" xfId="19608" xr:uid="{DE0D8B10-32DC-4C0D-B219-AB29D34DCAE6}"/>
    <cellStyle name="Comma 34 2 5 4 4 4" xfId="27078" xr:uid="{64B18F35-7368-4B4E-9AC9-F1FDC7C30081}"/>
    <cellStyle name="Comma 34 2 5 4 4 5" xfId="35947" xr:uid="{BE54CAB2-B708-42E5-8AF9-00C4AD141BA8}"/>
    <cellStyle name="Comma 34 2 5 4 5" xfId="5900" xr:uid="{B33A5315-8AFA-4785-A46F-65EABEA867BC}"/>
    <cellStyle name="Comma 34 2 5 4 5 2" xfId="13369" xr:uid="{72B3D2BE-2600-48F5-8E49-AE11C5A6F8E8}"/>
    <cellStyle name="Comma 34 2 5 4 5 3" xfId="20838" xr:uid="{E4436D50-7170-4854-BC83-99F72D5B1C0C}"/>
    <cellStyle name="Comma 34 2 5 4 5 4" xfId="28308" xr:uid="{F13942FB-8D94-495C-972B-475C088A3302}"/>
    <cellStyle name="Comma 34 2 5 4 5 5" xfId="37177" xr:uid="{FC3CD0F9-3C2F-4246-9BC4-C656CE82BBD6}"/>
    <cellStyle name="Comma 34 2 5 4 6" xfId="7040" xr:uid="{2C93B27D-4907-4E0D-8F94-531378C7A5C2}"/>
    <cellStyle name="Comma 34 2 5 4 6 2" xfId="14509" xr:uid="{1F9C3F0E-8BDC-478C-B942-FBDA7D2F8D45}"/>
    <cellStyle name="Comma 34 2 5 4 6 3" xfId="21978" xr:uid="{A66E9740-5FEC-4E08-B46A-744A619EB13E}"/>
    <cellStyle name="Comma 34 2 5 4 6 4" xfId="29448" xr:uid="{08CA0815-8787-47B0-A9CE-1F8A93E4591C}"/>
    <cellStyle name="Comma 34 2 5 4 6 5" xfId="38317" xr:uid="{019163D2-8604-4DB5-ABC2-22B144A3654F}"/>
    <cellStyle name="Comma 34 2 5 4 7" xfId="8497" xr:uid="{206016F9-9729-4AC9-AFAA-78465309EBF6}"/>
    <cellStyle name="Comma 34 2 5 4 8" xfId="15966" xr:uid="{19A62CEB-26B8-49BE-8F85-33E58118AE37}"/>
    <cellStyle name="Comma 34 2 5 4 9" xfId="23436" xr:uid="{1A8D601C-F313-4869-9599-C3D9CB43AB43}"/>
    <cellStyle name="Comma 34 2 5 5" xfId="1841" xr:uid="{8BA3BC8D-1484-48F5-919C-658B4A1B46B4}"/>
    <cellStyle name="Comma 34 2 5 5 2" xfId="9316" xr:uid="{4ADB2501-B695-41AF-BEF0-B07CC2E0A7EB}"/>
    <cellStyle name="Comma 34 2 5 5 3" xfId="16785" xr:uid="{F4F01818-235F-404E-A87D-4432EEF61D1E}"/>
    <cellStyle name="Comma 34 2 5 5 4" xfId="24255" xr:uid="{5BAA5ABB-7D76-45EA-9025-3DFDA2350033}"/>
    <cellStyle name="Comma 34 2 5 5 5" xfId="33124" xr:uid="{F113E4DB-8804-4D7C-9E92-BEBA507BF96F}"/>
    <cellStyle name="Comma 34 2 5 6" xfId="3073" xr:uid="{7379C39B-949E-4CDB-AA95-DF9B6CD1AB4E}"/>
    <cellStyle name="Comma 34 2 5 6 2" xfId="10546" xr:uid="{0CB00618-840B-4013-BF31-BD130986DF71}"/>
    <cellStyle name="Comma 34 2 5 6 3" xfId="18015" xr:uid="{05DFB46A-2C6A-4FDB-98DE-24419EE868CB}"/>
    <cellStyle name="Comma 34 2 5 6 4" xfId="25485" xr:uid="{9A658C0A-7B28-4183-B935-9E8FBE6BD7F8}"/>
    <cellStyle name="Comma 34 2 5 6 5" xfId="34354" xr:uid="{EE960873-5988-4E57-97A5-0FDA659F3CEB}"/>
    <cellStyle name="Comma 34 2 5 7" xfId="4205" xr:uid="{8DF7F4A8-6423-4052-9D53-B5A7335E510E}"/>
    <cellStyle name="Comma 34 2 5 7 2" xfId="11676" xr:uid="{DDBA7D92-197E-40D6-86DC-0ADD8BCC6C04}"/>
    <cellStyle name="Comma 34 2 5 7 3" xfId="19145" xr:uid="{55C69D7A-5699-4FD1-A74D-1D02C972C65F}"/>
    <cellStyle name="Comma 34 2 5 7 4" xfId="26615" xr:uid="{B5D8F2DB-E928-43FA-9941-3FA062DD2330}"/>
    <cellStyle name="Comma 34 2 5 7 5" xfId="35484" xr:uid="{D34BC7E4-2D12-433D-AEE4-F120B83496B5}"/>
    <cellStyle name="Comma 34 2 5 8" xfId="5484" xr:uid="{0921B2C4-383D-40FB-A9D7-D08151B40075}"/>
    <cellStyle name="Comma 34 2 5 8 2" xfId="12952" xr:uid="{20F366B2-2838-4F02-A7EB-B310087CBC95}"/>
    <cellStyle name="Comma 34 2 5 8 3" xfId="20421" xr:uid="{D48142C2-E74E-4244-83F7-EEBCE04BC6E4}"/>
    <cellStyle name="Comma 34 2 5 8 4" xfId="27891" xr:uid="{4BBB269B-785E-4077-A438-08EA5B7C5EF8}"/>
    <cellStyle name="Comma 34 2 5 8 5" xfId="36760" xr:uid="{E9E562E1-BFDB-4098-BC6F-38F6B615DCEC}"/>
    <cellStyle name="Comma 34 2 5 9" xfId="6983" xr:uid="{57F09FCF-79E4-4F0C-A553-1E8947D2C5A8}"/>
    <cellStyle name="Comma 34 2 5 9 2" xfId="14452" xr:uid="{FE2FF5B2-BF0F-494E-9283-6FFE3C622263}"/>
    <cellStyle name="Comma 34 2 5 9 3" xfId="21921" xr:uid="{2C30FB90-5BD9-405D-9ADF-66FB6CD52DA3}"/>
    <cellStyle name="Comma 34 2 5 9 4" xfId="29391" xr:uid="{D07EB7EC-A4C2-4B1F-8F8A-4301FA6B006C}"/>
    <cellStyle name="Comma 34 2 5 9 5" xfId="38260" xr:uid="{4AEAAE7C-6100-4205-AD2E-7BB9777C60C5}"/>
    <cellStyle name="Comma 34 2 6" xfId="373" xr:uid="{6B951483-B41C-45DE-A905-6AADF6F49635}"/>
    <cellStyle name="Comma 34 2 6 10" xfId="8256" xr:uid="{2D928252-1ED2-4DDC-8A11-258E95ABF872}"/>
    <cellStyle name="Comma 34 2 6 11" xfId="15725" xr:uid="{6DAA19C7-84D4-4AC0-94FB-42A9712F0EE4}"/>
    <cellStyle name="Comma 34 2 6 12" xfId="23195" xr:uid="{6ED43C77-86D3-429E-A86A-6F25E429F456}"/>
    <cellStyle name="Comma 34 2 6 13" xfId="30835" xr:uid="{DD6041B1-3811-4764-B897-F04FE8CF7717}"/>
    <cellStyle name="Comma 34 2 6 14" xfId="32064" xr:uid="{521E3C7C-831B-47AD-BFEE-34A5DC27FC4A}"/>
    <cellStyle name="Comma 34 2 6 15" xfId="774" xr:uid="{3B0DF793-0E47-4292-94DF-F60FFFB39CF3}"/>
    <cellStyle name="Comma 34 2 6 2" xfId="965" xr:uid="{50B41702-99C2-4A40-87F7-EEA8BF4F193C}"/>
    <cellStyle name="Comma 34 2 6 2 10" xfId="23386" xr:uid="{7F6CFFB7-785A-4134-A990-A4191A7BAEFB}"/>
    <cellStyle name="Comma 34 2 6 2 11" xfId="31026" xr:uid="{4FFCE759-EA2B-48FA-B9AA-F10BFD9675AE}"/>
    <cellStyle name="Comma 34 2 6 2 12" xfId="32255" xr:uid="{F8312F2D-F185-403D-8DC6-2AAA324841AD}"/>
    <cellStyle name="Comma 34 2 6 2 2" xfId="1677" xr:uid="{7FAC6602-1259-48AE-87E4-8BABCEAE88F7}"/>
    <cellStyle name="Comma 34 2 6 2 2 10" xfId="31731" xr:uid="{112DF545-35DC-4FA3-A7E5-0B8FD88548B5}"/>
    <cellStyle name="Comma 34 2 6 2 2 11" xfId="32960" xr:uid="{2F5C4BDD-3EBF-445E-9696-BDE015059F81}"/>
    <cellStyle name="Comma 34 2 6 2 2 2" xfId="2906" xr:uid="{FB196974-6720-4C77-AA46-AE62367BDA45}"/>
    <cellStyle name="Comma 34 2 6 2 2 2 2" xfId="10381" xr:uid="{3CF83D34-01ED-4BDA-8E67-A980F9E05717}"/>
    <cellStyle name="Comma 34 2 6 2 2 2 3" xfId="17850" xr:uid="{008F84B6-FC17-4266-8875-602D939985A6}"/>
    <cellStyle name="Comma 34 2 6 2 2 2 4" xfId="25320" xr:uid="{A81119C2-1AED-4418-B27B-DE98851FE780}"/>
    <cellStyle name="Comma 34 2 6 2 2 2 5" xfId="34189" xr:uid="{89B6AF61-3D8C-4ABE-BF53-B50021B852E8}"/>
    <cellStyle name="Comma 34 2 6 2 2 3" xfId="4138" xr:uid="{06D3B18F-E4A3-45D4-B010-6BEF04F7EDE1}"/>
    <cellStyle name="Comma 34 2 6 2 2 3 2" xfId="11611" xr:uid="{7DF675CB-FC05-460B-A8BF-EBF2D887AE71}"/>
    <cellStyle name="Comma 34 2 6 2 2 3 3" xfId="19080" xr:uid="{64FBF625-39E5-4D50-B3CC-049B38B8F089}"/>
    <cellStyle name="Comma 34 2 6 2 2 3 4" xfId="26550" xr:uid="{3E880158-46A1-47DB-BC15-4DBEB7C47F48}"/>
    <cellStyle name="Comma 34 2 6 2 2 3 5" xfId="35419" xr:uid="{417A805A-2489-4E02-8912-F303A8C2E5B0}"/>
    <cellStyle name="Comma 34 2 6 2 2 4" xfId="5284" xr:uid="{AD02C5F6-D11C-42C4-BF8F-C95F3CF95F7D}"/>
    <cellStyle name="Comma 34 2 6 2 2 4 2" xfId="12752" xr:uid="{E143B317-2EF8-47F1-9E35-D7EBB0FFC461}"/>
    <cellStyle name="Comma 34 2 6 2 2 4 3" xfId="20221" xr:uid="{37461FDC-5276-4DC6-8755-E0AAE2F0018E}"/>
    <cellStyle name="Comma 34 2 6 2 2 4 4" xfId="27691" xr:uid="{4CE60028-39CE-43EC-BD12-3F108D019839}"/>
    <cellStyle name="Comma 34 2 6 2 2 4 5" xfId="36560" xr:uid="{E156AD69-E917-4C9C-96ED-FDFD66858651}"/>
    <cellStyle name="Comma 34 2 6 2 2 5" xfId="6558" xr:uid="{01B72EFF-BBD7-4EA2-9DA5-D25C34DE0440}"/>
    <cellStyle name="Comma 34 2 6 2 2 5 2" xfId="14027" xr:uid="{7119A96F-130A-4EF0-B42B-3D3B7DBB03AA}"/>
    <cellStyle name="Comma 34 2 6 2 2 5 3" xfId="21496" xr:uid="{82D629F3-7854-4CE9-80EE-DEFF8294A129}"/>
    <cellStyle name="Comma 34 2 6 2 2 5 4" xfId="28966" xr:uid="{C6B5C8C8-75BF-4B7F-9EDF-4B0D122A48C7}"/>
    <cellStyle name="Comma 34 2 6 2 2 5 5" xfId="37835" xr:uid="{443D9B17-36BF-46F5-9DC9-134F44A5BA4D}"/>
    <cellStyle name="Comma 34 2 6 2 2 6" xfId="7653" xr:uid="{64F2F855-D758-4817-A813-C30F68220B08}"/>
    <cellStyle name="Comma 34 2 6 2 2 6 2" xfId="15122" xr:uid="{E8F1D8E4-01EC-42AC-A814-38FC31D88C26}"/>
    <cellStyle name="Comma 34 2 6 2 2 6 3" xfId="22591" xr:uid="{68468300-C949-4FA5-9124-632306A33817}"/>
    <cellStyle name="Comma 34 2 6 2 2 6 4" xfId="30061" xr:uid="{61F1BE9A-4AC8-4C0F-BC2D-2384DB25C348}"/>
    <cellStyle name="Comma 34 2 6 2 2 6 5" xfId="38930" xr:uid="{D1A1401C-42F1-4B38-BC14-B2C4E70057E4}"/>
    <cellStyle name="Comma 34 2 6 2 2 7" xfId="9152" xr:uid="{4D06BCFE-5F53-4ADF-950E-5521D10FD43E}"/>
    <cellStyle name="Comma 34 2 6 2 2 8" xfId="16621" xr:uid="{53C299E9-CCEF-4CAE-8398-3C9CB19E4B98}"/>
    <cellStyle name="Comma 34 2 6 2 2 9" xfId="24091" xr:uid="{2E69901C-7E47-420E-A585-D96F2E063D4D}"/>
    <cellStyle name="Comma 34 2 6 2 3" xfId="2201" xr:uid="{7F5EC72F-8B3B-425C-A229-7DFCA59BBEC6}"/>
    <cellStyle name="Comma 34 2 6 2 3 2" xfId="9676" xr:uid="{5D7B3A85-524A-420A-A9D8-11C91700F48E}"/>
    <cellStyle name="Comma 34 2 6 2 3 3" xfId="17145" xr:uid="{02079986-F13A-430A-AD80-104E6AE7FCDB}"/>
    <cellStyle name="Comma 34 2 6 2 3 4" xfId="24615" xr:uid="{9C4EA6C8-12A0-4007-AC3C-5643E4AC98A7}"/>
    <cellStyle name="Comma 34 2 6 2 3 5" xfId="33484" xr:uid="{DE0C1C1A-8A69-4819-BD9F-ECF951A620B0}"/>
    <cellStyle name="Comma 34 2 6 2 4" xfId="3433" xr:uid="{A7FEA33C-3497-4737-867C-4F81660591EC}"/>
    <cellStyle name="Comma 34 2 6 2 4 2" xfId="10906" xr:uid="{3FCC7197-422D-4BF0-B53C-0FAC0B0F5A80}"/>
    <cellStyle name="Comma 34 2 6 2 4 3" xfId="18375" xr:uid="{E84F1B8A-7843-4B4B-8845-059B5ABAE550}"/>
    <cellStyle name="Comma 34 2 6 2 4 4" xfId="25845" xr:uid="{F8CBB675-F3B2-477E-BD9F-92A992FEFA0D}"/>
    <cellStyle name="Comma 34 2 6 2 4 5" xfId="34714" xr:uid="{6A1CE052-1641-4C89-90AA-7232931FE5FD}"/>
    <cellStyle name="Comma 34 2 6 2 5" xfId="4623" xr:uid="{C55C567F-9F32-4774-B316-F2F27F5BF54E}"/>
    <cellStyle name="Comma 34 2 6 2 5 2" xfId="12091" xr:uid="{CCF73AA6-D495-4517-8D32-222D6F2B8721}"/>
    <cellStyle name="Comma 34 2 6 2 5 3" xfId="19560" xr:uid="{B6E49E7A-B3F6-487E-8BFF-888359E8D98D}"/>
    <cellStyle name="Comma 34 2 6 2 5 4" xfId="27030" xr:uid="{0D219CB7-26BD-4564-9420-41A5B4EE13F5}"/>
    <cellStyle name="Comma 34 2 6 2 5 5" xfId="35899" xr:uid="{68A69BDA-D9D2-4CFE-A58D-E555314859C6}"/>
    <cellStyle name="Comma 34 2 6 2 6" xfId="5851" xr:uid="{16FCF9F3-72FE-4C3C-8D9A-A6E1BA3DBAD1}"/>
    <cellStyle name="Comma 34 2 6 2 6 2" xfId="13319" xr:uid="{8455322C-35A9-445C-B485-64D9FC0403DA}"/>
    <cellStyle name="Comma 34 2 6 2 6 3" xfId="20788" xr:uid="{6D0E3033-BC5C-4E53-B225-E96DED95E6A8}"/>
    <cellStyle name="Comma 34 2 6 2 6 4" xfId="28258" xr:uid="{85B27F62-C8D4-4635-AC4A-ACA9599BF0FB}"/>
    <cellStyle name="Comma 34 2 6 2 6 5" xfId="37127" xr:uid="{AEE24BE5-289F-492A-8A47-4FEF81B87256}"/>
    <cellStyle name="Comma 34 2 6 2 7" xfId="5289" xr:uid="{16B1AA75-C674-44F1-B65B-F7E5A8A347CA}"/>
    <cellStyle name="Comma 34 2 6 2 7 2" xfId="12757" xr:uid="{A801340B-15BE-48A2-BF25-E17E71272F5D}"/>
    <cellStyle name="Comma 34 2 6 2 7 3" xfId="20226" xr:uid="{7850C1B2-6FA3-42BC-868D-A9E87FDBDBFD}"/>
    <cellStyle name="Comma 34 2 6 2 7 4" xfId="27696" xr:uid="{72284D3C-D4C2-4D29-8A2E-88F35209D042}"/>
    <cellStyle name="Comma 34 2 6 2 7 5" xfId="36565" xr:uid="{B18FA7E9-F7D8-42CB-9763-966971229B3E}"/>
    <cellStyle name="Comma 34 2 6 2 8" xfId="8447" xr:uid="{B0921F0A-2474-4A45-BDA8-4C63176892B8}"/>
    <cellStyle name="Comma 34 2 6 2 9" xfId="15916" xr:uid="{5BA30C93-2603-4FAF-BA86-E1B05802004C}"/>
    <cellStyle name="Comma 34 2 6 3" xfId="1205" xr:uid="{16C20AF2-1FA0-4345-A8B6-D930630E088E}"/>
    <cellStyle name="Comma 34 2 6 3 10" xfId="31265" xr:uid="{C9417DD7-BBA9-4185-A116-D3604DB4893C}"/>
    <cellStyle name="Comma 34 2 6 3 11" xfId="32494" xr:uid="{59CA0251-DE3E-4801-8AD3-870758A5B0D3}"/>
    <cellStyle name="Comma 34 2 6 3 2" xfId="2440" xr:uid="{ECAABB8D-4587-4DFE-9951-1CEA5E48978C}"/>
    <cellStyle name="Comma 34 2 6 3 2 2" xfId="9915" xr:uid="{38F50917-7543-49AF-8341-00BD98CCC19D}"/>
    <cellStyle name="Comma 34 2 6 3 2 3" xfId="17384" xr:uid="{7A903099-5264-4E99-BDD8-C7A9CCBB0FD3}"/>
    <cellStyle name="Comma 34 2 6 3 2 4" xfId="24854" xr:uid="{58E1F09B-0C96-4492-B825-AAA0D4132AAC}"/>
    <cellStyle name="Comma 34 2 6 3 2 5" xfId="33723" xr:uid="{DA363F7A-19BA-4CB4-A8FB-FD6CAB29134E}"/>
    <cellStyle name="Comma 34 2 6 3 3" xfId="3672" xr:uid="{4DB94BD4-C2C8-41F7-8FBC-DEADB5211712}"/>
    <cellStyle name="Comma 34 2 6 3 3 2" xfId="11145" xr:uid="{4E2DE37A-7B74-48CC-9789-11D564604E13}"/>
    <cellStyle name="Comma 34 2 6 3 3 3" xfId="18614" xr:uid="{1713BE4A-8F85-46CA-8B31-43D3825DF820}"/>
    <cellStyle name="Comma 34 2 6 3 3 4" xfId="26084" xr:uid="{9449C0F9-2AD0-4197-BA91-3018A45E39A9}"/>
    <cellStyle name="Comma 34 2 6 3 3 5" xfId="34953" xr:uid="{C2BC50D7-B3E1-4F27-B38A-87667A53720E}"/>
    <cellStyle name="Comma 34 2 6 3 4" xfId="4846" xr:uid="{C33ACE13-9D82-42CB-BDC7-27CFAACA185C}"/>
    <cellStyle name="Comma 34 2 6 3 4 2" xfId="12314" xr:uid="{F7A5F755-BC66-4799-80B8-EAA95954EAAD}"/>
    <cellStyle name="Comma 34 2 6 3 4 3" xfId="19783" xr:uid="{2C0A3407-2A89-4B35-8405-31AD2D72D0D4}"/>
    <cellStyle name="Comma 34 2 6 3 4 4" xfId="27253" xr:uid="{49B552B0-F8DF-4663-86B1-6C62B4332AE8}"/>
    <cellStyle name="Comma 34 2 6 3 4 5" xfId="36122" xr:uid="{C1D7C537-3909-4CD5-95D9-9D0C2905A9B2}"/>
    <cellStyle name="Comma 34 2 6 3 5" xfId="6089" xr:uid="{1C8D116A-84DF-4B91-B9A4-53CCF92A1BD6}"/>
    <cellStyle name="Comma 34 2 6 3 5 2" xfId="13558" xr:uid="{94EF558E-FA94-40C4-9965-5987F23A2E63}"/>
    <cellStyle name="Comma 34 2 6 3 5 3" xfId="21027" xr:uid="{BEC48953-523F-4911-8654-2C5C0121E9F6}"/>
    <cellStyle name="Comma 34 2 6 3 5 4" xfId="28497" xr:uid="{91D8FCD6-CC0D-460D-B36F-9095A01B08D7}"/>
    <cellStyle name="Comma 34 2 6 3 5 5" xfId="37366" xr:uid="{7D58ACF0-91C1-4A34-9F1F-DD6A1CA07DC1}"/>
    <cellStyle name="Comma 34 2 6 3 6" xfId="7215" xr:uid="{85ABFC94-6254-4C67-993D-763C9F62FF9B}"/>
    <cellStyle name="Comma 34 2 6 3 6 2" xfId="14684" xr:uid="{97CAD679-7DFE-43ED-A47C-6EF1569DDEE7}"/>
    <cellStyle name="Comma 34 2 6 3 6 3" xfId="22153" xr:uid="{BDF0D147-CD61-47FB-B071-F9FC6E283216}"/>
    <cellStyle name="Comma 34 2 6 3 6 4" xfId="29623" xr:uid="{D60F4C90-CF61-4090-8A4B-B8AEEAB5CD34}"/>
    <cellStyle name="Comma 34 2 6 3 6 5" xfId="38492" xr:uid="{844FD990-35E5-4047-A296-5E34D0186449}"/>
    <cellStyle name="Comma 34 2 6 3 7" xfId="8686" xr:uid="{76A638A9-F317-4A44-83A5-9051CB31AAC7}"/>
    <cellStyle name="Comma 34 2 6 3 8" xfId="16155" xr:uid="{EE84A1E3-AB11-4B89-B482-36BCA17AD7CF}"/>
    <cellStyle name="Comma 34 2 6 3 9" xfId="23625" xr:uid="{AD1D5B9B-C47E-4E3C-9B04-3E8BE0EE07CA}"/>
    <cellStyle name="Comma 34 2 6 4" xfId="1486" xr:uid="{7765AA21-2330-4E1D-AA65-A8E476E5A58E}"/>
    <cellStyle name="Comma 34 2 6 4 10" xfId="31540" xr:uid="{B52A35AA-3B95-4875-B95A-5154A49642F3}"/>
    <cellStyle name="Comma 34 2 6 4 11" xfId="32769" xr:uid="{130C7258-3124-4CAE-B2AF-45F564E15464}"/>
    <cellStyle name="Comma 34 2 6 4 2" xfId="2715" xr:uid="{8800079E-2D96-46A5-AC5C-F036F49C53F0}"/>
    <cellStyle name="Comma 34 2 6 4 2 2" xfId="10190" xr:uid="{2617DD51-CFA5-475F-8E7C-F3046D0F8580}"/>
    <cellStyle name="Comma 34 2 6 4 2 3" xfId="17659" xr:uid="{CC18E75A-9C70-446B-B99E-60DC7590A3FA}"/>
    <cellStyle name="Comma 34 2 6 4 2 4" xfId="25129" xr:uid="{2324B07A-DE6F-4DFC-ADDD-6D3603D8E190}"/>
    <cellStyle name="Comma 34 2 6 4 2 5" xfId="33998" xr:uid="{89B3FA78-7D77-4D7C-9275-D3C7F3B5F20B}"/>
    <cellStyle name="Comma 34 2 6 4 3" xfId="3947" xr:uid="{4419A128-9756-4BE1-B6AC-BEBC35CF673A}"/>
    <cellStyle name="Comma 34 2 6 4 3 2" xfId="11420" xr:uid="{2C482432-203D-4861-926F-51461FF33ABF}"/>
    <cellStyle name="Comma 34 2 6 4 3 3" xfId="18889" xr:uid="{0213218F-9F4C-41A3-A834-34B5177CBA5F}"/>
    <cellStyle name="Comma 34 2 6 4 3 4" xfId="26359" xr:uid="{F12153C9-2BDC-451F-932C-3AB04CCFA654}"/>
    <cellStyle name="Comma 34 2 6 4 3 5" xfId="35228" xr:uid="{88013EEE-D883-4DB5-AC8B-EADF8C3BCD8E}"/>
    <cellStyle name="Comma 34 2 6 4 4" xfId="5108" xr:uid="{E01BD228-437E-47AA-A641-4B5AA30F93BA}"/>
    <cellStyle name="Comma 34 2 6 4 4 2" xfId="12576" xr:uid="{06363C56-2FFB-43A7-A3FE-3F15CA81CBA3}"/>
    <cellStyle name="Comma 34 2 6 4 4 3" xfId="20045" xr:uid="{7433DDEC-0A05-4AC0-B6D8-7913AE384EAA}"/>
    <cellStyle name="Comma 34 2 6 4 4 4" xfId="27515" xr:uid="{448D55CA-E8F0-4ED8-804A-E135EA007ED1}"/>
    <cellStyle name="Comma 34 2 6 4 4 5" xfId="36384" xr:uid="{4C1FAD66-15D0-4D7B-816F-688EA9C9659C}"/>
    <cellStyle name="Comma 34 2 6 4 5" xfId="6367" xr:uid="{0F72B6AC-CABA-4439-9134-B67643815975}"/>
    <cellStyle name="Comma 34 2 6 4 5 2" xfId="13836" xr:uid="{78B80AAC-16A4-4993-BF3A-760516994B10}"/>
    <cellStyle name="Comma 34 2 6 4 5 3" xfId="21305" xr:uid="{3679CB22-74F4-421C-AB14-C18F0157C8F9}"/>
    <cellStyle name="Comma 34 2 6 4 5 4" xfId="28775" xr:uid="{B6962FDA-6D81-4E0B-A062-0024DF69F172}"/>
    <cellStyle name="Comma 34 2 6 4 5 5" xfId="37644" xr:uid="{6800AB91-2FC8-489F-8651-AC821C805952}"/>
    <cellStyle name="Comma 34 2 6 4 6" xfId="7477" xr:uid="{4AC1BC91-7804-4C8E-84A9-04DF30B662E8}"/>
    <cellStyle name="Comma 34 2 6 4 6 2" xfId="14946" xr:uid="{EF9EA22B-E62E-479D-901C-666D9FBD5F4B}"/>
    <cellStyle name="Comma 34 2 6 4 6 3" xfId="22415" xr:uid="{DB45A92E-104B-41E6-A826-8120394881F5}"/>
    <cellStyle name="Comma 34 2 6 4 6 4" xfId="29885" xr:uid="{030C20C8-2860-4424-9749-CB2E2433F845}"/>
    <cellStyle name="Comma 34 2 6 4 6 5" xfId="38754" xr:uid="{47FF91B0-0B2A-433C-AFC7-4D1911DFC12B}"/>
    <cellStyle name="Comma 34 2 6 4 7" xfId="8961" xr:uid="{8102F4C0-B329-4812-9D00-94F186799F0B}"/>
    <cellStyle name="Comma 34 2 6 4 8" xfId="16430" xr:uid="{2239662B-FF85-4AD4-AF46-0E246F906F0B}"/>
    <cellStyle name="Comma 34 2 6 4 9" xfId="23900" xr:uid="{5EB0F086-48C3-4DF4-8142-059F452E8E4E}"/>
    <cellStyle name="Comma 34 2 6 5" xfId="2010" xr:uid="{E4522880-D7D2-4D93-8674-CBD180946737}"/>
    <cellStyle name="Comma 34 2 6 5 2" xfId="9485" xr:uid="{4D530AC5-8441-4F3B-9483-0C0AC9BE414E}"/>
    <cellStyle name="Comma 34 2 6 5 3" xfId="16954" xr:uid="{620EC77E-5EDE-4A36-8AF6-0D7FD51FA081}"/>
    <cellStyle name="Comma 34 2 6 5 4" xfId="24424" xr:uid="{DAE1919F-E7A9-4FFF-8750-D16FFF6D8F05}"/>
    <cellStyle name="Comma 34 2 6 5 5" xfId="33293" xr:uid="{12CB5345-0F4D-4EF4-8646-32F358B45DFF}"/>
    <cellStyle name="Comma 34 2 6 6" xfId="3242" xr:uid="{135BA96A-8D35-43DA-84F3-3A53B40907E4}"/>
    <cellStyle name="Comma 34 2 6 6 2" xfId="10715" xr:uid="{F9953995-80F8-4B4C-91FC-6B41925BB16F}"/>
    <cellStyle name="Comma 34 2 6 6 3" xfId="18184" xr:uid="{F4E25B64-1D35-40A9-A525-CF2CA06D6001}"/>
    <cellStyle name="Comma 34 2 6 6 4" xfId="25654" xr:uid="{16E3A083-CCDB-483C-B1C4-A05483C08315}"/>
    <cellStyle name="Comma 34 2 6 6 5" xfId="34523" xr:uid="{5C63A7E0-734F-4F3E-B596-083597D1F6A6}"/>
    <cellStyle name="Comma 34 2 6 7" xfId="4447" xr:uid="{523D79F9-C850-4452-BCE4-848F7F28EAA2}"/>
    <cellStyle name="Comma 34 2 6 7 2" xfId="11915" xr:uid="{EA0B4399-9A39-43D8-AA3E-AB9060D36308}"/>
    <cellStyle name="Comma 34 2 6 7 3" xfId="19384" xr:uid="{F47FF0AD-30B7-4D21-A5BC-502ADDB0077C}"/>
    <cellStyle name="Comma 34 2 6 7 4" xfId="26854" xr:uid="{692FB34F-127D-4637-BCBD-2C3BB127D39C}"/>
    <cellStyle name="Comma 34 2 6 7 5" xfId="35723" xr:uid="{ACF7DB67-F5A0-4408-8A3A-45AC35DAAED2}"/>
    <cellStyle name="Comma 34 2 6 8" xfId="5660" xr:uid="{0D851F52-1108-494A-A6E0-1DDD279C1F73}"/>
    <cellStyle name="Comma 34 2 6 8 2" xfId="13128" xr:uid="{26CDC58F-DC80-4BB9-8D99-5A34F70800AA}"/>
    <cellStyle name="Comma 34 2 6 8 3" xfId="20597" xr:uid="{6486CB33-E7C5-438F-9EC9-CF7706F7E308}"/>
    <cellStyle name="Comma 34 2 6 8 4" xfId="28067" xr:uid="{1154F825-B827-4A28-9FEC-95BA6401B40A}"/>
    <cellStyle name="Comma 34 2 6 8 5" xfId="36936" xr:uid="{2767F421-7182-4849-A84D-9E0F305ECFB9}"/>
    <cellStyle name="Comma 34 2 6 9" xfId="6675" xr:uid="{6469BDB8-CC27-40EF-857C-98669F48CCC7}"/>
    <cellStyle name="Comma 34 2 6 9 2" xfId="14144" xr:uid="{BDC2C847-8CB0-44AF-A938-C95851040490}"/>
    <cellStyle name="Comma 34 2 6 9 3" xfId="21613" xr:uid="{A3631A74-375C-4743-A221-3E932D171A59}"/>
    <cellStyle name="Comma 34 2 6 9 4" xfId="29083" xr:uid="{91903E11-F4FB-4F41-97CF-EC16B08D1DF2}"/>
    <cellStyle name="Comma 34 2 6 9 5" xfId="37952" xr:uid="{36DD583D-0550-4D75-ABB4-16F908A4342D}"/>
    <cellStyle name="Comma 34 2 7" xfId="630" xr:uid="{2FD09166-11D0-4E91-9B24-F2260DDB81D5}"/>
    <cellStyle name="Comma 34 2 7 10" xfId="23017" xr:uid="{FBADBE84-0E15-41F4-8743-9FF95B215870}"/>
    <cellStyle name="Comma 34 2 7 11" xfId="30657" xr:uid="{8FC63840-2FC8-412B-A943-E37458A08A25}"/>
    <cellStyle name="Comma 34 2 7 12" xfId="31886" xr:uid="{198B9D59-DD50-4E8A-B866-50150C26D097}"/>
    <cellStyle name="Comma 34 2 7 2" xfId="1222" xr:uid="{6C88F2ED-3612-48B1-8534-D7824EDFAACA}"/>
    <cellStyle name="Comma 34 2 7 2 10" xfId="31282" xr:uid="{1AF9C543-0CB4-48CC-A6CA-D1830C1B13CC}"/>
    <cellStyle name="Comma 34 2 7 2 11" xfId="32511" xr:uid="{D2F7A197-8E31-4F19-8A4C-74985E1B7D80}"/>
    <cellStyle name="Comma 34 2 7 2 2" xfId="2457" xr:uid="{0DE4F266-AFCE-4655-865B-2F865AB4408C}"/>
    <cellStyle name="Comma 34 2 7 2 2 2" xfId="9932" xr:uid="{FBB382B3-3FE6-4AF0-AA42-BD9796B64298}"/>
    <cellStyle name="Comma 34 2 7 2 2 3" xfId="17401" xr:uid="{9002B96F-342A-464A-8CA4-B8171968D030}"/>
    <cellStyle name="Comma 34 2 7 2 2 4" xfId="24871" xr:uid="{7F0857E9-55F1-4B86-8A4A-F7B4D42A9629}"/>
    <cellStyle name="Comma 34 2 7 2 2 5" xfId="33740" xr:uid="{1FB30F10-ED4A-4053-8163-C19EBB4CC779}"/>
    <cellStyle name="Comma 34 2 7 2 3" xfId="3689" xr:uid="{C134F4AF-AAF9-48A0-A95F-8E99943B8C21}"/>
    <cellStyle name="Comma 34 2 7 2 3 2" xfId="11162" xr:uid="{650E77A6-78F0-4C9C-99FA-A8CD2766ED57}"/>
    <cellStyle name="Comma 34 2 7 2 3 3" xfId="18631" xr:uid="{8C18E906-B5B3-430C-9331-13AA3333E8FD}"/>
    <cellStyle name="Comma 34 2 7 2 3 4" xfId="26101" xr:uid="{B65091DE-D323-444D-AC99-03993FD53BCA}"/>
    <cellStyle name="Comma 34 2 7 2 3 5" xfId="34970" xr:uid="{32A410CB-09A2-4BD3-B4C4-9223D3674310}"/>
    <cellStyle name="Comma 34 2 7 2 4" xfId="4863" xr:uid="{EA766D93-8E06-467D-906B-653AAF3F6F74}"/>
    <cellStyle name="Comma 34 2 7 2 4 2" xfId="12331" xr:uid="{6761D2E4-21FC-4A24-B856-D93DC427F70D}"/>
    <cellStyle name="Comma 34 2 7 2 4 3" xfId="19800" xr:uid="{CB608E2C-F88A-4B50-9BB6-5431E5655D28}"/>
    <cellStyle name="Comma 34 2 7 2 4 4" xfId="27270" xr:uid="{550D4B30-903D-4290-8AA5-EA60361E39BB}"/>
    <cellStyle name="Comma 34 2 7 2 4 5" xfId="36139" xr:uid="{2DCAC7FD-A846-4B21-AE2B-43AB34FB5D36}"/>
    <cellStyle name="Comma 34 2 7 2 5" xfId="6106" xr:uid="{D3956CC1-2E2F-4258-9A65-F5C8C78A543A}"/>
    <cellStyle name="Comma 34 2 7 2 5 2" xfId="13575" xr:uid="{DE77B261-BC5B-4FFA-B3B4-C58714A1F158}"/>
    <cellStyle name="Comma 34 2 7 2 5 3" xfId="21044" xr:uid="{7F619BDB-9954-4A9A-B6C5-D1BB80D1C0B9}"/>
    <cellStyle name="Comma 34 2 7 2 5 4" xfId="28514" xr:uid="{1FCC870B-6BE6-4F21-9C89-4BE88411AD11}"/>
    <cellStyle name="Comma 34 2 7 2 5 5" xfId="37383" xr:uid="{B3518C8F-1ED5-409E-9C03-DCDD3F3A0ABB}"/>
    <cellStyle name="Comma 34 2 7 2 6" xfId="7232" xr:uid="{B9B7C616-0A5B-454C-B3F5-17F3376442FB}"/>
    <cellStyle name="Comma 34 2 7 2 6 2" xfId="14701" xr:uid="{A5A2A6A5-B6A9-4EDD-80C8-313A11A2176C}"/>
    <cellStyle name="Comma 34 2 7 2 6 3" xfId="22170" xr:uid="{5E443BAE-9535-43BC-A8AC-C70E8F359B8C}"/>
    <cellStyle name="Comma 34 2 7 2 6 4" xfId="29640" xr:uid="{B10547C2-94EC-451E-B63D-7786BA3E7B7C}"/>
    <cellStyle name="Comma 34 2 7 2 6 5" xfId="38509" xr:uid="{1D2354BA-ADF7-4B83-8627-38129B2A684E}"/>
    <cellStyle name="Comma 34 2 7 2 7" xfId="8703" xr:uid="{CFE5F430-0C50-471C-84B5-EDA639FFAFAB}"/>
    <cellStyle name="Comma 34 2 7 2 8" xfId="16172" xr:uid="{130C1BC5-E187-4E70-A889-FAD70313F6A1}"/>
    <cellStyle name="Comma 34 2 7 2 9" xfId="23642" xr:uid="{AB06C3B9-5586-48A0-91C6-EFDC4E282B09}"/>
    <cellStyle name="Comma 34 2 7 3" xfId="1832" xr:uid="{88D1521D-CC1B-4B35-8DD8-7C943C29BD50}"/>
    <cellStyle name="Comma 34 2 7 3 2" xfId="9307" xr:uid="{863ADE64-EE01-427F-98A5-5A05D8CAAA90}"/>
    <cellStyle name="Comma 34 2 7 3 3" xfId="16776" xr:uid="{AB63B458-89E6-4A8A-BABA-864AE47FC867}"/>
    <cellStyle name="Comma 34 2 7 3 4" xfId="24246" xr:uid="{BC647EB5-073B-4AD8-A2FC-B9F26881B5B1}"/>
    <cellStyle name="Comma 34 2 7 3 5" xfId="33115" xr:uid="{BDD43B0D-1789-445C-9A99-A3DE889CF575}"/>
    <cellStyle name="Comma 34 2 7 4" xfId="3063" xr:uid="{7EF1D698-E6F8-4892-8246-C673EA6C8766}"/>
    <cellStyle name="Comma 34 2 7 4 2" xfId="10536" xr:uid="{B3ECBF3A-DC5C-4060-92B0-67CD8760552C}"/>
    <cellStyle name="Comma 34 2 7 4 3" xfId="18005" xr:uid="{E7010DD9-B24B-464F-A475-1D964C58FBA4}"/>
    <cellStyle name="Comma 34 2 7 4 4" xfId="25475" xr:uid="{1823A36E-D8A8-472C-991D-8AC8CFF92461}"/>
    <cellStyle name="Comma 34 2 7 4 5" xfId="34344" xr:uid="{ABD40E77-B2F0-4363-82D0-4C98D3F61C10}"/>
    <cellStyle name="Comma 34 2 7 5" xfId="4196" xr:uid="{092A9CC5-CB81-4291-914F-6FDAF528FDBB}"/>
    <cellStyle name="Comma 34 2 7 5 2" xfId="11667" xr:uid="{D0161DE3-F36A-41B6-9D45-FE9BB0AB6831}"/>
    <cellStyle name="Comma 34 2 7 5 3" xfId="19136" xr:uid="{0CA99FE2-EEF0-4326-894F-785ECD9E7CF4}"/>
    <cellStyle name="Comma 34 2 7 5 4" xfId="26606" xr:uid="{F55AD4B1-9FF4-4524-B0CE-A7DDA9D1965C}"/>
    <cellStyle name="Comma 34 2 7 5 5" xfId="35475" xr:uid="{44068D55-35CD-4320-835A-22F1609EE656}"/>
    <cellStyle name="Comma 34 2 7 6" xfId="5474" xr:uid="{223F5C0D-EF4E-432D-A7D8-5974DFB06C34}"/>
    <cellStyle name="Comma 34 2 7 6 2" xfId="12942" xr:uid="{F7659973-2BEF-4D2C-9D71-E6E10977B7C7}"/>
    <cellStyle name="Comma 34 2 7 6 3" xfId="20411" xr:uid="{25AB35A9-B935-409F-9E67-0A0FD8FB4783}"/>
    <cellStyle name="Comma 34 2 7 6 4" xfId="27881" xr:uid="{0CC192F0-326B-487A-86CA-5BBB2E991012}"/>
    <cellStyle name="Comma 34 2 7 6 5" xfId="36750" xr:uid="{64427080-24CC-4FB6-8F74-8EBAF8162B3D}"/>
    <cellStyle name="Comma 34 2 7 7" xfId="6940" xr:uid="{719A4DF3-B697-4BAA-9130-0BE3689CF1ED}"/>
    <cellStyle name="Comma 34 2 7 7 2" xfId="14409" xr:uid="{D79D7E16-7624-4A9E-BCD2-E79BF5337D96}"/>
    <cellStyle name="Comma 34 2 7 7 3" xfId="21878" xr:uid="{5AD83A48-53D2-4C77-9B4D-F785BA7C68D6}"/>
    <cellStyle name="Comma 34 2 7 7 4" xfId="29348" xr:uid="{4A4BD23B-86FE-4697-B2E9-7FFE6A543BEB}"/>
    <cellStyle name="Comma 34 2 7 7 5" xfId="38217" xr:uid="{CFFBC455-2630-49A6-B2F9-3041572D0092}"/>
    <cellStyle name="Comma 34 2 7 8" xfId="8078" xr:uid="{4C0AFF0A-A4BB-4BC7-8664-8AAA9612CF20}"/>
    <cellStyle name="Comma 34 2 7 9" xfId="15547" xr:uid="{74754033-6758-40B9-B3C6-33C76BC7DBD6}"/>
    <cellStyle name="Comma 34 2 8" xfId="788" xr:uid="{DF894F52-4C7C-4D5A-88B3-BCFB939B01DB}"/>
    <cellStyle name="Comma 34 2 8 10" xfId="23209" xr:uid="{C8F18DBC-473B-44C2-AA17-9915CEBBDDB8}"/>
    <cellStyle name="Comma 34 2 8 11" xfId="30849" xr:uid="{BECAEB1C-CC0A-4BA2-975C-49F530E225AE}"/>
    <cellStyle name="Comma 34 2 8 12" xfId="32078" xr:uid="{965A7732-FED1-420E-B1A7-1A64CB13F55A}"/>
    <cellStyle name="Comma 34 2 8 2" xfId="1500" xr:uid="{F14F5D86-4FBA-4353-9118-1FBEFD696079}"/>
    <cellStyle name="Comma 34 2 8 2 10" xfId="31554" xr:uid="{9D773CFC-6EA5-43B1-8699-522C9E1AE5CB}"/>
    <cellStyle name="Comma 34 2 8 2 11" xfId="32783" xr:uid="{F442A500-36A4-48A4-A2AB-20F1B971B9D0}"/>
    <cellStyle name="Comma 34 2 8 2 2" xfId="2729" xr:uid="{193B6898-D856-4D43-AADA-88109B081661}"/>
    <cellStyle name="Comma 34 2 8 2 2 2" xfId="10204" xr:uid="{DE8658CC-9AAD-437E-8481-EED85E6EAF10}"/>
    <cellStyle name="Comma 34 2 8 2 2 3" xfId="17673" xr:uid="{413C21A6-2D4C-4E28-A8EE-D1BB25F0A2FF}"/>
    <cellStyle name="Comma 34 2 8 2 2 4" xfId="25143" xr:uid="{9CF5C33E-CB68-4791-BA79-A1E682F74132}"/>
    <cellStyle name="Comma 34 2 8 2 2 5" xfId="34012" xr:uid="{8AC830AF-FF8E-4F49-B084-D9722A3700CD}"/>
    <cellStyle name="Comma 34 2 8 2 3" xfId="3961" xr:uid="{BDC7F3D8-BD8D-4CC1-821E-7CE688ABBDD0}"/>
    <cellStyle name="Comma 34 2 8 2 3 2" xfId="11434" xr:uid="{5CA6E44A-AF41-4B22-8EC8-15720FE621CD}"/>
    <cellStyle name="Comma 34 2 8 2 3 3" xfId="18903" xr:uid="{621D3FC2-DDFE-4966-819C-0B96037840A4}"/>
    <cellStyle name="Comma 34 2 8 2 3 4" xfId="26373" xr:uid="{44489764-2AB3-4898-8D25-220AEEB03E84}"/>
    <cellStyle name="Comma 34 2 8 2 3 5" xfId="35242" xr:uid="{8F9811DE-0422-49D0-B56C-F0796D7C61A2}"/>
    <cellStyle name="Comma 34 2 8 2 4" xfId="5121" xr:uid="{0DE0910B-86FB-4F2D-AEAF-6EA434068385}"/>
    <cellStyle name="Comma 34 2 8 2 4 2" xfId="12589" xr:uid="{F9DF1161-C139-4698-8E2A-ED4CD5EAFAFA}"/>
    <cellStyle name="Comma 34 2 8 2 4 3" xfId="20058" xr:uid="{8B90C36B-52A4-448A-B760-1D618D6BF8E8}"/>
    <cellStyle name="Comma 34 2 8 2 4 4" xfId="27528" xr:uid="{D62A5E84-915A-4B7C-8920-D7E225276A8F}"/>
    <cellStyle name="Comma 34 2 8 2 4 5" xfId="36397" xr:uid="{F0EB5C06-FC1A-46A6-8F5E-7F5A815882C3}"/>
    <cellStyle name="Comma 34 2 8 2 5" xfId="6381" xr:uid="{7B9EF549-BB51-4D10-AA27-0343CCEFD7BA}"/>
    <cellStyle name="Comma 34 2 8 2 5 2" xfId="13850" xr:uid="{1D92A0CD-C637-44FE-A910-A36BF9D1C0C6}"/>
    <cellStyle name="Comma 34 2 8 2 5 3" xfId="21319" xr:uid="{9A7225C2-7EFE-43E8-AC97-2F5F17AD80C2}"/>
    <cellStyle name="Comma 34 2 8 2 5 4" xfId="28789" xr:uid="{83878D07-F95A-421E-9541-EBC3ADDCB948}"/>
    <cellStyle name="Comma 34 2 8 2 5 5" xfId="37658" xr:uid="{E80D1D60-759E-4879-9BB1-D8EACDFB1D3C}"/>
    <cellStyle name="Comma 34 2 8 2 6" xfId="7490" xr:uid="{F6842061-7E5E-4B0F-8F61-B39B3387D568}"/>
    <cellStyle name="Comma 34 2 8 2 6 2" xfId="14959" xr:uid="{D604C39D-FD63-4E26-A02D-65E61C3FBD18}"/>
    <cellStyle name="Comma 34 2 8 2 6 3" xfId="22428" xr:uid="{8F0D97B1-56A6-43D2-9FD3-70AC1B0D53CA}"/>
    <cellStyle name="Comma 34 2 8 2 6 4" xfId="29898" xr:uid="{0D30FCAF-778B-4947-899F-01FF1D40482F}"/>
    <cellStyle name="Comma 34 2 8 2 6 5" xfId="38767" xr:uid="{32EDE6FF-E941-4D67-947A-31C163093A67}"/>
    <cellStyle name="Comma 34 2 8 2 7" xfId="8975" xr:uid="{BB3D7404-7B8C-468D-BC21-45247F7DF60C}"/>
    <cellStyle name="Comma 34 2 8 2 8" xfId="16444" xr:uid="{9F55B9CF-31B1-493E-BA1A-67F1C44C8239}"/>
    <cellStyle name="Comma 34 2 8 2 9" xfId="23914" xr:uid="{110AEF12-FB57-42B9-BAAB-49A672136EFE}"/>
    <cellStyle name="Comma 34 2 8 3" xfId="2024" xr:uid="{9673726E-4B5C-4D2E-9A2C-1F1413D09046}"/>
    <cellStyle name="Comma 34 2 8 3 2" xfId="9499" xr:uid="{F8D01C62-158A-4F32-9024-35F929E58C31}"/>
    <cellStyle name="Comma 34 2 8 3 3" xfId="16968" xr:uid="{22A13390-66BF-44B7-945D-2B08176CEA99}"/>
    <cellStyle name="Comma 34 2 8 3 4" xfId="24438" xr:uid="{C5E6008C-3165-4AC1-B8BE-EECA07F25DFD}"/>
    <cellStyle name="Comma 34 2 8 3 5" xfId="33307" xr:uid="{4D038848-FBFE-4D6D-8CC5-5C65910957AE}"/>
    <cellStyle name="Comma 34 2 8 4" xfId="3256" xr:uid="{0BDBAB4D-53FE-4529-A6AD-ABD0E026508B}"/>
    <cellStyle name="Comma 34 2 8 4 2" xfId="10729" xr:uid="{0680ABF3-60BD-410A-90A2-A5006BF83C9C}"/>
    <cellStyle name="Comma 34 2 8 4 3" xfId="18198" xr:uid="{6793DEAF-CB61-4490-B8B2-A2B74BD99B7B}"/>
    <cellStyle name="Comma 34 2 8 4 4" xfId="25668" xr:uid="{158B8BF8-FBC7-4F53-BABE-0C1A5FC6B851}"/>
    <cellStyle name="Comma 34 2 8 4 5" xfId="34537" xr:uid="{C71F952C-AE94-4B72-86C0-1671702447C4}"/>
    <cellStyle name="Comma 34 2 8 5" xfId="4460" xr:uid="{BF8D5A45-8612-4A3C-9A1F-09B7DDF99AC9}"/>
    <cellStyle name="Comma 34 2 8 5 2" xfId="11928" xr:uid="{383D2410-05A8-4C52-9D8C-2B326E5AE1C1}"/>
    <cellStyle name="Comma 34 2 8 5 3" xfId="19397" xr:uid="{5FFA4EC3-538E-45A4-804F-0F4B7F718F79}"/>
    <cellStyle name="Comma 34 2 8 5 4" xfId="26867" xr:uid="{8AFDDE53-65AB-438F-9DDA-29193E6BB084}"/>
    <cellStyle name="Comma 34 2 8 5 5" xfId="35736" xr:uid="{93D73287-C2BE-41ED-B74A-60C1809C13D8}"/>
    <cellStyle name="Comma 34 2 8 6" xfId="5674" xr:uid="{76C1CC48-DD71-4361-9E9C-B877BECB25D4}"/>
    <cellStyle name="Comma 34 2 8 6 2" xfId="13142" xr:uid="{A41E2169-3BE5-4F33-8837-53CC194A05A8}"/>
    <cellStyle name="Comma 34 2 8 6 3" xfId="20611" xr:uid="{55520869-00C0-4EE1-B9EF-B13BD17B1FDD}"/>
    <cellStyle name="Comma 34 2 8 6 4" xfId="28081" xr:uid="{F57DFBEB-300D-4638-839B-F3C814DC010A}"/>
    <cellStyle name="Comma 34 2 8 6 5" xfId="36950" xr:uid="{7F0D8A8C-E943-4B37-86FB-D0BE5EB08D72}"/>
    <cellStyle name="Comma 34 2 8 7" xfId="6664" xr:uid="{3BA31F31-CD54-4F35-A521-6E200E1A366F}"/>
    <cellStyle name="Comma 34 2 8 7 2" xfId="14133" xr:uid="{F77E1918-4B20-4048-8014-32CC7A9FCC25}"/>
    <cellStyle name="Comma 34 2 8 7 3" xfId="21602" xr:uid="{7E2495F6-0C73-487F-A760-46F3A0E19785}"/>
    <cellStyle name="Comma 34 2 8 7 4" xfId="29072" xr:uid="{6998D258-A8EF-4968-881D-9BD01FB560FC}"/>
    <cellStyle name="Comma 34 2 8 7 5" xfId="37941" xr:uid="{67ABDD93-50DF-4401-B2EC-062AEF9F8FDA}"/>
    <cellStyle name="Comma 34 2 8 8" xfId="8270" xr:uid="{2E6B7848-16D2-4895-B7D2-EBE6704E1B2B}"/>
    <cellStyle name="Comma 34 2 8 9" xfId="15739" xr:uid="{5A42C228-75CE-401A-AE7F-C8375C2ECBC8}"/>
    <cellStyle name="Comma 34 2 9" xfId="995" xr:uid="{2E12B905-D94D-4761-B100-7F3E7EE5F33E}"/>
    <cellStyle name="Comma 34 2 9 10" xfId="31056" xr:uid="{083786EC-F137-4897-819B-1703545E903A}"/>
    <cellStyle name="Comma 34 2 9 11" xfId="32285" xr:uid="{9C1AA312-0BC8-4868-BC9D-9BB8CC581233}"/>
    <cellStyle name="Comma 34 2 9 2" xfId="2231" xr:uid="{832D4831-A25B-4256-8420-ED955E596388}"/>
    <cellStyle name="Comma 34 2 9 2 2" xfId="9706" xr:uid="{E91B3C49-CF5F-42DD-8FEB-6AA7821EDE45}"/>
    <cellStyle name="Comma 34 2 9 2 3" xfId="17175" xr:uid="{8313E79B-D61B-490E-B6A7-6595B65198AF}"/>
    <cellStyle name="Comma 34 2 9 2 4" xfId="24645" xr:uid="{2472D6DE-B5C4-437F-9B5F-447889780F82}"/>
    <cellStyle name="Comma 34 2 9 2 5" xfId="33514" xr:uid="{1AD7B73A-D064-4019-9889-F48B137975A5}"/>
    <cellStyle name="Comma 34 2 9 3" xfId="3463" xr:uid="{566497D3-9CB3-44B7-ADE8-6B5B96CF8EE0}"/>
    <cellStyle name="Comma 34 2 9 3 2" xfId="10936" xr:uid="{F7F5C7E1-AC87-4C9C-AD05-4DDAC1852A78}"/>
    <cellStyle name="Comma 34 2 9 3 3" xfId="18405" xr:uid="{DBAAA515-4E20-40F3-909E-B9C16CE91512}"/>
    <cellStyle name="Comma 34 2 9 3 4" xfId="25875" xr:uid="{EC3BBE88-1DE1-4BD7-99DF-2BA1476774C9}"/>
    <cellStyle name="Comma 34 2 9 3 5" xfId="34744" xr:uid="{5D71E931-09AA-4C79-9190-F9A300BD8B92}"/>
    <cellStyle name="Comma 34 2 9 4" xfId="4651" xr:uid="{ACB8F425-032E-496E-9DD5-5AEB6D27658A}"/>
    <cellStyle name="Comma 34 2 9 4 2" xfId="12119" xr:uid="{0491398C-3FDA-4622-982A-16AFB1C0C1F0}"/>
    <cellStyle name="Comma 34 2 9 4 3" xfId="19588" xr:uid="{FF2E4965-DF86-4182-B354-2E2035DB5016}"/>
    <cellStyle name="Comma 34 2 9 4 4" xfId="27058" xr:uid="{F3F8F594-364C-4489-B800-6AB62F2D8550}"/>
    <cellStyle name="Comma 34 2 9 4 5" xfId="35927" xr:uid="{477F6C07-61B4-4FCE-B5DB-1C5FFFA0DE66}"/>
    <cellStyle name="Comma 34 2 9 5" xfId="5880" xr:uid="{6B193171-5B2E-49EA-8E51-A5D55089ECEE}"/>
    <cellStyle name="Comma 34 2 9 5 2" xfId="13349" xr:uid="{A3DCE65A-FD1E-41D1-BBAB-1F222E98811B}"/>
    <cellStyle name="Comma 34 2 9 5 3" xfId="20818" xr:uid="{20712F95-F57D-4B14-8444-7AD3D93C9370}"/>
    <cellStyle name="Comma 34 2 9 5 4" xfId="28288" xr:uid="{DFB7D761-3851-40E6-92B1-EBB43B173A67}"/>
    <cellStyle name="Comma 34 2 9 5 5" xfId="37157" xr:uid="{AE6DCDF9-BE45-4BF7-9F1B-E66FE1B30897}"/>
    <cellStyle name="Comma 34 2 9 6" xfId="7020" xr:uid="{B4333C8C-70F0-4BA7-AB79-C858220563BB}"/>
    <cellStyle name="Comma 34 2 9 6 2" xfId="14489" xr:uid="{A2364F58-C615-46F7-81A4-5DFFC69527D9}"/>
    <cellStyle name="Comma 34 2 9 6 3" xfId="21958" xr:uid="{74000847-A554-4013-B9CB-8222C9FD7B8B}"/>
    <cellStyle name="Comma 34 2 9 6 4" xfId="29428" xr:uid="{C7A95FE1-6255-4730-9969-40B1910F5DDF}"/>
    <cellStyle name="Comma 34 2 9 6 5" xfId="38297" xr:uid="{C8516B05-F5BF-4D96-8A81-BCB200D6F60B}"/>
    <cellStyle name="Comma 34 2 9 7" xfId="8477" xr:uid="{0791235F-E282-4E3A-8F66-103450E4FB35}"/>
    <cellStyle name="Comma 34 2 9 8" xfId="15946" xr:uid="{558B2209-9174-4681-9193-74603FBBCABB}"/>
    <cellStyle name="Comma 34 2 9 9" xfId="23416" xr:uid="{F1A2ECD8-9856-4666-A1F1-08512F4197A1}"/>
    <cellStyle name="Comma 34 20" xfId="22874" xr:uid="{81B0267C-0A9B-4CF5-B552-62AC0FBDE0C3}"/>
    <cellStyle name="Comma 34 21" xfId="30346" xr:uid="{24DAFA32-42C5-476B-876C-4E71E3299F31}"/>
    <cellStyle name="Comma 34 22" xfId="30514" xr:uid="{725D84D5-E56A-4421-A282-9E64634B568A}"/>
    <cellStyle name="Comma 34 23" xfId="31743" xr:uid="{B567F762-A5A0-449D-92EC-AB8E46F69FC7}"/>
    <cellStyle name="Comma 34 24" xfId="411" xr:uid="{EB6C2E62-4ACA-4E50-B29C-D8F41C4EA4A0}"/>
    <cellStyle name="Comma 34 25" xfId="39211" xr:uid="{871E91EA-E8D4-481B-A4A2-E065C3522C9E}"/>
    <cellStyle name="Comma 34 26" xfId="39342" xr:uid="{F9E05123-AD3A-487F-B685-879339E45826}"/>
    <cellStyle name="Comma 34 27" xfId="132" xr:uid="{A1229CFE-ED7D-4EA2-9255-4F23672198F3}"/>
    <cellStyle name="Comma 34 3" xfId="312" xr:uid="{70A73B0F-9047-4B0F-85ED-E81DB229D958}"/>
    <cellStyle name="Comma 34 3 10" xfId="5445" xr:uid="{2912966F-846B-4C9C-B595-62DF113E624F}"/>
    <cellStyle name="Comma 34 3 10 2" xfId="12913" xr:uid="{0C38E79B-0D16-4D5E-86B3-76FF03D29BCB}"/>
    <cellStyle name="Comma 34 3 10 3" xfId="20382" xr:uid="{69788FAC-0D2A-45D6-A9F5-CF6A3C5B654E}"/>
    <cellStyle name="Comma 34 3 10 4" xfId="27852" xr:uid="{448DC036-ED01-4C32-8DC2-074252888D06}"/>
    <cellStyle name="Comma 34 3 10 5" xfId="36721" xr:uid="{30F4F9F9-3D23-4217-AC0D-BF7409A63DCA}"/>
    <cellStyle name="Comma 34 3 11" xfId="6978" xr:uid="{CCD75228-632E-4D9D-8E8A-5BEB1C443C84}"/>
    <cellStyle name="Comma 34 3 11 2" xfId="14447" xr:uid="{AE61261D-CF75-41A4-B1C6-595E0F4B9889}"/>
    <cellStyle name="Comma 34 3 11 3" xfId="21916" xr:uid="{ECCFB9F0-BAFF-43FA-9CE5-7B69B366234D}"/>
    <cellStyle name="Comma 34 3 11 4" xfId="29386" xr:uid="{FEB295AE-8000-4C93-BCAE-EFA8A493C6F5}"/>
    <cellStyle name="Comma 34 3 11 5" xfId="38255" xr:uid="{D0DA2D68-65F9-4FDD-A86B-982694BEC245}"/>
    <cellStyle name="Comma 34 3 12" xfId="8051" xr:uid="{BDA15FC7-69D9-4FC5-AA52-21314BC2E1C7}"/>
    <cellStyle name="Comma 34 3 13" xfId="15520" xr:uid="{1E083962-1285-4690-AA6C-E7DF5D8A7E83}"/>
    <cellStyle name="Comma 34 3 14" xfId="22990" xr:uid="{564C6927-486F-4743-9525-E3476DBA52F4}"/>
    <cellStyle name="Comma 34 3 15" xfId="30337" xr:uid="{EAF18D41-E974-4AC6-AAA1-74335ABB9386}"/>
    <cellStyle name="Comma 34 3 16" xfId="30630" xr:uid="{0FE22ED4-00B9-43C8-ABBC-5D846C6E1F47}"/>
    <cellStyle name="Comma 34 3 17" xfId="31859" xr:uid="{2CD12C88-1EE0-46D9-9485-A5B8946BEE41}"/>
    <cellStyle name="Comma 34 3 18" xfId="397" xr:uid="{999386B0-EBFB-42EF-8BC9-26C51D11F9D6}"/>
    <cellStyle name="Comma 34 3 19" xfId="39312" xr:uid="{324B9879-7530-4609-9E40-FED589C9EEC1}"/>
    <cellStyle name="Comma 34 3 2" xfId="584" xr:uid="{FE745735-6FAA-407F-A418-E950395226CE}"/>
    <cellStyle name="Comma 34 3 2 10" xfId="8224" xr:uid="{38B8168D-795F-45BF-8EB2-53C2FDDCCAED}"/>
    <cellStyle name="Comma 34 3 2 11" xfId="15693" xr:uid="{A086BDA7-8A41-45FD-99DF-A3F9E0F7D0C3}"/>
    <cellStyle name="Comma 34 3 2 12" xfId="23163" xr:uid="{B63359FF-B8A2-45AD-A9C0-904421C2D86D}"/>
    <cellStyle name="Comma 34 3 2 13" xfId="30478" xr:uid="{4BD2D0CE-8D66-4E03-A9C8-951F93F7D378}"/>
    <cellStyle name="Comma 34 3 2 14" xfId="30803" xr:uid="{D55F4469-232B-4DCF-96EE-25583206B504}"/>
    <cellStyle name="Comma 34 3 2 15" xfId="32032" xr:uid="{706FC6F1-DD54-451A-9689-D8CE6720BB0F}"/>
    <cellStyle name="Comma 34 3 2 2" xfId="932" xr:uid="{006FA2C5-75DE-49A8-AD35-E3CF6FDF0F62}"/>
    <cellStyle name="Comma 34 3 2 2 10" xfId="23353" xr:uid="{DA899E1F-C3CF-4FD5-81E8-888D73A4BF0C}"/>
    <cellStyle name="Comma 34 3 2 2 11" xfId="30993" xr:uid="{B21C9066-6312-4264-BD05-2875F475B4A3}"/>
    <cellStyle name="Comma 34 3 2 2 12" xfId="32222" xr:uid="{50DA36EE-66BF-4C94-9E74-30E050B5998D}"/>
    <cellStyle name="Comma 34 3 2 2 2" xfId="1644" xr:uid="{7C99D943-F92D-45E5-9994-7FCBE2059BA4}"/>
    <cellStyle name="Comma 34 3 2 2 2 10" xfId="31698" xr:uid="{99E12F4F-A8EA-414E-A50A-2F7B19A25A20}"/>
    <cellStyle name="Comma 34 3 2 2 2 11" xfId="32927" xr:uid="{BACBE7DA-CE5D-488B-9F5E-ADE0BCDCB96E}"/>
    <cellStyle name="Comma 34 3 2 2 2 2" xfId="2873" xr:uid="{C11CCC54-038D-4AD6-AF0A-1A259980DB3F}"/>
    <cellStyle name="Comma 34 3 2 2 2 2 2" xfId="10348" xr:uid="{90E21906-6006-4A4F-B116-4FE13DACFB1A}"/>
    <cellStyle name="Comma 34 3 2 2 2 2 3" xfId="17817" xr:uid="{7A07FB2A-FDA0-43E3-BC6B-FF465903758B}"/>
    <cellStyle name="Comma 34 3 2 2 2 2 4" xfId="25287" xr:uid="{8FAD6772-8135-4EEB-A87B-45963FE6E440}"/>
    <cellStyle name="Comma 34 3 2 2 2 2 5" xfId="34156" xr:uid="{2827A98C-0E58-44B7-BE66-8339C9C0C91D}"/>
    <cellStyle name="Comma 34 3 2 2 2 3" xfId="4105" xr:uid="{405F376A-22D9-4454-B3EC-8672150F746F}"/>
    <cellStyle name="Comma 34 3 2 2 2 3 2" xfId="11578" xr:uid="{89CCA338-75A5-47F8-BC4B-2F36C35C4426}"/>
    <cellStyle name="Comma 34 3 2 2 2 3 3" xfId="19047" xr:uid="{E51A5D75-D4AC-4858-8641-EE55787111B7}"/>
    <cellStyle name="Comma 34 3 2 2 2 3 4" xfId="26517" xr:uid="{BC33A6C1-C9A9-4B89-AE04-060E291A74FD}"/>
    <cellStyle name="Comma 34 3 2 2 2 3 5" xfId="35386" xr:uid="{CDBE9BBB-EC61-460F-89C7-B6570CA64BAD}"/>
    <cellStyle name="Comma 34 3 2 2 2 4" xfId="5252" xr:uid="{E6D63BCE-24D5-4E14-B94B-4C3A2EBEFB76}"/>
    <cellStyle name="Comma 34 3 2 2 2 4 2" xfId="12720" xr:uid="{BE77E935-F9CA-4AF9-A05F-99A66262D4B7}"/>
    <cellStyle name="Comma 34 3 2 2 2 4 3" xfId="20189" xr:uid="{D9504A16-7562-493C-9D0E-DEB525FBC6CA}"/>
    <cellStyle name="Comma 34 3 2 2 2 4 4" xfId="27659" xr:uid="{A8319C74-2A9F-411F-947A-3F4E50AC038C}"/>
    <cellStyle name="Comma 34 3 2 2 2 4 5" xfId="36528" xr:uid="{EB6738CB-D2B8-4765-BE9E-1BCB4477698D}"/>
    <cellStyle name="Comma 34 3 2 2 2 5" xfId="6525" xr:uid="{2DAA633D-C404-4BDB-8BF7-769FFFD0CE4E}"/>
    <cellStyle name="Comma 34 3 2 2 2 5 2" xfId="13994" xr:uid="{B03B888D-BAE0-4875-B189-20D3AA283B40}"/>
    <cellStyle name="Comma 34 3 2 2 2 5 3" xfId="21463" xr:uid="{F88DBAD1-AD5E-4799-9210-D2C726F18DDE}"/>
    <cellStyle name="Comma 34 3 2 2 2 5 4" xfId="28933" xr:uid="{D038835D-F8AA-4477-B878-4B79880BB3E2}"/>
    <cellStyle name="Comma 34 3 2 2 2 5 5" xfId="37802" xr:uid="{DD09D991-3BC3-46AE-88DA-56CC6D7EAD17}"/>
    <cellStyle name="Comma 34 3 2 2 2 6" xfId="7621" xr:uid="{F0F035DC-9919-4B1C-A9A8-CC3E73E3E32E}"/>
    <cellStyle name="Comma 34 3 2 2 2 6 2" xfId="15090" xr:uid="{B74620FE-7F67-42BD-AB4F-0F5B23C52C44}"/>
    <cellStyle name="Comma 34 3 2 2 2 6 3" xfId="22559" xr:uid="{ADDE99BB-9710-4F1E-AE81-9E34C74E737D}"/>
    <cellStyle name="Comma 34 3 2 2 2 6 4" xfId="30029" xr:uid="{9053870A-716F-488E-B32D-96850DEEF865}"/>
    <cellStyle name="Comma 34 3 2 2 2 6 5" xfId="38898" xr:uid="{F1B5DF7F-4F1A-496B-9B40-B593CF683253}"/>
    <cellStyle name="Comma 34 3 2 2 2 7" xfId="9119" xr:uid="{A4D59D4E-6EB7-4FD3-B322-96E52BE6DB19}"/>
    <cellStyle name="Comma 34 3 2 2 2 8" xfId="16588" xr:uid="{4A9AE504-0E2C-42CE-AF47-19026FA0C437}"/>
    <cellStyle name="Comma 34 3 2 2 2 9" xfId="24058" xr:uid="{61C26D7A-650A-4DB2-A4F0-4454D53D103C}"/>
    <cellStyle name="Comma 34 3 2 2 3" xfId="2168" xr:uid="{7F2BC270-857C-4D14-BEAC-A276DCE27EA6}"/>
    <cellStyle name="Comma 34 3 2 2 3 2" xfId="9643" xr:uid="{E4D3BE22-A36C-459B-98C1-BD360DE51120}"/>
    <cellStyle name="Comma 34 3 2 2 3 3" xfId="17112" xr:uid="{CFBD351B-6F83-432E-8300-E0C25119A6A5}"/>
    <cellStyle name="Comma 34 3 2 2 3 4" xfId="24582" xr:uid="{C24FD31F-EC4B-437C-8AF0-3163D39798CF}"/>
    <cellStyle name="Comma 34 3 2 2 3 5" xfId="33451" xr:uid="{8C5D8AA0-A919-420C-919C-60DA08B29B57}"/>
    <cellStyle name="Comma 34 3 2 2 4" xfId="3400" xr:uid="{5610C0DF-CEEB-43DA-9453-9B5145855967}"/>
    <cellStyle name="Comma 34 3 2 2 4 2" xfId="10873" xr:uid="{C38E9690-BB14-47A5-949A-617698E16762}"/>
    <cellStyle name="Comma 34 3 2 2 4 3" xfId="18342" xr:uid="{FCD4AAC4-8A54-43E4-8628-A2ADB526D16D}"/>
    <cellStyle name="Comma 34 3 2 2 4 4" xfId="25812" xr:uid="{E1FC94E8-1373-4F23-9CD6-60E276C77F34}"/>
    <cellStyle name="Comma 34 3 2 2 4 5" xfId="34681" xr:uid="{FA745C34-C1C4-42B5-8511-261824AE10EB}"/>
    <cellStyle name="Comma 34 3 2 2 5" xfId="4591" xr:uid="{7F8644EB-1093-4C92-BF13-557DEE6EA2A9}"/>
    <cellStyle name="Comma 34 3 2 2 5 2" xfId="12059" xr:uid="{101C3A2D-5094-4622-848B-C569DF3B0D05}"/>
    <cellStyle name="Comma 34 3 2 2 5 3" xfId="19528" xr:uid="{A4A4A76D-DBF5-4F01-A244-AC21383C3F07}"/>
    <cellStyle name="Comma 34 3 2 2 5 4" xfId="26998" xr:uid="{181BD4F5-DA01-4925-B511-9AD13419AA5D}"/>
    <cellStyle name="Comma 34 3 2 2 5 5" xfId="35867" xr:uid="{EBDAA1DC-EE37-4346-AB24-AAF3CE6916B9}"/>
    <cellStyle name="Comma 34 3 2 2 6" xfId="5818" xr:uid="{C70436A6-E49E-4DC4-A819-F7895D33C678}"/>
    <cellStyle name="Comma 34 3 2 2 6 2" xfId="13286" xr:uid="{A0C2069F-50F5-4251-9325-E1B6806EFA69}"/>
    <cellStyle name="Comma 34 3 2 2 6 3" xfId="20755" xr:uid="{E6AC9465-8332-44DF-A5D8-2AB339563C40}"/>
    <cellStyle name="Comma 34 3 2 2 6 4" xfId="28225" xr:uid="{56814601-E213-4E02-AB46-08F51779D7AB}"/>
    <cellStyle name="Comma 34 3 2 2 6 5" xfId="37094" xr:uid="{5528ABD7-BD73-444A-ACEE-5E653DDD6E22}"/>
    <cellStyle name="Comma 34 3 2 2 7" xfId="6833" xr:uid="{759E9AAE-2248-4B3B-AC1B-DDCB786C8C3D}"/>
    <cellStyle name="Comma 34 3 2 2 7 2" xfId="14302" xr:uid="{F28CBDEB-3C8F-4F2D-A55A-5F40D9782AE0}"/>
    <cellStyle name="Comma 34 3 2 2 7 3" xfId="21771" xr:uid="{A5B178DC-0ECD-4B96-AD46-5672CC8563C7}"/>
    <cellStyle name="Comma 34 3 2 2 7 4" xfId="29241" xr:uid="{23E9FD08-8E49-4CFB-A823-F574DB04ADEF}"/>
    <cellStyle name="Comma 34 3 2 2 7 5" xfId="38110" xr:uid="{3C3DC2D7-40A4-47F3-9935-904547F9D805}"/>
    <cellStyle name="Comma 34 3 2 2 8" xfId="8414" xr:uid="{E6692AC7-A6D0-4454-BF76-3FF8457C7FB7}"/>
    <cellStyle name="Comma 34 3 2 2 9" xfId="15883" xr:uid="{9A101F9E-72E9-4213-828D-FFD596FD16F9}"/>
    <cellStyle name="Comma 34 3 2 3" xfId="1171" xr:uid="{44BD6DE0-6085-494F-8222-59470D401B4E}"/>
    <cellStyle name="Comma 34 3 2 3 10" xfId="31231" xr:uid="{F2F8F8D7-354D-4B70-81AB-F3295832E2E0}"/>
    <cellStyle name="Comma 34 3 2 3 11" xfId="32460" xr:uid="{4D1E90FD-C55B-4899-AFFB-2EBCE689729F}"/>
    <cellStyle name="Comma 34 3 2 3 2" xfId="2406" xr:uid="{E4612DF1-2C4B-4879-A72F-F53F97AF3006}"/>
    <cellStyle name="Comma 34 3 2 3 2 2" xfId="9881" xr:uid="{B4D61D12-B007-438D-887A-5C4B3355D1FA}"/>
    <cellStyle name="Comma 34 3 2 3 2 3" xfId="17350" xr:uid="{BAB3FCCA-4599-4FF9-9DD5-2032B7D2B254}"/>
    <cellStyle name="Comma 34 3 2 3 2 4" xfId="24820" xr:uid="{C8744E6C-83AB-48CE-A660-478A7E6C6604}"/>
    <cellStyle name="Comma 34 3 2 3 2 5" xfId="33689" xr:uid="{5FF3A3D1-4397-4FE9-A855-A8C120F94E21}"/>
    <cellStyle name="Comma 34 3 2 3 3" xfId="3638" xr:uid="{6DB4669B-C939-4AA8-A7A4-2D5615BE8390}"/>
    <cellStyle name="Comma 34 3 2 3 3 2" xfId="11111" xr:uid="{EB94DB9F-C362-4DCC-A71B-B5F93F9B3A44}"/>
    <cellStyle name="Comma 34 3 2 3 3 3" xfId="18580" xr:uid="{F1721632-9261-45AB-BE66-57E70DDF0D89}"/>
    <cellStyle name="Comma 34 3 2 3 3 4" xfId="26050" xr:uid="{484DD46B-8FAC-45A0-9D13-208331290B05}"/>
    <cellStyle name="Comma 34 3 2 3 3 5" xfId="34919" xr:uid="{A495B3AC-F341-4B4B-BA7D-6D2B03549BDF}"/>
    <cellStyle name="Comma 34 3 2 3 4" xfId="4813" xr:uid="{21D478E4-131C-4959-8DB5-EE7183F14628}"/>
    <cellStyle name="Comma 34 3 2 3 4 2" xfId="12281" xr:uid="{67A802FE-9673-45C9-8661-F1CEBE68D4AE}"/>
    <cellStyle name="Comma 34 3 2 3 4 3" xfId="19750" xr:uid="{151415FF-CE01-40F3-8353-A6D93A917782}"/>
    <cellStyle name="Comma 34 3 2 3 4 4" xfId="27220" xr:uid="{B5C2C2ED-FF6E-4CC8-A5ED-919F8C116D0E}"/>
    <cellStyle name="Comma 34 3 2 3 4 5" xfId="36089" xr:uid="{2371A7A2-18D0-438C-AB26-B22E38582DBC}"/>
    <cellStyle name="Comma 34 3 2 3 5" xfId="6055" xr:uid="{9B4C63B2-98D5-4277-8B5A-894EE0351140}"/>
    <cellStyle name="Comma 34 3 2 3 5 2" xfId="13524" xr:uid="{144E0DCD-9BBA-4524-A9CC-5224E4E4A17C}"/>
    <cellStyle name="Comma 34 3 2 3 5 3" xfId="20993" xr:uid="{C15626FB-3F23-4616-8509-20AFE4414BB9}"/>
    <cellStyle name="Comma 34 3 2 3 5 4" xfId="28463" xr:uid="{185A177F-5F51-41B4-8813-484CCF7E4001}"/>
    <cellStyle name="Comma 34 3 2 3 5 5" xfId="37332" xr:uid="{778BB82D-221B-446F-B3FF-E4388C26B089}"/>
    <cellStyle name="Comma 34 3 2 3 6" xfId="7182" xr:uid="{CB207099-5EB9-4F68-8CDF-4B17F60048E1}"/>
    <cellStyle name="Comma 34 3 2 3 6 2" xfId="14651" xr:uid="{F15ACDF6-3110-45F6-9360-941395E68682}"/>
    <cellStyle name="Comma 34 3 2 3 6 3" xfId="22120" xr:uid="{470E2E34-5FA4-4C18-A548-445F8C76A2E1}"/>
    <cellStyle name="Comma 34 3 2 3 6 4" xfId="29590" xr:uid="{14AA8FAC-89A3-4E79-8653-53E2C318BB2C}"/>
    <cellStyle name="Comma 34 3 2 3 6 5" xfId="38459" xr:uid="{3B860504-DC37-48E2-A150-DA384DAA82FD}"/>
    <cellStyle name="Comma 34 3 2 3 7" xfId="8652" xr:uid="{42A6DDBA-0D46-4321-8957-01D0D950888F}"/>
    <cellStyle name="Comma 34 3 2 3 8" xfId="16121" xr:uid="{79943684-8737-41C7-ABB3-B392D88894AA}"/>
    <cellStyle name="Comma 34 3 2 3 9" xfId="23591" xr:uid="{5F5B28B8-F2E1-4EB9-8B98-2A646BB04A8F}"/>
    <cellStyle name="Comma 34 3 2 4" xfId="1454" xr:uid="{42C79AFB-27D1-497F-BA7A-B2316A0F6834}"/>
    <cellStyle name="Comma 34 3 2 4 10" xfId="31508" xr:uid="{F63C3E85-8E02-4A93-957A-5BB95390771C}"/>
    <cellStyle name="Comma 34 3 2 4 11" xfId="32737" xr:uid="{E12A7128-738F-42BC-BE3B-226D4FEA490F}"/>
    <cellStyle name="Comma 34 3 2 4 2" xfId="2683" xr:uid="{37D1E774-60C5-45BC-A1AE-5A77D933DA88}"/>
    <cellStyle name="Comma 34 3 2 4 2 2" xfId="10158" xr:uid="{7D0901E0-AC2F-43E1-9567-98090CEF2563}"/>
    <cellStyle name="Comma 34 3 2 4 2 3" xfId="17627" xr:uid="{66B30028-AAAF-44D0-8358-8DF5F2C86963}"/>
    <cellStyle name="Comma 34 3 2 4 2 4" xfId="25097" xr:uid="{D7730375-B5A2-498C-83FB-26E3CAA0782D}"/>
    <cellStyle name="Comma 34 3 2 4 2 5" xfId="33966" xr:uid="{345A7D39-4CBC-4B7C-AA7C-A20FFF2D6DE9}"/>
    <cellStyle name="Comma 34 3 2 4 3" xfId="3915" xr:uid="{29757803-72A9-4500-BCA2-FBE871C542DD}"/>
    <cellStyle name="Comma 34 3 2 4 3 2" xfId="11388" xr:uid="{7C9931EF-855F-410F-804D-058BA5C1B62C}"/>
    <cellStyle name="Comma 34 3 2 4 3 3" xfId="18857" xr:uid="{174018BD-3637-4439-AE98-4C2C9107C00E}"/>
    <cellStyle name="Comma 34 3 2 4 3 4" xfId="26327" xr:uid="{DD921E8D-1B62-4852-8E58-684219AE4A0A}"/>
    <cellStyle name="Comma 34 3 2 4 3 5" xfId="35196" xr:uid="{485413F8-CECF-4376-B577-71F55FEC1D66}"/>
    <cellStyle name="Comma 34 3 2 4 4" xfId="5077" xr:uid="{3F612002-59D3-4216-9016-9237F87295CB}"/>
    <cellStyle name="Comma 34 3 2 4 4 2" xfId="12545" xr:uid="{76126B0E-3831-4B89-B076-4434775161DC}"/>
    <cellStyle name="Comma 34 3 2 4 4 3" xfId="20014" xr:uid="{B0E85698-CCAC-409B-8DD4-6B93D75A6E77}"/>
    <cellStyle name="Comma 34 3 2 4 4 4" xfId="27484" xr:uid="{F3E7E595-90D4-4485-9E77-DAD7AE61E988}"/>
    <cellStyle name="Comma 34 3 2 4 4 5" xfId="36353" xr:uid="{76D3161E-743B-4B3D-959F-ECDAF9F03F15}"/>
    <cellStyle name="Comma 34 3 2 4 5" xfId="6335" xr:uid="{67F783F5-C996-42D9-A520-8A3650C201F8}"/>
    <cellStyle name="Comma 34 3 2 4 5 2" xfId="13804" xr:uid="{52F7B533-A8E9-47C9-8119-E907D00D318F}"/>
    <cellStyle name="Comma 34 3 2 4 5 3" xfId="21273" xr:uid="{8529FD68-A1D5-4711-83AD-19D6B1CE8C8A}"/>
    <cellStyle name="Comma 34 3 2 4 5 4" xfId="28743" xr:uid="{9F1C6042-0FB6-4E7B-B34B-D2A31A5787F0}"/>
    <cellStyle name="Comma 34 3 2 4 5 5" xfId="37612" xr:uid="{C037B20D-C61F-49D3-8573-A28B234DA732}"/>
    <cellStyle name="Comma 34 3 2 4 6" xfId="7446" xr:uid="{AAA89929-6B06-4207-951D-31C607B00227}"/>
    <cellStyle name="Comma 34 3 2 4 6 2" xfId="14915" xr:uid="{B6BE21C6-F678-4C10-8ACE-5C9D09289041}"/>
    <cellStyle name="Comma 34 3 2 4 6 3" xfId="22384" xr:uid="{74B2F92C-DD46-4D4D-900E-A70FE8501765}"/>
    <cellStyle name="Comma 34 3 2 4 6 4" xfId="29854" xr:uid="{415E9859-7EF0-47DE-AC8A-643B576AF3A2}"/>
    <cellStyle name="Comma 34 3 2 4 6 5" xfId="38723" xr:uid="{3141DCBF-12EA-4D47-87B5-6B28E5586C2E}"/>
    <cellStyle name="Comma 34 3 2 4 7" xfId="8929" xr:uid="{A581B136-A824-443D-B0D2-C5B28E1A9525}"/>
    <cellStyle name="Comma 34 3 2 4 8" xfId="16398" xr:uid="{0BA7054A-4EA0-457B-9298-4C4E105B94CA}"/>
    <cellStyle name="Comma 34 3 2 4 9" xfId="23868" xr:uid="{E24C5B37-F400-485A-93FA-36F4669D8C6D}"/>
    <cellStyle name="Comma 34 3 2 5" xfId="1978" xr:uid="{85DBD92C-8B84-4D6A-AD9E-47848C8D1DA6}"/>
    <cellStyle name="Comma 34 3 2 5 2" xfId="9453" xr:uid="{B6A92AE7-593C-4DC4-A9AF-55FD46B8E59E}"/>
    <cellStyle name="Comma 34 3 2 5 3" xfId="16922" xr:uid="{82EB3B83-BCB5-4AD6-A4FC-FD6D924BA31D}"/>
    <cellStyle name="Comma 34 3 2 5 4" xfId="24392" xr:uid="{C7AA6353-B6E4-4F72-A3DF-52A9B04FC4D8}"/>
    <cellStyle name="Comma 34 3 2 5 5" xfId="33261" xr:uid="{ADC5A884-1B70-4843-972B-68B78E6EC116}"/>
    <cellStyle name="Comma 34 3 2 6" xfId="3210" xr:uid="{4B826E97-2EF7-4CD4-A8A7-A96D2AB8D6F1}"/>
    <cellStyle name="Comma 34 3 2 6 2" xfId="10683" xr:uid="{F098247B-2773-409E-A93F-79ABF2963D99}"/>
    <cellStyle name="Comma 34 3 2 6 3" xfId="18152" xr:uid="{58C0C22D-032B-4DC0-811C-31D6D261476A}"/>
    <cellStyle name="Comma 34 3 2 6 4" xfId="25622" xr:uid="{674AAD53-B52F-4457-8B05-2E17B2B62824}"/>
    <cellStyle name="Comma 34 3 2 6 5" xfId="34491" xr:uid="{D0E91D3A-673E-4CCD-9714-1CC4705CB088}"/>
    <cellStyle name="Comma 34 3 2 7" xfId="4416" xr:uid="{C8EBB546-7F5B-46CE-8231-FB249B87AFF3}"/>
    <cellStyle name="Comma 34 3 2 7 2" xfId="11884" xr:uid="{86049D35-BED0-4942-9A19-1F7E85153496}"/>
    <cellStyle name="Comma 34 3 2 7 3" xfId="19353" xr:uid="{01B80603-6031-4B47-8237-80AC1ADAD7C2}"/>
    <cellStyle name="Comma 34 3 2 7 4" xfId="26823" xr:uid="{D5120E53-0779-401C-8654-599FAC09D510}"/>
    <cellStyle name="Comma 34 3 2 7 5" xfId="35692" xr:uid="{7F243347-5375-4910-BBE5-69588FD3DEB9}"/>
    <cellStyle name="Comma 34 3 2 8" xfId="5626" xr:uid="{4E5D8C92-42DD-4F01-A155-8E08457A36E2}"/>
    <cellStyle name="Comma 34 3 2 8 2" xfId="13094" xr:uid="{750BE681-5DE6-402C-B600-FFA0EFF9C2A8}"/>
    <cellStyle name="Comma 34 3 2 8 3" xfId="20563" xr:uid="{35BB425A-7547-412F-A232-F2723A3325B8}"/>
    <cellStyle name="Comma 34 3 2 8 4" xfId="28033" xr:uid="{8FA6986B-5C5F-4442-96BE-F18623EB355A}"/>
    <cellStyle name="Comma 34 3 2 8 5" xfId="36902" xr:uid="{235DB829-3831-462E-92E3-3CD560FA9CEF}"/>
    <cellStyle name="Comma 34 3 2 9" xfId="6976" xr:uid="{BE5140D8-55B9-473F-9F4F-54302E3B2268}"/>
    <cellStyle name="Comma 34 3 2 9 2" xfId="14445" xr:uid="{86FDE1DB-6F35-4DB9-82B2-BE60CDEEBD1B}"/>
    <cellStyle name="Comma 34 3 2 9 3" xfId="21914" xr:uid="{11CE13E4-57CB-48B2-B409-EBA6DFAE5E3C}"/>
    <cellStyle name="Comma 34 3 2 9 4" xfId="29384" xr:uid="{18C014AB-B710-430D-8EB2-063C24AF87AC}"/>
    <cellStyle name="Comma 34 3 2 9 5" xfId="38253" xr:uid="{DB8AC6E5-4F1F-4CCE-A2ED-784A2DB9A150}"/>
    <cellStyle name="Comma 34 3 3" xfId="635" xr:uid="{884EAEAA-A393-437B-BF84-B2060FC3F2DD}"/>
    <cellStyle name="Comma 34 3 3 10" xfId="23023" xr:uid="{51372178-C809-47A8-BDF8-12BBA2F6CDA3}"/>
    <cellStyle name="Comma 34 3 3 11" xfId="30663" xr:uid="{C1DF1A7E-9D7A-4091-A116-CDA791B8E591}"/>
    <cellStyle name="Comma 34 3 3 12" xfId="31892" xr:uid="{417E21C5-CCBA-48F2-8528-D441DBB13004}"/>
    <cellStyle name="Comma 34 3 3 2" xfId="1279" xr:uid="{F43DCCE4-090C-4480-9AE5-CE93C3F94235}"/>
    <cellStyle name="Comma 34 3 3 2 10" xfId="31336" xr:uid="{023F8DF4-9D7D-44CF-B311-945CC1AF138A}"/>
    <cellStyle name="Comma 34 3 3 2 11" xfId="32565" xr:uid="{EAA34D14-16C3-496B-972F-D2540C7782EE}"/>
    <cellStyle name="Comma 34 3 3 2 2" xfId="2511" xr:uid="{C39BDF71-635E-4A8B-AF85-682097EF43A2}"/>
    <cellStyle name="Comma 34 3 3 2 2 2" xfId="9986" xr:uid="{D6FC28C8-0C98-4C17-BDCD-E70C4E4BD590}"/>
    <cellStyle name="Comma 34 3 3 2 2 3" xfId="17455" xr:uid="{A698EAED-7162-4EC2-962D-9B117AAF804E}"/>
    <cellStyle name="Comma 34 3 3 2 2 4" xfId="24925" xr:uid="{2E3931A3-A203-4E5A-AEE8-A88157AC8083}"/>
    <cellStyle name="Comma 34 3 3 2 2 5" xfId="33794" xr:uid="{85B9116B-0266-4887-9231-FD1CD0F1F068}"/>
    <cellStyle name="Comma 34 3 3 2 3" xfId="3743" xr:uid="{E383C1AB-B9EF-4CF2-88F6-A1F7AA146EC5}"/>
    <cellStyle name="Comma 34 3 3 2 3 2" xfId="11216" xr:uid="{253A11CD-5F68-4257-9294-89DD2903F03F}"/>
    <cellStyle name="Comma 34 3 3 2 3 3" xfId="18685" xr:uid="{67477117-DFB9-4E93-BAEA-F6A1BC5B82CD}"/>
    <cellStyle name="Comma 34 3 3 2 3 4" xfId="26155" xr:uid="{9378EA28-736C-4004-AD52-BD772158F4AF}"/>
    <cellStyle name="Comma 34 3 3 2 3 5" xfId="35024" xr:uid="{8113D523-F28B-4ACC-83AD-66998DE9B55A}"/>
    <cellStyle name="Comma 34 3 3 2 4" xfId="4917" xr:uid="{E69F4454-4778-45DA-996C-494C91CBAC03}"/>
    <cellStyle name="Comma 34 3 3 2 4 2" xfId="12385" xr:uid="{69E77604-66FB-434E-A73A-5FC0213F6F83}"/>
    <cellStyle name="Comma 34 3 3 2 4 3" xfId="19854" xr:uid="{280B4B5B-6EA5-4D69-BC7D-13043625351C}"/>
    <cellStyle name="Comma 34 3 3 2 4 4" xfId="27324" xr:uid="{4C485ACD-DE46-4CA7-B480-1204D3B363D4}"/>
    <cellStyle name="Comma 34 3 3 2 4 5" xfId="36193" xr:uid="{C68FA262-02B0-4761-9D85-B84F2886348A}"/>
    <cellStyle name="Comma 34 3 3 2 5" xfId="6162" xr:uid="{B3148F3E-70C9-4776-B865-3956D3A010FA}"/>
    <cellStyle name="Comma 34 3 3 2 5 2" xfId="13631" xr:uid="{7F35E889-3434-4697-9955-30AE5FB01C69}"/>
    <cellStyle name="Comma 34 3 3 2 5 3" xfId="21100" xr:uid="{B936BC18-3ACC-4602-8E0B-47737C110691}"/>
    <cellStyle name="Comma 34 3 3 2 5 4" xfId="28570" xr:uid="{F47F496A-F976-483A-AF12-DA02AE2185BE}"/>
    <cellStyle name="Comma 34 3 3 2 5 5" xfId="37439" xr:uid="{E51947A6-A401-46F5-9CEF-1A0D64B86C98}"/>
    <cellStyle name="Comma 34 3 3 2 6" xfId="7286" xr:uid="{FB4BBD82-52DB-44DA-883C-EFEA39C413F2}"/>
    <cellStyle name="Comma 34 3 3 2 6 2" xfId="14755" xr:uid="{4BAA7D86-553F-445A-8A74-12D884083036}"/>
    <cellStyle name="Comma 34 3 3 2 6 3" xfId="22224" xr:uid="{1A9D7E9D-166C-4BD6-8B3C-583C31C907A2}"/>
    <cellStyle name="Comma 34 3 3 2 6 4" xfId="29694" xr:uid="{25337AC4-F795-43DE-9448-C3C6E884CB1A}"/>
    <cellStyle name="Comma 34 3 3 2 6 5" xfId="38563" xr:uid="{A76D1959-FC31-4A1C-A683-2CF6E07085CA}"/>
    <cellStyle name="Comma 34 3 3 2 7" xfId="8757" xr:uid="{6AC021BA-321A-4D78-A449-5B4F6CFC34F0}"/>
    <cellStyle name="Comma 34 3 3 2 8" xfId="16226" xr:uid="{8D376C2C-C28F-4959-B894-2A82D4412A83}"/>
    <cellStyle name="Comma 34 3 3 2 9" xfId="23696" xr:uid="{DA9ABF5C-744F-46DA-B794-DBC9E95498F0}"/>
    <cellStyle name="Comma 34 3 3 3" xfId="1838" xr:uid="{D09A42BF-F8F5-4F97-A766-54D8750063FB}"/>
    <cellStyle name="Comma 34 3 3 3 2" xfId="9313" xr:uid="{851AC2AE-BC60-4C82-AB3D-670D41912A12}"/>
    <cellStyle name="Comma 34 3 3 3 3" xfId="16782" xr:uid="{477A6432-6E0D-4526-9219-8474E9806BA7}"/>
    <cellStyle name="Comma 34 3 3 3 4" xfId="24252" xr:uid="{4430C26F-28DD-499C-8FBE-02E32FFE22D9}"/>
    <cellStyle name="Comma 34 3 3 3 5" xfId="33121" xr:uid="{BEB55F10-4DE8-44FC-906A-DAA938C09292}"/>
    <cellStyle name="Comma 34 3 3 4" xfId="3070" xr:uid="{547BFBC9-B91F-4554-B978-AA8A73BAE3B6}"/>
    <cellStyle name="Comma 34 3 3 4 2" xfId="10543" xr:uid="{4FF1CEA5-3EBE-4BD0-8DB0-4DF53FA28E75}"/>
    <cellStyle name="Comma 34 3 3 4 3" xfId="18012" xr:uid="{AF60305E-7691-4C64-9BD7-378019AED171}"/>
    <cellStyle name="Comma 34 3 3 4 4" xfId="25482" xr:uid="{2B6CACEF-9BE7-41DF-93EB-21AF95E691AD}"/>
    <cellStyle name="Comma 34 3 3 4 5" xfId="34351" xr:uid="{241282D6-8564-4950-9E7F-21B6B073243D}"/>
    <cellStyle name="Comma 34 3 3 5" xfId="4261" xr:uid="{40213C5D-C739-4061-9613-E212D55EF146}"/>
    <cellStyle name="Comma 34 3 3 5 2" xfId="11730" xr:uid="{0ED6B2A9-5385-48D0-AECD-45F666EB3BB3}"/>
    <cellStyle name="Comma 34 3 3 5 3" xfId="19199" xr:uid="{6DA162D3-9B13-446A-8FF1-A8AD36DFA7EA}"/>
    <cellStyle name="Comma 34 3 3 5 4" xfId="26669" xr:uid="{0E301283-4247-4D59-B654-23F10E003A6E}"/>
    <cellStyle name="Comma 34 3 3 5 5" xfId="35538" xr:uid="{DA98F25C-C19C-4E75-92DA-7BD3195225AA}"/>
    <cellStyle name="Comma 34 3 3 6" xfId="5481" xr:uid="{A89974FC-FA48-46F5-98E5-FDDC26132FAD}"/>
    <cellStyle name="Comma 34 3 3 6 2" xfId="12949" xr:uid="{EE3C6315-5679-40AC-A5D4-AD9CC0DDC626}"/>
    <cellStyle name="Comma 34 3 3 6 3" xfId="20418" xr:uid="{690D4206-ED04-45DD-93B7-67F220F26C8B}"/>
    <cellStyle name="Comma 34 3 3 6 4" xfId="27888" xr:uid="{8964C7B6-3FC1-4B9C-A383-66673083C3E8}"/>
    <cellStyle name="Comma 34 3 3 6 5" xfId="36757" xr:uid="{D2EBCE02-3B8B-441A-B1A8-B0C02E743AD9}"/>
    <cellStyle name="Comma 34 3 3 7" xfId="6592" xr:uid="{2A599AAA-66CA-4B29-AA3C-3356CF4E38B3}"/>
    <cellStyle name="Comma 34 3 3 7 2" xfId="14061" xr:uid="{E1263EE7-D7FF-491C-8BCB-43FC018F469B}"/>
    <cellStyle name="Comma 34 3 3 7 3" xfId="21530" xr:uid="{3246DC49-33E6-494B-8FE8-E9336C468178}"/>
    <cellStyle name="Comma 34 3 3 7 4" xfId="29000" xr:uid="{203506A1-3C1D-4DA7-A43E-A43DF72C549B}"/>
    <cellStyle name="Comma 34 3 3 7 5" xfId="37869" xr:uid="{9C1DE98F-5783-4BAB-A72C-45A3D2DAF2AF}"/>
    <cellStyle name="Comma 34 3 3 8" xfId="8084" xr:uid="{24733CC6-2EFE-451D-9411-48D1DE946172}"/>
    <cellStyle name="Comma 34 3 3 9" xfId="15553" xr:uid="{A8EB8147-0CE5-4F19-BEF7-7BBD4A346CBD}"/>
    <cellStyle name="Comma 34 3 4" xfId="794" xr:uid="{66CF163B-FB68-45FC-9704-3C1D3D7068DD}"/>
    <cellStyle name="Comma 34 3 4 10" xfId="23215" xr:uid="{E0B00A9D-ABDD-44DC-A3CF-EF3AFDBD9EFB}"/>
    <cellStyle name="Comma 34 3 4 11" xfId="30855" xr:uid="{8862524B-7096-449C-A20F-0882850EA0D3}"/>
    <cellStyle name="Comma 34 3 4 12" xfId="32084" xr:uid="{856FF158-FA26-44A1-ACA0-7639BCD0A317}"/>
    <cellStyle name="Comma 34 3 4 2" xfId="1506" xr:uid="{3F01F72C-E948-4CB1-A9BE-991C20E8B648}"/>
    <cellStyle name="Comma 34 3 4 2 10" xfId="31560" xr:uid="{64072552-E625-4F45-A81E-CAB82FD655B3}"/>
    <cellStyle name="Comma 34 3 4 2 11" xfId="32789" xr:uid="{DFF67FDC-E26E-483E-9750-3C17AC610489}"/>
    <cellStyle name="Comma 34 3 4 2 2" xfId="2735" xr:uid="{50D9C5BD-E320-425A-9681-4EFCAF34CAEE}"/>
    <cellStyle name="Comma 34 3 4 2 2 2" xfId="10210" xr:uid="{638700A6-CC49-4181-9C35-8114132BBDFF}"/>
    <cellStyle name="Comma 34 3 4 2 2 3" xfId="17679" xr:uid="{006C466C-77C8-4E8D-A80C-BCACB884D9C3}"/>
    <cellStyle name="Comma 34 3 4 2 2 4" xfId="25149" xr:uid="{5C4117EE-08AF-4CAF-A3EF-F1EE93FCC277}"/>
    <cellStyle name="Comma 34 3 4 2 2 5" xfId="34018" xr:uid="{7E37941A-5281-4D4C-96A8-4C4C6FF68C37}"/>
    <cellStyle name="Comma 34 3 4 2 3" xfId="3967" xr:uid="{5B25E41E-0D52-47A3-BFF4-E3794FDA0BBF}"/>
    <cellStyle name="Comma 34 3 4 2 3 2" xfId="11440" xr:uid="{6F8C524E-15B1-475C-BEAB-31B5EEE3CA2E}"/>
    <cellStyle name="Comma 34 3 4 2 3 3" xfId="18909" xr:uid="{AE9582E8-57D3-49B8-A535-147E89A0911F}"/>
    <cellStyle name="Comma 34 3 4 2 3 4" xfId="26379" xr:uid="{F647F830-C9B2-49E7-BB93-D097E52D80B5}"/>
    <cellStyle name="Comma 34 3 4 2 3 5" xfId="35248" xr:uid="{5A9A31F6-CB4C-42E3-8B3F-EAA98E86A652}"/>
    <cellStyle name="Comma 34 3 4 2 4" xfId="5127" xr:uid="{3E289563-C4AE-4053-A5D2-29CC0CFDC710}"/>
    <cellStyle name="Comma 34 3 4 2 4 2" xfId="12595" xr:uid="{AC17E879-45A9-4510-A597-4C1DC6219944}"/>
    <cellStyle name="Comma 34 3 4 2 4 3" xfId="20064" xr:uid="{62388C9A-4397-4EFA-866F-02730CBCBE64}"/>
    <cellStyle name="Comma 34 3 4 2 4 4" xfId="27534" xr:uid="{BD39E737-441E-47B6-A5C1-564A18811801}"/>
    <cellStyle name="Comma 34 3 4 2 4 5" xfId="36403" xr:uid="{2EFDD6A0-434E-4EFF-AC12-5C2D6A95B915}"/>
    <cellStyle name="Comma 34 3 4 2 5" xfId="6387" xr:uid="{E5A943AB-5412-454E-A176-9E8C693C9471}"/>
    <cellStyle name="Comma 34 3 4 2 5 2" xfId="13856" xr:uid="{DD8FE93C-3C39-40A6-8F87-F0D2670B4D64}"/>
    <cellStyle name="Comma 34 3 4 2 5 3" xfId="21325" xr:uid="{A1BAC847-6E89-42EF-AC1E-9971D1FA9647}"/>
    <cellStyle name="Comma 34 3 4 2 5 4" xfId="28795" xr:uid="{A3B069AE-562B-48D8-BD81-9F3ABDE2F653}"/>
    <cellStyle name="Comma 34 3 4 2 5 5" xfId="37664" xr:uid="{6FBCADFA-9F0A-466E-BCAF-8204D4C3E56D}"/>
    <cellStyle name="Comma 34 3 4 2 6" xfId="7496" xr:uid="{4F340A34-16ED-4323-B814-330F9D8EDC34}"/>
    <cellStyle name="Comma 34 3 4 2 6 2" xfId="14965" xr:uid="{BA2391AE-8565-4CDD-8DA9-EB7AFFD6AAEC}"/>
    <cellStyle name="Comma 34 3 4 2 6 3" xfId="22434" xr:uid="{437C5FF9-6E5C-4309-A039-17FAFA0E1915}"/>
    <cellStyle name="Comma 34 3 4 2 6 4" xfId="29904" xr:uid="{83D1FA31-1B9E-4577-8ACF-40A8924742AB}"/>
    <cellStyle name="Comma 34 3 4 2 6 5" xfId="38773" xr:uid="{17190991-850E-4A2F-BAD4-ABEE3BE4255D}"/>
    <cellStyle name="Comma 34 3 4 2 7" xfId="8981" xr:uid="{D93ECA3A-DDFB-438D-8409-AC32E35AA19F}"/>
    <cellStyle name="Comma 34 3 4 2 8" xfId="16450" xr:uid="{DB718D94-518D-4B6B-A3C3-6785C985C13B}"/>
    <cellStyle name="Comma 34 3 4 2 9" xfId="23920" xr:uid="{526DCC41-2AC2-4A76-822A-BB5CAB07D4F2}"/>
    <cellStyle name="Comma 34 3 4 3" xfId="2030" xr:uid="{1146515F-48D6-405E-A9B5-145A5734D31D}"/>
    <cellStyle name="Comma 34 3 4 3 2" xfId="9505" xr:uid="{98EC6413-E2CA-48D0-9726-275F4FEBF248}"/>
    <cellStyle name="Comma 34 3 4 3 3" xfId="16974" xr:uid="{0FF6DF8A-31D7-4705-95B5-F15D4D682D5A}"/>
    <cellStyle name="Comma 34 3 4 3 4" xfId="24444" xr:uid="{A91D7102-E978-43DA-B322-B63EEB05200C}"/>
    <cellStyle name="Comma 34 3 4 3 5" xfId="33313" xr:uid="{90806210-8CFD-472F-B174-AB7AA436CC65}"/>
    <cellStyle name="Comma 34 3 4 4" xfId="3262" xr:uid="{470DDF60-AD59-4A0A-A2CD-66FB4FB57440}"/>
    <cellStyle name="Comma 34 3 4 4 2" xfId="10735" xr:uid="{E8FF1FBF-5A32-4659-8476-DE3C20942193}"/>
    <cellStyle name="Comma 34 3 4 4 3" xfId="18204" xr:uid="{45A4B2F3-707D-459E-9DF5-06A3E3EB9F60}"/>
    <cellStyle name="Comma 34 3 4 4 4" xfId="25674" xr:uid="{775C6D2D-0267-4C26-85F2-23D6C44C770E}"/>
    <cellStyle name="Comma 34 3 4 4 5" xfId="34543" xr:uid="{7B6CF281-702A-4A35-87ED-6E258393D9CE}"/>
    <cellStyle name="Comma 34 3 4 5" xfId="4466" xr:uid="{87957ED6-8134-47EE-963F-783E225547CA}"/>
    <cellStyle name="Comma 34 3 4 5 2" xfId="11934" xr:uid="{34315534-B71E-4032-AC1C-39C85079188D}"/>
    <cellStyle name="Comma 34 3 4 5 3" xfId="19403" xr:uid="{6A56EC92-B58B-4C73-9209-F28B7FCD1DC2}"/>
    <cellStyle name="Comma 34 3 4 5 4" xfId="26873" xr:uid="{F277CA72-0F84-47A2-A186-28CCAA8E7A30}"/>
    <cellStyle name="Comma 34 3 4 5 5" xfId="35742" xr:uid="{0ACF363D-A53F-4180-A1F5-7E58044AA919}"/>
    <cellStyle name="Comma 34 3 4 6" xfId="5680" xr:uid="{AB5F2BE3-6CA0-4207-B0F7-15F81F117802}"/>
    <cellStyle name="Comma 34 3 4 6 2" xfId="13148" xr:uid="{B9792DB5-262A-427B-8AF1-1011B72DB6AC}"/>
    <cellStyle name="Comma 34 3 4 6 3" xfId="20617" xr:uid="{F9E5F457-6DDD-4885-900B-FAC217E67C92}"/>
    <cellStyle name="Comma 34 3 4 6 4" xfId="28087" xr:uid="{9AD35FB1-1803-4E90-9191-9317654C1754}"/>
    <cellStyle name="Comma 34 3 4 6 5" xfId="36956" xr:uid="{780F096E-93F5-4B9E-8F96-320D63F987AB}"/>
    <cellStyle name="Comma 34 3 4 7" xfId="6901" xr:uid="{6F158618-7A36-474C-AA30-0FDF6825F02D}"/>
    <cellStyle name="Comma 34 3 4 7 2" xfId="14370" xr:uid="{F7346D23-429E-4AAD-9A24-BFA7F14FF7BB}"/>
    <cellStyle name="Comma 34 3 4 7 3" xfId="21839" xr:uid="{D47DB234-909A-47CF-809F-E20D00ABEA9E}"/>
    <cellStyle name="Comma 34 3 4 7 4" xfId="29309" xr:uid="{A84E2FCF-48EE-49B2-ADAE-DD54C14989DD}"/>
    <cellStyle name="Comma 34 3 4 7 5" xfId="38178" xr:uid="{53B95CC3-5A5C-4C05-BF9C-D4011B48BD40}"/>
    <cellStyle name="Comma 34 3 4 8" xfId="8276" xr:uid="{435353E4-51CD-4E2F-9B22-F9DA3C4C16FE}"/>
    <cellStyle name="Comma 34 3 4 9" xfId="15745" xr:uid="{A5313CF8-180A-41F8-AA1E-079B384B84E8}"/>
    <cellStyle name="Comma 34 3 5" xfId="1006" xr:uid="{1B1A6D4C-C0B5-4451-8AC1-0F678F3C2A5D}"/>
    <cellStyle name="Comma 34 3 5 10" xfId="31067" xr:uid="{5057305E-F829-4FDF-9A4F-609BFD76767F}"/>
    <cellStyle name="Comma 34 3 5 11" xfId="32296" xr:uid="{8C92BD33-8B10-41D1-A4B7-3A2E0DD128D5}"/>
    <cellStyle name="Comma 34 3 5 2" xfId="2242" xr:uid="{150D1CA4-DA9C-4E2F-88E5-C197E59900CF}"/>
    <cellStyle name="Comma 34 3 5 2 2" xfId="9717" xr:uid="{57A796D3-7D8F-435E-B2CC-5C839A94E68F}"/>
    <cellStyle name="Comma 34 3 5 2 3" xfId="17186" xr:uid="{81705D15-12E8-4675-9999-320E255291E2}"/>
    <cellStyle name="Comma 34 3 5 2 4" xfId="24656" xr:uid="{25FD3024-E94B-4D3C-A62C-63278809517B}"/>
    <cellStyle name="Comma 34 3 5 2 5" xfId="33525" xr:uid="{F3002614-DA64-4342-8E71-7824C335E7E9}"/>
    <cellStyle name="Comma 34 3 5 3" xfId="3474" xr:uid="{397342BC-5075-415D-998B-7CE0D7067856}"/>
    <cellStyle name="Comma 34 3 5 3 2" xfId="10947" xr:uid="{484E4C79-1E0C-4977-BD3E-E36166B2857E}"/>
    <cellStyle name="Comma 34 3 5 3 3" xfId="18416" xr:uid="{B6F3E0DE-69EE-46A7-8BDB-DB328329E876}"/>
    <cellStyle name="Comma 34 3 5 3 4" xfId="25886" xr:uid="{126A2D2E-82E0-4D62-AA0C-AC0C9C90CDFA}"/>
    <cellStyle name="Comma 34 3 5 3 5" xfId="34755" xr:uid="{1497F044-8562-4C0D-90EB-9161845F8D22}"/>
    <cellStyle name="Comma 34 3 5 4" xfId="4662" xr:uid="{B8064F0A-A7F2-4090-8C72-6BE2DF43637F}"/>
    <cellStyle name="Comma 34 3 5 4 2" xfId="12130" xr:uid="{719BFDB6-8FDF-43B0-A906-309540E46033}"/>
    <cellStyle name="Comma 34 3 5 4 3" xfId="19599" xr:uid="{5C387DD3-8AAE-47BC-A5AF-6A1F32AB050C}"/>
    <cellStyle name="Comma 34 3 5 4 4" xfId="27069" xr:uid="{1D9D53DA-CD4F-4A4F-A11C-81B3F4141C0D}"/>
    <cellStyle name="Comma 34 3 5 4 5" xfId="35938" xr:uid="{0C5F27B4-351F-4CC6-9D9B-A62D9C5ECFFA}"/>
    <cellStyle name="Comma 34 3 5 5" xfId="5891" xr:uid="{09B62895-D7CA-47B5-8139-DB50B6E8E090}"/>
    <cellStyle name="Comma 34 3 5 5 2" xfId="13360" xr:uid="{6495AB53-FD43-493C-AB5A-B3B69531D8B0}"/>
    <cellStyle name="Comma 34 3 5 5 3" xfId="20829" xr:uid="{1D90E3F5-F0AF-44D0-89B1-85965BC71A0D}"/>
    <cellStyle name="Comma 34 3 5 5 4" xfId="28299" xr:uid="{627286C5-6B78-40F8-92D3-996B66F3DCF1}"/>
    <cellStyle name="Comma 34 3 5 5 5" xfId="37168" xr:uid="{E005AB4D-B51B-4279-9786-20109DF84D58}"/>
    <cellStyle name="Comma 34 3 5 6" xfId="7031" xr:uid="{9958A5B1-B394-492F-9F9C-1BA2CEFFD61A}"/>
    <cellStyle name="Comma 34 3 5 6 2" xfId="14500" xr:uid="{1049A347-41EE-41AC-B7BA-3F115BF3998E}"/>
    <cellStyle name="Comma 34 3 5 6 3" xfId="21969" xr:uid="{723B7B5B-3311-46AD-9D39-689439D64B3B}"/>
    <cellStyle name="Comma 34 3 5 6 4" xfId="29439" xr:uid="{DF601F7D-CB12-4EA5-95A2-877E43F27FB1}"/>
    <cellStyle name="Comma 34 3 5 6 5" xfId="38308" xr:uid="{586DF7C7-36A1-4F76-9976-FACF77F6B5C3}"/>
    <cellStyle name="Comma 34 3 5 7" xfId="8488" xr:uid="{A893DC11-1885-4C2F-A388-67DC5C0161A4}"/>
    <cellStyle name="Comma 34 3 5 8" xfId="15957" xr:uid="{1C403B8A-BDE3-48A5-AC90-C262C82C2C65}"/>
    <cellStyle name="Comma 34 3 5 9" xfId="23427" xr:uid="{E80257B1-8B02-4B2A-A53E-C14975A663FD}"/>
    <cellStyle name="Comma 34 3 6" xfId="1251" xr:uid="{2EF60AD6-57DE-4F61-9740-3CBA1BFBC563}"/>
    <cellStyle name="Comma 34 3 6 10" xfId="31308" xr:uid="{CB88D3E4-1C13-4CF1-B566-0E339FB96F83}"/>
    <cellStyle name="Comma 34 3 6 11" xfId="32537" xr:uid="{835D5027-E2D4-4C03-BBA3-D3974475ED46}"/>
    <cellStyle name="Comma 34 3 6 2" xfId="2483" xr:uid="{9B6280EB-C002-423E-A32A-65BE78493337}"/>
    <cellStyle name="Comma 34 3 6 2 2" xfId="9958" xr:uid="{8B41E24A-F935-4FE0-A76B-9BA3DF0F4A84}"/>
    <cellStyle name="Comma 34 3 6 2 3" xfId="17427" xr:uid="{7F688C0B-DA1D-4DD4-94AE-F1FFBCF585A1}"/>
    <cellStyle name="Comma 34 3 6 2 4" xfId="24897" xr:uid="{E9AD7FAD-4EEE-424E-B69C-4859FDD0DA06}"/>
    <cellStyle name="Comma 34 3 6 2 5" xfId="33766" xr:uid="{662703F4-A549-4445-9DF7-B28D0891C466}"/>
    <cellStyle name="Comma 34 3 6 3" xfId="3715" xr:uid="{686AE1D3-9C3D-4435-BA10-BD88FC79F61A}"/>
    <cellStyle name="Comma 34 3 6 3 2" xfId="11188" xr:uid="{69784CFF-BDFA-4274-90C2-AB99C03D5C41}"/>
    <cellStyle name="Comma 34 3 6 3 3" xfId="18657" xr:uid="{C4C3DB23-8CE2-4BB8-9CDE-AF5662667628}"/>
    <cellStyle name="Comma 34 3 6 3 4" xfId="26127" xr:uid="{0688CEB2-B6E2-4266-B2B1-5504597791DB}"/>
    <cellStyle name="Comma 34 3 6 3 5" xfId="34996" xr:uid="{92848478-B964-4552-9009-8311C7ABA78B}"/>
    <cellStyle name="Comma 34 3 6 4" xfId="4889" xr:uid="{BA2BE34F-A130-400B-BA68-8A10974C65EA}"/>
    <cellStyle name="Comma 34 3 6 4 2" xfId="12357" xr:uid="{B0B39EED-633F-4A7B-90AA-015FC6355D84}"/>
    <cellStyle name="Comma 34 3 6 4 3" xfId="19826" xr:uid="{C6CD5DF2-7277-4AFB-9456-88810D293138}"/>
    <cellStyle name="Comma 34 3 6 4 4" xfId="27296" xr:uid="{12B20A54-84DD-4B19-A22F-E00DAE979F57}"/>
    <cellStyle name="Comma 34 3 6 4 5" xfId="36165" xr:uid="{7CC9461F-AF84-4477-820D-69EF38EDC598}"/>
    <cellStyle name="Comma 34 3 6 5" xfId="6134" xr:uid="{C28339EC-CFD0-4475-BAE9-A228E8A23551}"/>
    <cellStyle name="Comma 34 3 6 5 2" xfId="13603" xr:uid="{AB8798E2-FFEB-466C-AD30-5AD69D6C7A12}"/>
    <cellStyle name="Comma 34 3 6 5 3" xfId="21072" xr:uid="{76B680E7-D323-4A3D-8564-02CE033B54D9}"/>
    <cellStyle name="Comma 34 3 6 5 4" xfId="28542" xr:uid="{60E81D1B-E211-4872-B581-8EA2850008EA}"/>
    <cellStyle name="Comma 34 3 6 5 5" xfId="37411" xr:uid="{1F525BD4-5113-4899-9F5D-B2EF3CD96245}"/>
    <cellStyle name="Comma 34 3 6 6" xfId="7258" xr:uid="{18CA6B86-74F1-4307-9D4D-76B8E5E7141A}"/>
    <cellStyle name="Comma 34 3 6 6 2" xfId="14727" xr:uid="{40763D33-2683-445D-8C94-146A342F4C35}"/>
    <cellStyle name="Comma 34 3 6 6 3" xfId="22196" xr:uid="{DCCECFA1-C1DC-43C5-8D36-258B610F677F}"/>
    <cellStyle name="Comma 34 3 6 6 4" xfId="29666" xr:uid="{83D7864B-70DC-4DC7-8CBF-B56A273FC5EC}"/>
    <cellStyle name="Comma 34 3 6 6 5" xfId="38535" xr:uid="{215FFDDB-AAAD-4939-8DD0-B596D11B64AA}"/>
    <cellStyle name="Comma 34 3 6 7" xfId="8729" xr:uid="{BA80393F-D672-4E2F-BEE3-9ADA798F2CDB}"/>
    <cellStyle name="Comma 34 3 6 8" xfId="16198" xr:uid="{526F0A69-A9DF-4955-9B8E-DD03896F5043}"/>
    <cellStyle name="Comma 34 3 6 9" xfId="23668" xr:uid="{2AE9A895-BD39-435C-8CBC-706DD81A14D4}"/>
    <cellStyle name="Comma 34 3 7" xfId="1805" xr:uid="{78AD6165-9879-4476-8BE0-80B5F7AE4799}"/>
    <cellStyle name="Comma 34 3 7 2" xfId="9280" xr:uid="{241CD2D7-AFF5-48E7-AF45-F960947A712A}"/>
    <cellStyle name="Comma 34 3 7 3" xfId="16749" xr:uid="{7932A52C-FB6F-4318-BA9E-F5DB48A738C6}"/>
    <cellStyle name="Comma 34 3 7 4" xfId="24219" xr:uid="{63FAA7A8-46D7-46DB-A1D0-DED62045BAC2}"/>
    <cellStyle name="Comma 34 3 7 5" xfId="33088" xr:uid="{1D51CA0A-85E1-4E05-A3C8-7FEFD26DD5E6}"/>
    <cellStyle name="Comma 34 3 8" xfId="3036" xr:uid="{BD031684-382F-4D95-99DE-6AA73D6ED1BC}"/>
    <cellStyle name="Comma 34 3 8 2" xfId="10509" xr:uid="{F6F223C8-B0B7-4035-9EFB-5FD19C911DC7}"/>
    <cellStyle name="Comma 34 3 8 3" xfId="17978" xr:uid="{A8D13B2C-465E-45CA-99AB-01A1922CC1C8}"/>
    <cellStyle name="Comma 34 3 8 4" xfId="25448" xr:uid="{5E82DADA-354B-4164-AD11-09D9022D5E0E}"/>
    <cellStyle name="Comma 34 3 8 5" xfId="34317" xr:uid="{BFBB39C4-94F5-4556-9256-06A1A94D5F90}"/>
    <cellStyle name="Comma 34 3 9" xfId="4260" xr:uid="{6935D88A-B377-4954-AD93-E416A5A816E8}"/>
    <cellStyle name="Comma 34 3 9 2" xfId="11729" xr:uid="{F48E4210-BA8A-40C6-9D07-86A2082DEA54}"/>
    <cellStyle name="Comma 34 3 9 3" xfId="19198" xr:uid="{6278A4FA-3189-43B3-B5CB-D4AF444601F0}"/>
    <cellStyle name="Comma 34 3 9 4" xfId="26668" xr:uid="{AE1CD43D-28CD-4C39-8912-E402EF6E4E99}"/>
    <cellStyle name="Comma 34 3 9 5" xfId="35537" xr:uid="{2777EFDA-C35F-4962-B52D-05E5CAD0D0B6}"/>
    <cellStyle name="Comma 34 4" xfId="590" xr:uid="{A11D4EE2-A02B-4328-8DB0-97DD318BFB42}"/>
    <cellStyle name="Comma 34 4 10" xfId="6972" xr:uid="{58A924AF-54A7-411F-8CDC-728C0AF17F99}"/>
    <cellStyle name="Comma 34 4 10 2" xfId="14441" xr:uid="{0704380D-A56D-48C3-96D6-C849070182D9}"/>
    <cellStyle name="Comma 34 4 10 3" xfId="21910" xr:uid="{490CC603-C3F1-4613-A9B0-BBE6E57A4F3F}"/>
    <cellStyle name="Comma 34 4 10 4" xfId="29380" xr:uid="{3B99B60A-7CDD-4B61-AF5C-AFC07F242B85}"/>
    <cellStyle name="Comma 34 4 10 5" xfId="38249" xr:uid="{AE3055A0-0FCF-466C-B750-977E35516A53}"/>
    <cellStyle name="Comma 34 4 11" xfId="8056" xr:uid="{F61E1E1C-0E03-434B-8639-3E5667825A5D}"/>
    <cellStyle name="Comma 34 4 12" xfId="15525" xr:uid="{30003416-760B-408F-B105-E6920AE86B38}"/>
    <cellStyle name="Comma 34 4 13" xfId="22995" xr:uid="{2D39261A-7CA7-459E-BE1D-E21784A49076}"/>
    <cellStyle name="Comma 34 4 14" xfId="30483" xr:uid="{1D1EEED2-3101-4217-A22A-825D7A61CC0B}"/>
    <cellStyle name="Comma 34 4 15" xfId="30635" xr:uid="{BCA15076-3E76-4654-99AC-FB5E3786C8E4}"/>
    <cellStyle name="Comma 34 4 16" xfId="31864" xr:uid="{6C49F6BC-05CB-423C-857B-2EE0D38611B7}"/>
    <cellStyle name="Comma 34 4 2" xfId="763" xr:uid="{EBA536CE-BA8B-428B-B5CF-12472C044EA3}"/>
    <cellStyle name="Comma 34 4 2 10" xfId="23168" xr:uid="{CC8660C8-1AF4-413B-8B68-0E80BD309276}"/>
    <cellStyle name="Comma 34 4 2 11" xfId="30808" xr:uid="{96CAD03C-D328-4921-9EB5-4C9F0322DF8A}"/>
    <cellStyle name="Comma 34 4 2 12" xfId="32037" xr:uid="{ACDA94E2-AC1B-4B79-82EB-9FE43DDCB8E9}"/>
    <cellStyle name="Comma 34 4 2 2" xfId="1459" xr:uid="{1C8AAABE-6096-446D-940B-A580F4CCCB3A}"/>
    <cellStyle name="Comma 34 4 2 2 10" xfId="31513" xr:uid="{6C84F780-D598-462E-AF4D-C884766CBE0B}"/>
    <cellStyle name="Comma 34 4 2 2 11" xfId="32742" xr:uid="{67C39C02-1971-43DB-9E05-01B941A618EF}"/>
    <cellStyle name="Comma 34 4 2 2 2" xfId="2688" xr:uid="{24C07AFC-C7BD-4040-85FC-8E3470A547AD}"/>
    <cellStyle name="Comma 34 4 2 2 2 2" xfId="10163" xr:uid="{BFA80882-C7F8-45EE-A06D-9517C44037A3}"/>
    <cellStyle name="Comma 34 4 2 2 2 3" xfId="17632" xr:uid="{EA341AAB-0CF7-4C48-B202-57B2314DC656}"/>
    <cellStyle name="Comma 34 4 2 2 2 4" xfId="25102" xr:uid="{0009DDD1-0D99-4E41-BAC5-1A906EC2B3C0}"/>
    <cellStyle name="Comma 34 4 2 2 2 5" xfId="33971" xr:uid="{8D880FCA-C2DA-47C8-A4C4-CA0D0847F63D}"/>
    <cellStyle name="Comma 34 4 2 2 3" xfId="3920" xr:uid="{C4B61DCE-F8C6-4DE3-9E7C-A1BA737C2D33}"/>
    <cellStyle name="Comma 34 4 2 2 3 2" xfId="11393" xr:uid="{7473E0EC-7FC4-4D3C-9B1F-A18A9AD62597}"/>
    <cellStyle name="Comma 34 4 2 2 3 3" xfId="18862" xr:uid="{D2F00E39-8F93-4A7F-AAA7-7ED6AECD9F83}"/>
    <cellStyle name="Comma 34 4 2 2 3 4" xfId="26332" xr:uid="{E9348B16-7FEB-4E99-894A-3FC8971EDBAF}"/>
    <cellStyle name="Comma 34 4 2 2 3 5" xfId="35201" xr:uid="{709B9120-80A4-4097-B6A2-45D73792EBCC}"/>
    <cellStyle name="Comma 34 4 2 2 4" xfId="5082" xr:uid="{7347E224-8EE2-475C-98F7-9A18F2460915}"/>
    <cellStyle name="Comma 34 4 2 2 4 2" xfId="12550" xr:uid="{DA111DD9-079B-4A54-95C6-3CE3FFA1C675}"/>
    <cellStyle name="Comma 34 4 2 2 4 3" xfId="20019" xr:uid="{B8F56A77-84D0-4C21-873A-48CDD975487C}"/>
    <cellStyle name="Comma 34 4 2 2 4 4" xfId="27489" xr:uid="{0DF48B42-2F7D-4328-BBB4-4D59E7A0E4AD}"/>
    <cellStyle name="Comma 34 4 2 2 4 5" xfId="36358" xr:uid="{030AA36B-2A0E-4E72-8110-325A35D19836}"/>
    <cellStyle name="Comma 34 4 2 2 5" xfId="6340" xr:uid="{7F92BD69-B3EF-4FB4-8F27-FE984AFA8937}"/>
    <cellStyle name="Comma 34 4 2 2 5 2" xfId="13809" xr:uid="{7708F71A-CF5B-41B6-8DA4-78AF4E1287C8}"/>
    <cellStyle name="Comma 34 4 2 2 5 3" xfId="21278" xr:uid="{5901F57B-F816-4F0A-8254-D5B12C24EF57}"/>
    <cellStyle name="Comma 34 4 2 2 5 4" xfId="28748" xr:uid="{3B7C3969-C94C-478C-A95E-B63267CBFA98}"/>
    <cellStyle name="Comma 34 4 2 2 5 5" xfId="37617" xr:uid="{8A66B59E-1083-41F7-A4AB-1282A69F0D4D}"/>
    <cellStyle name="Comma 34 4 2 2 6" xfId="7451" xr:uid="{31F1C432-A371-4D1F-9D03-CDD9BEB73539}"/>
    <cellStyle name="Comma 34 4 2 2 6 2" xfId="14920" xr:uid="{AD08D10C-C466-43AC-985F-22C878B089C7}"/>
    <cellStyle name="Comma 34 4 2 2 6 3" xfId="22389" xr:uid="{A720BC96-8484-4B29-A823-2B701A3911F6}"/>
    <cellStyle name="Comma 34 4 2 2 6 4" xfId="29859" xr:uid="{2A49B679-09BF-46D9-BB3F-0554F1D1F5B0}"/>
    <cellStyle name="Comma 34 4 2 2 6 5" xfId="38728" xr:uid="{3BE7597C-EC93-4B28-A5D1-E50E8C679936}"/>
    <cellStyle name="Comma 34 4 2 2 7" xfId="8934" xr:uid="{D32AA0B0-D73F-447C-9239-9324FF5E05EA}"/>
    <cellStyle name="Comma 34 4 2 2 8" xfId="16403" xr:uid="{42E106C6-FAF7-4335-BFA1-D5C45F13D480}"/>
    <cellStyle name="Comma 34 4 2 2 9" xfId="23873" xr:uid="{3B2C1B49-0B3A-425D-8182-51F488BE95C2}"/>
    <cellStyle name="Comma 34 4 2 3" xfId="1983" xr:uid="{92B7BD7D-6155-4EF9-8B2E-04E685535086}"/>
    <cellStyle name="Comma 34 4 2 3 2" xfId="9458" xr:uid="{4ABE069D-D91C-43A5-B6DB-AEECB28E0C2C}"/>
    <cellStyle name="Comma 34 4 2 3 3" xfId="16927" xr:uid="{61EEE16B-6B5A-4774-B793-B20A528964C4}"/>
    <cellStyle name="Comma 34 4 2 3 4" xfId="24397" xr:uid="{2943C7CC-D83F-4AC5-AB3C-ABE59237B55A}"/>
    <cellStyle name="Comma 34 4 2 3 5" xfId="33266" xr:uid="{AEC3C4F9-1B47-4F87-9118-41568A822655}"/>
    <cellStyle name="Comma 34 4 2 4" xfId="3215" xr:uid="{2E4314E4-3058-4461-A4A5-C2912D7E70FA}"/>
    <cellStyle name="Comma 34 4 2 4 2" xfId="10688" xr:uid="{82AEE790-E510-4B7A-9285-F9C0A5A501EA}"/>
    <cellStyle name="Comma 34 4 2 4 3" xfId="18157" xr:uid="{93F2E5DE-D5FE-4FFF-808D-E2ACA0D00031}"/>
    <cellStyle name="Comma 34 4 2 4 4" xfId="25627" xr:uid="{F376185F-C71F-4C37-BA76-6EBF0A0B96D8}"/>
    <cellStyle name="Comma 34 4 2 4 5" xfId="34496" xr:uid="{2E9B7210-934B-498A-86F9-590259E34842}"/>
    <cellStyle name="Comma 34 4 2 5" xfId="4421" xr:uid="{1ECCB39A-3B7C-4408-8C94-5174DE374876}"/>
    <cellStyle name="Comma 34 4 2 5 2" xfId="11889" xr:uid="{DEAC0C6E-9B05-4743-B742-658366CD71B2}"/>
    <cellStyle name="Comma 34 4 2 5 3" xfId="19358" xr:uid="{2FE909F3-6768-43EB-A04E-C4C96A2F0142}"/>
    <cellStyle name="Comma 34 4 2 5 4" xfId="26828" xr:uid="{61C00B80-023D-4A53-ACBA-D9C62612B507}"/>
    <cellStyle name="Comma 34 4 2 5 5" xfId="35697" xr:uid="{2D423A44-FB2C-40E6-8447-5256344F196B}"/>
    <cellStyle name="Comma 34 4 2 6" xfId="5631" xr:uid="{4624D7E3-A737-43DB-B53F-18A4D9CB22FC}"/>
    <cellStyle name="Comma 34 4 2 6 2" xfId="13099" xr:uid="{B02C1152-0707-49DE-B3A3-D0DCEEF668D1}"/>
    <cellStyle name="Comma 34 4 2 6 3" xfId="20568" xr:uid="{B6B080C2-73E2-4EA2-B8FE-DC6EA386F492}"/>
    <cellStyle name="Comma 34 4 2 6 4" xfId="28038" xr:uid="{D183D708-1196-4002-8769-127780D86805}"/>
    <cellStyle name="Comma 34 4 2 6 5" xfId="36907" xr:uid="{38BEEA37-2D56-48EC-B46C-87C0D66E124A}"/>
    <cellStyle name="Comma 34 4 2 7" xfId="6848" xr:uid="{B07B0497-5935-4DA9-BD7B-DAF26CD755C0}"/>
    <cellStyle name="Comma 34 4 2 7 2" xfId="14317" xr:uid="{134FE28F-D877-42B8-B01A-702B1CD78711}"/>
    <cellStyle name="Comma 34 4 2 7 3" xfId="21786" xr:uid="{492E21D1-6246-4080-A2C8-3242B5D26D50}"/>
    <cellStyle name="Comma 34 4 2 7 4" xfId="29256" xr:uid="{E13D9969-8F1D-46D1-BEF0-6142183D065A}"/>
    <cellStyle name="Comma 34 4 2 7 5" xfId="38125" xr:uid="{D250725D-041F-420B-B1B5-9A04BE6D0421}"/>
    <cellStyle name="Comma 34 4 2 8" xfId="8229" xr:uid="{2BAD3D14-73D8-43D1-92DC-E348810DDC9A}"/>
    <cellStyle name="Comma 34 4 2 9" xfId="15698" xr:uid="{F65EB2CB-2CFD-44C2-8B74-C22CE52B7B7F}"/>
    <cellStyle name="Comma 34 4 3" xfId="937" xr:uid="{566ABEC4-9919-4376-BB52-3249B8195E55}"/>
    <cellStyle name="Comma 34 4 3 10" xfId="23358" xr:uid="{CEE6D162-2656-49D5-ADBA-EE12ABE2CD81}"/>
    <cellStyle name="Comma 34 4 3 11" xfId="30998" xr:uid="{9E28BC38-336A-48EE-8B2B-3C708A37ED16}"/>
    <cellStyle name="Comma 34 4 3 12" xfId="32227" xr:uid="{C682FE02-B014-4E2A-AA6B-CD6E4DB0FBBC}"/>
    <cellStyle name="Comma 34 4 3 2" xfId="1649" xr:uid="{9863D0E0-A034-4792-B3EF-9C956DE54865}"/>
    <cellStyle name="Comma 34 4 3 2 10" xfId="31703" xr:uid="{ACB9C1F6-4593-4EED-BE0D-BC4B8D9C6BA1}"/>
    <cellStyle name="Comma 34 4 3 2 11" xfId="32932" xr:uid="{AAE5C3CE-5D85-48F6-9664-69C9A6718AB1}"/>
    <cellStyle name="Comma 34 4 3 2 2" xfId="2878" xr:uid="{512EA727-5673-4F79-B878-B918DFBFD386}"/>
    <cellStyle name="Comma 34 4 3 2 2 2" xfId="10353" xr:uid="{4173F07A-73A1-4B02-8946-5C4018E19337}"/>
    <cellStyle name="Comma 34 4 3 2 2 3" xfId="17822" xr:uid="{3A9F8B27-DCAB-4A08-8A2D-E7BFEE60D062}"/>
    <cellStyle name="Comma 34 4 3 2 2 4" xfId="25292" xr:uid="{0F631207-1FB5-4304-8F4F-E2B5E04D097A}"/>
    <cellStyle name="Comma 34 4 3 2 2 5" xfId="34161" xr:uid="{E4461351-B5EC-46D6-AE32-77343909A895}"/>
    <cellStyle name="Comma 34 4 3 2 3" xfId="4110" xr:uid="{E8F8FB49-B845-493A-93B2-E63F3E29AE2D}"/>
    <cellStyle name="Comma 34 4 3 2 3 2" xfId="11583" xr:uid="{610025C7-B36D-4ED3-8824-494A905D34DB}"/>
    <cellStyle name="Comma 34 4 3 2 3 3" xfId="19052" xr:uid="{1A2C4A18-EE22-46B1-9BEB-5ED5E431700C}"/>
    <cellStyle name="Comma 34 4 3 2 3 4" xfId="26522" xr:uid="{FFA0DBBD-E5E3-4061-88EE-D736E204191D}"/>
    <cellStyle name="Comma 34 4 3 2 3 5" xfId="35391" xr:uid="{A513E863-5482-47F9-B5F9-6B726AC36497}"/>
    <cellStyle name="Comma 34 4 3 2 4" xfId="5257" xr:uid="{EE2877C7-74E0-45C5-A4F7-936A1D8CC247}"/>
    <cellStyle name="Comma 34 4 3 2 4 2" xfId="12725" xr:uid="{3792497B-BD7E-4FA3-A007-C9AFADD2DF54}"/>
    <cellStyle name="Comma 34 4 3 2 4 3" xfId="20194" xr:uid="{4FDB80CF-23EC-4825-9B05-EBE729732488}"/>
    <cellStyle name="Comma 34 4 3 2 4 4" xfId="27664" xr:uid="{3D370080-9D16-4369-BD16-133DF7D600FC}"/>
    <cellStyle name="Comma 34 4 3 2 4 5" xfId="36533" xr:uid="{8FA4590F-63FF-43D5-936A-D6143CEE38BB}"/>
    <cellStyle name="Comma 34 4 3 2 5" xfId="6530" xr:uid="{4914BC8C-4277-43CA-B35B-D7C127B73089}"/>
    <cellStyle name="Comma 34 4 3 2 5 2" xfId="13999" xr:uid="{EA661271-07D3-4BDE-A984-2C10B075391F}"/>
    <cellStyle name="Comma 34 4 3 2 5 3" xfId="21468" xr:uid="{274BEDC9-D401-4429-A9C7-6E18789E575B}"/>
    <cellStyle name="Comma 34 4 3 2 5 4" xfId="28938" xr:uid="{14F524A9-49EF-4D54-9ABC-E9BE988CCE01}"/>
    <cellStyle name="Comma 34 4 3 2 5 5" xfId="37807" xr:uid="{17EC3B10-BDAF-4A93-A7B0-F2CA731B18BC}"/>
    <cellStyle name="Comma 34 4 3 2 6" xfId="7626" xr:uid="{AC77B2A3-C365-440E-BB17-500D5858DBFF}"/>
    <cellStyle name="Comma 34 4 3 2 6 2" xfId="15095" xr:uid="{B8EB15ED-9F82-49D3-B042-CB8C2BF77E4B}"/>
    <cellStyle name="Comma 34 4 3 2 6 3" xfId="22564" xr:uid="{2F26A620-40A0-47A6-B559-F24DAF63FA4D}"/>
    <cellStyle name="Comma 34 4 3 2 6 4" xfId="30034" xr:uid="{BC112D4B-71BA-42A9-9F1B-622A64E5BAA1}"/>
    <cellStyle name="Comma 34 4 3 2 6 5" xfId="38903" xr:uid="{18A2D324-6E56-458E-B011-C385897C878A}"/>
    <cellStyle name="Comma 34 4 3 2 7" xfId="9124" xr:uid="{173629B1-9773-43A1-8161-93C80FC426B0}"/>
    <cellStyle name="Comma 34 4 3 2 8" xfId="16593" xr:uid="{0905B9AF-27A5-42D1-B168-4DAD9033DE3C}"/>
    <cellStyle name="Comma 34 4 3 2 9" xfId="24063" xr:uid="{6A6FBBCC-3255-41EC-BBF8-CDB7551441B6}"/>
    <cellStyle name="Comma 34 4 3 3" xfId="2173" xr:uid="{E02383DE-007A-4551-AF92-7B6048265ACF}"/>
    <cellStyle name="Comma 34 4 3 3 2" xfId="9648" xr:uid="{052F0D7E-E26F-45C5-BE6A-46AB75FC7924}"/>
    <cellStyle name="Comma 34 4 3 3 3" xfId="17117" xr:uid="{6F07766C-95F7-4630-8930-44CC58EDD38B}"/>
    <cellStyle name="Comma 34 4 3 3 4" xfId="24587" xr:uid="{D70C8797-F0DE-4B66-A7A8-896F8A642C5D}"/>
    <cellStyle name="Comma 34 4 3 3 5" xfId="33456" xr:uid="{524E28A2-F95D-445E-BF6A-F4FE06061437}"/>
    <cellStyle name="Comma 34 4 3 4" xfId="3405" xr:uid="{5DD6299A-ECAF-4DFA-9962-BE2852C1FD4D}"/>
    <cellStyle name="Comma 34 4 3 4 2" xfId="10878" xr:uid="{FA9C10EB-A465-45AF-B89B-3A98E8A0FE58}"/>
    <cellStyle name="Comma 34 4 3 4 3" xfId="18347" xr:uid="{43576663-17A4-46B6-B259-770F52A515B3}"/>
    <cellStyle name="Comma 34 4 3 4 4" xfId="25817" xr:uid="{0621D37A-61D0-4040-A4C4-BE6E98157B82}"/>
    <cellStyle name="Comma 34 4 3 4 5" xfId="34686" xr:uid="{377AD01A-63D7-4923-8FD9-A856010065AE}"/>
    <cellStyle name="Comma 34 4 3 5" xfId="4596" xr:uid="{A6DE9EA3-BD0D-4CC6-AE11-D0AF15121923}"/>
    <cellStyle name="Comma 34 4 3 5 2" xfId="12064" xr:uid="{770C9929-F0EE-4C04-AD6B-27C029FF2808}"/>
    <cellStyle name="Comma 34 4 3 5 3" xfId="19533" xr:uid="{9D6CECFB-6663-4371-BC11-4B9D90287857}"/>
    <cellStyle name="Comma 34 4 3 5 4" xfId="27003" xr:uid="{D1E8737B-F441-47D5-A936-0F1A0A15F5A5}"/>
    <cellStyle name="Comma 34 4 3 5 5" xfId="35872" xr:uid="{06A4B997-5829-427F-AE53-13D63F4EF5AE}"/>
    <cellStyle name="Comma 34 4 3 6" xfId="5823" xr:uid="{137EF484-7CE9-4DB4-BE72-8B782603A985}"/>
    <cellStyle name="Comma 34 4 3 6 2" xfId="13291" xr:uid="{E9C141ED-AC01-45DE-B524-5CA82970A380}"/>
    <cellStyle name="Comma 34 4 3 6 3" xfId="20760" xr:uid="{B2226C23-B5E1-456F-A1F5-929B13A21EAF}"/>
    <cellStyle name="Comma 34 4 3 6 4" xfId="28230" xr:uid="{25516454-5924-46E8-854E-F207A819BDAA}"/>
    <cellStyle name="Comma 34 4 3 6 5" xfId="37099" xr:uid="{7C7EEE04-E080-4AA4-830E-D2E8A32602C8}"/>
    <cellStyle name="Comma 34 4 3 7" xfId="6701" xr:uid="{B93BE438-E98D-448E-8041-1B1BDBEF9549}"/>
    <cellStyle name="Comma 34 4 3 7 2" xfId="14170" xr:uid="{9AF89F2E-CE18-4E5A-AFAF-E7B71C129F5A}"/>
    <cellStyle name="Comma 34 4 3 7 3" xfId="21639" xr:uid="{355E3901-BAEC-42A7-B588-46DF9C92DE63}"/>
    <cellStyle name="Comma 34 4 3 7 4" xfId="29109" xr:uid="{E836E015-A6F2-4C66-B074-4A0ED53A8FC2}"/>
    <cellStyle name="Comma 34 4 3 7 5" xfId="37978" xr:uid="{B19262A4-A3A2-46DC-8918-D1042285DE1A}"/>
    <cellStyle name="Comma 34 4 3 8" xfId="8419" xr:uid="{EEF4983E-7028-4550-81FE-0FB3945753C6}"/>
    <cellStyle name="Comma 34 4 3 9" xfId="15888" xr:uid="{24BCE7A9-C1DE-44AD-B902-D0396C1437A4}"/>
    <cellStyle name="Comma 34 4 4" xfId="1176" xr:uid="{C09645C8-A963-4A81-8B86-19EB634C43AB}"/>
    <cellStyle name="Comma 34 4 4 10" xfId="31236" xr:uid="{5C2F2912-3020-4F96-96C0-2299260F9847}"/>
    <cellStyle name="Comma 34 4 4 11" xfId="32465" xr:uid="{E701A929-7A1C-4811-962E-EA602D6FADB5}"/>
    <cellStyle name="Comma 34 4 4 2" xfId="2411" xr:uid="{AE1860DD-512A-4FD0-9D72-C6F6EFC699A5}"/>
    <cellStyle name="Comma 34 4 4 2 2" xfId="9886" xr:uid="{50538D6C-BFE8-4279-888D-8CFDFF113936}"/>
    <cellStyle name="Comma 34 4 4 2 3" xfId="17355" xr:uid="{BFE6A7AD-3B9B-44C0-8449-B60D083510FA}"/>
    <cellStyle name="Comma 34 4 4 2 4" xfId="24825" xr:uid="{BD1F866A-D7A4-49B9-8932-CAB058D85A5A}"/>
    <cellStyle name="Comma 34 4 4 2 5" xfId="33694" xr:uid="{A9FA33B5-F022-4FC2-9693-BD566581D0F4}"/>
    <cellStyle name="Comma 34 4 4 3" xfId="3643" xr:uid="{E5608F87-E242-4A41-B0EF-35A4821EC43E}"/>
    <cellStyle name="Comma 34 4 4 3 2" xfId="11116" xr:uid="{F758DE55-8AE2-4CDD-8562-5821D0E88173}"/>
    <cellStyle name="Comma 34 4 4 3 3" xfId="18585" xr:uid="{EA041ACB-8641-4D9A-8222-D54CF12243F1}"/>
    <cellStyle name="Comma 34 4 4 3 4" xfId="26055" xr:uid="{FC69AEAD-933F-4887-9740-70CC8E099436}"/>
    <cellStyle name="Comma 34 4 4 3 5" xfId="34924" xr:uid="{2AE6A964-ACCA-4D96-8C31-CB49C3AE47BC}"/>
    <cellStyle name="Comma 34 4 4 4" xfId="4818" xr:uid="{ABEC470F-6FA9-4512-B126-18438E1FC9CD}"/>
    <cellStyle name="Comma 34 4 4 4 2" xfId="12286" xr:uid="{D41C90FC-3BD1-4236-AA5F-7DB4B0A77930}"/>
    <cellStyle name="Comma 34 4 4 4 3" xfId="19755" xr:uid="{EAB66904-D479-43EE-A7A2-550666DB9C49}"/>
    <cellStyle name="Comma 34 4 4 4 4" xfId="27225" xr:uid="{2DAD94B8-DCD1-4E31-971C-65CF5C1D14AA}"/>
    <cellStyle name="Comma 34 4 4 4 5" xfId="36094" xr:uid="{0D0738D1-4B23-44D6-817E-14025EC23342}"/>
    <cellStyle name="Comma 34 4 4 5" xfId="6060" xr:uid="{E47F320E-EAE9-4098-97CC-8F9A98E95E8F}"/>
    <cellStyle name="Comma 34 4 4 5 2" xfId="13529" xr:uid="{A4912A97-1451-4C09-AE6A-4B3BCD844E90}"/>
    <cellStyle name="Comma 34 4 4 5 3" xfId="20998" xr:uid="{21EEEC93-CE1C-4F00-A94E-44B28AE28ED3}"/>
    <cellStyle name="Comma 34 4 4 5 4" xfId="28468" xr:uid="{4AE42A25-F2F5-43C2-B713-DCA27835A13A}"/>
    <cellStyle name="Comma 34 4 4 5 5" xfId="37337" xr:uid="{09E382AD-B8A0-4929-8695-D9B6F3EDCD65}"/>
    <cellStyle name="Comma 34 4 4 6" xfId="7187" xr:uid="{E008B1EB-2555-45C6-A336-C1EDC5E764E8}"/>
    <cellStyle name="Comma 34 4 4 6 2" xfId="14656" xr:uid="{6B4982EC-204D-43A5-A7A4-C6E958F63D38}"/>
    <cellStyle name="Comma 34 4 4 6 3" xfId="22125" xr:uid="{13E992E9-5D62-4396-AC05-DE31860BE9C7}"/>
    <cellStyle name="Comma 34 4 4 6 4" xfId="29595" xr:uid="{C6C2DB8B-3BAF-45F3-AF32-0CB8064F78A9}"/>
    <cellStyle name="Comma 34 4 4 6 5" xfId="38464" xr:uid="{E75E093D-1830-489E-9C86-9902EFD78F3F}"/>
    <cellStyle name="Comma 34 4 4 7" xfId="8657" xr:uid="{07FE41E5-B42A-4AD9-BBD3-9C54A6FF6274}"/>
    <cellStyle name="Comma 34 4 4 8" xfId="16126" xr:uid="{49D9E85F-7BFC-4F4C-8BB5-A914F412C56A}"/>
    <cellStyle name="Comma 34 4 4 9" xfId="23596" xr:uid="{82B55A97-9758-4ACC-BE79-F84A363D1CC8}"/>
    <cellStyle name="Comma 34 4 5" xfId="1327" xr:uid="{9878FAC6-CD24-417B-AAB9-1A4A15B3CD8A}"/>
    <cellStyle name="Comma 34 4 5 10" xfId="31381" xr:uid="{B078B92C-9E84-4D9F-90A7-DAF8A29FF723}"/>
    <cellStyle name="Comma 34 4 5 11" xfId="32610" xr:uid="{8859DF90-7B25-4C0A-976B-AAFF4F21A70F}"/>
    <cellStyle name="Comma 34 4 5 2" xfId="2556" xr:uid="{AF06E1B7-561A-40C5-9572-3F44F1F152F2}"/>
    <cellStyle name="Comma 34 4 5 2 2" xfId="10031" xr:uid="{69415E08-A312-4045-84A5-4FE2DB0C20F1}"/>
    <cellStyle name="Comma 34 4 5 2 3" xfId="17500" xr:uid="{E9DF76A8-0A20-47AB-8B09-B3EBB57986DF}"/>
    <cellStyle name="Comma 34 4 5 2 4" xfId="24970" xr:uid="{EB7DB482-7DC1-49DC-867F-B96EB636484C}"/>
    <cellStyle name="Comma 34 4 5 2 5" xfId="33839" xr:uid="{1388A23F-C03E-4CD4-A259-613BFACE1DD7}"/>
    <cellStyle name="Comma 34 4 5 3" xfId="3788" xr:uid="{D0960A96-FEB4-46E2-8A2B-73271A8FDAB3}"/>
    <cellStyle name="Comma 34 4 5 3 2" xfId="11261" xr:uid="{489132E1-E848-447C-A60D-23125039EFC5}"/>
    <cellStyle name="Comma 34 4 5 3 3" xfId="18730" xr:uid="{035C972D-6647-4958-A9F6-8EB1CBA2003B}"/>
    <cellStyle name="Comma 34 4 5 3 4" xfId="26200" xr:uid="{0B0843C4-1B12-41A4-8C21-9CA4F8CE8962}"/>
    <cellStyle name="Comma 34 4 5 3 5" xfId="35069" xr:uid="{3EDF252D-BB94-4432-ABD5-613801A6F486}"/>
    <cellStyle name="Comma 34 4 5 4" xfId="4962" xr:uid="{EDE2A059-46CA-4FC0-B556-09A50D050864}"/>
    <cellStyle name="Comma 34 4 5 4 2" xfId="12430" xr:uid="{0586C7FA-03B4-4920-A4D4-5B411E3653CC}"/>
    <cellStyle name="Comma 34 4 5 4 3" xfId="19899" xr:uid="{D3021E8B-A68A-4023-94A0-6390853CD258}"/>
    <cellStyle name="Comma 34 4 5 4 4" xfId="27369" xr:uid="{E569D78C-A6C1-4E35-9845-022A4A485A22}"/>
    <cellStyle name="Comma 34 4 5 4 5" xfId="36238" xr:uid="{0678BF32-11C3-41DC-8A3F-F6B7A92BF58F}"/>
    <cellStyle name="Comma 34 4 5 5" xfId="6208" xr:uid="{4BBC73CC-719C-4472-B7A0-CE4F21D21EF4}"/>
    <cellStyle name="Comma 34 4 5 5 2" xfId="13677" xr:uid="{A031EA83-A09A-4CCA-BBCA-055077F8703F}"/>
    <cellStyle name="Comma 34 4 5 5 3" xfId="21146" xr:uid="{E853B705-3B5E-4BA6-9F84-0BC85837EDD5}"/>
    <cellStyle name="Comma 34 4 5 5 4" xfId="28616" xr:uid="{7A2A8256-45E9-4193-87E7-20D70D786DC0}"/>
    <cellStyle name="Comma 34 4 5 5 5" xfId="37485" xr:uid="{7033E2E1-525D-473A-B37F-D6F1AB5B2C02}"/>
    <cellStyle name="Comma 34 4 5 6" xfId="7331" xr:uid="{CEE5B8F5-A8EA-46A5-A678-B9E3F64B35C2}"/>
    <cellStyle name="Comma 34 4 5 6 2" xfId="14800" xr:uid="{515BDE28-0FD0-4B19-9762-8263242096E0}"/>
    <cellStyle name="Comma 34 4 5 6 3" xfId="22269" xr:uid="{62F0A268-9543-4114-9C75-59DF022D78DE}"/>
    <cellStyle name="Comma 34 4 5 6 4" xfId="29739" xr:uid="{F90C468E-A1B7-448B-98B7-A036C13145CA}"/>
    <cellStyle name="Comma 34 4 5 6 5" xfId="38608" xr:uid="{DCB6D7AB-B91A-4284-841A-B86FCA7DB3A4}"/>
    <cellStyle name="Comma 34 4 5 7" xfId="8802" xr:uid="{ED90DBDF-3D26-4292-BC63-A61B3810D851}"/>
    <cellStyle name="Comma 34 4 5 8" xfId="16271" xr:uid="{E7BEFF68-763E-4FC1-AB80-45F21C5B76EF}"/>
    <cellStyle name="Comma 34 4 5 9" xfId="23741" xr:uid="{C6E6FFB7-D077-4993-B890-D57F2871740C}"/>
    <cellStyle name="Comma 34 4 6" xfId="1810" xr:uid="{D785A766-914E-417E-AD9D-D53EB559D8D6}"/>
    <cellStyle name="Comma 34 4 6 2" xfId="9285" xr:uid="{63E0C4BC-6AE0-4098-992D-BD5F5AAD3F3C}"/>
    <cellStyle name="Comma 34 4 6 3" xfId="16754" xr:uid="{BFB8890B-017F-4F28-B9FF-BA6AB0F592A0}"/>
    <cellStyle name="Comma 34 4 6 4" xfId="24224" xr:uid="{CA3265D3-3D1E-48A4-9987-473A8B8894E6}"/>
    <cellStyle name="Comma 34 4 6 5" xfId="33093" xr:uid="{3991B1CF-4165-4630-A3DC-17B77B05114C}"/>
    <cellStyle name="Comma 34 4 7" xfId="3041" xr:uid="{554C5009-7797-46E1-A8F1-9D14D4EE8322}"/>
    <cellStyle name="Comma 34 4 7 2" xfId="10514" xr:uid="{BB2271B7-85D0-4701-A36D-E3BA28DD3CB7}"/>
    <cellStyle name="Comma 34 4 7 3" xfId="17983" xr:uid="{D4D40927-ADA9-42E7-B6CB-832B475DA753}"/>
    <cellStyle name="Comma 34 4 7 4" xfId="25453" xr:uid="{A57FFE70-A3AF-4C52-BF2F-8207FEFE8B36}"/>
    <cellStyle name="Comma 34 4 7 5" xfId="34322" xr:uid="{A8DF08F9-57F6-42E0-9601-8D20B6D34D30}"/>
    <cellStyle name="Comma 34 4 8" xfId="4248" xr:uid="{030D6B0B-24B1-44AA-B1B4-F4FF5B65AE0C}"/>
    <cellStyle name="Comma 34 4 8 2" xfId="11719" xr:uid="{0079DE7C-4A5C-4318-9FB3-08CBFDBFC59F}"/>
    <cellStyle name="Comma 34 4 8 3" xfId="19188" xr:uid="{563BE5FF-4E96-43BA-B60F-E84CF3D7998A}"/>
    <cellStyle name="Comma 34 4 8 4" xfId="26658" xr:uid="{4DE4EE55-C9D6-4FCA-8910-F8588B12529E}"/>
    <cellStyle name="Comma 34 4 8 5" xfId="35527" xr:uid="{DECE4D47-087C-4CB7-80FA-045A9179F0F3}"/>
    <cellStyle name="Comma 34 4 9" xfId="5451" xr:uid="{2C123662-8E18-4AD9-9304-1D1CC8B04DF5}"/>
    <cellStyle name="Comma 34 4 9 2" xfId="12919" xr:uid="{B6619927-9F10-419C-B08F-55C719CE8CDB}"/>
    <cellStyle name="Comma 34 4 9 3" xfId="20388" xr:uid="{4556A555-1DF3-4912-A7BF-2A3C4A3A367F}"/>
    <cellStyle name="Comma 34 4 9 4" xfId="27858" xr:uid="{F8432904-4E32-4AAE-B452-00F4A52113CD}"/>
    <cellStyle name="Comma 34 4 9 5" xfId="36727" xr:uid="{77696B99-E6AB-40F4-A03F-179A6C30C8B9}"/>
    <cellStyle name="Comma 34 5" xfId="436" xr:uid="{BA378310-C6B5-4969-BDC8-73570A126A17}"/>
    <cellStyle name="Comma 34 5 10" xfId="8064" xr:uid="{C83A4F0D-D4E0-4813-8B7C-D53FA7C2AC88}"/>
    <cellStyle name="Comma 34 5 11" xfId="15533" xr:uid="{B39C651F-71FF-493B-910E-DB766F823B4B}"/>
    <cellStyle name="Comma 34 5 12" xfId="23003" xr:uid="{38437552-4C55-457D-9BA2-FB56B8F5904D}"/>
    <cellStyle name="Comma 34 5 13" xfId="30361" xr:uid="{EFC7735A-2271-4381-A438-9FD233BA8737}"/>
    <cellStyle name="Comma 34 5 14" xfId="30643" xr:uid="{9A2F9E60-0E9E-4B9C-80B6-CE334D82352D}"/>
    <cellStyle name="Comma 34 5 15" xfId="31872" xr:uid="{1D30F768-37F3-4924-BDA4-5997F35E452C}"/>
    <cellStyle name="Comma 34 5 2" xfId="654" xr:uid="{5C71397F-9905-4075-A263-37C87A1C97D4}"/>
    <cellStyle name="Comma 34 5 2 10" xfId="23046" xr:uid="{B389F39A-2FB3-4A59-BCD0-B46FEFE9A420}"/>
    <cellStyle name="Comma 34 5 2 11" xfId="30686" xr:uid="{9236D5E8-BCA7-4CCB-898B-260AC5E90521}"/>
    <cellStyle name="Comma 34 5 2 12" xfId="31915" xr:uid="{E53C69AA-CAB5-4C3C-B4C3-3194CAA41768}"/>
    <cellStyle name="Comma 34 5 2 2" xfId="1338" xr:uid="{480A92E5-232D-451C-A3C7-1AB9498A8360}"/>
    <cellStyle name="Comma 34 5 2 2 10" xfId="31392" xr:uid="{8C78F640-DCBE-4A82-9BC5-4F4FF2024CBA}"/>
    <cellStyle name="Comma 34 5 2 2 11" xfId="32621" xr:uid="{20718FA0-76D9-4B25-B2C5-9B7F21585BD4}"/>
    <cellStyle name="Comma 34 5 2 2 2" xfId="2567" xr:uid="{19A2CB13-77A9-45D5-A356-AB4DAAB20015}"/>
    <cellStyle name="Comma 34 5 2 2 2 2" xfId="10042" xr:uid="{2661D8F7-CAD1-4D09-BBF9-C45EC44CED2D}"/>
    <cellStyle name="Comma 34 5 2 2 2 3" xfId="17511" xr:uid="{640A197A-6AE0-4D91-92EC-EBF352F7F609}"/>
    <cellStyle name="Comma 34 5 2 2 2 4" xfId="24981" xr:uid="{14AE6F54-4ACB-4E13-A3CC-CBAF0AA01657}"/>
    <cellStyle name="Comma 34 5 2 2 2 5" xfId="33850" xr:uid="{52FEB335-761A-4015-9504-D9EF3A03338B}"/>
    <cellStyle name="Comma 34 5 2 2 3" xfId="3799" xr:uid="{EE5190BB-3E53-4ED0-A668-BC511F3F04D9}"/>
    <cellStyle name="Comma 34 5 2 2 3 2" xfId="11272" xr:uid="{C37A158A-48CE-4717-8B5A-75F856E791B0}"/>
    <cellStyle name="Comma 34 5 2 2 3 3" xfId="18741" xr:uid="{7F08E26C-9BB1-4CC6-8FD0-EAAD18612EDA}"/>
    <cellStyle name="Comma 34 5 2 2 3 4" xfId="26211" xr:uid="{B3970386-A867-4C80-AD4B-69C7C975721D}"/>
    <cellStyle name="Comma 34 5 2 2 3 5" xfId="35080" xr:uid="{FDED034B-58A7-49CF-92FA-A4C086170D44}"/>
    <cellStyle name="Comma 34 5 2 2 4" xfId="4973" xr:uid="{EED06772-D7B7-4D9E-A073-02F18D3E9499}"/>
    <cellStyle name="Comma 34 5 2 2 4 2" xfId="12441" xr:uid="{E69C373D-D86D-4A70-8744-AF03686F152F}"/>
    <cellStyle name="Comma 34 5 2 2 4 3" xfId="19910" xr:uid="{FDDC39CE-7E0E-45F7-8B88-8B0AD8651955}"/>
    <cellStyle name="Comma 34 5 2 2 4 4" xfId="27380" xr:uid="{35969CDF-AF3D-46D1-AAE9-9F3E07019001}"/>
    <cellStyle name="Comma 34 5 2 2 4 5" xfId="36249" xr:uid="{8D105ABA-5535-41B7-BF6D-E9756B5365E8}"/>
    <cellStyle name="Comma 34 5 2 2 5" xfId="6219" xr:uid="{F6CE9C1F-F963-4EA8-A7D6-359681DBF1EB}"/>
    <cellStyle name="Comma 34 5 2 2 5 2" xfId="13688" xr:uid="{AC29EA0D-61CE-4BD4-9BFE-06EB08844F6A}"/>
    <cellStyle name="Comma 34 5 2 2 5 3" xfId="21157" xr:uid="{87A0ECD7-33B7-456A-8AB4-C10D2DC8CC42}"/>
    <cellStyle name="Comma 34 5 2 2 5 4" xfId="28627" xr:uid="{67406732-7645-444E-9E02-0C897D7176A9}"/>
    <cellStyle name="Comma 34 5 2 2 5 5" xfId="37496" xr:uid="{B3E2DB06-A2D2-422B-A9D5-1EFA9D8AB239}"/>
    <cellStyle name="Comma 34 5 2 2 6" xfId="7342" xr:uid="{08E465B8-B85E-41F7-BBAC-0DA7900DDE3A}"/>
    <cellStyle name="Comma 34 5 2 2 6 2" xfId="14811" xr:uid="{E81BE77D-069D-4298-ADAD-90F4A6CEA08D}"/>
    <cellStyle name="Comma 34 5 2 2 6 3" xfId="22280" xr:uid="{087F3FB5-6D1C-4BD5-AEF9-C9F4E0A357B8}"/>
    <cellStyle name="Comma 34 5 2 2 6 4" xfId="29750" xr:uid="{DF253382-5055-4470-A4CD-84158208B731}"/>
    <cellStyle name="Comma 34 5 2 2 6 5" xfId="38619" xr:uid="{575F6D0E-54B9-4E84-84A4-7CFB7A5F5991}"/>
    <cellStyle name="Comma 34 5 2 2 7" xfId="8813" xr:uid="{E93E2702-52A7-47AB-9DBC-7DDD5657CB9D}"/>
    <cellStyle name="Comma 34 5 2 2 8" xfId="16282" xr:uid="{3E018641-3D2D-4DCF-A0FA-DDB21DBB0862}"/>
    <cellStyle name="Comma 34 5 2 2 9" xfId="23752" xr:uid="{7CD8F1A2-CAF6-4119-BB95-DDB90243FF61}"/>
    <cellStyle name="Comma 34 5 2 3" xfId="1861" xr:uid="{A728ADD4-1F9D-4940-9F86-800C0DF8D7D5}"/>
    <cellStyle name="Comma 34 5 2 3 2" xfId="9336" xr:uid="{4D724F36-7859-45FC-B15A-5D6E17CE0D28}"/>
    <cellStyle name="Comma 34 5 2 3 3" xfId="16805" xr:uid="{6BE38626-7B6D-49CA-AE16-7B79C12D8E25}"/>
    <cellStyle name="Comma 34 5 2 3 4" xfId="24275" xr:uid="{5751E47B-216B-4A79-A17C-905076479993}"/>
    <cellStyle name="Comma 34 5 2 3 5" xfId="33144" xr:uid="{5C561B00-D190-44CA-9E4F-E7CB585F5A9E}"/>
    <cellStyle name="Comma 34 5 2 4" xfId="3093" xr:uid="{81A53DCD-84CE-44FE-975B-3CB5414FA0E6}"/>
    <cellStyle name="Comma 34 5 2 4 2" xfId="10566" xr:uid="{3D763E36-0BE5-4611-8BE5-BA927C016D84}"/>
    <cellStyle name="Comma 34 5 2 4 3" xfId="18035" xr:uid="{E8A8D42F-FB61-4AB2-BAF9-ABEA6D69EBA1}"/>
    <cellStyle name="Comma 34 5 2 4 4" xfId="25505" xr:uid="{C84E3038-7585-4A5B-8614-258459C73E0F}"/>
    <cellStyle name="Comma 34 5 2 4 5" xfId="34374" xr:uid="{1456E485-83C2-4B63-A0D5-AC24062042C5}"/>
    <cellStyle name="Comma 34 5 2 5" xfId="4178" xr:uid="{574C87A7-D2EE-4EFD-9F2A-F25C053CCDF1}"/>
    <cellStyle name="Comma 34 5 2 5 2" xfId="11650" xr:uid="{AE55A02E-E3E8-4401-BF15-BBC23B8C6B04}"/>
    <cellStyle name="Comma 34 5 2 5 3" xfId="19119" xr:uid="{158B9C9A-E7F5-4D41-AF91-04C27A07FAF2}"/>
    <cellStyle name="Comma 34 5 2 5 4" xfId="26589" xr:uid="{C272B174-D108-41A3-8041-CFB3C76B4ED2}"/>
    <cellStyle name="Comma 34 5 2 5 5" xfId="35458" xr:uid="{06439119-2232-40B0-9F1A-4DEB7D4F1FAE}"/>
    <cellStyle name="Comma 34 5 2 6" xfId="5505" xr:uid="{504C7E31-28F6-4F0F-8386-1D40CE3F7D60}"/>
    <cellStyle name="Comma 34 5 2 6 2" xfId="12973" xr:uid="{06FF7E3A-2764-420F-AB53-EB104C37E210}"/>
    <cellStyle name="Comma 34 5 2 6 3" xfId="20442" xr:uid="{A9BE044F-F31E-4371-8E34-3A4DBB3CFC90}"/>
    <cellStyle name="Comma 34 5 2 6 4" xfId="27912" xr:uid="{013251AE-0551-46EA-8F4A-B78929C5100A}"/>
    <cellStyle name="Comma 34 5 2 6 5" xfId="36781" xr:uid="{7DD5A1F9-2E78-4556-93D9-F786EBFAA198}"/>
    <cellStyle name="Comma 34 5 2 7" xfId="6893" xr:uid="{EA794A54-E80E-48F3-9B38-E16D179F282E}"/>
    <cellStyle name="Comma 34 5 2 7 2" xfId="14362" xr:uid="{7BD05C8F-CDF4-4C5F-BDD1-38B723933125}"/>
    <cellStyle name="Comma 34 5 2 7 3" xfId="21831" xr:uid="{7730A4F4-40D3-46AA-BDF3-0AEE2BE7605D}"/>
    <cellStyle name="Comma 34 5 2 7 4" xfId="29301" xr:uid="{EAA0E0FC-859C-465E-A149-71167943A1C1}"/>
    <cellStyle name="Comma 34 5 2 7 5" xfId="38170" xr:uid="{C2659DA6-8927-45B9-9F8A-5E707309EE9D}"/>
    <cellStyle name="Comma 34 5 2 8" xfId="8107" xr:uid="{A3607D17-EC87-4436-B306-7E96E8BD2856}"/>
    <cellStyle name="Comma 34 5 2 9" xfId="15576" xr:uid="{0310DFFB-3D48-46F5-9C5A-6B48D63041E9}"/>
    <cellStyle name="Comma 34 5 3" xfId="1033" xr:uid="{0AC81443-243D-41E6-9049-9968F886BA9F}"/>
    <cellStyle name="Comma 34 5 3 10" xfId="31093" xr:uid="{AF9C0389-A6DA-43FB-8D13-A8E6BE38C9DC}"/>
    <cellStyle name="Comma 34 5 3 11" xfId="32322" xr:uid="{4BC841EE-011C-4564-AEF4-B53667B72F58}"/>
    <cellStyle name="Comma 34 5 3 2" xfId="2268" xr:uid="{24D44571-CA10-4D0D-BFB3-7BFBF91F15B5}"/>
    <cellStyle name="Comma 34 5 3 2 2" xfId="9743" xr:uid="{A39F7A1A-07EC-4204-94FC-C4D1522A43FD}"/>
    <cellStyle name="Comma 34 5 3 2 3" xfId="17212" xr:uid="{BD946ED2-04C2-40B9-86F9-BABB0025FF9A}"/>
    <cellStyle name="Comma 34 5 3 2 4" xfId="24682" xr:uid="{415E9A90-1BD9-4DC3-B4DF-772DE0C7BC75}"/>
    <cellStyle name="Comma 34 5 3 2 5" xfId="33551" xr:uid="{8ABE2B47-10F2-43BA-BCFD-6E41CA30EBAF}"/>
    <cellStyle name="Comma 34 5 3 3" xfId="3500" xr:uid="{9BB22FBA-C157-4664-A428-50DB05F85514}"/>
    <cellStyle name="Comma 34 5 3 3 2" xfId="10973" xr:uid="{80239678-D7AE-4F27-81A4-89524C4A019E}"/>
    <cellStyle name="Comma 34 5 3 3 3" xfId="18442" xr:uid="{8ECDC198-B622-4542-9A28-96FBBB98CBB1}"/>
    <cellStyle name="Comma 34 5 3 3 4" xfId="25912" xr:uid="{23FC6334-8C2B-4642-88F3-12D94A94E29A}"/>
    <cellStyle name="Comma 34 5 3 3 5" xfId="34781" xr:uid="{B7C87D34-8F3D-4F6C-9661-EC47C150C546}"/>
    <cellStyle name="Comma 34 5 3 4" xfId="4688" xr:uid="{F1DBBFF6-D917-4135-8676-E7DC5C32EB93}"/>
    <cellStyle name="Comma 34 5 3 4 2" xfId="12156" xr:uid="{59A91849-FDB2-48AA-8E48-DB5747687CC3}"/>
    <cellStyle name="Comma 34 5 3 4 3" xfId="19625" xr:uid="{6C731F2B-D37F-4E1F-AA67-FECF07733401}"/>
    <cellStyle name="Comma 34 5 3 4 4" xfId="27095" xr:uid="{BEAD981B-0886-4F85-BDC6-29DA435CB6F1}"/>
    <cellStyle name="Comma 34 5 3 4 5" xfId="35964" xr:uid="{149D6A21-EB3E-4AAB-B13B-3E0A633D0A99}"/>
    <cellStyle name="Comma 34 5 3 5" xfId="5917" xr:uid="{2C123C27-7EDC-45D4-904F-87A9D9B931A3}"/>
    <cellStyle name="Comma 34 5 3 5 2" xfId="13386" xr:uid="{EE9D41D7-F9F6-46B6-A1B8-71ADBAC1FC5E}"/>
    <cellStyle name="Comma 34 5 3 5 3" xfId="20855" xr:uid="{A7CEEE71-BFCD-42A8-B894-E7B8EEA7F3EA}"/>
    <cellStyle name="Comma 34 5 3 5 4" xfId="28325" xr:uid="{90AF0F2E-519B-49AA-8E95-B356BB9813BA}"/>
    <cellStyle name="Comma 34 5 3 5 5" xfId="37194" xr:uid="{20B112A0-3423-429B-8712-DAD5AB5CE460}"/>
    <cellStyle name="Comma 34 5 3 6" xfId="7057" xr:uid="{86D3ADD7-FB70-4FB8-96FD-0F49FE71602D}"/>
    <cellStyle name="Comma 34 5 3 6 2" xfId="14526" xr:uid="{2C7804F4-D92E-462D-840B-73BCF1C5B530}"/>
    <cellStyle name="Comma 34 5 3 6 3" xfId="21995" xr:uid="{EC412658-493F-442A-AEE7-CED7BE6780B8}"/>
    <cellStyle name="Comma 34 5 3 6 4" xfId="29465" xr:uid="{6F8C2FCD-72B2-4D00-91DB-8CD29C8970AD}"/>
    <cellStyle name="Comma 34 5 3 6 5" xfId="38334" xr:uid="{6556098D-207A-4EE6-8EB6-8ACD3D01AF4B}"/>
    <cellStyle name="Comma 34 5 3 7" xfId="8514" xr:uid="{68D19046-10E5-4000-AC52-B99B54603901}"/>
    <cellStyle name="Comma 34 5 3 8" xfId="15983" xr:uid="{8DED8413-0D53-491B-83D0-D706B9942725}"/>
    <cellStyle name="Comma 34 5 3 9" xfId="23453" xr:uid="{1B38B553-94AB-4946-99D0-C180C738EE68}"/>
    <cellStyle name="Comma 34 5 4" xfId="1045" xr:uid="{A20D2AA3-3E1A-4395-B6A8-C47605E2D004}"/>
    <cellStyle name="Comma 34 5 4 10" xfId="31105" xr:uid="{3D4E28A7-BBA0-4FF6-B1FA-0AB00362EF0C}"/>
    <cellStyle name="Comma 34 5 4 11" xfId="32334" xr:uid="{7363F9EE-53E5-4FB3-BB57-411229ECC775}"/>
    <cellStyle name="Comma 34 5 4 2" xfId="2280" xr:uid="{A0A15BFF-6ECB-43E4-9FD5-1AFBC1565F7F}"/>
    <cellStyle name="Comma 34 5 4 2 2" xfId="9755" xr:uid="{A0CB5ADA-6B86-41F4-A92B-6E5FC3B73AAE}"/>
    <cellStyle name="Comma 34 5 4 2 3" xfId="17224" xr:uid="{C09C2049-5924-4A56-B715-6BF8EC900022}"/>
    <cellStyle name="Comma 34 5 4 2 4" xfId="24694" xr:uid="{775DBD2D-06CF-4650-9671-795D5E36A04C}"/>
    <cellStyle name="Comma 34 5 4 2 5" xfId="33563" xr:uid="{1E125243-39C3-404D-923F-BFC9F39FEF13}"/>
    <cellStyle name="Comma 34 5 4 3" xfId="3512" xr:uid="{1D3F38AC-5458-4755-9441-1A689C91CBF7}"/>
    <cellStyle name="Comma 34 5 4 3 2" xfId="10985" xr:uid="{D0577088-6B1A-4C2C-8EEC-2E59FE3C2257}"/>
    <cellStyle name="Comma 34 5 4 3 3" xfId="18454" xr:uid="{D5BBFDA4-5CBE-4E32-AB00-3FFDB29B425C}"/>
    <cellStyle name="Comma 34 5 4 3 4" xfId="25924" xr:uid="{8E01907E-4187-4BEC-AB3A-B720BDBF231D}"/>
    <cellStyle name="Comma 34 5 4 3 5" xfId="34793" xr:uid="{DC7EE263-1498-4F79-81E1-7E838AABD8E7}"/>
    <cellStyle name="Comma 34 5 4 4" xfId="4699" xr:uid="{FBDDF956-0EB8-4930-A479-998F65A886FA}"/>
    <cellStyle name="Comma 34 5 4 4 2" xfId="12167" xr:uid="{C2D7B0A6-48B5-4DB6-8424-5DFC37CAAE02}"/>
    <cellStyle name="Comma 34 5 4 4 3" xfId="19636" xr:uid="{0E75907F-DC07-4EF5-B712-44B718D2D641}"/>
    <cellStyle name="Comma 34 5 4 4 4" xfId="27106" xr:uid="{50C4CC54-997A-4DBC-9250-50D35460A5B7}"/>
    <cellStyle name="Comma 34 5 4 4 5" xfId="35975" xr:uid="{488F8AC6-4E2A-4E27-81C3-D95E45254F78}"/>
    <cellStyle name="Comma 34 5 4 5" xfId="5929" xr:uid="{63C1B1A8-7E64-4A5F-9B11-0AEEDC2AA180}"/>
    <cellStyle name="Comma 34 5 4 5 2" xfId="13398" xr:uid="{3F259204-709F-41DD-A040-7F0527D46584}"/>
    <cellStyle name="Comma 34 5 4 5 3" xfId="20867" xr:uid="{DBE74E43-5291-41F0-B169-364C64B054DA}"/>
    <cellStyle name="Comma 34 5 4 5 4" xfId="28337" xr:uid="{7B544CF1-091E-4422-A5E8-DE76924C2788}"/>
    <cellStyle name="Comma 34 5 4 5 5" xfId="37206" xr:uid="{4D9EAE94-CC0B-428A-8B29-B7EF118795D9}"/>
    <cellStyle name="Comma 34 5 4 6" xfId="7068" xr:uid="{0E5FAA8D-56B0-4FBC-A361-35FC40401405}"/>
    <cellStyle name="Comma 34 5 4 6 2" xfId="14537" xr:uid="{56B68182-AA07-4BA2-BA92-B3CC6345F72F}"/>
    <cellStyle name="Comma 34 5 4 6 3" xfId="22006" xr:uid="{DECC2D2C-5D89-4C7A-B2E2-3EB267C4F22F}"/>
    <cellStyle name="Comma 34 5 4 6 4" xfId="29476" xr:uid="{2B24C8FF-78E5-4818-A35F-08BDFD0A7FBB}"/>
    <cellStyle name="Comma 34 5 4 6 5" xfId="38345" xr:uid="{E4A9E899-5C0A-4FE7-9F33-407040D7734F}"/>
    <cellStyle name="Comma 34 5 4 7" xfId="8526" xr:uid="{59D8B4D5-8FC8-4264-B079-95345ED30B1A}"/>
    <cellStyle name="Comma 34 5 4 8" xfId="15995" xr:uid="{23BFFE8C-E989-442C-95FA-67357C7BB5B6}"/>
    <cellStyle name="Comma 34 5 4 9" xfId="23465" xr:uid="{0A774B20-01E9-4D66-BE8D-EE4DF9D93FC6}"/>
    <cellStyle name="Comma 34 5 5" xfId="1818" xr:uid="{F3E21619-ACE7-47CE-93EA-58DFF97885E3}"/>
    <cellStyle name="Comma 34 5 5 2" xfId="9293" xr:uid="{42796904-87B0-424C-9806-AAC0DE32CD60}"/>
    <cellStyle name="Comma 34 5 5 3" xfId="16762" xr:uid="{49E8DB0B-68B4-4832-A788-887264A3080B}"/>
    <cellStyle name="Comma 34 5 5 4" xfId="24232" xr:uid="{6E2D5EB3-E49A-4D7D-8C6B-6698284DBEFD}"/>
    <cellStyle name="Comma 34 5 5 5" xfId="33101" xr:uid="{4C85BDE6-435F-4A7D-8CAA-B6559693D360}"/>
    <cellStyle name="Comma 34 5 6" xfId="3049" xr:uid="{C20544F6-6569-4EFF-9EB1-BD3F7727FE98}"/>
    <cellStyle name="Comma 34 5 6 2" xfId="10522" xr:uid="{E06751BD-21E3-4520-B0A7-4E30BCCA0E1B}"/>
    <cellStyle name="Comma 34 5 6 3" xfId="17991" xr:uid="{45BAF061-2C94-43C1-B00A-4B28429DC68C}"/>
    <cellStyle name="Comma 34 5 6 4" xfId="25461" xr:uid="{343DCCAF-BF54-4103-883C-B74D172F096D}"/>
    <cellStyle name="Comma 34 5 6 5" xfId="34330" xr:uid="{E8F52439-747D-477B-A117-1AD9D7716AB5}"/>
    <cellStyle name="Comma 34 5 7" xfId="4197" xr:uid="{939F2F7E-6A0D-4DD2-B3D6-254BF4807AE2}"/>
    <cellStyle name="Comma 34 5 7 2" xfId="11668" xr:uid="{CDC7EDB1-BEE8-41FA-A02E-575CCFF2E277}"/>
    <cellStyle name="Comma 34 5 7 3" xfId="19137" xr:uid="{DC73F1DD-AA37-4A93-8696-C3F199CC3461}"/>
    <cellStyle name="Comma 34 5 7 4" xfId="26607" xr:uid="{AFF46C70-01D5-4034-8C30-B094CD761B38}"/>
    <cellStyle name="Comma 34 5 7 5" xfId="35476" xr:uid="{D3E1E134-9BDB-40C7-948F-E8A86B19D065}"/>
    <cellStyle name="Comma 34 5 8" xfId="5459" xr:uid="{52E83863-56E7-4877-BB8A-54DFDFE9CF07}"/>
    <cellStyle name="Comma 34 5 8 2" xfId="12927" xr:uid="{7A8A54CB-BD9E-4EEA-B1A8-A877F22A6713}"/>
    <cellStyle name="Comma 34 5 8 3" xfId="20396" xr:uid="{3168EB50-1B80-4F42-A8F4-B9DA68D6AC12}"/>
    <cellStyle name="Comma 34 5 8 4" xfId="27866" xr:uid="{C3CB2F16-22E8-4807-BB91-6113D4826E77}"/>
    <cellStyle name="Comma 34 5 8 5" xfId="36735" xr:uid="{9561F956-F881-458A-8844-7C6519F1861A}"/>
    <cellStyle name="Comma 34 5 9" xfId="6894" xr:uid="{93179874-82EB-4C14-97EB-A1F2C4C744A8}"/>
    <cellStyle name="Comma 34 5 9 2" xfId="14363" xr:uid="{0C98FADA-A44A-40A6-BAD9-13ACB01EAC3F}"/>
    <cellStyle name="Comma 34 5 9 3" xfId="21832" xr:uid="{8AF9CC88-64D3-444F-9A5C-D27999A87B6D}"/>
    <cellStyle name="Comma 34 5 9 4" xfId="29302" xr:uid="{E7318479-596B-43E8-8F6A-11F15DA20A43}"/>
    <cellStyle name="Comma 34 5 9 5" xfId="38171" xr:uid="{C8847637-6BFB-4974-A424-6F25D9A22891}"/>
    <cellStyle name="Comma 34 6" xfId="599" xr:uid="{96FCC196-AFED-4B04-8F5D-BEF7C24630AB}"/>
    <cellStyle name="Comma 34 6 10" xfId="8235" xr:uid="{3A00FD9A-88BB-4A8E-8C5E-D3983CD42933}"/>
    <cellStyle name="Comma 34 6 11" xfId="15704" xr:uid="{EB9ECF31-D838-43C5-B104-0E82525B1459}"/>
    <cellStyle name="Comma 34 6 12" xfId="23174" xr:uid="{44AFF4BB-D560-42B7-B177-32375A052FC9}"/>
    <cellStyle name="Comma 34 6 13" xfId="30492" xr:uid="{4596854B-E4F9-48D5-97C5-C774EE9A46A8}"/>
    <cellStyle name="Comma 34 6 14" xfId="30814" xr:uid="{C147932F-44B0-464F-B6E6-87FC53AE1947}"/>
    <cellStyle name="Comma 34 6 15" xfId="32043" xr:uid="{535EBCCB-646B-4393-AB12-3D9BE859FCEA}"/>
    <cellStyle name="Comma 34 6 2" xfId="944" xr:uid="{3B48B26B-CC44-4BD6-9DC9-6EE3BDD7F527}"/>
    <cellStyle name="Comma 34 6 2 10" xfId="23365" xr:uid="{B1B4553D-3D78-4CD8-B2C6-854EC967A7F5}"/>
    <cellStyle name="Comma 34 6 2 11" xfId="31005" xr:uid="{1B942821-4ED7-4F81-B8A9-0AD88739EE84}"/>
    <cellStyle name="Comma 34 6 2 12" xfId="32234" xr:uid="{CAF7290C-FA3A-4A1F-8F15-F758E08C8E55}"/>
    <cellStyle name="Comma 34 6 2 2" xfId="1656" xr:uid="{22F4C018-9AF7-4C52-9F7F-C608C395D1A1}"/>
    <cellStyle name="Comma 34 6 2 2 10" xfId="31710" xr:uid="{F6E9933B-08DB-4AA5-9018-60F636C33249}"/>
    <cellStyle name="Comma 34 6 2 2 11" xfId="32939" xr:uid="{6A886E93-B416-4C01-86D9-386CAE000C72}"/>
    <cellStyle name="Comma 34 6 2 2 2" xfId="2885" xr:uid="{9549E585-321F-471D-9142-86BE74A72477}"/>
    <cellStyle name="Comma 34 6 2 2 2 2" xfId="10360" xr:uid="{87824BFB-E7CA-4F02-B567-00C6BB5408C3}"/>
    <cellStyle name="Comma 34 6 2 2 2 3" xfId="17829" xr:uid="{17D080D5-D390-4EEE-BF16-6081C9DDB7C2}"/>
    <cellStyle name="Comma 34 6 2 2 2 4" xfId="25299" xr:uid="{A39C98F7-2910-4810-A8DD-EBDB51BE4698}"/>
    <cellStyle name="Comma 34 6 2 2 2 5" xfId="34168" xr:uid="{B79EBC3D-5035-42B8-B0ED-9F19968370EF}"/>
    <cellStyle name="Comma 34 6 2 2 3" xfId="4117" xr:uid="{2BD037B2-A61F-42CE-8159-AA83D9BBD3C8}"/>
    <cellStyle name="Comma 34 6 2 2 3 2" xfId="11590" xr:uid="{928B957F-CE98-4765-B4B3-C9D12C48FDB0}"/>
    <cellStyle name="Comma 34 6 2 2 3 3" xfId="19059" xr:uid="{4FE1B5EE-7F43-404C-9188-99F2DF611CD4}"/>
    <cellStyle name="Comma 34 6 2 2 3 4" xfId="26529" xr:uid="{B7472105-FBF1-4879-A4F5-230DCAAB6814}"/>
    <cellStyle name="Comma 34 6 2 2 3 5" xfId="35398" xr:uid="{6FD6CD73-96B1-429A-8954-279A86B4ED74}"/>
    <cellStyle name="Comma 34 6 2 2 4" xfId="5263" xr:uid="{08D74E2F-6A3B-4470-93EE-3993A908F428}"/>
    <cellStyle name="Comma 34 6 2 2 4 2" xfId="12731" xr:uid="{851BB0FC-8E11-4112-90BA-9FA03DEFA6BF}"/>
    <cellStyle name="Comma 34 6 2 2 4 3" xfId="20200" xr:uid="{9B34E5C6-7AE7-464B-9457-68857EF9436B}"/>
    <cellStyle name="Comma 34 6 2 2 4 4" xfId="27670" xr:uid="{4AD18F87-949A-42FC-BE03-668BDB5DDBAE}"/>
    <cellStyle name="Comma 34 6 2 2 4 5" xfId="36539" xr:uid="{5A85B143-D854-42C9-8D28-E657352481D9}"/>
    <cellStyle name="Comma 34 6 2 2 5" xfId="6537" xr:uid="{BDDB5D04-79B0-4094-B078-C5FD2ABD877F}"/>
    <cellStyle name="Comma 34 6 2 2 5 2" xfId="14006" xr:uid="{A06D30AA-746B-4DEE-B2F3-B543A0F1FABB}"/>
    <cellStyle name="Comma 34 6 2 2 5 3" xfId="21475" xr:uid="{3258E5A1-24A0-4C19-B9EC-F7E2DE523316}"/>
    <cellStyle name="Comma 34 6 2 2 5 4" xfId="28945" xr:uid="{33B53711-0DF5-4A29-8C78-C0939105480E}"/>
    <cellStyle name="Comma 34 6 2 2 5 5" xfId="37814" xr:uid="{5F63A2BE-F7C2-40AF-9E9E-3438641A3986}"/>
    <cellStyle name="Comma 34 6 2 2 6" xfId="7632" xr:uid="{86583C42-A6B7-4237-B3B4-52CD57EEF45D}"/>
    <cellStyle name="Comma 34 6 2 2 6 2" xfId="15101" xr:uid="{B73176BD-5A0E-42BB-B595-729737F2D4D5}"/>
    <cellStyle name="Comma 34 6 2 2 6 3" xfId="22570" xr:uid="{F0ACF9AE-4C20-4069-A551-9601AE2BA30D}"/>
    <cellStyle name="Comma 34 6 2 2 6 4" xfId="30040" xr:uid="{D1782353-A757-4D9C-A1FF-8F756DCF0CED}"/>
    <cellStyle name="Comma 34 6 2 2 6 5" xfId="38909" xr:uid="{6DAC165E-53C8-4E04-AE60-8ABE4D4E1265}"/>
    <cellStyle name="Comma 34 6 2 2 7" xfId="9131" xr:uid="{2257F36A-3C41-489F-A649-10D3A0C1EA01}"/>
    <cellStyle name="Comma 34 6 2 2 8" xfId="16600" xr:uid="{01D02EED-0B76-43F4-8932-D3FE23F67415}"/>
    <cellStyle name="Comma 34 6 2 2 9" xfId="24070" xr:uid="{DEA4F5C3-C101-4974-9405-4B326729862B}"/>
    <cellStyle name="Comma 34 6 2 3" xfId="2180" xr:uid="{37E2E8FA-95E5-41CF-8FED-73DD19EBC115}"/>
    <cellStyle name="Comma 34 6 2 3 2" xfId="9655" xr:uid="{FCC14547-B73F-4666-820A-071692F5BFEB}"/>
    <cellStyle name="Comma 34 6 2 3 3" xfId="17124" xr:uid="{33584F6D-7C19-47C4-8732-C422F83359B4}"/>
    <cellStyle name="Comma 34 6 2 3 4" xfId="24594" xr:uid="{F0646CA6-2152-4CC0-A4E6-0FB2DF93E2A1}"/>
    <cellStyle name="Comma 34 6 2 3 5" xfId="33463" xr:uid="{CD2F9993-A8BC-48E0-B5B8-7C3A35B18209}"/>
    <cellStyle name="Comma 34 6 2 4" xfId="3412" xr:uid="{7A5BA3CE-E2BB-4E76-A052-79DC00C4F224}"/>
    <cellStyle name="Comma 34 6 2 4 2" xfId="10885" xr:uid="{CA5B3390-2376-46E2-93D3-50DA07FE2661}"/>
    <cellStyle name="Comma 34 6 2 4 3" xfId="18354" xr:uid="{1153A1AC-E30A-48B0-94A3-853DC5D30F82}"/>
    <cellStyle name="Comma 34 6 2 4 4" xfId="25824" xr:uid="{35F57A7D-41D4-483D-AE46-F1D29576E4B1}"/>
    <cellStyle name="Comma 34 6 2 4 5" xfId="34693" xr:uid="{F4463D8E-3CD2-4B90-90B3-F3AA2B5E18A9}"/>
    <cellStyle name="Comma 34 6 2 5" xfId="4602" xr:uid="{6B65DE23-51F3-4110-A9C5-095E82854B5A}"/>
    <cellStyle name="Comma 34 6 2 5 2" xfId="12070" xr:uid="{05700944-214A-4670-9F56-F4E295B98C6E}"/>
    <cellStyle name="Comma 34 6 2 5 3" xfId="19539" xr:uid="{E44EA5AE-5F2D-4211-B2BB-7F765CDDB0C6}"/>
    <cellStyle name="Comma 34 6 2 5 4" xfId="27009" xr:uid="{99F22518-648F-40D8-BD36-120665D51179}"/>
    <cellStyle name="Comma 34 6 2 5 5" xfId="35878" xr:uid="{07AFC3F0-4AB8-457B-A238-7075B30AD33B}"/>
    <cellStyle name="Comma 34 6 2 6" xfId="5830" xr:uid="{282B5ED8-8549-4E2A-BE6C-BE61F2B5A27B}"/>
    <cellStyle name="Comma 34 6 2 6 2" xfId="13298" xr:uid="{E66FAC8B-F4D7-4268-AFB5-FE6CB6A3169F}"/>
    <cellStyle name="Comma 34 6 2 6 3" xfId="20767" xr:uid="{CCF24B1E-7D52-4A03-B482-B8B257E64DA9}"/>
    <cellStyle name="Comma 34 6 2 6 4" xfId="28237" xr:uid="{7C6339F7-290E-425F-BA57-156F4FFA6D15}"/>
    <cellStyle name="Comma 34 6 2 6 5" xfId="37106" xr:uid="{C666C41E-9C8F-48F0-B768-F23662399058}"/>
    <cellStyle name="Comma 34 6 2 7" xfId="6681" xr:uid="{440BC1D5-1882-45CC-9CAF-1E9E4DB6065C}"/>
    <cellStyle name="Comma 34 6 2 7 2" xfId="14150" xr:uid="{2ED0A77C-2B33-4901-BB61-CDB904F8B059}"/>
    <cellStyle name="Comma 34 6 2 7 3" xfId="21619" xr:uid="{2AD3AB95-A8BF-4A7E-BD88-CFE7493ECF66}"/>
    <cellStyle name="Comma 34 6 2 7 4" xfId="29089" xr:uid="{F0F3047B-EE53-4737-85D7-A28F7D2BEDC5}"/>
    <cellStyle name="Comma 34 6 2 7 5" xfId="37958" xr:uid="{877BE46A-006E-4B8F-BA99-1F79D4A8020B}"/>
    <cellStyle name="Comma 34 6 2 8" xfId="8426" xr:uid="{E536C554-C089-4E6E-904F-E8CE1BE777B7}"/>
    <cellStyle name="Comma 34 6 2 9" xfId="15895" xr:uid="{ACA4F706-33E8-4320-B5AE-A6C9E6CE3DEF}"/>
    <cellStyle name="Comma 34 6 3" xfId="1183" xr:uid="{062743B6-C6BC-464D-AC6C-497B98002092}"/>
    <cellStyle name="Comma 34 6 3 10" xfId="31243" xr:uid="{D19AA3C8-68F5-459F-9B6F-87E4C6D1101B}"/>
    <cellStyle name="Comma 34 6 3 11" xfId="32472" xr:uid="{51DC4688-E6AA-4AED-B2F4-91A2AF1417C4}"/>
    <cellStyle name="Comma 34 6 3 2" xfId="2418" xr:uid="{054E1CDF-44E2-4C33-8886-E0FC218C152F}"/>
    <cellStyle name="Comma 34 6 3 2 2" xfId="9893" xr:uid="{EC9A9175-87F9-4D8E-8E1E-C39485995BE0}"/>
    <cellStyle name="Comma 34 6 3 2 3" xfId="17362" xr:uid="{080051A3-BB7D-4966-96DC-8B75AB294B87}"/>
    <cellStyle name="Comma 34 6 3 2 4" xfId="24832" xr:uid="{60F15BB0-246A-4187-835F-30466F12CA16}"/>
    <cellStyle name="Comma 34 6 3 2 5" xfId="33701" xr:uid="{897E720C-AD94-4268-81B3-1BA441EBB491}"/>
    <cellStyle name="Comma 34 6 3 3" xfId="3650" xr:uid="{23553EF5-2480-4007-876A-20FA73A032F0}"/>
    <cellStyle name="Comma 34 6 3 3 2" xfId="11123" xr:uid="{FB7E02A2-876C-483D-8AFF-047C10B187A3}"/>
    <cellStyle name="Comma 34 6 3 3 3" xfId="18592" xr:uid="{7D974F41-92B9-47FE-B206-F7D918A4C413}"/>
    <cellStyle name="Comma 34 6 3 3 4" xfId="26062" xr:uid="{C8207646-6684-4F82-8DB7-DAC6B0AED45F}"/>
    <cellStyle name="Comma 34 6 3 3 5" xfId="34931" xr:uid="{9B0E27E6-52E4-4FB1-9A0D-51B6D2B6B499}"/>
    <cellStyle name="Comma 34 6 3 4" xfId="4824" xr:uid="{04DE60F7-C0B6-4A17-99B2-A08B62E81BDB}"/>
    <cellStyle name="Comma 34 6 3 4 2" xfId="12292" xr:uid="{1FBC0B7C-FF74-46AB-B8E7-E1091426CF18}"/>
    <cellStyle name="Comma 34 6 3 4 3" xfId="19761" xr:uid="{7C724D00-E7D0-48B2-A53F-62320E1ED29D}"/>
    <cellStyle name="Comma 34 6 3 4 4" xfId="27231" xr:uid="{4E18F9BD-095F-4748-859A-E87EA102A2AF}"/>
    <cellStyle name="Comma 34 6 3 4 5" xfId="36100" xr:uid="{D05B4AF7-FD47-4E2F-AB6E-DBFE8C898E0C}"/>
    <cellStyle name="Comma 34 6 3 5" xfId="6067" xr:uid="{972DA650-0247-4D34-843D-20834EDABC8D}"/>
    <cellStyle name="Comma 34 6 3 5 2" xfId="13536" xr:uid="{593A314E-4C03-4D24-AE41-86A533CF601C}"/>
    <cellStyle name="Comma 34 6 3 5 3" xfId="21005" xr:uid="{BF3DAC88-44D2-409A-ADDD-17403515A3C5}"/>
    <cellStyle name="Comma 34 6 3 5 4" xfId="28475" xr:uid="{0387A9E0-25A0-4BED-9349-A76FC7E3942F}"/>
    <cellStyle name="Comma 34 6 3 5 5" xfId="37344" xr:uid="{BE547D66-C293-4158-8FD7-E7680D836344}"/>
    <cellStyle name="Comma 34 6 3 6" xfId="7193" xr:uid="{E0F43481-5263-4C19-ABDA-200498F193FC}"/>
    <cellStyle name="Comma 34 6 3 6 2" xfId="14662" xr:uid="{59204670-D330-4491-9D86-AE6BECE0D56E}"/>
    <cellStyle name="Comma 34 6 3 6 3" xfId="22131" xr:uid="{71D5D47A-7BC1-41CF-9719-063A0F76309A}"/>
    <cellStyle name="Comma 34 6 3 6 4" xfId="29601" xr:uid="{85F68B0D-06EA-4110-BB46-088FAE4B60F5}"/>
    <cellStyle name="Comma 34 6 3 6 5" xfId="38470" xr:uid="{7210872A-16EF-4ECB-B1DE-3FA3337FC082}"/>
    <cellStyle name="Comma 34 6 3 7" xfId="8664" xr:uid="{F053B7DF-58B5-4BDD-8E2F-AAAB90232938}"/>
    <cellStyle name="Comma 34 6 3 8" xfId="16133" xr:uid="{B3571DE1-713A-4C8F-92CD-BD6A9FACF1F9}"/>
    <cellStyle name="Comma 34 6 3 9" xfId="23603" xr:uid="{552AD1BF-11D8-46F1-B83D-6D41514FDA64}"/>
    <cellStyle name="Comma 34 6 4" xfId="1465" xr:uid="{A16D7E19-7F0E-43A1-9DCF-A8DCE1A7FDD2}"/>
    <cellStyle name="Comma 34 6 4 10" xfId="31519" xr:uid="{A32CFCC9-9EB5-494C-A1C6-7CF9910C9EE7}"/>
    <cellStyle name="Comma 34 6 4 11" xfId="32748" xr:uid="{0B3AB60E-A37D-4D04-8498-17CAE9814319}"/>
    <cellStyle name="Comma 34 6 4 2" xfId="2694" xr:uid="{BCF030F1-6517-4D54-8E28-89C3FB9F78C4}"/>
    <cellStyle name="Comma 34 6 4 2 2" xfId="10169" xr:uid="{4F101611-D6B7-4C24-9C69-06063A68BA84}"/>
    <cellStyle name="Comma 34 6 4 2 3" xfId="17638" xr:uid="{032A4673-00B2-4445-B66B-086962D71A53}"/>
    <cellStyle name="Comma 34 6 4 2 4" xfId="25108" xr:uid="{A65AF78A-05F6-44C8-837F-DB0F727B62D5}"/>
    <cellStyle name="Comma 34 6 4 2 5" xfId="33977" xr:uid="{80B3A132-A050-4A65-9E22-DC27F5CD8024}"/>
    <cellStyle name="Comma 34 6 4 3" xfId="3926" xr:uid="{ABCEAE51-73D6-4635-9F02-3B26F203B5B3}"/>
    <cellStyle name="Comma 34 6 4 3 2" xfId="11399" xr:uid="{01D29118-2315-4CA4-9C79-E767137032DD}"/>
    <cellStyle name="Comma 34 6 4 3 3" xfId="18868" xr:uid="{135F48AD-4141-49A8-918A-9D74790BA883}"/>
    <cellStyle name="Comma 34 6 4 3 4" xfId="26338" xr:uid="{800DCDC9-DDB1-41B9-851D-72E04D9EC8D6}"/>
    <cellStyle name="Comma 34 6 4 3 5" xfId="35207" xr:uid="{1633F765-01D5-41D0-B253-935BD1E96989}"/>
    <cellStyle name="Comma 34 6 4 4" xfId="5087" xr:uid="{774AFD49-DFA3-4332-A10B-10E0C0AFCAE3}"/>
    <cellStyle name="Comma 34 6 4 4 2" xfId="12555" xr:uid="{82709378-F308-4B23-8276-9D972EEF8EDB}"/>
    <cellStyle name="Comma 34 6 4 4 3" xfId="20024" xr:uid="{FE392A22-1481-43C2-967A-757390B04B2D}"/>
    <cellStyle name="Comma 34 6 4 4 4" xfId="27494" xr:uid="{4DBE1554-5D0A-4139-82BD-C35DD20AB96F}"/>
    <cellStyle name="Comma 34 6 4 4 5" xfId="36363" xr:uid="{7EA9CB32-8D9E-4D66-B337-145E5AD63CE1}"/>
    <cellStyle name="Comma 34 6 4 5" xfId="6346" xr:uid="{7ED6D5B3-942C-4DB4-8034-61380E9B0338}"/>
    <cellStyle name="Comma 34 6 4 5 2" xfId="13815" xr:uid="{0D23D3AA-EEDB-451C-AD9A-5BAE27D9D44F}"/>
    <cellStyle name="Comma 34 6 4 5 3" xfId="21284" xr:uid="{84B2DF66-5327-4599-8AD6-A7EEF992060A}"/>
    <cellStyle name="Comma 34 6 4 5 4" xfId="28754" xr:uid="{04AA66A4-17DB-4A87-BD53-BC142F2E44F9}"/>
    <cellStyle name="Comma 34 6 4 5 5" xfId="37623" xr:uid="{99934A33-8F0B-48AC-9726-73FEDB06886E}"/>
    <cellStyle name="Comma 34 6 4 6" xfId="7456" xr:uid="{E17343F4-8246-4B9E-87B9-02F8ED24E369}"/>
    <cellStyle name="Comma 34 6 4 6 2" xfId="14925" xr:uid="{E27002BD-B905-4674-83B4-34015CA00B43}"/>
    <cellStyle name="Comma 34 6 4 6 3" xfId="22394" xr:uid="{D3B4EF6E-5636-4571-99D0-531F07CFD1B4}"/>
    <cellStyle name="Comma 34 6 4 6 4" xfId="29864" xr:uid="{D13455AF-9C53-4EDE-B82A-56E7A5D83C70}"/>
    <cellStyle name="Comma 34 6 4 6 5" xfId="38733" xr:uid="{BB2D09CD-7750-463B-81E5-57EFA3D3CCA6}"/>
    <cellStyle name="Comma 34 6 4 7" xfId="8940" xr:uid="{61532B2B-619F-4F90-9AD7-67BDBDD3F019}"/>
    <cellStyle name="Comma 34 6 4 8" xfId="16409" xr:uid="{2383F94D-B1AE-4627-9C7B-DB9F63C75CC2}"/>
    <cellStyle name="Comma 34 6 4 9" xfId="23879" xr:uid="{EDC91991-E948-47CA-8445-D446C4A56B16}"/>
    <cellStyle name="Comma 34 6 5" xfId="1989" xr:uid="{57F6FDA9-1424-4865-B1A0-AE4F7EB5412A}"/>
    <cellStyle name="Comma 34 6 5 2" xfId="9464" xr:uid="{64548D6B-E7E8-4FC8-8EFD-612483D7C5A3}"/>
    <cellStyle name="Comma 34 6 5 3" xfId="16933" xr:uid="{D2252A71-E045-4EE8-84BB-F9F25AD68EC5}"/>
    <cellStyle name="Comma 34 6 5 4" xfId="24403" xr:uid="{E7C40BCD-EF3F-43C1-8512-E69AC878B941}"/>
    <cellStyle name="Comma 34 6 5 5" xfId="33272" xr:uid="{A8B3FED5-9848-4C68-99F1-7E863F939CAA}"/>
    <cellStyle name="Comma 34 6 6" xfId="3221" xr:uid="{E2929347-9387-4E56-9651-3D9141484D99}"/>
    <cellStyle name="Comma 34 6 6 2" xfId="10694" xr:uid="{F93503DA-84D2-4DEB-A95F-62CFA3B9CC4E}"/>
    <cellStyle name="Comma 34 6 6 3" xfId="18163" xr:uid="{DF7B0897-84C8-4F61-A934-8734D1EA76EB}"/>
    <cellStyle name="Comma 34 6 6 4" xfId="25633" xr:uid="{A4FF05E6-D0E0-469D-AFC2-8F1B45C89E0A}"/>
    <cellStyle name="Comma 34 6 6 5" xfId="34502" xr:uid="{4D5F59E1-24AD-46EA-84DE-3AE0F3AB9B9F}"/>
    <cellStyle name="Comma 34 6 7" xfId="4426" xr:uid="{C32CFD75-7C92-4628-8316-3EFEE9C91589}"/>
    <cellStyle name="Comma 34 6 7 2" xfId="11894" xr:uid="{0CBF6244-9186-4369-9876-64F02AB3D9E4}"/>
    <cellStyle name="Comma 34 6 7 3" xfId="19363" xr:uid="{D42F3BE3-D1B7-4B2A-AF29-95EDD89B4DD9}"/>
    <cellStyle name="Comma 34 6 7 4" xfId="26833" xr:uid="{79A72F68-7132-4CB6-9312-1749E71F03E9}"/>
    <cellStyle name="Comma 34 6 7 5" xfId="35702" xr:uid="{C3F47650-9CB5-438E-B0B2-06A64616FE1C}"/>
    <cellStyle name="Comma 34 6 8" xfId="5637" xr:uid="{B2D25869-AB6D-4622-ACF0-79FDD51672AB}"/>
    <cellStyle name="Comma 34 6 8 2" xfId="13105" xr:uid="{61E005F2-6EB0-4A1F-87DE-763C41A9922A}"/>
    <cellStyle name="Comma 34 6 8 3" xfId="20574" xr:uid="{C69CEC2E-DCF8-4F90-A267-BEF2247BAC6C}"/>
    <cellStyle name="Comma 34 6 8 4" xfId="28044" xr:uid="{6F516F27-6FB1-4FA1-9E25-C6E31CB5B8E3}"/>
    <cellStyle name="Comma 34 6 8 5" xfId="36913" xr:uid="{13012125-13F4-4F5B-A457-6E2BC282DC25}"/>
    <cellStyle name="Comma 34 6 9" xfId="6573" xr:uid="{E73528AE-F97E-4A75-9BD9-7D9D06AFD071}"/>
    <cellStyle name="Comma 34 6 9 2" xfId="14042" xr:uid="{5F5E8EF4-D058-4291-90B9-FC19495D29FF}"/>
    <cellStyle name="Comma 34 6 9 3" xfId="21511" xr:uid="{AEF572DC-EEBA-428E-8CD3-0441CA2CDFA6}"/>
    <cellStyle name="Comma 34 6 9 4" xfId="28981" xr:uid="{1EE529AA-C564-47C6-9BA6-095276831529}"/>
    <cellStyle name="Comma 34 6 9 5" xfId="37850" xr:uid="{9513FA49-05F5-4723-A20A-910B12E3427D}"/>
    <cellStyle name="Comma 34 7" xfId="608" xr:uid="{7C8AAEA7-CA04-4DD4-A6B5-E3F6F8E94D9C}"/>
    <cellStyle name="Comma 34 7 10" xfId="8244" xr:uid="{E4A0909E-EDFE-429A-BF22-21DD9CEF3BC5}"/>
    <cellStyle name="Comma 34 7 11" xfId="15713" xr:uid="{69A14A70-B0DA-4DC3-9DA3-6A07D1AB8BD2}"/>
    <cellStyle name="Comma 34 7 12" xfId="23183" xr:uid="{E11B1EC5-821E-4224-A48C-94D00ADF70EB}"/>
    <cellStyle name="Comma 34 7 13" xfId="30501" xr:uid="{8F3C1582-10C2-494A-B8D2-5D63C20EBED6}"/>
    <cellStyle name="Comma 34 7 14" xfId="30823" xr:uid="{1F7E7EB2-AAAA-4A70-8762-AB7B59F4CD53}"/>
    <cellStyle name="Comma 34 7 15" xfId="32052" xr:uid="{D0B5E9C4-DEAB-476F-8B7B-91B767DB37B5}"/>
    <cellStyle name="Comma 34 7 2" xfId="953" xr:uid="{7EEF2B7F-AC4A-431F-A5E3-D6614652F382}"/>
    <cellStyle name="Comma 34 7 2 10" xfId="23374" xr:uid="{11F10F0D-E875-44A4-AA4D-405962B26EDC}"/>
    <cellStyle name="Comma 34 7 2 11" xfId="31014" xr:uid="{BCBA7EDF-4830-4C17-B945-2E49908551E2}"/>
    <cellStyle name="Comma 34 7 2 12" xfId="32243" xr:uid="{F25EBFC1-0241-4765-AD30-59A3A7F096F1}"/>
    <cellStyle name="Comma 34 7 2 2" xfId="1665" xr:uid="{FFD33FE8-018B-4A08-B9EE-04F1ECC8C7E5}"/>
    <cellStyle name="Comma 34 7 2 2 10" xfId="31719" xr:uid="{C83C8336-1217-4B4E-9CEC-9DC6D49B1E8E}"/>
    <cellStyle name="Comma 34 7 2 2 11" xfId="32948" xr:uid="{6ED5D133-DA9C-4011-8587-C5FF3A2F06BA}"/>
    <cellStyle name="Comma 34 7 2 2 2" xfId="2894" xr:uid="{B08BD13B-0539-4E5E-A56E-4F0A0CFC615D}"/>
    <cellStyle name="Comma 34 7 2 2 2 2" xfId="10369" xr:uid="{75067AE7-9E4F-4634-8BA6-9425B42536A6}"/>
    <cellStyle name="Comma 34 7 2 2 2 3" xfId="17838" xr:uid="{C2C67A6F-F453-4E75-BC48-761B6B770F98}"/>
    <cellStyle name="Comma 34 7 2 2 2 4" xfId="25308" xr:uid="{3604CEF4-FE50-40AA-9951-516FDFE6E12E}"/>
    <cellStyle name="Comma 34 7 2 2 2 5" xfId="34177" xr:uid="{1C028FBA-58DA-4A97-B963-33121DF30061}"/>
    <cellStyle name="Comma 34 7 2 2 3" xfId="4126" xr:uid="{91E13122-E032-4D41-A370-1E1AF0B91485}"/>
    <cellStyle name="Comma 34 7 2 2 3 2" xfId="11599" xr:uid="{84BFF381-5F8E-421B-9342-B183ED02CBC1}"/>
    <cellStyle name="Comma 34 7 2 2 3 3" xfId="19068" xr:uid="{0228818F-52C2-478B-BA6A-7B5D4725863A}"/>
    <cellStyle name="Comma 34 7 2 2 3 4" xfId="26538" xr:uid="{B8B805BE-1597-42C4-A1F6-26041629A7B4}"/>
    <cellStyle name="Comma 34 7 2 2 3 5" xfId="35407" xr:uid="{B31ED4C4-AF2C-45E6-861F-F3E2AB07A426}"/>
    <cellStyle name="Comma 34 7 2 2 4" xfId="5272" xr:uid="{505566E0-362B-4744-9F80-A709CF9AB51A}"/>
    <cellStyle name="Comma 34 7 2 2 4 2" xfId="12740" xr:uid="{7BB095BA-E04E-4AC8-AC39-A2347555B36B}"/>
    <cellStyle name="Comma 34 7 2 2 4 3" xfId="20209" xr:uid="{53F7B7AB-A5EB-449F-A43F-B9B68CB558DD}"/>
    <cellStyle name="Comma 34 7 2 2 4 4" xfId="27679" xr:uid="{EFFA0AB1-21A9-4BD4-9B8D-6B61F2A8F763}"/>
    <cellStyle name="Comma 34 7 2 2 4 5" xfId="36548" xr:uid="{2D4E4DA1-0B8C-4E03-8603-DE7254F0E38D}"/>
    <cellStyle name="Comma 34 7 2 2 5" xfId="6546" xr:uid="{22071398-6D8B-450C-8C56-EC110A6CB25E}"/>
    <cellStyle name="Comma 34 7 2 2 5 2" xfId="14015" xr:uid="{0F3F6F69-BEA5-4FA7-BE1A-DCC47C2218F0}"/>
    <cellStyle name="Comma 34 7 2 2 5 3" xfId="21484" xr:uid="{3AC6CEFA-B6A2-4843-9C18-38CEE39AAF76}"/>
    <cellStyle name="Comma 34 7 2 2 5 4" xfId="28954" xr:uid="{09C83820-BEFA-4F2C-969B-BB0F973B2E53}"/>
    <cellStyle name="Comma 34 7 2 2 5 5" xfId="37823" xr:uid="{C6451F61-E0D5-495E-8ABA-E862ECC71F92}"/>
    <cellStyle name="Comma 34 7 2 2 6" xfId="7641" xr:uid="{8F5334DD-411E-480B-8357-1A1300C3465A}"/>
    <cellStyle name="Comma 34 7 2 2 6 2" xfId="15110" xr:uid="{5AA0ADD2-1439-4B12-BE33-BD8C46C9A930}"/>
    <cellStyle name="Comma 34 7 2 2 6 3" xfId="22579" xr:uid="{FFF5D8C6-32DA-4DAD-8BF1-A01E5019AEE9}"/>
    <cellStyle name="Comma 34 7 2 2 6 4" xfId="30049" xr:uid="{DC181451-43C2-499A-9756-638C4875D0B9}"/>
    <cellStyle name="Comma 34 7 2 2 6 5" xfId="38918" xr:uid="{7B2CE248-14D4-405C-8F36-C0F0F7111DC9}"/>
    <cellStyle name="Comma 34 7 2 2 7" xfId="9140" xr:uid="{754963FF-8D8E-44C3-9019-DA948129BABB}"/>
    <cellStyle name="Comma 34 7 2 2 8" xfId="16609" xr:uid="{7B033727-DF95-4708-95BE-3CAA5B869720}"/>
    <cellStyle name="Comma 34 7 2 2 9" xfId="24079" xr:uid="{8DC83D6F-34C8-4A90-BEB6-F4135EFA7DB9}"/>
    <cellStyle name="Comma 34 7 2 3" xfId="2189" xr:uid="{FC4DFC85-4460-4132-872F-AF13A8B22623}"/>
    <cellStyle name="Comma 34 7 2 3 2" xfId="9664" xr:uid="{294E4D95-5CFA-4741-A06E-D286EB2EBCC4}"/>
    <cellStyle name="Comma 34 7 2 3 3" xfId="17133" xr:uid="{B992FA7C-83DC-4B6F-A172-B4E0DD01E28A}"/>
    <cellStyle name="Comma 34 7 2 3 4" xfId="24603" xr:uid="{C706F37F-7A6E-4D9D-BC9C-156A02980A50}"/>
    <cellStyle name="Comma 34 7 2 3 5" xfId="33472" xr:uid="{B08FAE17-FBEF-4198-94CD-C023F52E6FC1}"/>
    <cellStyle name="Comma 34 7 2 4" xfId="3421" xr:uid="{3FE87341-AF5A-426A-ABAC-8800E3546325}"/>
    <cellStyle name="Comma 34 7 2 4 2" xfId="10894" xr:uid="{251CCDFF-F2A0-4475-B1E0-847376B9EC12}"/>
    <cellStyle name="Comma 34 7 2 4 3" xfId="18363" xr:uid="{F769EEED-B511-477A-83F0-326BEF51F714}"/>
    <cellStyle name="Comma 34 7 2 4 4" xfId="25833" xr:uid="{2EFBDA04-3915-4508-805D-1FD1EC4CDC29}"/>
    <cellStyle name="Comma 34 7 2 4 5" xfId="34702" xr:uid="{697CA4A7-B58A-4E06-A17E-61EA7B6B634B}"/>
    <cellStyle name="Comma 34 7 2 5" xfId="4611" xr:uid="{BACEC4C2-3125-47B6-BBFA-AEF8797511A4}"/>
    <cellStyle name="Comma 34 7 2 5 2" xfId="12079" xr:uid="{ACE72D68-72AF-42DC-90DF-FD27684422D1}"/>
    <cellStyle name="Comma 34 7 2 5 3" xfId="19548" xr:uid="{DC3A0134-ECCD-4FBD-8CEA-57A3578E57C8}"/>
    <cellStyle name="Comma 34 7 2 5 4" xfId="27018" xr:uid="{0C622490-6761-435A-B262-CF65360226DB}"/>
    <cellStyle name="Comma 34 7 2 5 5" xfId="35887" xr:uid="{B8FB2DEE-933E-42C4-9FFA-A88FFADD5939}"/>
    <cellStyle name="Comma 34 7 2 6" xfId="5839" xr:uid="{DE05BFDB-53DD-4114-B9DC-4B6A6AAE4BE3}"/>
    <cellStyle name="Comma 34 7 2 6 2" xfId="13307" xr:uid="{B2E7A97A-8899-46C9-B7BB-5B802E58BE2F}"/>
    <cellStyle name="Comma 34 7 2 6 3" xfId="20776" xr:uid="{DA4E7BB7-5D39-4779-B765-D025070AD80A}"/>
    <cellStyle name="Comma 34 7 2 6 4" xfId="28246" xr:uid="{7E3A2E4A-6A88-4A57-8226-559ABD3A2268}"/>
    <cellStyle name="Comma 34 7 2 6 5" xfId="37115" xr:uid="{BA44C2C5-C24A-4A60-AC65-32B63BB2222E}"/>
    <cellStyle name="Comma 34 7 2 7" xfId="6854" xr:uid="{3831F211-A55F-4C50-8683-C4F212885162}"/>
    <cellStyle name="Comma 34 7 2 7 2" xfId="14323" xr:uid="{4F0F5362-8E55-4A83-B251-B5452E8175B7}"/>
    <cellStyle name="Comma 34 7 2 7 3" xfId="21792" xr:uid="{E6598B1D-1A15-4C5E-9AFB-08DFE80F0011}"/>
    <cellStyle name="Comma 34 7 2 7 4" xfId="29262" xr:uid="{5ADCEB08-2A45-4287-80B1-A63DCD290DCA}"/>
    <cellStyle name="Comma 34 7 2 7 5" xfId="38131" xr:uid="{52FF36B4-5276-4D79-9691-D559A724A818}"/>
    <cellStyle name="Comma 34 7 2 8" xfId="8435" xr:uid="{644BF861-4C9B-4D41-98BA-FF3DF34479D3}"/>
    <cellStyle name="Comma 34 7 2 9" xfId="15904" xr:uid="{F3637DD1-0A8D-4AE4-87E3-3D80B1CA7A18}"/>
    <cellStyle name="Comma 34 7 3" xfId="1193" xr:uid="{7D57FF9E-35F4-42BA-8675-0E7DFE383331}"/>
    <cellStyle name="Comma 34 7 3 10" xfId="31253" xr:uid="{2FF7BE60-1B8C-4163-958A-EA2A8882C07C}"/>
    <cellStyle name="Comma 34 7 3 11" xfId="32482" xr:uid="{429731BA-2B04-4334-A79C-CA7D01E4920F}"/>
    <cellStyle name="Comma 34 7 3 2" xfId="2428" xr:uid="{1442D8BA-E109-4FE9-8F71-4DEFF0F3FFD8}"/>
    <cellStyle name="Comma 34 7 3 2 2" xfId="9903" xr:uid="{BFC1E929-7207-4786-917C-26CF2CE63A9F}"/>
    <cellStyle name="Comma 34 7 3 2 3" xfId="17372" xr:uid="{710381C5-34DC-4690-972E-2D228C5FEA2A}"/>
    <cellStyle name="Comma 34 7 3 2 4" xfId="24842" xr:uid="{6C06A80E-A781-4802-B2E9-DD65EC49E8B4}"/>
    <cellStyle name="Comma 34 7 3 2 5" xfId="33711" xr:uid="{DE9D96F6-DEEF-4F4A-8F78-F2C699344531}"/>
    <cellStyle name="Comma 34 7 3 3" xfId="3660" xr:uid="{42F9114B-B326-4B74-B1AF-DA111496A1E1}"/>
    <cellStyle name="Comma 34 7 3 3 2" xfId="11133" xr:uid="{A1356BFB-C583-4BBD-9E1E-F07DD3706928}"/>
    <cellStyle name="Comma 34 7 3 3 3" xfId="18602" xr:uid="{0DC498AB-9222-4D54-940B-9C6EE1A2094A}"/>
    <cellStyle name="Comma 34 7 3 3 4" xfId="26072" xr:uid="{49170254-45F0-42F8-980D-2AEDEBF8F72E}"/>
    <cellStyle name="Comma 34 7 3 3 5" xfId="34941" xr:uid="{071D1CE4-4835-4F71-9E1E-CF3A1FC66B9E}"/>
    <cellStyle name="Comma 34 7 3 4" xfId="4834" xr:uid="{99EE38B4-CA48-477D-8FB2-61C0232DBDF3}"/>
    <cellStyle name="Comma 34 7 3 4 2" xfId="12302" xr:uid="{1C061D6A-7677-43B9-B8EB-E24CB3243D98}"/>
    <cellStyle name="Comma 34 7 3 4 3" xfId="19771" xr:uid="{2B821344-ADB5-4BE7-A171-D26E161FCC51}"/>
    <cellStyle name="Comma 34 7 3 4 4" xfId="27241" xr:uid="{757F4676-83A1-4F78-9CF2-F7387064BF36}"/>
    <cellStyle name="Comma 34 7 3 4 5" xfId="36110" xr:uid="{6ECE4035-F155-44C3-8030-95778949D394}"/>
    <cellStyle name="Comma 34 7 3 5" xfId="6077" xr:uid="{A6C5D214-729B-4A05-BC77-54A5E0C64D4A}"/>
    <cellStyle name="Comma 34 7 3 5 2" xfId="13546" xr:uid="{2B2E88C9-C670-4187-BE41-31B96D489AFE}"/>
    <cellStyle name="Comma 34 7 3 5 3" xfId="21015" xr:uid="{5873385C-F948-4D38-A6EF-7DEA88E3587B}"/>
    <cellStyle name="Comma 34 7 3 5 4" xfId="28485" xr:uid="{5D0E8FD4-0A5B-42A2-BFE4-34E3AE5C0C0F}"/>
    <cellStyle name="Comma 34 7 3 5 5" xfId="37354" xr:uid="{C9140BBE-A027-4387-BAF8-F30D9DCF70C0}"/>
    <cellStyle name="Comma 34 7 3 6" xfId="7203" xr:uid="{AB360A2A-2B6B-4995-B591-23FC0EF3B66D}"/>
    <cellStyle name="Comma 34 7 3 6 2" xfId="14672" xr:uid="{60EE33D4-ADE5-4895-9B95-25F59968557C}"/>
    <cellStyle name="Comma 34 7 3 6 3" xfId="22141" xr:uid="{DDC7DC9E-9233-4872-BB8F-D76E24032720}"/>
    <cellStyle name="Comma 34 7 3 6 4" xfId="29611" xr:uid="{81F2B361-3060-4E06-A1A0-FFEF629D451D}"/>
    <cellStyle name="Comma 34 7 3 6 5" xfId="38480" xr:uid="{76271160-DC50-4675-8D80-536E825DCD60}"/>
    <cellStyle name="Comma 34 7 3 7" xfId="8674" xr:uid="{DA8B3EB6-35DA-47CD-9B06-DD1029A880B5}"/>
    <cellStyle name="Comma 34 7 3 8" xfId="16143" xr:uid="{23DF0113-C3B0-44B8-BA89-04143E6C4493}"/>
    <cellStyle name="Comma 34 7 3 9" xfId="23613" xr:uid="{1EA563C3-8808-4FA9-8991-79F74DB31412}"/>
    <cellStyle name="Comma 34 7 4" xfId="1474" xr:uid="{54FD2C09-966C-41BA-9D0D-E9CE2F7FAD4D}"/>
    <cellStyle name="Comma 34 7 4 10" xfId="31528" xr:uid="{10E103C0-FA34-4EEE-B038-D208A8141278}"/>
    <cellStyle name="Comma 34 7 4 11" xfId="32757" xr:uid="{5A10FBB6-2AD6-409F-AD31-8689D0A345FF}"/>
    <cellStyle name="Comma 34 7 4 2" xfId="2703" xr:uid="{755E1AB2-C796-4550-A618-F8FB94FCA3EE}"/>
    <cellStyle name="Comma 34 7 4 2 2" xfId="10178" xr:uid="{4BD974D9-A161-459E-9121-A5806F201732}"/>
    <cellStyle name="Comma 34 7 4 2 3" xfId="17647" xr:uid="{50682BA3-D914-42B6-B3EB-4F2058C5A92D}"/>
    <cellStyle name="Comma 34 7 4 2 4" xfId="25117" xr:uid="{6D0748E1-97C1-4BCF-8A3A-1023018F6E67}"/>
    <cellStyle name="Comma 34 7 4 2 5" xfId="33986" xr:uid="{740A239E-8139-471E-8480-09D848D0C9CE}"/>
    <cellStyle name="Comma 34 7 4 3" xfId="3935" xr:uid="{0047290A-B80E-4FA2-A615-AB0EB8E2DA8C}"/>
    <cellStyle name="Comma 34 7 4 3 2" xfId="11408" xr:uid="{3038F2F4-77FF-438C-947F-51AD79D009BE}"/>
    <cellStyle name="Comma 34 7 4 3 3" xfId="18877" xr:uid="{E27B916D-722E-4E45-982E-8941F2533F7E}"/>
    <cellStyle name="Comma 34 7 4 3 4" xfId="26347" xr:uid="{A148C0A3-3B2C-47ED-AD52-5EABF177914A}"/>
    <cellStyle name="Comma 34 7 4 3 5" xfId="35216" xr:uid="{C480EBC3-A0B6-4F3A-AF19-B2F43191B86B}"/>
    <cellStyle name="Comma 34 7 4 4" xfId="5096" xr:uid="{8277EE7F-FC8E-4607-AEFD-95FA1C510AA2}"/>
    <cellStyle name="Comma 34 7 4 4 2" xfId="12564" xr:uid="{C3C204C4-7BC9-4EFA-B68A-2E690787E8BD}"/>
    <cellStyle name="Comma 34 7 4 4 3" xfId="20033" xr:uid="{F1510C0B-0457-4801-8735-FD01A2F85ADE}"/>
    <cellStyle name="Comma 34 7 4 4 4" xfId="27503" xr:uid="{CADB1C4C-F813-4B64-BF2C-9ADF37AF622E}"/>
    <cellStyle name="Comma 34 7 4 4 5" xfId="36372" xr:uid="{1D8BAD9C-D47B-43DC-A6B0-9C6CA934F285}"/>
    <cellStyle name="Comma 34 7 4 5" xfId="6355" xr:uid="{6A6B4F05-D068-440C-B090-7BECE1F057C5}"/>
    <cellStyle name="Comma 34 7 4 5 2" xfId="13824" xr:uid="{803520B1-C6D4-41D8-A60F-5BC7DDCF4C57}"/>
    <cellStyle name="Comma 34 7 4 5 3" xfId="21293" xr:uid="{C271C78D-B326-4435-A9C8-6098941655F6}"/>
    <cellStyle name="Comma 34 7 4 5 4" xfId="28763" xr:uid="{361F81E6-DEF9-4ADA-BFD1-131BBDFF08FC}"/>
    <cellStyle name="Comma 34 7 4 5 5" xfId="37632" xr:uid="{AFFDD9AF-5EB0-469C-8542-A626BB966321}"/>
    <cellStyle name="Comma 34 7 4 6" xfId="7465" xr:uid="{472613FA-0F24-499F-966E-A106B1B5534F}"/>
    <cellStyle name="Comma 34 7 4 6 2" xfId="14934" xr:uid="{E99AC958-C5C4-4BDD-92C1-677053CBA3A5}"/>
    <cellStyle name="Comma 34 7 4 6 3" xfId="22403" xr:uid="{3870C153-DB11-472E-9C09-85DBF66D957C}"/>
    <cellStyle name="Comma 34 7 4 6 4" xfId="29873" xr:uid="{74D09467-DA7A-4ABE-BD03-1D3F8E489E26}"/>
    <cellStyle name="Comma 34 7 4 6 5" xfId="38742" xr:uid="{24826CD1-FE86-4780-A487-563A7E9F58BB}"/>
    <cellStyle name="Comma 34 7 4 7" xfId="8949" xr:uid="{F6482B85-E176-4D27-9A9D-270A94C51E55}"/>
    <cellStyle name="Comma 34 7 4 8" xfId="16418" xr:uid="{564F6A24-E9EE-452F-8689-9575D2FCF280}"/>
    <cellStyle name="Comma 34 7 4 9" xfId="23888" xr:uid="{82C42599-8CAC-4075-9E63-75282088F648}"/>
    <cellStyle name="Comma 34 7 5" xfId="1998" xr:uid="{45C065DE-350F-483D-9E21-88FE0B34BB51}"/>
    <cellStyle name="Comma 34 7 5 2" xfId="9473" xr:uid="{A00BAAEF-B8F2-41EB-A396-F823D181F2E3}"/>
    <cellStyle name="Comma 34 7 5 3" xfId="16942" xr:uid="{1BB295E6-DEB6-44E1-81F8-623DB88CC4EB}"/>
    <cellStyle name="Comma 34 7 5 4" xfId="24412" xr:uid="{F71829D4-6266-4F94-AE2A-1100F845F4A8}"/>
    <cellStyle name="Comma 34 7 5 5" xfId="33281" xr:uid="{ADBE8EA1-46B3-4C0A-B641-518E6BD2FC4D}"/>
    <cellStyle name="Comma 34 7 6" xfId="3230" xr:uid="{401A62DC-D0C2-4512-B618-E4D5C5793697}"/>
    <cellStyle name="Comma 34 7 6 2" xfId="10703" xr:uid="{82FF35F8-08C0-4D5C-8383-CBA4B52FDFC7}"/>
    <cellStyle name="Comma 34 7 6 3" xfId="18172" xr:uid="{CDE78689-F07A-4837-B6B4-CEAAE30EB0BC}"/>
    <cellStyle name="Comma 34 7 6 4" xfId="25642" xr:uid="{274DC93C-1B62-4B0A-931D-E047DA62636B}"/>
    <cellStyle name="Comma 34 7 6 5" xfId="34511" xr:uid="{E14E359A-F21C-41A6-B200-4E1E8285AB99}"/>
    <cellStyle name="Comma 34 7 7" xfId="4435" xr:uid="{AB07E338-BBD5-4136-9498-B7636A0D0B91}"/>
    <cellStyle name="Comma 34 7 7 2" xfId="11903" xr:uid="{B075EB49-D180-471C-AA9D-4D1AF40AD0A3}"/>
    <cellStyle name="Comma 34 7 7 3" xfId="19372" xr:uid="{FAADBA6C-C533-49C1-B431-A1265A430ECF}"/>
    <cellStyle name="Comma 34 7 7 4" xfId="26842" xr:uid="{8057A33D-4CD2-4BD8-B3B1-5E23B36762B5}"/>
    <cellStyle name="Comma 34 7 7 5" xfId="35711" xr:uid="{8A6C0EBD-90C1-4FC8-9CEA-FA3ADE569B0F}"/>
    <cellStyle name="Comma 34 7 8" xfId="5647" xr:uid="{77BC0A9D-B91C-4A54-9BFD-79BAB636D988}"/>
    <cellStyle name="Comma 34 7 8 2" xfId="13115" xr:uid="{D40311D5-20E8-42DC-9BF2-35DE857AE855}"/>
    <cellStyle name="Comma 34 7 8 3" xfId="20584" xr:uid="{0E1F7CA1-0F53-4738-861A-C7F840A2B38C}"/>
    <cellStyle name="Comma 34 7 8 4" xfId="28054" xr:uid="{92C83B4C-0943-404C-8F6A-68782009BEE6}"/>
    <cellStyle name="Comma 34 7 8 5" xfId="36923" xr:uid="{5EF1DBC4-935C-4FAD-B703-398B92E4E42F}"/>
    <cellStyle name="Comma 34 7 9" xfId="6950" xr:uid="{B643CC64-65D0-4B94-9C06-D40377A4E40B}"/>
    <cellStyle name="Comma 34 7 9 2" xfId="14419" xr:uid="{4CF3CA76-D1ED-490E-BEB1-B6B397896FE1}"/>
    <cellStyle name="Comma 34 7 9 3" xfId="21888" xr:uid="{A86A5855-3035-4FB6-9F33-FE85AD27D356}"/>
    <cellStyle name="Comma 34 7 9 4" xfId="29358" xr:uid="{E41C0493-1B12-49F2-8041-F917BD224771}"/>
    <cellStyle name="Comma 34 7 9 5" xfId="38227" xr:uid="{E90AE9D5-C39F-4B0F-99C6-BF098DDA8A06}"/>
    <cellStyle name="Comma 34 8" xfId="642" xr:uid="{BD14C980-A0B5-429F-961F-7E3426C8DA82}"/>
    <cellStyle name="Comma 34 8 10" xfId="8093" xr:uid="{1B4ADCB0-49B9-46ED-BC23-3497B8AF049D}"/>
    <cellStyle name="Comma 34 8 11" xfId="15562" xr:uid="{3E9CF3A8-DDEC-4140-A8FC-2488A4BEE735}"/>
    <cellStyle name="Comma 34 8 12" xfId="23032" xr:uid="{846F3B54-042B-4494-B8BB-B5F44A67C9AA}"/>
    <cellStyle name="Comma 34 8 13" xfId="30672" xr:uid="{D4110553-B929-4D60-A84D-50CC87AF9601}"/>
    <cellStyle name="Comma 34 8 14" xfId="31901" xr:uid="{3781220E-59FD-40CC-9751-ED29BC8449DD}"/>
    <cellStyle name="Comma 34 8 2" xfId="803" xr:uid="{FEAAF15C-834F-4AD5-AFAB-6E70982EA72A}"/>
    <cellStyle name="Comma 34 8 2 10" xfId="23224" xr:uid="{3451A04E-0F42-4738-BB2F-7D72CBD2B465}"/>
    <cellStyle name="Comma 34 8 2 11" xfId="30864" xr:uid="{9403CB0F-2986-408D-94D8-CA213D6DC1D9}"/>
    <cellStyle name="Comma 34 8 2 12" xfId="32093" xr:uid="{18EB9113-0A90-4F70-ADC0-5975164DF7E9}"/>
    <cellStyle name="Comma 34 8 2 2" xfId="1515" xr:uid="{B6052DF6-4D35-461A-82AA-5F01461E3447}"/>
    <cellStyle name="Comma 34 8 2 2 10" xfId="31569" xr:uid="{3A647735-CCB0-47B9-B6B6-9079B26D5623}"/>
    <cellStyle name="Comma 34 8 2 2 11" xfId="32798" xr:uid="{8A287127-E3AC-4038-866D-6D5B83930ED8}"/>
    <cellStyle name="Comma 34 8 2 2 2" xfId="2744" xr:uid="{55F5F439-C67D-46F9-AEAB-370B9619706F}"/>
    <cellStyle name="Comma 34 8 2 2 2 2" xfId="10219" xr:uid="{F0C6B43A-9A5B-4CF8-9D5E-FEF466C39E86}"/>
    <cellStyle name="Comma 34 8 2 2 2 3" xfId="17688" xr:uid="{B147EE14-3AA3-40A6-883F-E830E7DCA16D}"/>
    <cellStyle name="Comma 34 8 2 2 2 4" xfId="25158" xr:uid="{DBAD13FD-656F-4572-AAC2-293832708F2B}"/>
    <cellStyle name="Comma 34 8 2 2 2 5" xfId="34027" xr:uid="{3D0474B6-65A0-46AC-ACA8-58393C785216}"/>
    <cellStyle name="Comma 34 8 2 2 3" xfId="3976" xr:uid="{C11FDE6C-A2B5-407A-BE4D-9D958ACF7580}"/>
    <cellStyle name="Comma 34 8 2 2 3 2" xfId="11449" xr:uid="{58E377B6-57A7-4C38-8C49-0E81663A4177}"/>
    <cellStyle name="Comma 34 8 2 2 3 3" xfId="18918" xr:uid="{B30AFB34-806F-48EF-9519-D5390417CC9F}"/>
    <cellStyle name="Comma 34 8 2 2 3 4" xfId="26388" xr:uid="{C9539DA5-7584-48D5-9F01-F90FE7C21C36}"/>
    <cellStyle name="Comma 34 8 2 2 3 5" xfId="35257" xr:uid="{2D4FC8F3-383B-4EF4-B036-A5EEADAF1D3A}"/>
    <cellStyle name="Comma 34 8 2 2 4" xfId="5136" xr:uid="{C7D180FA-E9F7-4F02-A5BF-3A5999FF78F4}"/>
    <cellStyle name="Comma 34 8 2 2 4 2" xfId="12604" xr:uid="{CA8F0BB0-3488-42CA-9465-AC88129C3593}"/>
    <cellStyle name="Comma 34 8 2 2 4 3" xfId="20073" xr:uid="{B7633317-3E39-46D4-9B19-904309570F7A}"/>
    <cellStyle name="Comma 34 8 2 2 4 4" xfId="27543" xr:uid="{FCEC1F7E-F5E2-4805-B9DA-DDB0EDF4F483}"/>
    <cellStyle name="Comma 34 8 2 2 4 5" xfId="36412" xr:uid="{C7E39051-6DEA-46A8-BCB3-259B604201DC}"/>
    <cellStyle name="Comma 34 8 2 2 5" xfId="6396" xr:uid="{B0447239-DC38-4BD3-A860-8E64BD4AF76D}"/>
    <cellStyle name="Comma 34 8 2 2 5 2" xfId="13865" xr:uid="{28C10B0D-A0F5-4F61-83B1-8895B18A7F77}"/>
    <cellStyle name="Comma 34 8 2 2 5 3" xfId="21334" xr:uid="{9C1C75DB-D960-4251-8CB4-C130E61CEAE7}"/>
    <cellStyle name="Comma 34 8 2 2 5 4" xfId="28804" xr:uid="{09DD8D62-9832-4BB2-963A-C95274995C92}"/>
    <cellStyle name="Comma 34 8 2 2 5 5" xfId="37673" xr:uid="{00C3CBDC-393C-4024-B4FF-8BB1CA2A5FC9}"/>
    <cellStyle name="Comma 34 8 2 2 6" xfId="7505" xr:uid="{7DE3BF5A-EFD9-4FC7-A980-73C745D8C332}"/>
    <cellStyle name="Comma 34 8 2 2 6 2" xfId="14974" xr:uid="{5F38905F-BC3B-4B6E-945D-E9AA77308B26}"/>
    <cellStyle name="Comma 34 8 2 2 6 3" xfId="22443" xr:uid="{9D4AE8D0-EDB4-4DF9-80D2-4E89791B32A7}"/>
    <cellStyle name="Comma 34 8 2 2 6 4" xfId="29913" xr:uid="{9BD633AC-46CF-435A-AA95-DF5752E134CB}"/>
    <cellStyle name="Comma 34 8 2 2 6 5" xfId="38782" xr:uid="{D3969C32-0392-415F-972E-8519F00FC7A1}"/>
    <cellStyle name="Comma 34 8 2 2 7" xfId="8990" xr:uid="{CAFFA911-1DBB-4B26-8230-3AB5B1CFD280}"/>
    <cellStyle name="Comma 34 8 2 2 8" xfId="16459" xr:uid="{B5DB18C7-6141-4D18-B319-59993A23D4A6}"/>
    <cellStyle name="Comma 34 8 2 2 9" xfId="23929" xr:uid="{7597E459-7DBC-4E7B-8419-187D7EBD6E57}"/>
    <cellStyle name="Comma 34 8 2 3" xfId="2039" xr:uid="{DCFC54A0-33BF-447D-83BE-B861F5F77422}"/>
    <cellStyle name="Comma 34 8 2 3 2" xfId="9514" xr:uid="{A470EDB5-1DC1-432F-83ED-8842DF7407C3}"/>
    <cellStyle name="Comma 34 8 2 3 3" xfId="16983" xr:uid="{5F3C7B3D-D726-4CFD-B873-7387A0A119E8}"/>
    <cellStyle name="Comma 34 8 2 3 4" xfId="24453" xr:uid="{755E3D57-71F5-492E-BB0B-AE2193946057}"/>
    <cellStyle name="Comma 34 8 2 3 5" xfId="33322" xr:uid="{4BC4DF6A-E1C9-470A-B73A-AD50DDD6DBC0}"/>
    <cellStyle name="Comma 34 8 2 4" xfId="3271" xr:uid="{946C053F-B896-4F2E-8473-B73AC9D55E49}"/>
    <cellStyle name="Comma 34 8 2 4 2" xfId="10744" xr:uid="{7C572BCB-4947-445D-875D-35FDD5C74D63}"/>
    <cellStyle name="Comma 34 8 2 4 3" xfId="18213" xr:uid="{B57A417B-5FCC-4CF5-9864-1554A700507D}"/>
    <cellStyle name="Comma 34 8 2 4 4" xfId="25683" xr:uid="{AA5E23D4-2CAE-4C12-A14C-A6550314AD4C}"/>
    <cellStyle name="Comma 34 8 2 4 5" xfId="34552" xr:uid="{076FA4BF-7C3A-485F-BD3F-05D4A657B816}"/>
    <cellStyle name="Comma 34 8 2 5" xfId="4475" xr:uid="{4EE706C4-EAB2-40B0-967C-E0F9EF9E66AD}"/>
    <cellStyle name="Comma 34 8 2 5 2" xfId="11943" xr:uid="{79EBFF77-9A14-4529-9872-87CB7CF6F326}"/>
    <cellStyle name="Comma 34 8 2 5 3" xfId="19412" xr:uid="{744C5B21-4D4A-4BA9-AB70-061890BC596B}"/>
    <cellStyle name="Comma 34 8 2 5 4" xfId="26882" xr:uid="{42126534-29A1-4599-AE25-F09FA9A82028}"/>
    <cellStyle name="Comma 34 8 2 5 5" xfId="35751" xr:uid="{0AA6B2D8-8A12-44F0-9AD4-A54441FFB99B}"/>
    <cellStyle name="Comma 34 8 2 6" xfId="5689" xr:uid="{29DDDE04-ED1D-4C92-AE52-034BD0FC7218}"/>
    <cellStyle name="Comma 34 8 2 6 2" xfId="13157" xr:uid="{4B5EDD66-4413-440A-9224-21AE51F6CF7F}"/>
    <cellStyle name="Comma 34 8 2 6 3" xfId="20626" xr:uid="{3563A813-65AD-402E-91BD-FEDDC6708AD5}"/>
    <cellStyle name="Comma 34 8 2 6 4" xfId="28096" xr:uid="{5E00CCE3-354A-4E5B-BC0F-FCF584F528B8}"/>
    <cellStyle name="Comma 34 8 2 6 5" xfId="36965" xr:uid="{A0827AD8-CA48-476F-A21C-CB69775EFD7B}"/>
    <cellStyle name="Comma 34 8 2 7" xfId="6569" xr:uid="{49121CBA-DE5F-4FBF-8E6A-B3D90D135059}"/>
    <cellStyle name="Comma 34 8 2 7 2" xfId="14038" xr:uid="{68B81251-9D1E-4AE5-8BD5-102F0426B573}"/>
    <cellStyle name="Comma 34 8 2 7 3" xfId="21507" xr:uid="{E195C66F-F489-4898-A34F-6721A276210B}"/>
    <cellStyle name="Comma 34 8 2 7 4" xfId="28977" xr:uid="{284808D9-2F3C-4BC0-BC04-52E17E91A4E0}"/>
    <cellStyle name="Comma 34 8 2 7 5" xfId="37846" xr:uid="{C43C9023-881B-49B7-85F7-A44DE29220A4}"/>
    <cellStyle name="Comma 34 8 2 8" xfId="8285" xr:uid="{67182846-C09E-460A-BA6E-37AB1E4B0C78}"/>
    <cellStyle name="Comma 34 8 2 9" xfId="15754" xr:uid="{9A285939-3D01-4B6B-A6E5-3E72E24BC432}"/>
    <cellStyle name="Comma 34 8 3" xfId="1019" xr:uid="{84201200-6C76-4147-BE9F-C357EE36A387}"/>
    <cellStyle name="Comma 34 8 3 10" xfId="31079" xr:uid="{A3F894AA-0D5B-4D7D-850B-2A008F3AF32A}"/>
    <cellStyle name="Comma 34 8 3 11" xfId="32308" xr:uid="{50D2F3D9-BF00-4ADC-8CCE-5EF4BA26088A}"/>
    <cellStyle name="Comma 34 8 3 2" xfId="2254" xr:uid="{397BED1A-98E7-4102-A661-0B12AD8F2484}"/>
    <cellStyle name="Comma 34 8 3 2 2" xfId="9729" xr:uid="{677F2F1A-0C25-40B0-93C0-272EB8FBDC0F}"/>
    <cellStyle name="Comma 34 8 3 2 3" xfId="17198" xr:uid="{B47D61D6-593C-451E-98CB-BDF4A44AE56E}"/>
    <cellStyle name="Comma 34 8 3 2 4" xfId="24668" xr:uid="{27392FF6-C7AD-4C2F-AE51-DAA66E90CADC}"/>
    <cellStyle name="Comma 34 8 3 2 5" xfId="33537" xr:uid="{E833D58D-F803-4D29-9CE3-0C52F66CF4A6}"/>
    <cellStyle name="Comma 34 8 3 3" xfId="3486" xr:uid="{FA2097B1-443D-4787-BEC8-2BC60A6189CB}"/>
    <cellStyle name="Comma 34 8 3 3 2" xfId="10959" xr:uid="{D02901F9-F066-4A72-B7CC-1654648D8EF3}"/>
    <cellStyle name="Comma 34 8 3 3 3" xfId="18428" xr:uid="{3B0C4AC5-D4F1-44A6-816C-0BA6EE519007}"/>
    <cellStyle name="Comma 34 8 3 3 4" xfId="25898" xr:uid="{7C7A77B5-8A19-4259-B1EF-3A2F55674BF8}"/>
    <cellStyle name="Comma 34 8 3 3 5" xfId="34767" xr:uid="{05702829-FBF2-47C0-9A5B-42BB8028481F}"/>
    <cellStyle name="Comma 34 8 3 4" xfId="4674" xr:uid="{A58EDB63-C559-4473-A454-BC7AC3554779}"/>
    <cellStyle name="Comma 34 8 3 4 2" xfId="12142" xr:uid="{3D415D30-4BCD-4FAB-96DC-307E37DFD303}"/>
    <cellStyle name="Comma 34 8 3 4 3" xfId="19611" xr:uid="{D045922E-15DB-4E52-A862-6803CD0BD96F}"/>
    <cellStyle name="Comma 34 8 3 4 4" xfId="27081" xr:uid="{88BDD68B-6B88-4C12-99BB-DF61AFE4B462}"/>
    <cellStyle name="Comma 34 8 3 4 5" xfId="35950" xr:uid="{C136A3FD-DB23-46F6-8A7E-5C9EE1AF5D4C}"/>
    <cellStyle name="Comma 34 8 3 5" xfId="5903" xr:uid="{CB3D80D4-09DC-46DB-8DF8-69A8F8ED566D}"/>
    <cellStyle name="Comma 34 8 3 5 2" xfId="13372" xr:uid="{9F4DC3EA-B6BC-4D3F-B80B-7E19512A0FA6}"/>
    <cellStyle name="Comma 34 8 3 5 3" xfId="20841" xr:uid="{F195D062-C262-49CB-9FDF-4654FB05B503}"/>
    <cellStyle name="Comma 34 8 3 5 4" xfId="28311" xr:uid="{FC239880-95EE-47E2-9CBF-1B6A955A6CE4}"/>
    <cellStyle name="Comma 34 8 3 5 5" xfId="37180" xr:uid="{6835753A-8356-4FD1-B997-61CE859B0D04}"/>
    <cellStyle name="Comma 34 8 3 6" xfId="7043" xr:uid="{71BCC755-F1A5-4259-804B-B62721FBF982}"/>
    <cellStyle name="Comma 34 8 3 6 2" xfId="14512" xr:uid="{DF4746EF-DFB7-48CD-B113-3B3271090C8C}"/>
    <cellStyle name="Comma 34 8 3 6 3" xfId="21981" xr:uid="{6017B49D-4C6E-4CC8-BFFA-6B2EAD16BD00}"/>
    <cellStyle name="Comma 34 8 3 6 4" xfId="29451" xr:uid="{C496EAAC-D47F-4C88-ABC2-C9F94173A56F}"/>
    <cellStyle name="Comma 34 8 3 6 5" xfId="38320" xr:uid="{1B0AE810-1438-4548-8E43-50FE1FCE4D9F}"/>
    <cellStyle name="Comma 34 8 3 7" xfId="8500" xr:uid="{5D6C43C6-E3FE-4A12-AC33-DE08DF5AE699}"/>
    <cellStyle name="Comma 34 8 3 8" xfId="15969" xr:uid="{489FEB65-AAF2-40A2-93A7-980A706380C8}"/>
    <cellStyle name="Comma 34 8 3 9" xfId="23439" xr:uid="{48031E3A-1B37-4B3A-97DC-624F9ACB649C}"/>
    <cellStyle name="Comma 34 8 4" xfId="997" xr:uid="{67795A44-DAE0-4A9D-A577-7C17A533C2B0}"/>
    <cellStyle name="Comma 34 8 4 10" xfId="31058" xr:uid="{28A425E4-7CFB-4E09-AC29-83B2B61B4BEA}"/>
    <cellStyle name="Comma 34 8 4 11" xfId="32287" xr:uid="{057B07CE-D796-4A9C-AA30-229FA3B520FE}"/>
    <cellStyle name="Comma 34 8 4 2" xfId="2233" xr:uid="{E38735B7-86A6-40F0-B6CE-31563A8CFEA7}"/>
    <cellStyle name="Comma 34 8 4 2 2" xfId="9708" xr:uid="{12F93EC4-370E-4B73-9F09-4F384B6A59E6}"/>
    <cellStyle name="Comma 34 8 4 2 3" xfId="17177" xr:uid="{BED29FD5-7464-4CAD-98D3-76BA818FEC35}"/>
    <cellStyle name="Comma 34 8 4 2 4" xfId="24647" xr:uid="{CE577722-CF8D-422E-A02F-DE0375AA76F9}"/>
    <cellStyle name="Comma 34 8 4 2 5" xfId="33516" xr:uid="{30C8D342-3E28-4D29-A058-9DE3FC16448C}"/>
    <cellStyle name="Comma 34 8 4 3" xfId="3465" xr:uid="{DFC81612-A573-4BDC-A0A3-209B2170CECE}"/>
    <cellStyle name="Comma 34 8 4 3 2" xfId="10938" xr:uid="{C35DF2F6-9DE0-48E3-87B5-0D1A294D5BB9}"/>
    <cellStyle name="Comma 34 8 4 3 3" xfId="18407" xr:uid="{1CA6F243-8674-4E02-A5E8-5EE3FA94783E}"/>
    <cellStyle name="Comma 34 8 4 3 4" xfId="25877" xr:uid="{6940E640-83AD-4E07-B67D-5F9B1A6E4727}"/>
    <cellStyle name="Comma 34 8 4 3 5" xfId="34746" xr:uid="{FEC8E167-8BFB-4D4B-A9CF-10B3B9E1D09D}"/>
    <cellStyle name="Comma 34 8 4 4" xfId="4653" xr:uid="{74E45AFC-A933-4198-8A4D-40DC2D970D4C}"/>
    <cellStyle name="Comma 34 8 4 4 2" xfId="12121" xr:uid="{C976EC7A-90C0-4A79-83DE-0F2F7EA019DC}"/>
    <cellStyle name="Comma 34 8 4 4 3" xfId="19590" xr:uid="{C35E3E15-7514-49D3-8EBB-0A111B1F162D}"/>
    <cellStyle name="Comma 34 8 4 4 4" xfId="27060" xr:uid="{6A4871C4-3BAD-4B90-8944-6A8A03A741E8}"/>
    <cellStyle name="Comma 34 8 4 4 5" xfId="35929" xr:uid="{EDAB7772-AF17-4C79-8197-866254A079F8}"/>
    <cellStyle name="Comma 34 8 4 5" xfId="5882" xr:uid="{61D0BC2A-5A82-4834-B234-F4969A867744}"/>
    <cellStyle name="Comma 34 8 4 5 2" xfId="13351" xr:uid="{CFF09068-998F-4057-A93F-7120ECC9BBC9}"/>
    <cellStyle name="Comma 34 8 4 5 3" xfId="20820" xr:uid="{B6CFB963-AD19-48BB-ADEC-8A93D5840BA9}"/>
    <cellStyle name="Comma 34 8 4 5 4" xfId="28290" xr:uid="{5C19BE7E-FAD8-43E1-9A8D-A1DBFA096C50}"/>
    <cellStyle name="Comma 34 8 4 5 5" xfId="37159" xr:uid="{2D36D087-1017-4889-AF47-B62E79A29EFB}"/>
    <cellStyle name="Comma 34 8 4 6" xfId="7022" xr:uid="{E29A68BB-0527-4541-81E6-7F4EB766DFED}"/>
    <cellStyle name="Comma 34 8 4 6 2" xfId="14491" xr:uid="{B27C5771-B2F3-4FB6-801F-FF709464954E}"/>
    <cellStyle name="Comma 34 8 4 6 3" xfId="21960" xr:uid="{CD330784-27AE-4D9B-B062-C041A394165E}"/>
    <cellStyle name="Comma 34 8 4 6 4" xfId="29430" xr:uid="{75DFEB90-53A8-456F-AD25-D191706D9EE9}"/>
    <cellStyle name="Comma 34 8 4 6 5" xfId="38299" xr:uid="{2BDCC3E5-7B48-4634-A31B-2B27713C600C}"/>
    <cellStyle name="Comma 34 8 4 7" xfId="8479" xr:uid="{3C2C7A91-ACB2-41B1-8C30-D9F6F98DF1B6}"/>
    <cellStyle name="Comma 34 8 4 8" xfId="15948" xr:uid="{72269347-2B86-4506-B6AD-32CBAC228C2E}"/>
    <cellStyle name="Comma 34 8 4 9" xfId="23418" xr:uid="{795A2729-77AC-4607-A548-381F5695E776}"/>
    <cellStyle name="Comma 34 8 5" xfId="1847" xr:uid="{1B2D3932-8B0B-4A87-85DE-2C668D9EFC14}"/>
    <cellStyle name="Comma 34 8 5 2" xfId="9322" xr:uid="{3AD72F5A-F54C-4914-AAFA-72CB7321CE24}"/>
    <cellStyle name="Comma 34 8 5 3" xfId="16791" xr:uid="{34CBC227-43F0-4169-BEAA-5B5136039AA6}"/>
    <cellStyle name="Comma 34 8 5 4" xfId="24261" xr:uid="{D7E73AC7-B218-440C-94EE-AEC2E03E41C0}"/>
    <cellStyle name="Comma 34 8 5 5" xfId="33130" xr:uid="{FBBF0139-6E0F-410C-BEDE-E0AF8A1BEC6F}"/>
    <cellStyle name="Comma 34 8 6" xfId="3079" xr:uid="{301D16E6-F2F9-47EA-B978-D4232741126C}"/>
    <cellStyle name="Comma 34 8 6 2" xfId="10552" xr:uid="{E16F2430-DFBA-4E82-A4A6-62445FA4DE6D}"/>
    <cellStyle name="Comma 34 8 6 3" xfId="18021" xr:uid="{706ECCEF-8090-46E7-B108-BB89EE659D45}"/>
    <cellStyle name="Comma 34 8 6 4" xfId="25491" xr:uid="{C549FE1B-64A8-4A77-A890-B49EF5D8F888}"/>
    <cellStyle name="Comma 34 8 6 5" xfId="34360" xr:uid="{BBFD2E57-3236-4D3D-923E-7D53905F06DF}"/>
    <cellStyle name="Comma 34 8 7" xfId="4291" xr:uid="{328883B3-72B4-480F-B4A3-158AA3BF109F}"/>
    <cellStyle name="Comma 34 8 7 2" xfId="11760" xr:uid="{E89091C3-2235-441D-97BD-EA8E118B9D09}"/>
    <cellStyle name="Comma 34 8 7 3" xfId="19229" xr:uid="{58F58940-1F87-437D-AF7C-E08B20355AA0}"/>
    <cellStyle name="Comma 34 8 7 4" xfId="26699" xr:uid="{A7BA2ED9-6FC4-4A2B-8ADD-A3D98AA056F5}"/>
    <cellStyle name="Comma 34 8 7 5" xfId="35568" xr:uid="{6AAA5A25-2ABA-4BFD-8B68-976A9B4A0C50}"/>
    <cellStyle name="Comma 34 8 8" xfId="5491" xr:uid="{D7498D3D-6B9B-409C-8A2A-EB9785D8D22F}"/>
    <cellStyle name="Comma 34 8 8 2" xfId="12959" xr:uid="{8F96E164-9B99-4BC7-BA94-D7A3625F6D5D}"/>
    <cellStyle name="Comma 34 8 8 3" xfId="20428" xr:uid="{1051A2DE-0136-46E1-AA9C-434DB7926C22}"/>
    <cellStyle name="Comma 34 8 8 4" xfId="27898" xr:uid="{03391944-598C-4C21-8220-85D635883589}"/>
    <cellStyle name="Comma 34 8 8 5" xfId="36767" xr:uid="{A920B0F5-280D-4968-9B36-8F0502C9F5CC}"/>
    <cellStyle name="Comma 34 8 9" xfId="6977" xr:uid="{D4FA750D-D6B5-4D88-BEF3-2DB5BB9517A6}"/>
    <cellStyle name="Comma 34 8 9 2" xfId="14446" xr:uid="{C76612CE-38BA-4004-9FEF-2EC1E5596448}"/>
    <cellStyle name="Comma 34 8 9 3" xfId="21915" xr:uid="{479D21FA-D13C-4D61-BEEC-C795DE3948C9}"/>
    <cellStyle name="Comma 34 8 9 4" xfId="29385" xr:uid="{0E28ECD0-2504-489C-8071-746A399BA2C0}"/>
    <cellStyle name="Comma 34 8 9 5" xfId="38254" xr:uid="{01F8E8AF-998B-4193-AFEA-CE3C6047E7F6}"/>
    <cellStyle name="Comma 34 9" xfId="770" xr:uid="{B9C8ED7B-A207-42AE-BEAA-200217725902}"/>
    <cellStyle name="Comma 34 9 10" xfId="8252" xr:uid="{D3368B8F-2B25-48A1-9C09-012BFD1FB489}"/>
    <cellStyle name="Comma 34 9 11" xfId="15721" xr:uid="{85B237A8-3B92-4A65-A2FF-89F59E65CEEB}"/>
    <cellStyle name="Comma 34 9 12" xfId="23191" xr:uid="{485B0E7F-B9BE-4965-A4DC-5DDD864B5181}"/>
    <cellStyle name="Comma 34 9 13" xfId="30831" xr:uid="{C028E6D9-DC06-46AB-94A9-2043213EB886}"/>
    <cellStyle name="Comma 34 9 14" xfId="32060" xr:uid="{D4555C94-7FE1-4640-973F-DF533C148DDA}"/>
    <cellStyle name="Comma 34 9 2" xfId="961" xr:uid="{EA42E285-5FED-4F33-987F-EA7194B151F2}"/>
    <cellStyle name="Comma 34 9 2 10" xfId="23382" xr:uid="{D6B65C9D-A684-4ACA-83E9-7F51C032550D}"/>
    <cellStyle name="Comma 34 9 2 11" xfId="31022" xr:uid="{323357CC-DB83-4C9A-A376-EE551072AD3C}"/>
    <cellStyle name="Comma 34 9 2 12" xfId="32251" xr:uid="{FFD8005C-A65E-4F2B-93EA-A36658681837}"/>
    <cellStyle name="Comma 34 9 2 2" xfId="1673" xr:uid="{D9B607D3-BD16-42A3-93D7-A27EFADB5838}"/>
    <cellStyle name="Comma 34 9 2 2 10" xfId="31727" xr:uid="{424480F8-809C-49A8-9E7A-C795CB6F4918}"/>
    <cellStyle name="Comma 34 9 2 2 11" xfId="32956" xr:uid="{438ADE81-54D8-44E2-87B7-4A4159FBC34D}"/>
    <cellStyle name="Comma 34 9 2 2 2" xfId="2902" xr:uid="{DE254220-EA31-4220-A887-79E5898CFBE0}"/>
    <cellStyle name="Comma 34 9 2 2 2 2" xfId="10377" xr:uid="{A1007638-7B65-4FF5-86FE-F2DA7AA311D5}"/>
    <cellStyle name="Comma 34 9 2 2 2 3" xfId="17846" xr:uid="{03AA7FBE-C901-4674-B9F3-D30EE5A7BB83}"/>
    <cellStyle name="Comma 34 9 2 2 2 4" xfId="25316" xr:uid="{F303056C-E982-4C26-813F-BF0EE98FC973}"/>
    <cellStyle name="Comma 34 9 2 2 2 5" xfId="34185" xr:uid="{9FC49DD0-9234-429A-BC8E-3BBEF7A194AA}"/>
    <cellStyle name="Comma 34 9 2 2 3" xfId="4134" xr:uid="{3D4A3747-EAC1-4D4D-888F-E9623DCF0DD6}"/>
    <cellStyle name="Comma 34 9 2 2 3 2" xfId="11607" xr:uid="{EB264FAD-C3A7-4DB0-BEF9-858B6BBEEDAE}"/>
    <cellStyle name="Comma 34 9 2 2 3 3" xfId="19076" xr:uid="{18315474-24BB-4706-B69B-3B47D603F155}"/>
    <cellStyle name="Comma 34 9 2 2 3 4" xfId="26546" xr:uid="{543DE7BF-C2BE-4774-87F3-4D721D163A31}"/>
    <cellStyle name="Comma 34 9 2 2 3 5" xfId="35415" xr:uid="{898B0035-6E14-4569-9B97-E328EACFC5E1}"/>
    <cellStyle name="Comma 34 9 2 2 4" xfId="5280" xr:uid="{C26A9C63-F2AD-477A-ACE3-609006D9100D}"/>
    <cellStyle name="Comma 34 9 2 2 4 2" xfId="12748" xr:uid="{3C75206D-29D2-43F6-B3E2-BB48497ACCB3}"/>
    <cellStyle name="Comma 34 9 2 2 4 3" xfId="20217" xr:uid="{7FD4DF41-95BF-473C-98FC-22A0F926B6A9}"/>
    <cellStyle name="Comma 34 9 2 2 4 4" xfId="27687" xr:uid="{A7CCC0A7-84F8-4DE5-85B6-3217F40D3F2B}"/>
    <cellStyle name="Comma 34 9 2 2 4 5" xfId="36556" xr:uid="{8DF6F9A9-BCF2-4DD6-8BAA-DB921116C0C3}"/>
    <cellStyle name="Comma 34 9 2 2 5" xfId="6554" xr:uid="{E011F5F3-E6CE-4A94-936C-E752E3F09746}"/>
    <cellStyle name="Comma 34 9 2 2 5 2" xfId="14023" xr:uid="{DCCD75CE-AEB4-4356-A899-39C11D3B48BE}"/>
    <cellStyle name="Comma 34 9 2 2 5 3" xfId="21492" xr:uid="{C9CE0A8A-2FDD-496B-9A4E-23ECB7E30CDC}"/>
    <cellStyle name="Comma 34 9 2 2 5 4" xfId="28962" xr:uid="{DB7D3FA1-BB04-464D-985A-1C87BB950E36}"/>
    <cellStyle name="Comma 34 9 2 2 5 5" xfId="37831" xr:uid="{1F66042C-D3D1-47A2-9053-ABD01BE08FCB}"/>
    <cellStyle name="Comma 34 9 2 2 6" xfId="7649" xr:uid="{97930C0D-BEB1-46D1-9431-E799FEB756FA}"/>
    <cellStyle name="Comma 34 9 2 2 6 2" xfId="15118" xr:uid="{3F04BA77-12F2-440B-8A8A-195C3B068414}"/>
    <cellStyle name="Comma 34 9 2 2 6 3" xfId="22587" xr:uid="{824FC5F4-212E-4A4F-9006-C44FDB49E916}"/>
    <cellStyle name="Comma 34 9 2 2 6 4" xfId="30057" xr:uid="{FF07288A-D320-48C9-A16D-474BD7BB859A}"/>
    <cellStyle name="Comma 34 9 2 2 6 5" xfId="38926" xr:uid="{8131D4B9-5244-484D-B502-FFF2AD1375D3}"/>
    <cellStyle name="Comma 34 9 2 2 7" xfId="9148" xr:uid="{EAF2FE90-2FE9-45B3-A445-2313E91A6B92}"/>
    <cellStyle name="Comma 34 9 2 2 8" xfId="16617" xr:uid="{510E165C-DF59-428E-AB77-4B0F99F36186}"/>
    <cellStyle name="Comma 34 9 2 2 9" xfId="24087" xr:uid="{33FF9252-1EE1-4099-9A6B-F2137FFDDC0A}"/>
    <cellStyle name="Comma 34 9 2 3" xfId="2197" xr:uid="{EEEE0433-111E-43C3-889B-9D6F1667ECB8}"/>
    <cellStyle name="Comma 34 9 2 3 2" xfId="9672" xr:uid="{EF1012A5-31CE-458A-A082-CE88330C02DA}"/>
    <cellStyle name="Comma 34 9 2 3 3" xfId="17141" xr:uid="{79C4A240-6AB0-4022-99F0-90C87EF2DD60}"/>
    <cellStyle name="Comma 34 9 2 3 4" xfId="24611" xr:uid="{E260B9F5-3CE9-4DFA-BD12-2D9A540C9BE5}"/>
    <cellStyle name="Comma 34 9 2 3 5" xfId="33480" xr:uid="{22CFC714-C411-48A7-8232-60D8AE34683E}"/>
    <cellStyle name="Comma 34 9 2 4" xfId="3429" xr:uid="{AEE9B965-46B4-497E-B235-7042D4412E20}"/>
    <cellStyle name="Comma 34 9 2 4 2" xfId="10902" xr:uid="{42790D3F-0503-44A7-A49B-9735E14A1D54}"/>
    <cellStyle name="Comma 34 9 2 4 3" xfId="18371" xr:uid="{916D14BF-7F59-4FCB-AF2C-A40A73143EE9}"/>
    <cellStyle name="Comma 34 9 2 4 4" xfId="25841" xr:uid="{6B02693B-0B8B-4D8D-B342-D1E26D396FF6}"/>
    <cellStyle name="Comma 34 9 2 4 5" xfId="34710" xr:uid="{278D7E20-6DEC-4D5E-ADE7-80CF6DF4B6DA}"/>
    <cellStyle name="Comma 34 9 2 5" xfId="4619" xr:uid="{83147979-A69C-4521-83B4-D7BECC1368F1}"/>
    <cellStyle name="Comma 34 9 2 5 2" xfId="12087" xr:uid="{0A6E2D70-AB13-423C-BC0B-5D37425CFA2B}"/>
    <cellStyle name="Comma 34 9 2 5 3" xfId="19556" xr:uid="{5C4DDF34-D906-42AE-AD90-CA226DDE4132}"/>
    <cellStyle name="Comma 34 9 2 5 4" xfId="27026" xr:uid="{14B53D6F-BCC9-4BF0-BDA3-FCE9BAC912EA}"/>
    <cellStyle name="Comma 34 9 2 5 5" xfId="35895" xr:uid="{F40ECC76-DCEF-4C0E-BAD9-6224CFA92017}"/>
    <cellStyle name="Comma 34 9 2 6" xfId="5847" xr:uid="{CE3EF8BB-86C5-47CC-A0F8-4C61ECD85763}"/>
    <cellStyle name="Comma 34 9 2 6 2" xfId="13315" xr:uid="{D19DEF3F-CF99-4FA9-8C13-A82A7B24B0DB}"/>
    <cellStyle name="Comma 34 9 2 6 3" xfId="20784" xr:uid="{CFC7419E-03D9-4EE8-8B3E-3129E4CFD4F4}"/>
    <cellStyle name="Comma 34 9 2 6 4" xfId="28254" xr:uid="{240D5E11-9FAF-483B-98FB-12E032EB18FD}"/>
    <cellStyle name="Comma 34 9 2 6 5" xfId="37123" xr:uid="{75CF4480-C657-489C-89D3-BB54C1C7DFCD}"/>
    <cellStyle name="Comma 34 9 2 7" xfId="6960" xr:uid="{F0858397-AF16-4316-A644-360766B40CB2}"/>
    <cellStyle name="Comma 34 9 2 7 2" xfId="14429" xr:uid="{48489DE9-BC19-4220-B17E-E38E308F4937}"/>
    <cellStyle name="Comma 34 9 2 7 3" xfId="21898" xr:uid="{4EF767C6-191F-4EC6-B829-25BCD51D287D}"/>
    <cellStyle name="Comma 34 9 2 7 4" xfId="29368" xr:uid="{102F82EF-A42D-4D26-9E6A-F9060EE8E1CE}"/>
    <cellStyle name="Comma 34 9 2 7 5" xfId="38237" xr:uid="{2C5B17C4-1500-4F0F-9806-69BCA850C472}"/>
    <cellStyle name="Comma 34 9 2 8" xfId="8443" xr:uid="{F543E149-88D3-4E5A-829C-9EEDCF3C64D2}"/>
    <cellStyle name="Comma 34 9 2 9" xfId="15912" xr:uid="{0A7B4A9F-6E98-4917-B657-F89ABA4CBBE0}"/>
    <cellStyle name="Comma 34 9 3" xfId="1201" xr:uid="{BD339002-3072-4A75-BC1D-5FF4A6362659}"/>
    <cellStyle name="Comma 34 9 3 10" xfId="31261" xr:uid="{A8AC5426-EA52-4DDE-A28D-A2D4188B1827}"/>
    <cellStyle name="Comma 34 9 3 11" xfId="32490" xr:uid="{0496BDBA-EDD8-43B4-90B4-9531A9907D4D}"/>
    <cellStyle name="Comma 34 9 3 2" xfId="2436" xr:uid="{FE4EC6A1-F6B3-4FAE-90DF-CF4AA73D8301}"/>
    <cellStyle name="Comma 34 9 3 2 2" xfId="9911" xr:uid="{A892EAE3-D451-4BF7-AE21-26E3F991FD84}"/>
    <cellStyle name="Comma 34 9 3 2 3" xfId="17380" xr:uid="{E372394B-2616-4908-9C59-2CD034A80E86}"/>
    <cellStyle name="Comma 34 9 3 2 4" xfId="24850" xr:uid="{CD605C11-B3DD-4184-94DA-82FD8C4C9182}"/>
    <cellStyle name="Comma 34 9 3 2 5" xfId="33719" xr:uid="{D01BB874-E7A1-444A-B8A9-AAB88C993EEC}"/>
    <cellStyle name="Comma 34 9 3 3" xfId="3668" xr:uid="{357679BF-E717-47E9-BD59-7608A7EFB127}"/>
    <cellStyle name="Comma 34 9 3 3 2" xfId="11141" xr:uid="{EE4E88C4-C49F-4269-8CBC-3EBC4335B37D}"/>
    <cellStyle name="Comma 34 9 3 3 3" xfId="18610" xr:uid="{897223FF-6977-4FA2-AA3A-56C59C129003}"/>
    <cellStyle name="Comma 34 9 3 3 4" xfId="26080" xr:uid="{E60D9A79-78F2-4DF6-862F-ABC2C4D3DCB8}"/>
    <cellStyle name="Comma 34 9 3 3 5" xfId="34949" xr:uid="{2D2FAF08-A2E7-4510-9A58-BAA31292A25D}"/>
    <cellStyle name="Comma 34 9 3 4" xfId="4842" xr:uid="{9678582B-4164-4B96-89CD-3517A8DC2558}"/>
    <cellStyle name="Comma 34 9 3 4 2" xfId="12310" xr:uid="{A568DC48-E847-44D5-A1E4-C584633D56A4}"/>
    <cellStyle name="Comma 34 9 3 4 3" xfId="19779" xr:uid="{87E70A97-44ED-47C2-AD16-CB92B8D51CBE}"/>
    <cellStyle name="Comma 34 9 3 4 4" xfId="27249" xr:uid="{C29A4DD1-F1E4-4D9A-ABAE-2F8B6F00E732}"/>
    <cellStyle name="Comma 34 9 3 4 5" xfId="36118" xr:uid="{AFBA9508-0C7E-46FA-9027-FB9098ABC278}"/>
    <cellStyle name="Comma 34 9 3 5" xfId="6085" xr:uid="{62002DA1-E21A-4A2C-B57C-BB8EEF01240A}"/>
    <cellStyle name="Comma 34 9 3 5 2" xfId="13554" xr:uid="{6F2DC096-A93E-4C48-8AF7-5383671F3252}"/>
    <cellStyle name="Comma 34 9 3 5 3" xfId="21023" xr:uid="{B9C7AC45-3CC9-4C80-8EB2-973349B15A3F}"/>
    <cellStyle name="Comma 34 9 3 5 4" xfId="28493" xr:uid="{CFEF9036-0C31-4A05-BFD1-DD3955CC50A1}"/>
    <cellStyle name="Comma 34 9 3 5 5" xfId="37362" xr:uid="{62AF14CA-4CCA-4ECA-AAFD-76830A2FF191}"/>
    <cellStyle name="Comma 34 9 3 6" xfId="7211" xr:uid="{17F29A75-4299-430B-ACFA-1F77DDE1EFF4}"/>
    <cellStyle name="Comma 34 9 3 6 2" xfId="14680" xr:uid="{1F7442B2-00E2-4888-9436-27B15469EAFB}"/>
    <cellStyle name="Comma 34 9 3 6 3" xfId="22149" xr:uid="{B04BE934-251C-434A-BF29-837C07C8092E}"/>
    <cellStyle name="Comma 34 9 3 6 4" xfId="29619" xr:uid="{DDD0DD2A-9448-4D3F-9CF8-4D919AAC6755}"/>
    <cellStyle name="Comma 34 9 3 6 5" xfId="38488" xr:uid="{005652E5-7E2D-4DF8-836E-6F8EC4406D45}"/>
    <cellStyle name="Comma 34 9 3 7" xfId="8682" xr:uid="{DCEB0FAA-DF0F-46D3-AC0F-ADA2B200AAA6}"/>
    <cellStyle name="Comma 34 9 3 8" xfId="16151" xr:uid="{7B1A8516-6AB1-4527-AED4-74BD43C686A8}"/>
    <cellStyle name="Comma 34 9 3 9" xfId="23621" xr:uid="{04AC2FD9-A4E1-46A3-98BE-D8E797D906A7}"/>
    <cellStyle name="Comma 34 9 4" xfId="1482" xr:uid="{EEBC0AD7-1DE3-4995-B562-51F8C9C789CE}"/>
    <cellStyle name="Comma 34 9 4 10" xfId="31536" xr:uid="{ED26A869-9B9D-4B75-AD25-0FA717A2C1D9}"/>
    <cellStyle name="Comma 34 9 4 11" xfId="32765" xr:uid="{365287FF-7C2A-42B8-AA6E-1DA019A78EF2}"/>
    <cellStyle name="Comma 34 9 4 2" xfId="2711" xr:uid="{74C11D7F-C003-48E2-AD1F-9561DEF8DBC1}"/>
    <cellStyle name="Comma 34 9 4 2 2" xfId="10186" xr:uid="{611BDC85-6279-484D-8292-897677040836}"/>
    <cellStyle name="Comma 34 9 4 2 3" xfId="17655" xr:uid="{255E560D-7426-4A40-B2E8-92DBB0C328BA}"/>
    <cellStyle name="Comma 34 9 4 2 4" xfId="25125" xr:uid="{5A38B92C-775A-4E50-BE60-770D18CD4EA9}"/>
    <cellStyle name="Comma 34 9 4 2 5" xfId="33994" xr:uid="{84C52A67-1CA9-4133-8673-EC8B78430E71}"/>
    <cellStyle name="Comma 34 9 4 3" xfId="3943" xr:uid="{CB56CFC4-642B-41DB-BF11-6A40F80920DE}"/>
    <cellStyle name="Comma 34 9 4 3 2" xfId="11416" xr:uid="{7692D29C-9C61-4069-8E0C-216E1CEA4FCA}"/>
    <cellStyle name="Comma 34 9 4 3 3" xfId="18885" xr:uid="{E9C6E490-768B-4294-AC91-7A15D4747DEE}"/>
    <cellStyle name="Comma 34 9 4 3 4" xfId="26355" xr:uid="{ADA9A805-C2D8-4AA4-B37A-79928DD31AC7}"/>
    <cellStyle name="Comma 34 9 4 3 5" xfId="35224" xr:uid="{33FC619A-2588-469E-B8A8-1ABF060DF6E5}"/>
    <cellStyle name="Comma 34 9 4 4" xfId="5104" xr:uid="{AA3D93B6-6D5F-4766-833A-61CA0C1E5924}"/>
    <cellStyle name="Comma 34 9 4 4 2" xfId="12572" xr:uid="{A10440BF-2EFB-4AA3-BB72-36CA5114A0EC}"/>
    <cellStyle name="Comma 34 9 4 4 3" xfId="20041" xr:uid="{E9219D6E-62E1-4063-819E-2062976887EC}"/>
    <cellStyle name="Comma 34 9 4 4 4" xfId="27511" xr:uid="{7E88E2B4-BE61-4BEA-81CD-84BDCCC1220C}"/>
    <cellStyle name="Comma 34 9 4 4 5" xfId="36380" xr:uid="{1856C67A-E9AC-4E51-93CA-089783249DBD}"/>
    <cellStyle name="Comma 34 9 4 5" xfId="6363" xr:uid="{C9A2D414-F705-4F8A-B5B5-8F1289D24EAC}"/>
    <cellStyle name="Comma 34 9 4 5 2" xfId="13832" xr:uid="{595664E3-A6D5-4F83-A051-3C754EFA416C}"/>
    <cellStyle name="Comma 34 9 4 5 3" xfId="21301" xr:uid="{E7D31A41-4958-4017-9C13-2F2325F5AB61}"/>
    <cellStyle name="Comma 34 9 4 5 4" xfId="28771" xr:uid="{5B9FA303-0357-41D1-8128-ABB9F8153351}"/>
    <cellStyle name="Comma 34 9 4 5 5" xfId="37640" xr:uid="{208149BE-54DA-4445-A279-3D4E01662C50}"/>
    <cellStyle name="Comma 34 9 4 6" xfId="7473" xr:uid="{07025ECA-C50E-4BA9-A405-122A28657ABF}"/>
    <cellStyle name="Comma 34 9 4 6 2" xfId="14942" xr:uid="{630D7F9A-7C56-486F-B473-1F5BD958A31A}"/>
    <cellStyle name="Comma 34 9 4 6 3" xfId="22411" xr:uid="{DFC66FA1-7A06-4992-9A8F-44B507FF163D}"/>
    <cellStyle name="Comma 34 9 4 6 4" xfId="29881" xr:uid="{7C6221AD-25C6-4330-94CD-A70F467A49AE}"/>
    <cellStyle name="Comma 34 9 4 6 5" xfId="38750" xr:uid="{E95B9BB2-31B3-4411-972D-477D5F348571}"/>
    <cellStyle name="Comma 34 9 4 7" xfId="8957" xr:uid="{8F19C39F-0B75-4C3C-96EC-E3D61826CDA9}"/>
    <cellStyle name="Comma 34 9 4 8" xfId="16426" xr:uid="{3190E596-04CB-4BA0-841A-7CE5AB856E09}"/>
    <cellStyle name="Comma 34 9 4 9" xfId="23896" xr:uid="{756C15D7-99C2-4A5C-9972-33F7D81E3FEA}"/>
    <cellStyle name="Comma 34 9 5" xfId="2006" xr:uid="{DEA0EA48-4A15-4595-BF65-006B632273D2}"/>
    <cellStyle name="Comma 34 9 5 2" xfId="9481" xr:uid="{22313FCA-6EE4-4B44-A793-CA0420CA5EEA}"/>
    <cellStyle name="Comma 34 9 5 3" xfId="16950" xr:uid="{1C028397-890C-44FB-B684-34E65B8C44F2}"/>
    <cellStyle name="Comma 34 9 5 4" xfId="24420" xr:uid="{AB942855-4069-479E-9B81-0B372588D1B2}"/>
    <cellStyle name="Comma 34 9 5 5" xfId="33289" xr:uid="{39D2D3E9-8D8C-4F5F-878A-71D20F1D3E6A}"/>
    <cellStyle name="Comma 34 9 6" xfId="3238" xr:uid="{CFD78D92-6508-4BC2-922F-BF4A9E78029F}"/>
    <cellStyle name="Comma 34 9 6 2" xfId="10711" xr:uid="{21AF03C1-296A-4CF6-A909-2A9E7724CE98}"/>
    <cellStyle name="Comma 34 9 6 3" xfId="18180" xr:uid="{4E73AF5D-669F-472B-BE99-D032985A935B}"/>
    <cellStyle name="Comma 34 9 6 4" xfId="25650" xr:uid="{C9AC945B-2737-43DD-8E49-236DC5B6788E}"/>
    <cellStyle name="Comma 34 9 6 5" xfId="34519" xr:uid="{F4EDD787-B61D-460F-B6E0-F9676AAABEF1}"/>
    <cellStyle name="Comma 34 9 7" xfId="4443" xr:uid="{B00DB8D8-CFF7-4CCB-99B1-FB480CB82AC8}"/>
    <cellStyle name="Comma 34 9 7 2" xfId="11911" xr:uid="{BB976388-82D1-49E7-AF0D-5D0263563090}"/>
    <cellStyle name="Comma 34 9 7 3" xfId="19380" xr:uid="{4000E88D-3A1E-4541-952B-3828FCB425FB}"/>
    <cellStyle name="Comma 34 9 7 4" xfId="26850" xr:uid="{66EE843B-63C5-49AC-8CE8-E20B3923CF34}"/>
    <cellStyle name="Comma 34 9 7 5" xfId="35719" xr:uid="{A38C9BF6-FA4D-4878-8477-877EA3D25007}"/>
    <cellStyle name="Comma 34 9 8" xfId="5656" xr:uid="{67AC6751-5AF7-4CFB-9706-F3043D4F9E02}"/>
    <cellStyle name="Comma 34 9 8 2" xfId="13124" xr:uid="{C218EC9F-209A-4E7F-B6F7-776A42C8BE79}"/>
    <cellStyle name="Comma 34 9 8 3" xfId="20593" xr:uid="{BE9741F1-49B2-4193-92E2-D4947AA07C0C}"/>
    <cellStyle name="Comma 34 9 8 4" xfId="28063" xr:uid="{F2214E41-BDA5-45F5-8B24-A573DF3B2030}"/>
    <cellStyle name="Comma 34 9 8 5" xfId="36932" xr:uid="{2FAE8F83-FF1F-4FF5-8938-0DF3E04383D4}"/>
    <cellStyle name="Comma 34 9 9" xfId="6822" xr:uid="{16CF87FB-1D26-4498-BFCE-C76158523BB6}"/>
    <cellStyle name="Comma 34 9 9 2" xfId="14291" xr:uid="{A4D44CC5-0462-4D0D-806B-028FA0F57BC2}"/>
    <cellStyle name="Comma 34 9 9 3" xfId="21760" xr:uid="{46AA911D-1755-41F8-8F47-B028A974BC68}"/>
    <cellStyle name="Comma 34 9 9 4" xfId="29230" xr:uid="{AC434DD2-5F8B-4169-8A28-C9F91D3C1072}"/>
    <cellStyle name="Comma 34 9 9 5" xfId="38099" xr:uid="{04DCD36E-C660-4140-B8E5-B8066E5D3F0B}"/>
    <cellStyle name="Comma 35" xfId="5291" xr:uid="{2B23FDC8-DD93-4646-826F-C7E005D73609}"/>
    <cellStyle name="Comma 35 2" xfId="12759" xr:uid="{B1545ED8-8D65-4A30-ABEF-8F87CBE72C35}"/>
    <cellStyle name="Comma 35 3" xfId="20228" xr:uid="{F5E55E16-0682-4697-8D18-650DD84E7436}"/>
    <cellStyle name="Comma 35 4" xfId="27698" xr:uid="{A939BE1D-AE89-4CB6-A7FB-545489951FC0}"/>
    <cellStyle name="Comma 35 5" xfId="36567" xr:uid="{FE8DDF6D-EEDE-49A8-BDF4-361E2A38ADDF}"/>
    <cellStyle name="Comma 36" xfId="6596" xr:uid="{0466C905-3D90-42BD-9BA2-C31659CDA0D0}"/>
    <cellStyle name="Comma 36 2" xfId="14065" xr:uid="{C40F896A-1080-4CB1-8754-B706363338B5}"/>
    <cellStyle name="Comma 36 3" xfId="21534" xr:uid="{1CE18BD6-0C20-4205-BDF9-AC42D680F190}"/>
    <cellStyle name="Comma 36 4" xfId="29004" xr:uid="{0B941B55-7DB2-463E-A344-F18388D66577}"/>
    <cellStyle name="Comma 36 5" xfId="37873" xr:uid="{D32764D7-A7FE-450C-AD31-99C514CC428C}"/>
    <cellStyle name="Comma 37" xfId="7928" xr:uid="{0E0610B6-BA67-4272-AEB7-B58F9EF0BE8C}"/>
    <cellStyle name="Comma 38" xfId="15397" xr:uid="{CFE1169E-DC70-46FE-A611-03FB87FBA314}"/>
    <cellStyle name="Comma 39" xfId="22867" xr:uid="{497EF330-9779-4A34-8BA4-1C2171606BB8}"/>
    <cellStyle name="Comma 4" xfId="69" xr:uid="{14644E7C-7327-4360-A878-C85B9309410C}"/>
    <cellStyle name="Comma 4 10" xfId="401" xr:uid="{EFF2DFB4-9BE1-4696-89EB-92EC6BCDDA6C}"/>
    <cellStyle name="Comma 4 10 10" xfId="8088" xr:uid="{1239823C-47D1-49D1-A0E5-C669AD88D031}"/>
    <cellStyle name="Comma 4 10 11" xfId="15557" xr:uid="{6C7359FC-09A6-4E2F-ACC8-4CC584DE4274}"/>
    <cellStyle name="Comma 4 10 12" xfId="23027" xr:uid="{97BDBBF2-651B-479B-BAE1-4506A02EEB57}"/>
    <cellStyle name="Comma 4 10 13" xfId="30667" xr:uid="{09817922-DB5C-4C09-98E9-534D8F8A7C9B}"/>
    <cellStyle name="Comma 4 10 14" xfId="31896" xr:uid="{C35431CF-B4F6-4BBD-A725-E5B393D106B4}"/>
    <cellStyle name="Comma 4 10 2" xfId="798" xr:uid="{8E69BDE2-F686-43BE-B042-11B62178812C}"/>
    <cellStyle name="Comma 4 10 2 10" xfId="23219" xr:uid="{8B5AFC88-932C-4658-A6B0-69A36293F535}"/>
    <cellStyle name="Comma 4 10 2 11" xfId="30859" xr:uid="{B7364727-7B46-4BE2-B4DE-823CBCC2C213}"/>
    <cellStyle name="Comma 4 10 2 12" xfId="32088" xr:uid="{26B22AE0-EF8E-42AE-A178-527DC5E2D9EE}"/>
    <cellStyle name="Comma 4 10 2 2" xfId="1510" xr:uid="{F40A954C-59FE-454F-9729-64FD7FA33E7C}"/>
    <cellStyle name="Comma 4 10 2 2 10" xfId="31564" xr:uid="{48454E00-C9CD-4757-B51A-5CEC5AA7EBB4}"/>
    <cellStyle name="Comma 4 10 2 2 11" xfId="32793" xr:uid="{A2D7D9F3-95ED-4D53-9726-B700D1A7B1C2}"/>
    <cellStyle name="Comma 4 10 2 2 2" xfId="2739" xr:uid="{9581B3AE-B9BD-43C6-B5AA-F28FA1665E58}"/>
    <cellStyle name="Comma 4 10 2 2 2 2" xfId="10214" xr:uid="{2B99B4DD-7A45-465B-B9A8-6953B2DD4D04}"/>
    <cellStyle name="Comma 4 10 2 2 2 3" xfId="17683" xr:uid="{169D69CE-601E-450C-8EA6-30061BBBD5EE}"/>
    <cellStyle name="Comma 4 10 2 2 2 4" xfId="25153" xr:uid="{FB32F559-A3DF-4F3A-9090-E3E9E871A7D9}"/>
    <cellStyle name="Comma 4 10 2 2 2 5" xfId="34022" xr:uid="{2E2E53AD-2855-4EE7-9726-C500B63E466E}"/>
    <cellStyle name="Comma 4 10 2 2 3" xfId="3971" xr:uid="{7268124C-F524-4EE3-86BD-F3F88698AB0D}"/>
    <cellStyle name="Comma 4 10 2 2 3 2" xfId="11444" xr:uid="{BAE7AF16-8288-46ED-8219-B3AFC4794CFD}"/>
    <cellStyle name="Comma 4 10 2 2 3 3" xfId="18913" xr:uid="{98892709-7850-4081-ABBB-561F9BA16859}"/>
    <cellStyle name="Comma 4 10 2 2 3 4" xfId="26383" xr:uid="{D1C31B3E-6C15-4BB4-94DF-276AF0A67641}"/>
    <cellStyle name="Comma 4 10 2 2 3 5" xfId="35252" xr:uid="{D6BF4795-3E43-45F5-9E07-034050AEA58D}"/>
    <cellStyle name="Comma 4 10 2 2 4" xfId="5131" xr:uid="{5A8EC65F-CD9D-4FB6-8EB7-989D4669A50B}"/>
    <cellStyle name="Comma 4 10 2 2 4 2" xfId="12599" xr:uid="{6C759E31-7409-4926-8A1A-8AC873E85EB7}"/>
    <cellStyle name="Comma 4 10 2 2 4 3" xfId="20068" xr:uid="{31DA8815-2C48-41C9-98B2-39CEE2F1B93A}"/>
    <cellStyle name="Comma 4 10 2 2 4 4" xfId="27538" xr:uid="{DAF0FC0C-AE22-43F3-8B23-0127A4186181}"/>
    <cellStyle name="Comma 4 10 2 2 4 5" xfId="36407" xr:uid="{52C8AE91-C5DF-4BEA-A6AF-5CE59B329513}"/>
    <cellStyle name="Comma 4 10 2 2 5" xfId="6391" xr:uid="{677CB9A3-0EA8-4A6D-BD03-8CC84020D2DD}"/>
    <cellStyle name="Comma 4 10 2 2 5 2" xfId="13860" xr:uid="{BF23A2AD-F485-46C3-B998-2FC5363E3270}"/>
    <cellStyle name="Comma 4 10 2 2 5 3" xfId="21329" xr:uid="{A75D1EF4-CF84-43AC-AD18-43390FB65A94}"/>
    <cellStyle name="Comma 4 10 2 2 5 4" xfId="28799" xr:uid="{951ABDED-500F-4AD0-ADA4-3B58201B7554}"/>
    <cellStyle name="Comma 4 10 2 2 5 5" xfId="37668" xr:uid="{399CC929-EE17-4F2C-A845-7633A480A18A}"/>
    <cellStyle name="Comma 4 10 2 2 6" xfId="7500" xr:uid="{B7B8F812-3834-4893-B383-7212C6138FD6}"/>
    <cellStyle name="Comma 4 10 2 2 6 2" xfId="14969" xr:uid="{65B215EF-44D9-47EC-A3B2-813C8C94DF87}"/>
    <cellStyle name="Comma 4 10 2 2 6 3" xfId="22438" xr:uid="{B7281138-7B1C-4F3E-BC1A-967A80950643}"/>
    <cellStyle name="Comma 4 10 2 2 6 4" xfId="29908" xr:uid="{9AB4E13F-3C45-4F8E-9928-4C6278BBB672}"/>
    <cellStyle name="Comma 4 10 2 2 6 5" xfId="38777" xr:uid="{31F0BBDB-3029-4777-8E34-7B90C86F4603}"/>
    <cellStyle name="Comma 4 10 2 2 7" xfId="8985" xr:uid="{42AC92C5-ACCE-4ADB-8B54-EA05A170DA64}"/>
    <cellStyle name="Comma 4 10 2 2 8" xfId="16454" xr:uid="{0A953DAE-B899-494F-B42F-E4A26DCC030B}"/>
    <cellStyle name="Comma 4 10 2 2 9" xfId="23924" xr:uid="{A8C36439-40FC-48F0-8468-7820DE816003}"/>
    <cellStyle name="Comma 4 10 2 3" xfId="2034" xr:uid="{75163910-9741-45FD-89EE-BCB546C2D9F0}"/>
    <cellStyle name="Comma 4 10 2 3 2" xfId="9509" xr:uid="{432DA649-81CF-4596-9381-5FF00A46CEE3}"/>
    <cellStyle name="Comma 4 10 2 3 3" xfId="16978" xr:uid="{032AB49E-6F4D-4D31-AF60-2F5103FDA6DA}"/>
    <cellStyle name="Comma 4 10 2 3 4" xfId="24448" xr:uid="{1FCEE618-12B0-439E-B721-8E947470D515}"/>
    <cellStyle name="Comma 4 10 2 3 5" xfId="33317" xr:uid="{AA8C551D-B041-478F-B4B0-AAD5DE1A4BFB}"/>
    <cellStyle name="Comma 4 10 2 4" xfId="3266" xr:uid="{FC67ED96-222F-4810-A933-93567159C2C8}"/>
    <cellStyle name="Comma 4 10 2 4 2" xfId="10739" xr:uid="{6A606457-DB1B-457F-BDA9-BEE805277E69}"/>
    <cellStyle name="Comma 4 10 2 4 3" xfId="18208" xr:uid="{1671D575-0ABD-4462-96E4-79EA616333A0}"/>
    <cellStyle name="Comma 4 10 2 4 4" xfId="25678" xr:uid="{3519C216-816C-4852-B596-BC358C9C8A7E}"/>
    <cellStyle name="Comma 4 10 2 4 5" xfId="34547" xr:uid="{8D12EA77-ECCD-4DE9-BE21-FDCB0CD03EE1}"/>
    <cellStyle name="Comma 4 10 2 5" xfId="4470" xr:uid="{16287DCA-5FCF-48CB-A777-CE2421CDEA63}"/>
    <cellStyle name="Comma 4 10 2 5 2" xfId="11938" xr:uid="{C3354EB4-B229-4AFB-B8D2-3AD108F7331D}"/>
    <cellStyle name="Comma 4 10 2 5 3" xfId="19407" xr:uid="{46AA59E3-9399-48A4-A81D-FBB8D652663D}"/>
    <cellStyle name="Comma 4 10 2 5 4" xfId="26877" xr:uid="{14665D60-10BD-4278-A2A5-26A72EBA1AD9}"/>
    <cellStyle name="Comma 4 10 2 5 5" xfId="35746" xr:uid="{8D93EAD6-EFA7-4364-B3DA-6E1D44001A57}"/>
    <cellStyle name="Comma 4 10 2 6" xfId="5684" xr:uid="{97F8FDA2-9DA1-4803-AEBD-6DB9F5421DE5}"/>
    <cellStyle name="Comma 4 10 2 6 2" xfId="13152" xr:uid="{DFD89EA1-CE77-427A-B2F2-0F814543C11B}"/>
    <cellStyle name="Comma 4 10 2 6 3" xfId="20621" xr:uid="{D1360949-DB4B-46DD-B660-BEF71EAC109A}"/>
    <cellStyle name="Comma 4 10 2 6 4" xfId="28091" xr:uid="{A4F6083D-D5D5-43C3-AC3A-6D25CDA3584E}"/>
    <cellStyle name="Comma 4 10 2 6 5" xfId="36960" xr:uid="{5B2C9347-5DA2-4494-BCFE-E70B129E918A}"/>
    <cellStyle name="Comma 4 10 2 7" xfId="6800" xr:uid="{6E75AE79-3C3B-4ADC-A05F-2BAA433DE394}"/>
    <cellStyle name="Comma 4 10 2 7 2" xfId="14269" xr:uid="{2B7F8810-44EF-49B5-BE11-FE9B8836BAEA}"/>
    <cellStyle name="Comma 4 10 2 7 3" xfId="21738" xr:uid="{A48CB892-B353-42C1-A654-A12BC76B1EC6}"/>
    <cellStyle name="Comma 4 10 2 7 4" xfId="29208" xr:uid="{A44B2A4D-9D09-4F00-8D26-055A7B1D7861}"/>
    <cellStyle name="Comma 4 10 2 7 5" xfId="38077" xr:uid="{3D098F8E-3766-4D17-84E0-F777BFB2DE04}"/>
    <cellStyle name="Comma 4 10 2 8" xfId="8280" xr:uid="{9D825C64-8CAC-43E8-920F-8CF01F4C5040}"/>
    <cellStyle name="Comma 4 10 2 9" xfId="15749" xr:uid="{94BFAC12-0DBA-4161-80CD-84F3F97B6942}"/>
    <cellStyle name="Comma 4 10 3" xfId="1010" xr:uid="{39534EC0-68C9-4E52-AD6B-33F9D329E728}"/>
    <cellStyle name="Comma 4 10 3 10" xfId="31071" xr:uid="{39DC3935-295E-4228-BD84-4A83D30FDEF8}"/>
    <cellStyle name="Comma 4 10 3 11" xfId="32300" xr:uid="{7CDE2B1E-E453-4105-9178-DB601391A649}"/>
    <cellStyle name="Comma 4 10 3 2" xfId="2246" xr:uid="{F6CE193B-D537-4E9B-908B-89AA15EEDBE3}"/>
    <cellStyle name="Comma 4 10 3 2 2" xfId="9721" xr:uid="{ACFDDBCB-8E71-41DC-BF4D-2530A501FD15}"/>
    <cellStyle name="Comma 4 10 3 2 3" xfId="17190" xr:uid="{374BB2F0-18A4-436C-B58C-B5560B5C49C1}"/>
    <cellStyle name="Comma 4 10 3 2 4" xfId="24660" xr:uid="{189E1B0C-B5F3-415B-83E6-FBA88E61AB2F}"/>
    <cellStyle name="Comma 4 10 3 2 5" xfId="33529" xr:uid="{A225B136-7DF0-4C65-9712-499CC5D9C465}"/>
    <cellStyle name="Comma 4 10 3 3" xfId="3478" xr:uid="{4408E564-4A51-4918-A512-AB7FC219CF13}"/>
    <cellStyle name="Comma 4 10 3 3 2" xfId="10951" xr:uid="{1DF5CCB6-F703-4608-9912-859C4D2A8664}"/>
    <cellStyle name="Comma 4 10 3 3 3" xfId="18420" xr:uid="{DFF700E4-68DB-4465-925D-1B83B540E61F}"/>
    <cellStyle name="Comma 4 10 3 3 4" xfId="25890" xr:uid="{241DD0D5-6569-4149-9401-F38C4ED97F65}"/>
    <cellStyle name="Comma 4 10 3 3 5" xfId="34759" xr:uid="{C0317EBA-577A-45AF-98F0-2EB646D843C1}"/>
    <cellStyle name="Comma 4 10 3 4" xfId="4666" xr:uid="{28BBC520-BC7A-430A-97BD-FB6B5DDADF5B}"/>
    <cellStyle name="Comma 4 10 3 4 2" xfId="12134" xr:uid="{380313A0-0122-4EC4-A5F4-BBD65C7B38FA}"/>
    <cellStyle name="Comma 4 10 3 4 3" xfId="19603" xr:uid="{C9E7E294-B96B-4234-A72D-945D953A4A75}"/>
    <cellStyle name="Comma 4 10 3 4 4" xfId="27073" xr:uid="{632D4D3A-2601-4858-86E1-F9CB4F02B721}"/>
    <cellStyle name="Comma 4 10 3 4 5" xfId="35942" xr:uid="{C016B5E4-FC91-448A-AF80-2D6D03B5BCC8}"/>
    <cellStyle name="Comma 4 10 3 5" xfId="5895" xr:uid="{E7A50848-363D-407D-A5FB-D35F315BD17D}"/>
    <cellStyle name="Comma 4 10 3 5 2" xfId="13364" xr:uid="{13CAEEDC-2716-4B9A-AAB6-096AF7EC4398}"/>
    <cellStyle name="Comma 4 10 3 5 3" xfId="20833" xr:uid="{5EC988E7-B0C3-4634-A98D-CCBCB1DE6C2A}"/>
    <cellStyle name="Comma 4 10 3 5 4" xfId="28303" xr:uid="{F2F5F1B9-66CA-4A8B-BCE7-68BAB4F5FB57}"/>
    <cellStyle name="Comma 4 10 3 5 5" xfId="37172" xr:uid="{89D0A2FF-1482-4986-BEA0-9F0F6E8704D4}"/>
    <cellStyle name="Comma 4 10 3 6" xfId="7035" xr:uid="{546882DE-E08B-479B-BD6A-9B6B7EFCFA91}"/>
    <cellStyle name="Comma 4 10 3 6 2" xfId="14504" xr:uid="{7216F72E-FB2C-464F-9CFC-A016C6AD675D}"/>
    <cellStyle name="Comma 4 10 3 6 3" xfId="21973" xr:uid="{D06423FA-435A-472D-B2BF-2847E9BFB2E0}"/>
    <cellStyle name="Comma 4 10 3 6 4" xfId="29443" xr:uid="{55729611-AEE0-48F7-9CE9-C9751EFC4390}"/>
    <cellStyle name="Comma 4 10 3 6 5" xfId="38312" xr:uid="{1409C100-9A35-49CD-BDC4-68D0B45B3B46}"/>
    <cellStyle name="Comma 4 10 3 7" xfId="8492" xr:uid="{01C8B29F-1BFB-4C86-B7D4-A20FC9C9E343}"/>
    <cellStyle name="Comma 4 10 3 8" xfId="15961" xr:uid="{59990205-94CF-4A7C-9C71-523CEF73DFB6}"/>
    <cellStyle name="Comma 4 10 3 9" xfId="23431" xr:uid="{AA2E7305-16BA-4EB8-92D7-621186194743}"/>
    <cellStyle name="Comma 4 10 4" xfId="1313" xr:uid="{BD48D074-91AD-496D-9200-D9792BB279BA}"/>
    <cellStyle name="Comma 4 10 4 10" xfId="31367" xr:uid="{0BDE89FE-F0BE-45A9-98FC-0FE8D074C224}"/>
    <cellStyle name="Comma 4 10 4 11" xfId="32596" xr:uid="{250594ED-3F68-4978-B664-5E65DF8FC31D}"/>
    <cellStyle name="Comma 4 10 4 2" xfId="2542" xr:uid="{6305B507-EE25-428B-9557-2D2AFD0AAD3C}"/>
    <cellStyle name="Comma 4 10 4 2 2" xfId="10017" xr:uid="{6FDFC733-C674-43FB-A28C-2CB109EC7EF2}"/>
    <cellStyle name="Comma 4 10 4 2 3" xfId="17486" xr:uid="{30F1736F-E269-4E51-A93B-97FB437AF1F3}"/>
    <cellStyle name="Comma 4 10 4 2 4" xfId="24956" xr:uid="{290F8B0F-9E4A-4162-BD4B-D51646AB21DE}"/>
    <cellStyle name="Comma 4 10 4 2 5" xfId="33825" xr:uid="{7BCB1114-6EC3-454F-93BC-4AE72573630A}"/>
    <cellStyle name="Comma 4 10 4 3" xfId="3774" xr:uid="{4A0A2015-5A4F-43AC-896C-6545F4DFA305}"/>
    <cellStyle name="Comma 4 10 4 3 2" xfId="11247" xr:uid="{4563DFA0-D151-4DAB-A89E-56BA36258145}"/>
    <cellStyle name="Comma 4 10 4 3 3" xfId="18716" xr:uid="{C1588E4E-FB0A-4965-BEDF-175BA6929DA7}"/>
    <cellStyle name="Comma 4 10 4 3 4" xfId="26186" xr:uid="{B0E7DBD6-8A7A-4994-9AA9-E70B38F77CB5}"/>
    <cellStyle name="Comma 4 10 4 3 5" xfId="35055" xr:uid="{30D65F12-AE08-4257-BF21-DEE3ED20BC01}"/>
    <cellStyle name="Comma 4 10 4 4" xfId="4948" xr:uid="{CFC9BCDA-5E7F-4A0D-B183-A30D5D546F2B}"/>
    <cellStyle name="Comma 4 10 4 4 2" xfId="12416" xr:uid="{1F7A0593-2325-4D37-9713-AC3F7AA7D582}"/>
    <cellStyle name="Comma 4 10 4 4 3" xfId="19885" xr:uid="{FFEE6CE6-443F-4440-8408-0024242D8537}"/>
    <cellStyle name="Comma 4 10 4 4 4" xfId="27355" xr:uid="{C2F25475-7D72-427E-9F1F-1DDE0F1F9B1A}"/>
    <cellStyle name="Comma 4 10 4 4 5" xfId="36224" xr:uid="{8A7360CF-1FEF-4C27-86F0-879F15B8E97B}"/>
    <cellStyle name="Comma 4 10 4 5" xfId="6194" xr:uid="{F46B21DC-49E6-4867-A76F-EDA644C5C8D1}"/>
    <cellStyle name="Comma 4 10 4 5 2" xfId="13663" xr:uid="{B0615D64-FACF-4387-B991-0188E0536038}"/>
    <cellStyle name="Comma 4 10 4 5 3" xfId="21132" xr:uid="{226B78E6-B284-442E-B854-C12DAEC1FDEC}"/>
    <cellStyle name="Comma 4 10 4 5 4" xfId="28602" xr:uid="{E93887D1-8D50-4D8D-880F-F2322FEFF42A}"/>
    <cellStyle name="Comma 4 10 4 5 5" xfId="37471" xr:uid="{D65116B2-88B2-4E1A-B189-D03E6619833F}"/>
    <cellStyle name="Comma 4 10 4 6" xfId="7317" xr:uid="{49674A93-186E-40EA-A56C-EA339E5C172F}"/>
    <cellStyle name="Comma 4 10 4 6 2" xfId="14786" xr:uid="{26DBE9C9-8243-477F-AB37-C757AD8428CB}"/>
    <cellStyle name="Comma 4 10 4 6 3" xfId="22255" xr:uid="{6C7B27C5-F1EF-4450-884C-A0D66E0C972A}"/>
    <cellStyle name="Comma 4 10 4 6 4" xfId="29725" xr:uid="{4E3489E5-D419-4D8C-8061-F124ED73064C}"/>
    <cellStyle name="Comma 4 10 4 6 5" xfId="38594" xr:uid="{460765DB-36FB-4778-81BB-AABF5E3455F9}"/>
    <cellStyle name="Comma 4 10 4 7" xfId="8788" xr:uid="{3B52D9D5-892D-4ED8-B9D7-40079A8A23B7}"/>
    <cellStyle name="Comma 4 10 4 8" xfId="16257" xr:uid="{375EE1F7-CCAC-4F9A-A243-69F142545E44}"/>
    <cellStyle name="Comma 4 10 4 9" xfId="23727" xr:uid="{F9D26E61-E8C8-47B3-840F-6A3B670614C3}"/>
    <cellStyle name="Comma 4 10 5" xfId="1842" xr:uid="{1B49C168-4E16-4180-9DFA-BF94DEB18041}"/>
    <cellStyle name="Comma 4 10 5 2" xfId="9317" xr:uid="{ECE49FF8-2604-4967-B3BB-ED74429DCB02}"/>
    <cellStyle name="Comma 4 10 5 3" xfId="16786" xr:uid="{AFB0C45F-19D4-4A61-AE94-FF692E317CBA}"/>
    <cellStyle name="Comma 4 10 5 4" xfId="24256" xr:uid="{76A9665E-E8D8-4736-96F6-7EDE971A2780}"/>
    <cellStyle name="Comma 4 10 5 5" xfId="33125" xr:uid="{E3E52782-E868-418E-A806-0730F69C110C}"/>
    <cellStyle name="Comma 4 10 6" xfId="3074" xr:uid="{B589B0B1-E201-4DFE-801C-E108FE6D92B4}"/>
    <cellStyle name="Comma 4 10 6 2" xfId="10547" xr:uid="{00B41D56-9382-43CA-93BA-5BB54E4D9DA1}"/>
    <cellStyle name="Comma 4 10 6 3" xfId="18016" xr:uid="{38C2275B-73A9-4E31-9DB5-DD887C1B732A}"/>
    <cellStyle name="Comma 4 10 6 4" xfId="25486" xr:uid="{8A73523B-01D8-4556-A291-0FB7B1B2FC0E}"/>
    <cellStyle name="Comma 4 10 6 5" xfId="34355" xr:uid="{D4401BA8-3E79-438B-AB1A-95DF947C8CE9}"/>
    <cellStyle name="Comma 4 10 7" xfId="4180" xr:uid="{B69DF94F-70B0-414C-9820-AE602CA1A10A}"/>
    <cellStyle name="Comma 4 10 7 2" xfId="11652" xr:uid="{20C9E825-CFC4-4E7D-87A4-AD586AC0CD7E}"/>
    <cellStyle name="Comma 4 10 7 3" xfId="19121" xr:uid="{3E413B96-20FD-43CE-BCBA-AD755AF94844}"/>
    <cellStyle name="Comma 4 10 7 4" xfId="26591" xr:uid="{22FFC1E6-E5E9-416D-8649-9799980060EE}"/>
    <cellStyle name="Comma 4 10 7 5" xfId="35460" xr:uid="{93A26C11-8758-450B-8410-48A65267EF7F}"/>
    <cellStyle name="Comma 4 10 8" xfId="5486" xr:uid="{7B933739-B171-447B-88E5-DBEA3B1C75C6}"/>
    <cellStyle name="Comma 4 10 8 2" xfId="12954" xr:uid="{0E436835-B2B0-4773-B33A-3C7A4D92A0AE}"/>
    <cellStyle name="Comma 4 10 8 3" xfId="20423" xr:uid="{D6905C0E-7EBA-4DFF-81CA-BC9B1F4AB1C2}"/>
    <cellStyle name="Comma 4 10 8 4" xfId="27893" xr:uid="{7FB144A8-5B1E-4A0E-A2ED-A26FBB2CCEE4}"/>
    <cellStyle name="Comma 4 10 8 5" xfId="36762" xr:uid="{B15D6585-C2E9-4E24-B0CA-71E7E190B275}"/>
    <cellStyle name="Comma 4 10 9" xfId="6913" xr:uid="{5196F894-A46C-46DF-BE2A-4CD189EBBC04}"/>
    <cellStyle name="Comma 4 10 9 2" xfId="14382" xr:uid="{2FFBD94E-564B-4DA7-9D27-8BCBA517F9BB}"/>
    <cellStyle name="Comma 4 10 9 3" xfId="21851" xr:uid="{DC5D38C2-68CA-4FC1-B41B-0CDE30C4029F}"/>
    <cellStyle name="Comma 4 10 9 4" xfId="29321" xr:uid="{8BDA5AF6-72C8-4B01-9293-9A2B069EE09F}"/>
    <cellStyle name="Comma 4 10 9 5" xfId="38190" xr:uid="{0E9F3F46-5A87-41A0-922E-BAF69115A1FC}"/>
    <cellStyle name="Comma 4 11" xfId="620" xr:uid="{21E8FDD7-9C31-471C-A07C-335EC9C44DE6}"/>
    <cellStyle name="Comma 4 11 10" xfId="23007" xr:uid="{AE2ECE05-25A9-4853-9EF0-E3B26C80D855}"/>
    <cellStyle name="Comma 4 11 11" xfId="30647" xr:uid="{1B08A80C-FCA9-4A23-8122-EFC32735F189}"/>
    <cellStyle name="Comma 4 11 12" xfId="31876" xr:uid="{73C09913-F443-4752-A5C7-5CA477520DEF}"/>
    <cellStyle name="Comma 4 11 2" xfId="1167" xr:uid="{ED6DF37B-2476-4EBB-9D17-44634BDD4C9C}"/>
    <cellStyle name="Comma 4 11 2 10" xfId="31227" xr:uid="{4B8BBE65-79B6-4F70-967D-5FBF4E8992AD}"/>
    <cellStyle name="Comma 4 11 2 11" xfId="32456" xr:uid="{52927388-3855-4473-A8C6-012322FADCEF}"/>
    <cellStyle name="Comma 4 11 2 2" xfId="2402" xr:uid="{E6F63A6B-9ED3-4C23-9F6D-7FA3674AB3CE}"/>
    <cellStyle name="Comma 4 11 2 2 2" xfId="9877" xr:uid="{BD57CEC0-8661-4AA1-86E0-43984AD28EBE}"/>
    <cellStyle name="Comma 4 11 2 2 3" xfId="17346" xr:uid="{94B3CD79-BB56-4A92-AD59-487E149C4F1E}"/>
    <cellStyle name="Comma 4 11 2 2 4" xfId="24816" xr:uid="{EA496580-4CD6-4F5E-90D4-A21AE8632032}"/>
    <cellStyle name="Comma 4 11 2 2 5" xfId="33685" xr:uid="{340EF0AF-A644-4013-B057-A35BC078A842}"/>
    <cellStyle name="Comma 4 11 2 3" xfId="3634" xr:uid="{A1E0A3E6-9483-4F76-ACD4-94E40375E78C}"/>
    <cellStyle name="Comma 4 11 2 3 2" xfId="11107" xr:uid="{94684B89-242A-46A4-B5E2-4B49A44B779F}"/>
    <cellStyle name="Comma 4 11 2 3 3" xfId="18576" xr:uid="{E690D33E-FB15-4CC1-9829-9D249E756978}"/>
    <cellStyle name="Comma 4 11 2 3 4" xfId="26046" xr:uid="{08BE891A-523A-4F3F-9C1F-BA4DD13899F1}"/>
    <cellStyle name="Comma 4 11 2 3 5" xfId="34915" xr:uid="{4993AF9B-F6B1-43FB-AD19-5DC4B47FF5F0}"/>
    <cellStyle name="Comma 4 11 2 4" xfId="4809" xr:uid="{5FB48BA5-A23C-4D77-823E-2F3D855CF060}"/>
    <cellStyle name="Comma 4 11 2 4 2" xfId="12277" xr:uid="{A05886F8-5EA8-4797-A739-00C49124BFD8}"/>
    <cellStyle name="Comma 4 11 2 4 3" xfId="19746" xr:uid="{04AC64C8-73F9-49A5-9B1E-DD0CE0A3E1E3}"/>
    <cellStyle name="Comma 4 11 2 4 4" xfId="27216" xr:uid="{85D76D52-8F0E-412D-A5C6-E02346FB4BDA}"/>
    <cellStyle name="Comma 4 11 2 4 5" xfId="36085" xr:uid="{30739BC4-72DC-4C78-B6B9-F8B5365992A7}"/>
    <cellStyle name="Comma 4 11 2 5" xfId="6051" xr:uid="{C78713BD-75DF-4144-8655-570C11F1CE1D}"/>
    <cellStyle name="Comma 4 11 2 5 2" xfId="13520" xr:uid="{79291656-139D-4D51-BBD2-FC1865FF0C52}"/>
    <cellStyle name="Comma 4 11 2 5 3" xfId="20989" xr:uid="{5A45051F-CA4F-482D-B651-FD0A0892278B}"/>
    <cellStyle name="Comma 4 11 2 5 4" xfId="28459" xr:uid="{EC24FF46-07B2-4BFA-A895-2C703E99721E}"/>
    <cellStyle name="Comma 4 11 2 5 5" xfId="37328" xr:uid="{B1BA1F6E-55B4-46F4-A978-4EC48061DAFF}"/>
    <cellStyle name="Comma 4 11 2 6" xfId="7178" xr:uid="{316AEC57-DC5A-4AD1-A8F1-4E5A1E4E302C}"/>
    <cellStyle name="Comma 4 11 2 6 2" xfId="14647" xr:uid="{9087B40D-15CD-4A15-881A-37A04EC97663}"/>
    <cellStyle name="Comma 4 11 2 6 3" xfId="22116" xr:uid="{1F0B8DB1-0952-4051-A32F-B5B292748E1D}"/>
    <cellStyle name="Comma 4 11 2 6 4" xfId="29586" xr:uid="{49B0CA83-7CF3-49F4-BBF3-7373E1B3F868}"/>
    <cellStyle name="Comma 4 11 2 6 5" xfId="38455" xr:uid="{2D129817-3E2B-454E-943A-EC28235BDB56}"/>
    <cellStyle name="Comma 4 11 2 7" xfId="8648" xr:uid="{7031EF1D-82FD-4E0B-8EBF-D43DB4809BF9}"/>
    <cellStyle name="Comma 4 11 2 8" xfId="16117" xr:uid="{3B40D2B8-B95E-48ED-A18D-348DD616C493}"/>
    <cellStyle name="Comma 4 11 2 9" xfId="23587" xr:uid="{5583BBA6-9A62-4101-B8A6-C84F99BD1591}"/>
    <cellStyle name="Comma 4 11 3" xfId="1822" xr:uid="{0CC26B6E-D689-4357-94B1-54DCBB997307}"/>
    <cellStyle name="Comma 4 11 3 2" xfId="9297" xr:uid="{0A6EF293-CA9A-4914-A667-22642A4BFF37}"/>
    <cellStyle name="Comma 4 11 3 3" xfId="16766" xr:uid="{4483D252-1623-46D9-8604-0E4CE1FFB61E}"/>
    <cellStyle name="Comma 4 11 3 4" xfId="24236" xr:uid="{81426A01-7DC7-4900-AE69-2D10996F7D0C}"/>
    <cellStyle name="Comma 4 11 3 5" xfId="33105" xr:uid="{DDF9C7CB-F051-402F-B274-5F313A570AAD}"/>
    <cellStyle name="Comma 4 11 4" xfId="3053" xr:uid="{100C9F5B-4E94-407B-89BD-B13A6C4B4F02}"/>
    <cellStyle name="Comma 4 11 4 2" xfId="10526" xr:uid="{B9814EAB-07B6-433F-A7BD-848BD13DD01F}"/>
    <cellStyle name="Comma 4 11 4 3" xfId="17995" xr:uid="{9DAAEF7B-C0A2-462A-81E2-57A402689F42}"/>
    <cellStyle name="Comma 4 11 4 4" xfId="25465" xr:uid="{6B6CEE94-7FE7-47DF-AB11-E958EB866AF9}"/>
    <cellStyle name="Comma 4 11 4 5" xfId="34334" xr:uid="{217CFBFB-96E7-4CF9-95FF-62DE51F7606F}"/>
    <cellStyle name="Comma 4 11 5" xfId="4254" xr:uid="{233E5A81-151E-4C35-81B0-8435B17CD5F3}"/>
    <cellStyle name="Comma 4 11 5 2" xfId="11725" xr:uid="{5C6D0D07-05BE-4A21-96ED-86E36CEDF79C}"/>
    <cellStyle name="Comma 4 11 5 3" xfId="19194" xr:uid="{EA293E06-336A-4502-B2D8-E5F666B89777}"/>
    <cellStyle name="Comma 4 11 5 4" xfId="26664" xr:uid="{18919720-D2AE-4876-A124-1F55068767D0}"/>
    <cellStyle name="Comma 4 11 5 5" xfId="35533" xr:uid="{D3E2D241-1739-4CA1-B251-13FD4B51ECFE}"/>
    <cellStyle name="Comma 4 11 6" xfId="5463" xr:uid="{FDDA2631-1560-4045-B9FB-AA329D70D578}"/>
    <cellStyle name="Comma 4 11 6 2" xfId="12931" xr:uid="{A21E6EDA-723B-4E35-ACB7-B7E16F1AC3C8}"/>
    <cellStyle name="Comma 4 11 6 3" xfId="20400" xr:uid="{67ACB1F4-75A3-458D-9F5D-03577E317967}"/>
    <cellStyle name="Comma 4 11 6 4" xfId="27870" xr:uid="{E5887DC2-4963-49F7-B8C1-1DF9590D86EF}"/>
    <cellStyle name="Comma 4 11 6 5" xfId="36739" xr:uid="{2326A534-1617-49F3-89DA-00EAEA5DF007}"/>
    <cellStyle name="Comma 4 11 7" xfId="6788" xr:uid="{07DC374C-81E4-4A74-9E22-6E9DD138AA68}"/>
    <cellStyle name="Comma 4 11 7 2" xfId="14257" xr:uid="{A1AF6A09-996D-48EE-8960-20B3952B668A}"/>
    <cellStyle name="Comma 4 11 7 3" xfId="21726" xr:uid="{FFD110D7-60BD-420E-A9AF-7CEFE68B5F2D}"/>
    <cellStyle name="Comma 4 11 7 4" xfId="29196" xr:uid="{0A171665-A724-438A-B198-5D7F43045FF0}"/>
    <cellStyle name="Comma 4 11 7 5" xfId="38065" xr:uid="{DE0CFC52-34B5-4427-A455-41BCFF6A7D02}"/>
    <cellStyle name="Comma 4 11 8" xfId="8068" xr:uid="{4D3B3278-8894-4651-9B06-614202F0E206}"/>
    <cellStyle name="Comma 4 11 9" xfId="15537" xr:uid="{94C940B8-7363-44CA-8F14-358E2C3482E7}"/>
    <cellStyle name="Comma 4 12" xfId="780" xr:uid="{7D940F16-4136-4663-B21A-16C9A5F6C084}"/>
    <cellStyle name="Comma 4 12 10" xfId="23201" xr:uid="{1BBD809E-37BD-417F-8AB4-7405DBDD5D56}"/>
    <cellStyle name="Comma 4 12 11" xfId="30841" xr:uid="{BD00CE5B-3DE1-4759-AB5B-A6E3D2F40798}"/>
    <cellStyle name="Comma 4 12 12" xfId="32070" xr:uid="{D59D3283-BDC8-42CF-8315-68EEBCC41F9C}"/>
    <cellStyle name="Comma 4 12 2" xfId="1492" xr:uid="{6D953C3D-33D8-4F8A-B22E-6AD60707D20B}"/>
    <cellStyle name="Comma 4 12 2 10" xfId="31546" xr:uid="{EF33C01B-EF93-4A34-BAF5-CBAA2B94F32C}"/>
    <cellStyle name="Comma 4 12 2 11" xfId="32775" xr:uid="{E018D464-E2FB-4654-90AA-DD2E75B0C1F6}"/>
    <cellStyle name="Comma 4 12 2 2" xfId="2721" xr:uid="{BA115822-4D24-4A5E-AE15-E3B5FEC6B366}"/>
    <cellStyle name="Comma 4 12 2 2 2" xfId="10196" xr:uid="{855F651F-7B4F-4FCA-BA17-A8568B6860F2}"/>
    <cellStyle name="Comma 4 12 2 2 3" xfId="17665" xr:uid="{91A04DA7-729F-4360-98F3-5A28E769A0D4}"/>
    <cellStyle name="Comma 4 12 2 2 4" xfId="25135" xr:uid="{CB1BD4ED-40F9-43E1-AFDF-E8845161F28E}"/>
    <cellStyle name="Comma 4 12 2 2 5" xfId="34004" xr:uid="{6D86922C-5299-479B-B9B3-0526654263A4}"/>
    <cellStyle name="Comma 4 12 2 3" xfId="3953" xr:uid="{7D78DF8A-57C2-45A5-A6C7-215905DC9E09}"/>
    <cellStyle name="Comma 4 12 2 3 2" xfId="11426" xr:uid="{1ECAD0B7-2AFD-4B00-8E7D-36F1B6070BA6}"/>
    <cellStyle name="Comma 4 12 2 3 3" xfId="18895" xr:uid="{B0F8CB01-7B32-4A81-ADA2-168FD14D39AC}"/>
    <cellStyle name="Comma 4 12 2 3 4" xfId="26365" xr:uid="{B54689F9-9567-4E21-BF1B-4B456EA02DAE}"/>
    <cellStyle name="Comma 4 12 2 3 5" xfId="35234" xr:uid="{3F1E5433-12F8-48E9-B863-FFF1F855F91C}"/>
    <cellStyle name="Comma 4 12 2 4" xfId="5114" xr:uid="{92341547-5F9A-4476-B85A-827E1CD76F48}"/>
    <cellStyle name="Comma 4 12 2 4 2" xfId="12582" xr:uid="{2DF42C79-7C76-4EF6-AB83-C2D73C6F6945}"/>
    <cellStyle name="Comma 4 12 2 4 3" xfId="20051" xr:uid="{37F887EA-EEE2-48CE-9910-2BF088F378BB}"/>
    <cellStyle name="Comma 4 12 2 4 4" xfId="27521" xr:uid="{09BDF387-8EB7-42DF-88EE-28AB7A003DF9}"/>
    <cellStyle name="Comma 4 12 2 4 5" xfId="36390" xr:uid="{15627633-F99B-4491-835D-357687D7B2F8}"/>
    <cellStyle name="Comma 4 12 2 5" xfId="6373" xr:uid="{AB9050C7-DAB5-4C14-8C98-D34D248CC70B}"/>
    <cellStyle name="Comma 4 12 2 5 2" xfId="13842" xr:uid="{FD65F236-82A4-4549-8CC6-A001EE7A8500}"/>
    <cellStyle name="Comma 4 12 2 5 3" xfId="21311" xr:uid="{F3F956CC-0A14-4B3F-AC40-2EBC7BF0E5ED}"/>
    <cellStyle name="Comma 4 12 2 5 4" xfId="28781" xr:uid="{49466B62-E890-42BF-8606-660F3238BEA7}"/>
    <cellStyle name="Comma 4 12 2 5 5" xfId="37650" xr:uid="{5A3DA161-67AB-451B-9429-FCB8F5D5459B}"/>
    <cellStyle name="Comma 4 12 2 6" xfId="7483" xr:uid="{0F440A7E-3307-4176-80BE-E72CC950AA1F}"/>
    <cellStyle name="Comma 4 12 2 6 2" xfId="14952" xr:uid="{099A11C2-9AB5-4D59-A2F3-723EE518E8DB}"/>
    <cellStyle name="Comma 4 12 2 6 3" xfId="22421" xr:uid="{A667C466-0ABD-4AAE-A72F-5427F3150A73}"/>
    <cellStyle name="Comma 4 12 2 6 4" xfId="29891" xr:uid="{72E431BD-0A99-467C-A782-A70106CDAEB2}"/>
    <cellStyle name="Comma 4 12 2 6 5" xfId="38760" xr:uid="{A6C37EEB-BC69-445F-890D-158B098431B9}"/>
    <cellStyle name="Comma 4 12 2 7" xfId="8967" xr:uid="{8E86CF04-02B7-42A2-8BCE-17C3CCC90DC0}"/>
    <cellStyle name="Comma 4 12 2 8" xfId="16436" xr:uid="{BA975DBC-5818-4B7D-8CE7-6F9214C8FC17}"/>
    <cellStyle name="Comma 4 12 2 9" xfId="23906" xr:uid="{5AC4AF20-3521-4510-9A95-F0A74B3BB8FB}"/>
    <cellStyle name="Comma 4 12 3" xfId="2016" xr:uid="{1C7E2AC7-B9C4-4C06-97F0-AFE0EA2D1C99}"/>
    <cellStyle name="Comma 4 12 3 2" xfId="9491" xr:uid="{A92C8032-1B23-4D3D-9F6E-B0E7DD245DDF}"/>
    <cellStyle name="Comma 4 12 3 3" xfId="16960" xr:uid="{73D26B98-6D4F-4BB6-ADD0-0C58E1FEAC9B}"/>
    <cellStyle name="Comma 4 12 3 4" xfId="24430" xr:uid="{0F41445A-3C64-4D7D-A560-D41F960CDFA3}"/>
    <cellStyle name="Comma 4 12 3 5" xfId="33299" xr:uid="{EA084D1B-17CD-4573-9D0F-C85DCCC7820D}"/>
    <cellStyle name="Comma 4 12 4" xfId="3248" xr:uid="{DBD7AD02-3105-4DE1-9A14-1EF775CE80FF}"/>
    <cellStyle name="Comma 4 12 4 2" xfId="10721" xr:uid="{F1591BA6-2BC8-462A-A9A7-0F929A942123}"/>
    <cellStyle name="Comma 4 12 4 3" xfId="18190" xr:uid="{AAF29526-1B6C-46E4-A279-8ED892837BF8}"/>
    <cellStyle name="Comma 4 12 4 4" xfId="25660" xr:uid="{894ACE14-6413-415A-94DC-3B041F8A2001}"/>
    <cellStyle name="Comma 4 12 4 5" xfId="34529" xr:uid="{718EA0AE-0AFD-42EA-AD39-CB4A0389F0AD}"/>
    <cellStyle name="Comma 4 12 5" xfId="4453" xr:uid="{188AA3F1-7CEE-4FD7-A5F3-A8BD7B3B634D}"/>
    <cellStyle name="Comma 4 12 5 2" xfId="11921" xr:uid="{4B9A0DC6-86DA-4057-BE29-6BBB148B35DB}"/>
    <cellStyle name="Comma 4 12 5 3" xfId="19390" xr:uid="{80E937F8-0E48-4E5D-84C2-803B305A8A5C}"/>
    <cellStyle name="Comma 4 12 5 4" xfId="26860" xr:uid="{FDE5307D-84DD-4395-A386-921EE668FA56}"/>
    <cellStyle name="Comma 4 12 5 5" xfId="35729" xr:uid="{842FB533-03B9-4541-AE72-40E4677B4220}"/>
    <cellStyle name="Comma 4 12 6" xfId="5666" xr:uid="{ABE89247-7FD9-4A18-A583-FCDA15604B81}"/>
    <cellStyle name="Comma 4 12 6 2" xfId="13134" xr:uid="{92D5AE82-041E-4CD3-AB1B-6FECFEDC87B9}"/>
    <cellStyle name="Comma 4 12 6 3" xfId="20603" xr:uid="{9431035F-7AAE-4272-81A9-65699DB6675F}"/>
    <cellStyle name="Comma 4 12 6 4" xfId="28073" xr:uid="{7B4DB69D-3A81-4D9F-B4EF-386C8B38D878}"/>
    <cellStyle name="Comma 4 12 6 5" xfId="36942" xr:uid="{E8195096-2557-4322-8011-EA7A1F3EFB84}"/>
    <cellStyle name="Comma 4 12 7" xfId="6914" xr:uid="{DBE670D9-41A2-4933-816B-623DDCDA7833}"/>
    <cellStyle name="Comma 4 12 7 2" xfId="14383" xr:uid="{9D1C5970-2BAB-4C5B-B42D-645BC9558286}"/>
    <cellStyle name="Comma 4 12 7 3" xfId="21852" xr:uid="{FD239436-501A-4A14-8519-376298BF8EE3}"/>
    <cellStyle name="Comma 4 12 7 4" xfId="29322" xr:uid="{A5C38BC5-603F-4F37-8B0F-119B7ECFD1BB}"/>
    <cellStyle name="Comma 4 12 7 5" xfId="38191" xr:uid="{4EDF2888-A92A-45C6-9C78-5F4F9055EF4A}"/>
    <cellStyle name="Comma 4 12 8" xfId="8262" xr:uid="{BF75ADB1-2EED-423C-A327-778DB94FFF9E}"/>
    <cellStyle name="Comma 4 12 9" xfId="15731" xr:uid="{FAE8F68C-C4B6-4C38-B670-54AAF1C691E8}"/>
    <cellStyle name="Comma 4 13" xfId="978" xr:uid="{380E8868-8F3E-4161-8A2F-E65C9AF985BB}"/>
    <cellStyle name="Comma 4 13 10" xfId="31039" xr:uid="{503B574A-7BD8-4C54-9093-4753B154ACB7}"/>
    <cellStyle name="Comma 4 13 11" xfId="32268" xr:uid="{940EFDC1-2691-4004-BC05-13853FF569C0}"/>
    <cellStyle name="Comma 4 13 2" xfId="2214" xr:uid="{BAB8DCFA-E3C3-4100-87C5-B9A49426A371}"/>
    <cellStyle name="Comma 4 13 2 2" xfId="9689" xr:uid="{5BC00624-B638-4BC0-97D4-85928A69E558}"/>
    <cellStyle name="Comma 4 13 2 3" xfId="17158" xr:uid="{F921F4D8-DC95-43CC-B303-01B23E54028F}"/>
    <cellStyle name="Comma 4 13 2 4" xfId="24628" xr:uid="{B6C4E403-CBDB-4C3B-8619-B0372096EF34}"/>
    <cellStyle name="Comma 4 13 2 5" xfId="33497" xr:uid="{9541EDE3-87DB-4E0D-BCA7-96619B5399A3}"/>
    <cellStyle name="Comma 4 13 3" xfId="3446" xr:uid="{B437E205-447A-45CF-AD3C-11619E14F82F}"/>
    <cellStyle name="Comma 4 13 3 2" xfId="10919" xr:uid="{52C8E5AD-96A2-428B-81A8-F6DCE42B5495}"/>
    <cellStyle name="Comma 4 13 3 3" xfId="18388" xr:uid="{7EEE347F-73E1-4C07-B9BF-6EEE2525BF25}"/>
    <cellStyle name="Comma 4 13 3 4" xfId="25858" xr:uid="{67DA8361-8535-42EF-AE3E-9BB80E19FC05}"/>
    <cellStyle name="Comma 4 13 3 5" xfId="34727" xr:uid="{FF732BF7-EAF1-468C-9331-BACB2BB342EA}"/>
    <cellStyle name="Comma 4 13 4" xfId="4635" xr:uid="{BDCEF5CD-E46E-4488-A4A3-44940D60D2E8}"/>
    <cellStyle name="Comma 4 13 4 2" xfId="12103" xr:uid="{D68C7A5F-688B-4987-B997-32D6F80E398F}"/>
    <cellStyle name="Comma 4 13 4 3" xfId="19572" xr:uid="{1EA1D5E0-E934-4957-A017-F12943F5B0AA}"/>
    <cellStyle name="Comma 4 13 4 4" xfId="27042" xr:uid="{C5AA1B3E-1E0E-4EE3-8344-40FDC98E4B2F}"/>
    <cellStyle name="Comma 4 13 4 5" xfId="35911" xr:uid="{CEECAAE9-A121-4AAB-939C-0C05CA4DA432}"/>
    <cellStyle name="Comma 4 13 5" xfId="5863" xr:uid="{1228EDB9-5BC5-4E36-B6BC-6E5BE8256798}"/>
    <cellStyle name="Comma 4 13 5 2" xfId="13332" xr:uid="{C7FCBDBC-665C-4017-808E-231E646349B1}"/>
    <cellStyle name="Comma 4 13 5 3" xfId="20801" xr:uid="{CA491F58-143C-4E72-84C8-74257CF7BFA5}"/>
    <cellStyle name="Comma 4 13 5 4" xfId="28271" xr:uid="{D57148F0-8C1D-452B-8B25-F3ADB314D914}"/>
    <cellStyle name="Comma 4 13 5 5" xfId="37140" xr:uid="{9B0B4A25-E228-46CC-AE56-C59698894AEF}"/>
    <cellStyle name="Comma 4 13 6" xfId="7005" xr:uid="{12D8800C-60FA-4752-BF30-70A461ACD991}"/>
    <cellStyle name="Comma 4 13 6 2" xfId="14474" xr:uid="{18F1F6AE-F591-432C-BEE9-27C8176FD427}"/>
    <cellStyle name="Comma 4 13 6 3" xfId="21943" xr:uid="{03BC03EC-3CDC-40D4-9F58-9757B7871E4E}"/>
    <cellStyle name="Comma 4 13 6 4" xfId="29413" xr:uid="{3AA9198D-61BF-43A4-858D-5DEA21D3575E}"/>
    <cellStyle name="Comma 4 13 6 5" xfId="38282" xr:uid="{A82B733D-1527-4D51-B56A-76D6129CC3F1}"/>
    <cellStyle name="Comma 4 13 7" xfId="8460" xr:uid="{E90FC0E7-5485-4E9E-875B-65B61400A856}"/>
    <cellStyle name="Comma 4 13 8" xfId="15929" xr:uid="{C565C410-4E27-46F6-B910-67FAAC64482A}"/>
    <cellStyle name="Comma 4 13 9" xfId="23399" xr:uid="{C523DE54-93CA-4E73-BB4F-02B4EC930CA4}"/>
    <cellStyle name="Comma 4 14" xfId="1217" xr:uid="{2F5BD650-814B-476E-9827-0CCC3FEE58B7}"/>
    <cellStyle name="Comma 4 14 10" xfId="31277" xr:uid="{CC7B35A4-2AFD-4F45-8BED-A1DC174C70A8}"/>
    <cellStyle name="Comma 4 14 11" xfId="32506" xr:uid="{BCE7F57A-8C52-42A4-857B-5A6C3CEDE89E}"/>
    <cellStyle name="Comma 4 14 2" xfId="2452" xr:uid="{A4BD206B-E03A-46EA-97FF-889D63E68C79}"/>
    <cellStyle name="Comma 4 14 2 2" xfId="9927" xr:uid="{2518576C-4073-4526-910D-276F79F0EEFF}"/>
    <cellStyle name="Comma 4 14 2 3" xfId="17396" xr:uid="{63287BAB-35ED-4A6D-8C78-7840B83788BC}"/>
    <cellStyle name="Comma 4 14 2 4" xfId="24866" xr:uid="{34981A6C-2284-44DB-BDB1-0F4DB331876B}"/>
    <cellStyle name="Comma 4 14 2 5" xfId="33735" xr:uid="{27153E96-FD4D-45CD-AFEB-30A929CD1698}"/>
    <cellStyle name="Comma 4 14 3" xfId="3684" xr:uid="{A83B8E67-0AA4-49CF-9C92-02B9AA380B26}"/>
    <cellStyle name="Comma 4 14 3 2" xfId="11157" xr:uid="{9ADE2D28-DB0D-487C-B6AA-65F8CB959C83}"/>
    <cellStyle name="Comma 4 14 3 3" xfId="18626" xr:uid="{E040B1E9-0124-4C3A-B22E-F62D9F66C081}"/>
    <cellStyle name="Comma 4 14 3 4" xfId="26096" xr:uid="{C30E23E8-C0A8-4BAA-B58A-A212C3C663B6}"/>
    <cellStyle name="Comma 4 14 3 5" xfId="34965" xr:uid="{2885E55A-79E0-4648-A291-129DAFC28469}"/>
    <cellStyle name="Comma 4 14 4" xfId="4858" xr:uid="{EC23B82A-3F28-41DE-AE39-26F8E42564C6}"/>
    <cellStyle name="Comma 4 14 4 2" xfId="12326" xr:uid="{A4D5D4FD-6979-4C28-99AA-C45D9838B295}"/>
    <cellStyle name="Comma 4 14 4 3" xfId="19795" xr:uid="{707B98E8-DA5F-46C2-B094-73E93612DD64}"/>
    <cellStyle name="Comma 4 14 4 4" xfId="27265" xr:uid="{601F9CEA-DDB1-4D34-A325-970C22B75D8B}"/>
    <cellStyle name="Comma 4 14 4 5" xfId="36134" xr:uid="{98D5EB79-23B6-4C53-876A-E7F1BDD9D7D3}"/>
    <cellStyle name="Comma 4 14 5" xfId="6101" xr:uid="{8414188F-9359-4D46-983B-DB6C2EFF52D3}"/>
    <cellStyle name="Comma 4 14 5 2" xfId="13570" xr:uid="{7483054F-3C1A-49B1-A4CD-F0A8D6D489DF}"/>
    <cellStyle name="Comma 4 14 5 3" xfId="21039" xr:uid="{AA7E5198-9066-4EC3-813D-AAB3E3663FE2}"/>
    <cellStyle name="Comma 4 14 5 4" xfId="28509" xr:uid="{0715BCDF-0801-4402-BD2E-92FBB33C23AC}"/>
    <cellStyle name="Comma 4 14 5 5" xfId="37378" xr:uid="{5D9873AB-D7D5-4F65-A135-0BB9796662FD}"/>
    <cellStyle name="Comma 4 14 6" xfId="7227" xr:uid="{0E715B1E-1319-4253-BADE-B23D62901992}"/>
    <cellStyle name="Comma 4 14 6 2" xfId="14696" xr:uid="{BBCF865B-D268-4B8F-99F0-A8AD949991E4}"/>
    <cellStyle name="Comma 4 14 6 3" xfId="22165" xr:uid="{BE413682-BEC7-4CE0-A283-FDF9B68B382E}"/>
    <cellStyle name="Comma 4 14 6 4" xfId="29635" xr:uid="{412BE803-4909-49F2-A782-A86F2C244390}"/>
    <cellStyle name="Comma 4 14 6 5" xfId="38504" xr:uid="{B365F9E6-46D8-448F-B212-AE8EA8091CEB}"/>
    <cellStyle name="Comma 4 14 7" xfId="8698" xr:uid="{E6DC689E-9CA1-49D7-AC8B-826FC7ED7C42}"/>
    <cellStyle name="Comma 4 14 8" xfId="16167" xr:uid="{9A26139D-A7E2-405E-A70C-896FEDD66E70}"/>
    <cellStyle name="Comma 4 14 9" xfId="23637" xr:uid="{C02C039B-40A6-4D2E-98CC-2635D9D01F85}"/>
    <cellStyle name="Comma 4 15" xfId="1689" xr:uid="{BD742572-C027-4AD8-8C04-38D6F7993C5A}"/>
    <cellStyle name="Comma 4 15 2" xfId="9164" xr:uid="{2FFDE433-61AD-4C0A-B390-6AC46241CA7E}"/>
    <cellStyle name="Comma 4 15 3" xfId="16633" xr:uid="{5D8177BB-EE55-4592-BB3F-4BB1DE98B526}"/>
    <cellStyle name="Comma 4 15 4" xfId="24103" xr:uid="{F55122A5-85D3-495B-B99A-CCFEEE70193D}"/>
    <cellStyle name="Comma 4 15 5" xfId="32972" xr:uid="{E51C7B0B-50CB-4391-98B3-91F9934116D6}"/>
    <cellStyle name="Comma 4 16" xfId="2920" xr:uid="{33F742CC-316E-48B7-A764-587455769577}"/>
    <cellStyle name="Comma 4 16 2" xfId="10393" xr:uid="{67B1F79F-51A1-474D-A641-B59D953AAB64}"/>
    <cellStyle name="Comma 4 16 3" xfId="17862" xr:uid="{56A64417-E338-420A-A952-4939DADAB986}"/>
    <cellStyle name="Comma 4 16 4" xfId="25332" xr:uid="{33852F73-227E-450B-A94B-0F0227DE2AB6}"/>
    <cellStyle name="Comma 4 16 5" xfId="34201" xr:uid="{0E57B20B-E1CC-465A-922A-39B31D33D8D5}"/>
    <cellStyle name="Comma 4 17" xfId="4272" xr:uid="{E4C36660-2AAF-4AD1-952B-998A79737D99}"/>
    <cellStyle name="Comma 4 17 2" xfId="11741" xr:uid="{860C746D-D810-4931-9C5B-AE3D991AC5CC}"/>
    <cellStyle name="Comma 4 17 3" xfId="19210" xr:uid="{09F1933F-5523-47D7-8077-8CF4B5C4F11F}"/>
    <cellStyle name="Comma 4 17 4" xfId="26680" xr:uid="{03F15700-7244-4CFB-988D-9679448AB77F}"/>
    <cellStyle name="Comma 4 17 5" xfId="35549" xr:uid="{45C30DAB-EFB6-4CDA-99A3-6D1F3B1F1F5D}"/>
    <cellStyle name="Comma 4 18" xfId="5297" xr:uid="{4AB97A20-5C3E-48D5-BAED-E103B8AE81F8}"/>
    <cellStyle name="Comma 4 18 2" xfId="12765" xr:uid="{427C51F8-67CC-4115-BD1B-87D57A14314D}"/>
    <cellStyle name="Comma 4 18 3" xfId="20234" xr:uid="{BC5DB101-D55C-413A-9798-97A9C2EA99C2}"/>
    <cellStyle name="Comma 4 18 4" xfId="27704" xr:uid="{2F9CB889-A6F7-466A-A673-C9925188EEBA}"/>
    <cellStyle name="Comma 4 18 5" xfId="36573" xr:uid="{6472063C-7839-41AC-BD13-117B7DF20EA5}"/>
    <cellStyle name="Comma 4 19" xfId="6790" xr:uid="{8B03AE32-8854-4B63-9F5B-217927890C65}"/>
    <cellStyle name="Comma 4 19 2" xfId="14259" xr:uid="{7F53A746-A2AD-4CFE-8B75-3EC0C4D1F2F5}"/>
    <cellStyle name="Comma 4 19 3" xfId="21728" xr:uid="{2A3E2D0E-7DF9-4F96-B621-C9D8CC33B936}"/>
    <cellStyle name="Comma 4 19 4" xfId="29198" xr:uid="{52412039-F97B-4EE7-AC5F-8E9DAD09ADC8}"/>
    <cellStyle name="Comma 4 19 5" xfId="38067" xr:uid="{15120EA4-626C-497D-BA15-803016531795}"/>
    <cellStyle name="Comma 4 2" xfId="70" xr:uid="{E795C6A1-78EA-49E7-AAEC-F1DD56FAF9ED}"/>
    <cellStyle name="Comma 4 2 10" xfId="1700" xr:uid="{C47BB5CA-025E-4634-92AD-BF6107F83940}"/>
    <cellStyle name="Comma 4 2 10 2" xfId="9175" xr:uid="{CC1530FA-AE4A-482B-8E49-F1DF768ABFAA}"/>
    <cellStyle name="Comma 4 2 10 3" xfId="16644" xr:uid="{4390252F-B9F7-452E-B75E-683D863631D5}"/>
    <cellStyle name="Comma 4 2 10 4" xfId="24114" xr:uid="{A07638CF-BDC1-4BC0-950B-A6A1D6F8CB03}"/>
    <cellStyle name="Comma 4 2 10 5" xfId="32983" xr:uid="{BEEF33C9-9C34-4B7D-A8A0-CE381B683D3E}"/>
    <cellStyle name="Comma 4 2 11" xfId="2931" xr:uid="{B3D7E3B6-F0D0-4A25-ADC5-1ECBB9E02799}"/>
    <cellStyle name="Comma 4 2 11 2" xfId="10404" xr:uid="{CB8592A4-3179-45CE-8496-95DB53FDE56B}"/>
    <cellStyle name="Comma 4 2 11 3" xfId="17873" xr:uid="{13D212A5-C128-4A7B-AF3B-4D731B249968}"/>
    <cellStyle name="Comma 4 2 11 4" xfId="25343" xr:uid="{68ED881B-A71A-4131-B2CB-5E1770F01B22}"/>
    <cellStyle name="Comma 4 2 11 5" xfId="34212" xr:uid="{FD969F85-F04E-4746-B3B8-16CC977EA0F5}"/>
    <cellStyle name="Comma 4 2 12" xfId="4145" xr:uid="{BB9F6AA1-72E7-4F36-AD6B-4A357801C96A}"/>
    <cellStyle name="Comma 4 2 12 2" xfId="11618" xr:uid="{AC9E243E-3E31-4371-B56B-885FF7F56620}"/>
    <cellStyle name="Comma 4 2 12 3" xfId="19087" xr:uid="{4BA5B526-27DD-4981-AA7F-3DD0509A4482}"/>
    <cellStyle name="Comma 4 2 12 4" xfId="26557" xr:uid="{FCFA4593-F172-4A76-8B4C-6470B1C1821B}"/>
    <cellStyle name="Comma 4 2 12 5" xfId="35426" xr:uid="{4E28DD9E-E591-48EB-A82C-FA92BE4DD7E5}"/>
    <cellStyle name="Comma 4 2 13" xfId="5324" xr:uid="{25FC81CA-1433-4D3C-BA64-C3492C5B17D4}"/>
    <cellStyle name="Comma 4 2 13 2" xfId="12792" xr:uid="{6C8530E2-A2D8-4794-B246-DED1A929173D}"/>
    <cellStyle name="Comma 4 2 13 3" xfId="20261" xr:uid="{55EADDFF-DF45-466C-9C8E-8D56C02798A2}"/>
    <cellStyle name="Comma 4 2 13 4" xfId="27731" xr:uid="{1A6C2EF6-B746-4C30-9BA0-F6FC1DA6CEDA}"/>
    <cellStyle name="Comma 4 2 13 5" xfId="36600" xr:uid="{E4F44226-F6F6-4801-84EF-3E40B782A45D}"/>
    <cellStyle name="Comma 4 2 14" xfId="6951" xr:uid="{AD05EF6A-94C8-4AB6-A2B3-9D4DF8EE107D}"/>
    <cellStyle name="Comma 4 2 14 2" xfId="14420" xr:uid="{BEFC2DCC-A2A3-415D-A315-F140EB90C907}"/>
    <cellStyle name="Comma 4 2 14 3" xfId="21889" xr:uid="{78ACBC9E-3BF4-4E94-82B9-BCB82DB15259}"/>
    <cellStyle name="Comma 4 2 14 4" xfId="29359" xr:uid="{EAA9135A-A504-457D-98C5-017DE2E991FE}"/>
    <cellStyle name="Comma 4 2 14 5" xfId="38228" xr:uid="{2D8FBEDE-4E0D-4F22-BB97-510DA8AA4079}"/>
    <cellStyle name="Comma 4 2 15" xfId="7660" xr:uid="{39C158FE-51A8-41FC-8C4F-EC98898B18C3}"/>
    <cellStyle name="Comma 4 2 15 2" xfId="15129" xr:uid="{C3960277-00C3-4A34-883B-A849E808800C}"/>
    <cellStyle name="Comma 4 2 15 3" xfId="22598" xr:uid="{39BFA76D-5CFC-4F37-AB72-8DE67DE1512A}"/>
    <cellStyle name="Comma 4 2 15 4" xfId="30068" xr:uid="{800C4587-C3AF-4CAB-A0F7-FA6B716F8F8D}"/>
    <cellStyle name="Comma 4 2 15 5" xfId="38937" xr:uid="{329A36E1-E9D0-4681-A8DA-8175018D2FD5}"/>
    <cellStyle name="Comma 4 2 16" xfId="7946" xr:uid="{2D4BD7A5-E8B5-408D-B57F-AACE3300A090}"/>
    <cellStyle name="Comma 4 2 17" xfId="15415" xr:uid="{E15A6F2D-B268-459E-9167-D8EEF6CC0E69}"/>
    <cellStyle name="Comma 4 2 18" xfId="22885" xr:uid="{34F27BFD-F340-412B-B5E6-EABF2D3011A5}"/>
    <cellStyle name="Comma 4 2 19" xfId="30373" xr:uid="{315EEE5E-BE36-43E2-A337-4CCB63CE73B0}"/>
    <cellStyle name="Comma 4 2 2" xfId="189" xr:uid="{8E52BE70-0CE2-45B8-B96E-BE220061E389}"/>
    <cellStyle name="Comma 4 2 2 10" xfId="5335" xr:uid="{1DD94DF5-03C2-4A92-95D9-73285615472F}"/>
    <cellStyle name="Comma 4 2 2 10 2" xfId="12803" xr:uid="{856C7DEB-C714-4040-9538-DDE782CFEF30}"/>
    <cellStyle name="Comma 4 2 2 10 3" xfId="20272" xr:uid="{9282B17C-2416-4509-A54B-9599C8B2A0F1}"/>
    <cellStyle name="Comma 4 2 2 10 4" xfId="27742" xr:uid="{21580B22-A022-4107-9261-9A9F6426F079}"/>
    <cellStyle name="Comma 4 2 2 10 5" xfId="36611" xr:uid="{7F9B1DC1-6152-4757-8E22-5C9E8E4AADB1}"/>
    <cellStyle name="Comma 4 2 2 11" xfId="5515" xr:uid="{80E9794B-FD0B-4C71-AADA-FC112F377707}"/>
    <cellStyle name="Comma 4 2 2 11 2" xfId="12983" xr:uid="{25053C64-7011-44EF-B7D4-3D83D5364F76}"/>
    <cellStyle name="Comma 4 2 2 11 3" xfId="20452" xr:uid="{929FBD3F-4226-4745-B372-3743B33D0B2C}"/>
    <cellStyle name="Comma 4 2 2 11 4" xfId="27922" xr:uid="{5BC63E99-D03C-420A-9E3B-87EE56F600D6}"/>
    <cellStyle name="Comma 4 2 2 11 5" xfId="36791" xr:uid="{87DE4DA5-4F2E-4288-B070-13B3E4721ED4}"/>
    <cellStyle name="Comma 4 2 2 12" xfId="7665" xr:uid="{29F5B44F-F6E3-418A-A0EC-5B93BC43A613}"/>
    <cellStyle name="Comma 4 2 2 12 2" xfId="15134" xr:uid="{D1F53B15-CD80-48A8-A5D0-30C6FB9E490F}"/>
    <cellStyle name="Comma 4 2 2 12 3" xfId="22603" xr:uid="{1483D4F4-CFAC-47A9-BE21-97B9CCEB7755}"/>
    <cellStyle name="Comma 4 2 2 12 4" xfId="30073" xr:uid="{B22758D3-F224-4669-9D6B-5049F8E7EBAE}"/>
    <cellStyle name="Comma 4 2 2 12 5" xfId="38942" xr:uid="{0023C76F-B251-4730-B012-76BC87BEBAE9}"/>
    <cellStyle name="Comma 4 2 2 13" xfId="7954" xr:uid="{D3736B9C-C9CC-4133-BF86-DB87F5124093}"/>
    <cellStyle name="Comma 4 2 2 14" xfId="15423" xr:uid="{214246A4-5050-4B7E-8875-144A85F9F345}"/>
    <cellStyle name="Comma 4 2 2 15" xfId="22893" xr:uid="{ED3C9085-C9B4-40FD-91CC-5432549630C9}"/>
    <cellStyle name="Comma 4 2 2 16" xfId="30381" xr:uid="{CA52E566-9DB7-4705-B70C-79C47F9E071F}"/>
    <cellStyle name="Comma 4 2 2 17" xfId="30533" xr:uid="{520ABEB8-1E57-4302-A5E8-A3294D94B4AD}"/>
    <cellStyle name="Comma 4 2 2 18" xfId="31762" xr:uid="{D1ACB3A1-6E80-4407-99D7-822E5349EAA7}"/>
    <cellStyle name="Comma 4 2 2 19" xfId="467" xr:uid="{CA183116-93BD-4A1D-8FEC-905D55B92A77}"/>
    <cellStyle name="Comma 4 2 2 2" xfId="226" xr:uid="{ACE333EA-B61E-46BA-9DB0-0F46D912B3F5}"/>
    <cellStyle name="Comma 4 2 2 2 10" xfId="6947" xr:uid="{0DE7EC69-5751-4362-AE09-85826ED4835E}"/>
    <cellStyle name="Comma 4 2 2 2 10 2" xfId="14416" xr:uid="{2B0C51C3-9762-4951-8CAC-5650A78E3443}"/>
    <cellStyle name="Comma 4 2 2 2 10 3" xfId="21885" xr:uid="{35BAFC49-E93F-4A12-B2EA-DA7BC1D8673F}"/>
    <cellStyle name="Comma 4 2 2 2 10 4" xfId="29355" xr:uid="{B91CBCA3-1F61-4E37-81BC-483176AED4CE}"/>
    <cellStyle name="Comma 4 2 2 2 10 5" xfId="38224" xr:uid="{F39A8550-8C06-40F8-87F7-81F4B3809504}"/>
    <cellStyle name="Comma 4 2 2 2 11" xfId="7675" xr:uid="{F4A0CA05-57DD-4616-8D52-A8EAA4E5DCEE}"/>
    <cellStyle name="Comma 4 2 2 2 11 2" xfId="15144" xr:uid="{C5037115-801C-46FC-AF11-391E6A958FE9}"/>
    <cellStyle name="Comma 4 2 2 2 11 3" xfId="22613" xr:uid="{1844A940-E78C-4504-82B0-3C74F202F81B}"/>
    <cellStyle name="Comma 4 2 2 2 11 4" xfId="30083" xr:uid="{87E25564-95F0-4E17-83E3-D0B1BE2CA9E0}"/>
    <cellStyle name="Comma 4 2 2 2 11 5" xfId="38952" xr:uid="{3A5FD9A8-1644-427C-9FCF-6D4EC028F4E1}"/>
    <cellStyle name="Comma 4 2 2 2 12" xfId="7973" xr:uid="{46D7B1F5-F2F0-4C5F-9CEE-0D2FF24A0797}"/>
    <cellStyle name="Comma 4 2 2 2 13" xfId="15442" xr:uid="{0F8C1874-1918-4A7B-847A-1E2ADDC0D30E}"/>
    <cellStyle name="Comma 4 2 2 2 14" xfId="22912" xr:uid="{2724B669-942B-4084-B061-3862088420EF}"/>
    <cellStyle name="Comma 4 2 2 2 15" xfId="30400" xr:uid="{38BF6801-6E25-485E-93A9-07B2606E30FB}"/>
    <cellStyle name="Comma 4 2 2 2 16" xfId="30552" xr:uid="{2004D1D0-93E6-4BAD-85A5-54844E1B9501}"/>
    <cellStyle name="Comma 4 2 2 2 17" xfId="31781" xr:uid="{0A7E2326-4F2C-46E9-A843-3FA3D7C1DEF3}"/>
    <cellStyle name="Comma 4 2 2 2 18" xfId="487" xr:uid="{CAA31494-5D8B-4F35-9F3D-63EA80F27A88}"/>
    <cellStyle name="Comma 4 2 2 2 19" xfId="39243" xr:uid="{9188155F-EE44-464C-BF34-EDC120F7D699}"/>
    <cellStyle name="Comma 4 2 2 2 2" xfId="288" xr:uid="{D6134126-BD19-4705-AE93-ED2D7E33435A}"/>
    <cellStyle name="Comma 4 2 2 2 2 10" xfId="15615" xr:uid="{0FEBB3AA-BE7D-4E81-ADD6-EFE483FE13F4}"/>
    <cellStyle name="Comma 4 2 2 2 2 11" xfId="23085" xr:uid="{508C817E-45B8-4308-9DFA-D40727B1B185}"/>
    <cellStyle name="Comma 4 2 2 2 2 12" xfId="30725" xr:uid="{3351A9AD-E4EE-47DF-A2FF-2614CC52B9E4}"/>
    <cellStyle name="Comma 4 2 2 2 2 13" xfId="31954" xr:uid="{F827DEB8-C795-4A90-970D-3399DC4F89D1}"/>
    <cellStyle name="Comma 4 2 2 2 2 14" xfId="686" xr:uid="{85638CBD-1D00-46E8-9E03-9CE6129222DB}"/>
    <cellStyle name="Comma 4 2 2 2 2 15" xfId="39290" xr:uid="{1B1047A7-B729-4336-AAD1-31261AB9BDF5}"/>
    <cellStyle name="Comma 4 2 2 2 2 2" xfId="1376" xr:uid="{35CC9EB9-9C55-4096-90BD-8DB39499639A}"/>
    <cellStyle name="Comma 4 2 2 2 2 2 10" xfId="23790" xr:uid="{23535DF0-5539-45F6-8EC1-968350DC78D0}"/>
    <cellStyle name="Comma 4 2 2 2 2 2 11" xfId="31430" xr:uid="{97B3E40F-D3FD-4C9B-9677-704987CC560C}"/>
    <cellStyle name="Comma 4 2 2 2 2 2 12" xfId="32659" xr:uid="{81394453-052F-4634-B4C1-1DAF80DC59D5}"/>
    <cellStyle name="Comma 4 2 2 2 2 2 2" xfId="2605" xr:uid="{41812700-00FF-49D6-81D3-3EA427B13A07}"/>
    <cellStyle name="Comma 4 2 2 2 2 2 2 2" xfId="10080" xr:uid="{B9D5BC1F-B654-477C-8BE5-FC0273B7B999}"/>
    <cellStyle name="Comma 4 2 2 2 2 2 2 3" xfId="17549" xr:uid="{79A2622B-1449-4549-BDF6-808B2C881940}"/>
    <cellStyle name="Comma 4 2 2 2 2 2 2 4" xfId="25019" xr:uid="{11F9278C-2AFE-42C9-827B-464D43D788DA}"/>
    <cellStyle name="Comma 4 2 2 2 2 2 2 5" xfId="33888" xr:uid="{6F86E889-B368-4E52-A6BC-FF8E358D1E2F}"/>
    <cellStyle name="Comma 4 2 2 2 2 2 3" xfId="3837" xr:uid="{87BB71AD-9FCA-431E-984E-D1AE6E9276ED}"/>
    <cellStyle name="Comma 4 2 2 2 2 2 3 2" xfId="11310" xr:uid="{4484E7CB-2C6C-4EDB-88ED-244AC4C8B4D7}"/>
    <cellStyle name="Comma 4 2 2 2 2 2 3 3" xfId="18779" xr:uid="{7E2D1DAB-4BFC-4E70-8933-7422F36F2C90}"/>
    <cellStyle name="Comma 4 2 2 2 2 2 3 4" xfId="26249" xr:uid="{74F2FBC5-0FC1-4D5A-A060-A23139ED3AE9}"/>
    <cellStyle name="Comma 4 2 2 2 2 2 3 5" xfId="35118" xr:uid="{9545BEF8-D9E8-42D4-A3AB-5DD047B3202C}"/>
    <cellStyle name="Comma 4 2 2 2 2 2 4" xfId="5001" xr:uid="{ADB63B51-7C39-4400-94C0-7354B52FDC5C}"/>
    <cellStyle name="Comma 4 2 2 2 2 2 4 2" xfId="12469" xr:uid="{CEAC6003-2497-4715-9203-97142BDD5FB6}"/>
    <cellStyle name="Comma 4 2 2 2 2 2 4 3" xfId="19938" xr:uid="{3E727D5B-071F-4A0E-9CA9-52D60F41403B}"/>
    <cellStyle name="Comma 4 2 2 2 2 2 4 4" xfId="27408" xr:uid="{706E9B9A-7590-4B7F-AB61-0D7548997163}"/>
    <cellStyle name="Comma 4 2 2 2 2 2 4 5" xfId="36277" xr:uid="{46BA6166-9D35-4730-A65E-BCE447E70F07}"/>
    <cellStyle name="Comma 4 2 2 2 2 2 5" xfId="6257" xr:uid="{2508F5EE-CA44-4CB9-9FA2-47C6DDF096AD}"/>
    <cellStyle name="Comma 4 2 2 2 2 2 5 2" xfId="13726" xr:uid="{8259B8D6-2A4E-49B7-808A-EA7B0364F6C1}"/>
    <cellStyle name="Comma 4 2 2 2 2 2 5 3" xfId="21195" xr:uid="{C36889E1-9CDE-43E8-896F-8C5B65B8DC9C}"/>
    <cellStyle name="Comma 4 2 2 2 2 2 5 4" xfId="28665" xr:uid="{58D77D7B-045C-4146-83F8-E5DA47C48F27}"/>
    <cellStyle name="Comma 4 2 2 2 2 2 5 5" xfId="37534" xr:uid="{D23F2944-A76A-4275-B600-178C1DBA846E}"/>
    <cellStyle name="Comma 4 2 2 2 2 2 6" xfId="7370" xr:uid="{8EFB9504-9263-4CE8-9BAB-915137E9BA69}"/>
    <cellStyle name="Comma 4 2 2 2 2 2 6 2" xfId="14839" xr:uid="{C29FF8E3-9527-4F3B-B268-AD6E6001BEEB}"/>
    <cellStyle name="Comma 4 2 2 2 2 2 6 3" xfId="22308" xr:uid="{7DC535DE-9074-40DE-A28D-270EF3CBAD52}"/>
    <cellStyle name="Comma 4 2 2 2 2 2 6 4" xfId="29778" xr:uid="{6E70ECA7-9C5A-4CE6-82FF-B77C62CEEC27}"/>
    <cellStyle name="Comma 4 2 2 2 2 2 6 5" xfId="38647" xr:uid="{EAAE6866-9AE9-4B6E-8CD6-28FEDE5EE44C}"/>
    <cellStyle name="Comma 4 2 2 2 2 2 7" xfId="7866" xr:uid="{2FAE8114-EA21-444C-BF6D-5DCD191599A6}"/>
    <cellStyle name="Comma 4 2 2 2 2 2 7 2" xfId="15335" xr:uid="{57C5858D-87FC-43A6-8EB1-A26933922303}"/>
    <cellStyle name="Comma 4 2 2 2 2 2 7 3" xfId="22804" xr:uid="{8221DBCE-8DD5-429F-A719-15E7DA162C3E}"/>
    <cellStyle name="Comma 4 2 2 2 2 2 7 4" xfId="30274" xr:uid="{93DB5472-E741-41E4-A388-5E0AD8E3015E}"/>
    <cellStyle name="Comma 4 2 2 2 2 2 7 5" xfId="39143" xr:uid="{178D131E-D671-4657-9868-959B55795560}"/>
    <cellStyle name="Comma 4 2 2 2 2 2 8" xfId="8851" xr:uid="{BE467DAF-4930-4430-B7B5-0C7F1C91ADFF}"/>
    <cellStyle name="Comma 4 2 2 2 2 2 9" xfId="16320" xr:uid="{EEA460D8-DEBB-42BF-B2A2-8135DA922682}"/>
    <cellStyle name="Comma 4 2 2 2 2 3" xfId="1900" xr:uid="{3285B59F-E42C-432D-AE83-C13243367389}"/>
    <cellStyle name="Comma 4 2 2 2 2 3 2" xfId="9375" xr:uid="{4932F5D1-6F4B-4345-A534-11A4FE178BF0}"/>
    <cellStyle name="Comma 4 2 2 2 2 3 3" xfId="16844" xr:uid="{D1CD882B-E152-4B58-ABA3-9F405B53D6B0}"/>
    <cellStyle name="Comma 4 2 2 2 2 3 4" xfId="24314" xr:uid="{EC225D52-A003-4B06-9C31-2195A61691A4}"/>
    <cellStyle name="Comma 4 2 2 2 2 3 5" xfId="33183" xr:uid="{7C44D2B1-D117-43F9-BE6F-8224F6BA5F1B}"/>
    <cellStyle name="Comma 4 2 2 2 2 4" xfId="3132" xr:uid="{9138B364-9FD0-40CE-9B6E-E9F13F31B5D2}"/>
    <cellStyle name="Comma 4 2 2 2 2 4 2" xfId="10605" xr:uid="{BDD9B031-04B0-4DA6-8F49-C47C21A68D64}"/>
    <cellStyle name="Comma 4 2 2 2 2 4 3" xfId="18074" xr:uid="{36466D37-4EA3-4E33-8703-A55DFD562E03}"/>
    <cellStyle name="Comma 4 2 2 2 2 4 4" xfId="25544" xr:uid="{61E67A9E-61D5-4F47-935A-A78A96E6C678}"/>
    <cellStyle name="Comma 4 2 2 2 2 4 5" xfId="34413" xr:uid="{597DC975-2479-4356-8F4E-940FBF3B2DAD}"/>
    <cellStyle name="Comma 4 2 2 2 2 5" xfId="4340" xr:uid="{1DBDF12E-95AD-4C62-A79F-2DCAC2F80CA1}"/>
    <cellStyle name="Comma 4 2 2 2 2 5 2" xfId="11808" xr:uid="{927D1D05-9195-4D5B-88EC-30EB7B4BDD36}"/>
    <cellStyle name="Comma 4 2 2 2 2 5 3" xfId="19277" xr:uid="{69BA66A0-A740-425E-A3D2-48B43EF317D7}"/>
    <cellStyle name="Comma 4 2 2 2 2 5 4" xfId="26747" xr:uid="{75B2830D-8D83-4A4D-BCF0-3ED06CDFCD05}"/>
    <cellStyle name="Comma 4 2 2 2 2 5 5" xfId="35616" xr:uid="{747DD683-266D-4D03-8148-A7EB7119A24D}"/>
    <cellStyle name="Comma 4 2 2 2 2 6" xfId="5547" xr:uid="{0F09690D-49AD-4810-9ECD-31EE38EABD83}"/>
    <cellStyle name="Comma 4 2 2 2 2 6 2" xfId="13015" xr:uid="{F768BAF2-3C60-4563-B510-3A83E3B8D191}"/>
    <cellStyle name="Comma 4 2 2 2 2 6 3" xfId="20484" xr:uid="{A6142710-0CCE-4892-A29B-E3938200F362}"/>
    <cellStyle name="Comma 4 2 2 2 2 6 4" xfId="27954" xr:uid="{D01F2E25-5D34-4234-8B7D-EA1C1A1C9CB5}"/>
    <cellStyle name="Comma 4 2 2 2 2 6 5" xfId="36823" xr:uid="{20F7AA50-83A9-4A63-83CF-3812DBBDA2A4}"/>
    <cellStyle name="Comma 4 2 2 2 2 7" xfId="6849" xr:uid="{003DF2CE-A403-4325-B789-6E71D1C217E3}"/>
    <cellStyle name="Comma 4 2 2 2 2 7 2" xfId="14318" xr:uid="{8E7DBFA5-2FD4-4DB5-96D2-E0266C533B98}"/>
    <cellStyle name="Comma 4 2 2 2 2 7 3" xfId="21787" xr:uid="{A337B4D6-1AA7-4B09-81A1-5FB46CD10049}"/>
    <cellStyle name="Comma 4 2 2 2 2 7 4" xfId="29257" xr:uid="{D961F1E8-1856-44E3-97E2-C0F2177F8011}"/>
    <cellStyle name="Comma 4 2 2 2 2 7 5" xfId="38126" xr:uid="{A761B88C-926E-4DDA-B9FC-A6539698D3C3}"/>
    <cellStyle name="Comma 4 2 2 2 2 8" xfId="7718" xr:uid="{4E04D9C3-D20B-4399-A9BB-2EB3C303667D}"/>
    <cellStyle name="Comma 4 2 2 2 2 8 2" xfId="15187" xr:uid="{D5036CCA-6BEA-4417-B6C7-E36A9D41985D}"/>
    <cellStyle name="Comma 4 2 2 2 2 8 3" xfId="22656" xr:uid="{17AFF577-857D-4087-8848-E00D67800514}"/>
    <cellStyle name="Comma 4 2 2 2 2 8 4" xfId="30126" xr:uid="{150FA9BB-9BFD-4317-9E11-A13D4E888F9D}"/>
    <cellStyle name="Comma 4 2 2 2 2 8 5" xfId="38995" xr:uid="{D1511E92-FB86-43CA-BDFA-B0748A94074A}"/>
    <cellStyle name="Comma 4 2 2 2 2 9" xfId="8146" xr:uid="{40ACAE36-54A5-4562-A676-DFC71510A3A5}"/>
    <cellStyle name="Comma 4 2 2 2 3" xfId="854" xr:uid="{0FCFFC6B-5721-4A10-AD4B-533049FD03C0}"/>
    <cellStyle name="Comma 4 2 2 2 3 10" xfId="15805" xr:uid="{5146AA9E-0DEE-47C3-A2F0-2530137AA32D}"/>
    <cellStyle name="Comma 4 2 2 2 3 11" xfId="23275" xr:uid="{E3A3A415-6FE6-40FF-B882-7A7B34B82247}"/>
    <cellStyle name="Comma 4 2 2 2 3 12" xfId="30915" xr:uid="{33A2A168-0176-4012-9B3E-0463CB1DA62A}"/>
    <cellStyle name="Comma 4 2 2 2 3 13" xfId="32144" xr:uid="{B16677FB-F919-47B9-A449-79604CC8960F}"/>
    <cellStyle name="Comma 4 2 2 2 3 2" xfId="1566" xr:uid="{6BEAC30C-63C4-4C5F-BD79-B71146298EA0}"/>
    <cellStyle name="Comma 4 2 2 2 3 2 10" xfId="23980" xr:uid="{0382E0BD-7340-45D5-9221-7BBEEF59777C}"/>
    <cellStyle name="Comma 4 2 2 2 3 2 11" xfId="31620" xr:uid="{39004E48-D640-41CD-B099-FB368522EE60}"/>
    <cellStyle name="Comma 4 2 2 2 3 2 12" xfId="32849" xr:uid="{868F96D8-C6C0-4D11-A665-0ECDD33E8F31}"/>
    <cellStyle name="Comma 4 2 2 2 3 2 2" xfId="2795" xr:uid="{6462AEC0-BA02-4F26-A886-03E3BCB6F0BF}"/>
    <cellStyle name="Comma 4 2 2 2 3 2 2 2" xfId="10270" xr:uid="{AFBD4D00-D2F7-45C8-8CDA-BFDDB190C6D5}"/>
    <cellStyle name="Comma 4 2 2 2 3 2 2 3" xfId="17739" xr:uid="{9647A8DE-BB75-41ED-A16A-C45218C61CE9}"/>
    <cellStyle name="Comma 4 2 2 2 3 2 2 4" xfId="25209" xr:uid="{3B10124D-4FC5-4699-93E8-12D5858B1F12}"/>
    <cellStyle name="Comma 4 2 2 2 3 2 2 5" xfId="34078" xr:uid="{FAD70E89-94C9-45DF-A742-6B21D550A203}"/>
    <cellStyle name="Comma 4 2 2 2 3 2 3" xfId="4027" xr:uid="{29251CA5-AC9C-435C-A344-C318A555DBB2}"/>
    <cellStyle name="Comma 4 2 2 2 3 2 3 2" xfId="11500" xr:uid="{C67DE3FD-5FA5-41BC-A4D6-2B27BA4D5017}"/>
    <cellStyle name="Comma 4 2 2 2 3 2 3 3" xfId="18969" xr:uid="{13442607-0916-45E0-B153-8067800CC2C7}"/>
    <cellStyle name="Comma 4 2 2 2 3 2 3 4" xfId="26439" xr:uid="{74DD8D74-1F74-4403-BB08-5BF9D1C3BBAC}"/>
    <cellStyle name="Comma 4 2 2 2 3 2 3 5" xfId="35308" xr:uid="{F9B707F1-2F88-4801-8D55-612DE691C7C6}"/>
    <cellStyle name="Comma 4 2 2 2 3 2 4" xfId="5176" xr:uid="{DC7D1FF6-C24C-4AF5-91F1-D5BFFF0FF058}"/>
    <cellStyle name="Comma 4 2 2 2 3 2 4 2" xfId="12644" xr:uid="{DEE31068-BDCE-45C0-B557-D613791D6753}"/>
    <cellStyle name="Comma 4 2 2 2 3 2 4 3" xfId="20113" xr:uid="{5F8CDAB3-6F02-4BAB-8645-41C2485C700C}"/>
    <cellStyle name="Comma 4 2 2 2 3 2 4 4" xfId="27583" xr:uid="{0111410C-2B7D-4185-B189-177E40EC2238}"/>
    <cellStyle name="Comma 4 2 2 2 3 2 4 5" xfId="36452" xr:uid="{4053EDFB-09A7-4D88-B5CE-BE1D1147A4B3}"/>
    <cellStyle name="Comma 4 2 2 2 3 2 5" xfId="6447" xr:uid="{96716B82-A51C-4A51-BB5F-B31E20E24765}"/>
    <cellStyle name="Comma 4 2 2 2 3 2 5 2" xfId="13916" xr:uid="{2CF4F829-E27F-4463-BB5B-C53478B46931}"/>
    <cellStyle name="Comma 4 2 2 2 3 2 5 3" xfId="21385" xr:uid="{6A3DD157-CF05-4C1E-8162-D349BB4AD226}"/>
    <cellStyle name="Comma 4 2 2 2 3 2 5 4" xfId="28855" xr:uid="{31B324F1-1054-412E-AB79-4F14A48629D0}"/>
    <cellStyle name="Comma 4 2 2 2 3 2 5 5" xfId="37724" xr:uid="{88BAAD07-D59D-4A84-967F-659D0F362D9D}"/>
    <cellStyle name="Comma 4 2 2 2 3 2 6" xfId="7545" xr:uid="{9209718C-6B15-4093-B0AE-30B23F1B9749}"/>
    <cellStyle name="Comma 4 2 2 2 3 2 6 2" xfId="15014" xr:uid="{D13BB7C1-A0AE-4675-9337-C329F03E0A0A}"/>
    <cellStyle name="Comma 4 2 2 2 3 2 6 3" xfId="22483" xr:uid="{652D894C-AC95-440D-B357-2086F0CF5A4F}"/>
    <cellStyle name="Comma 4 2 2 2 3 2 6 4" xfId="29953" xr:uid="{4D83F808-D744-4256-9D9B-5352A6066007}"/>
    <cellStyle name="Comma 4 2 2 2 3 2 6 5" xfId="38822" xr:uid="{5FA6D931-58B9-4AA4-9581-79A0F2787ACB}"/>
    <cellStyle name="Comma 4 2 2 2 3 2 7" xfId="7907" xr:uid="{F0E4283A-7551-4E80-A6B3-BAF5CF419F88}"/>
    <cellStyle name="Comma 4 2 2 2 3 2 7 2" xfId="15376" xr:uid="{A00D4F7C-1B51-4B1D-97E9-32003E5805F4}"/>
    <cellStyle name="Comma 4 2 2 2 3 2 7 3" xfId="22845" xr:uid="{70D59FF3-C46C-4075-84C4-E86B0E4A52EB}"/>
    <cellStyle name="Comma 4 2 2 2 3 2 7 4" xfId="30315" xr:uid="{BABD88D2-1E45-45E1-9C71-F75AD91056E9}"/>
    <cellStyle name="Comma 4 2 2 2 3 2 7 5" xfId="39184" xr:uid="{1A395732-BB7D-4FCB-ABF2-1F6A4DEA67AF}"/>
    <cellStyle name="Comma 4 2 2 2 3 2 8" xfId="9041" xr:uid="{B335B4DF-F6AC-4611-9C08-3E3B53F36FE6}"/>
    <cellStyle name="Comma 4 2 2 2 3 2 9" xfId="16510" xr:uid="{3BFBF9B4-3CF7-4980-8ADE-A5E960D1BB98}"/>
    <cellStyle name="Comma 4 2 2 2 3 3" xfId="2090" xr:uid="{18AAA3B5-5233-4129-AD06-7056DF52FF45}"/>
    <cellStyle name="Comma 4 2 2 2 3 3 2" xfId="9565" xr:uid="{49ED0B15-925E-4A77-9D7B-66885033C49A}"/>
    <cellStyle name="Comma 4 2 2 2 3 3 3" xfId="17034" xr:uid="{E330DBB7-042D-4F14-A77E-B541B87EAFFF}"/>
    <cellStyle name="Comma 4 2 2 2 3 3 4" xfId="24504" xr:uid="{D1688AFB-0485-41A4-BF47-C34DE460676D}"/>
    <cellStyle name="Comma 4 2 2 2 3 3 5" xfId="33373" xr:uid="{98A82629-3522-4708-83BC-3C9835FC0010}"/>
    <cellStyle name="Comma 4 2 2 2 3 4" xfId="3322" xr:uid="{E09205AD-81BB-4F44-A42B-5D9063C26DE5}"/>
    <cellStyle name="Comma 4 2 2 2 3 4 2" xfId="10795" xr:uid="{B4AB8B63-670C-4CA6-A7CB-1DC152BA2558}"/>
    <cellStyle name="Comma 4 2 2 2 3 4 3" xfId="18264" xr:uid="{62AD2AEE-0A5F-407E-BEF9-ED8E96984F32}"/>
    <cellStyle name="Comma 4 2 2 2 3 4 4" xfId="25734" xr:uid="{9B2D1E84-72E3-4F4C-9261-A489936615E8}"/>
    <cellStyle name="Comma 4 2 2 2 3 4 5" xfId="34603" xr:uid="{27193E8D-1FD6-451C-AD3E-05E66CC81CD4}"/>
    <cellStyle name="Comma 4 2 2 2 3 5" xfId="4515" xr:uid="{C7A89289-B4A5-44A5-9039-08BFE63F69AE}"/>
    <cellStyle name="Comma 4 2 2 2 3 5 2" xfId="11983" xr:uid="{B1DC6FCE-7FD7-430C-B583-47A7D9A76F3F}"/>
    <cellStyle name="Comma 4 2 2 2 3 5 3" xfId="19452" xr:uid="{D909710A-A1FB-4669-941B-6187F2A6FE76}"/>
    <cellStyle name="Comma 4 2 2 2 3 5 4" xfId="26922" xr:uid="{81BC5A7B-7192-48C6-91D3-8D4ECDAF9406}"/>
    <cellStyle name="Comma 4 2 2 2 3 5 5" xfId="35791" xr:uid="{01B2FE2B-29F8-4EE9-BC24-DFFE59C1C40A}"/>
    <cellStyle name="Comma 4 2 2 2 3 6" xfId="5740" xr:uid="{67E86CC0-175B-4388-A54B-F97506CCE0C8}"/>
    <cellStyle name="Comma 4 2 2 2 3 6 2" xfId="13208" xr:uid="{E8DC8959-4946-480E-B8FF-5D7424386C55}"/>
    <cellStyle name="Comma 4 2 2 2 3 6 3" xfId="20677" xr:uid="{BCD7FE0E-12E9-4824-A563-26594731F58A}"/>
    <cellStyle name="Comma 4 2 2 2 3 6 4" xfId="28147" xr:uid="{BA1D00F3-3178-44B1-BFA0-BF14C597E36E}"/>
    <cellStyle name="Comma 4 2 2 2 3 6 5" xfId="37016" xr:uid="{F5737977-6741-453E-A7ED-702B19D0DE80}"/>
    <cellStyle name="Comma 4 2 2 2 3 7" xfId="6586" xr:uid="{03E20BAF-8AEF-4DC0-83C6-C9E36667DAEA}"/>
    <cellStyle name="Comma 4 2 2 2 3 7 2" xfId="14055" xr:uid="{AFF5BC34-2410-482A-B716-78803A389FE2}"/>
    <cellStyle name="Comma 4 2 2 2 3 7 3" xfId="21524" xr:uid="{A9CC4075-28B2-4FF2-9A99-3A33BFF65C01}"/>
    <cellStyle name="Comma 4 2 2 2 3 7 4" xfId="28994" xr:uid="{556F05A8-C936-46B8-A267-5EB27A72B111}"/>
    <cellStyle name="Comma 4 2 2 2 3 7 5" xfId="37863" xr:uid="{99B9283D-9D0D-4C6A-89FE-64475C320504}"/>
    <cellStyle name="Comma 4 2 2 2 3 8" xfId="7759" xr:uid="{96250C1A-C9D0-415E-9BDE-847058778DC6}"/>
    <cellStyle name="Comma 4 2 2 2 3 8 2" xfId="15228" xr:uid="{CF2B18B3-16C3-4DD2-8FD5-5F745C3280E4}"/>
    <cellStyle name="Comma 4 2 2 2 3 8 3" xfId="22697" xr:uid="{E2827A18-3E57-4D48-BAB2-3BF5F382BAB3}"/>
    <cellStyle name="Comma 4 2 2 2 3 8 4" xfId="30167" xr:uid="{D0C3344A-B28E-47C5-9062-7FB51BA56686}"/>
    <cellStyle name="Comma 4 2 2 2 3 8 5" xfId="39036" xr:uid="{88E55B4F-FDB5-4CDA-88D8-AB10B13E4ACC}"/>
    <cellStyle name="Comma 4 2 2 2 3 9" xfId="8336" xr:uid="{2AFD75CB-A11A-46A0-B094-BA3CE740CBEB}"/>
    <cellStyle name="Comma 4 2 2 2 4" xfId="1081" xr:uid="{C6B9AFE3-C45E-4400-A632-A04E02DD3562}"/>
    <cellStyle name="Comma 4 2 2 2 4 10" xfId="23501" xr:uid="{4F428F2C-D88E-4DF8-ACF3-87C15D106497}"/>
    <cellStyle name="Comma 4 2 2 2 4 11" xfId="31141" xr:uid="{BF26DDCA-14FE-4D69-B19F-3677D147D375}"/>
    <cellStyle name="Comma 4 2 2 2 4 12" xfId="32370" xr:uid="{291CE463-905E-4619-AE5B-52757E51E022}"/>
    <cellStyle name="Comma 4 2 2 2 4 2" xfId="2316" xr:uid="{E570A623-65AF-4789-AE5C-455C3A8BA30E}"/>
    <cellStyle name="Comma 4 2 2 2 4 2 2" xfId="9791" xr:uid="{F05AEC32-1496-43BE-A048-985A21238F4E}"/>
    <cellStyle name="Comma 4 2 2 2 4 2 3" xfId="17260" xr:uid="{E17662BC-0D22-4C6E-93FA-494C0876578D}"/>
    <cellStyle name="Comma 4 2 2 2 4 2 4" xfId="24730" xr:uid="{00A6381D-D4F5-42F8-865B-509C0F7E2056}"/>
    <cellStyle name="Comma 4 2 2 2 4 2 5" xfId="33599" xr:uid="{99515E37-087E-4813-A4F0-0DF343AFAFB1}"/>
    <cellStyle name="Comma 4 2 2 2 4 3" xfId="3548" xr:uid="{450959B4-1E97-4F67-B2C7-903A43E8B794}"/>
    <cellStyle name="Comma 4 2 2 2 4 3 2" xfId="11021" xr:uid="{7A483B9C-075F-4490-83F4-9EA80803C63E}"/>
    <cellStyle name="Comma 4 2 2 2 4 3 3" xfId="18490" xr:uid="{0A10E5E7-8100-4FC2-B2F7-F084CC71130B}"/>
    <cellStyle name="Comma 4 2 2 2 4 3 4" xfId="25960" xr:uid="{ABB36321-490F-4C24-BCE9-5C908F8D2198}"/>
    <cellStyle name="Comma 4 2 2 2 4 3 5" xfId="34829" xr:uid="{ADC08E9A-47F0-448E-9D73-32D39F7F09B0}"/>
    <cellStyle name="Comma 4 2 2 2 4 4" xfId="4725" xr:uid="{0B3FEE78-CDEA-438F-99B3-984CFC81A50B}"/>
    <cellStyle name="Comma 4 2 2 2 4 4 2" xfId="12193" xr:uid="{C94A3C7C-0BE5-4C85-9A17-01F83B387AF0}"/>
    <cellStyle name="Comma 4 2 2 2 4 4 3" xfId="19662" xr:uid="{5199BAC1-C3A3-49D8-AC5E-4F4415849DF0}"/>
    <cellStyle name="Comma 4 2 2 2 4 4 4" xfId="27132" xr:uid="{94B45FEE-48E1-4A47-B400-E1668E3DC4A4}"/>
    <cellStyle name="Comma 4 2 2 2 4 4 5" xfId="36001" xr:uid="{6F576140-DF3E-48F1-A210-3BAC8AEAB758}"/>
    <cellStyle name="Comma 4 2 2 2 4 5" xfId="5965" xr:uid="{B9B2FDFA-2F8F-48C3-B491-326037658E7A}"/>
    <cellStyle name="Comma 4 2 2 2 4 5 2" xfId="13434" xr:uid="{AD85D351-28B6-404A-A87B-BB0FD62253CE}"/>
    <cellStyle name="Comma 4 2 2 2 4 5 3" xfId="20903" xr:uid="{2B37A934-2B84-4BC9-9770-5656DAFBD52F}"/>
    <cellStyle name="Comma 4 2 2 2 4 5 4" xfId="28373" xr:uid="{65AF7A8E-B4CD-41EE-9211-395C260963A6}"/>
    <cellStyle name="Comma 4 2 2 2 4 5 5" xfId="37242" xr:uid="{0E9E65CD-53FA-4143-B07B-B308400C3886}"/>
    <cellStyle name="Comma 4 2 2 2 4 6" xfId="7094" xr:uid="{7C3F1DFF-6A0E-442D-9E97-3D6A8305B8A2}"/>
    <cellStyle name="Comma 4 2 2 2 4 6 2" xfId="14563" xr:uid="{35039A21-1DA0-4078-BB86-167A008DB92D}"/>
    <cellStyle name="Comma 4 2 2 2 4 6 3" xfId="22032" xr:uid="{60206068-6881-4AB1-9604-49DF7274A200}"/>
    <cellStyle name="Comma 4 2 2 2 4 6 4" xfId="29502" xr:uid="{F140422E-01C5-4078-B48B-7D682F519E43}"/>
    <cellStyle name="Comma 4 2 2 2 4 6 5" xfId="38371" xr:uid="{4653B1B6-CBDC-497A-8223-02AAFC4F1566}"/>
    <cellStyle name="Comma 4 2 2 2 4 7" xfId="7808" xr:uid="{605CF139-3E2B-4500-AACF-3B95C936AA8C}"/>
    <cellStyle name="Comma 4 2 2 2 4 7 2" xfId="15277" xr:uid="{CC414621-B1AC-498D-B30B-F382C3BB3F7E}"/>
    <cellStyle name="Comma 4 2 2 2 4 7 3" xfId="22746" xr:uid="{53C28B19-A4E5-4CDB-AE6A-A5E145F35FEC}"/>
    <cellStyle name="Comma 4 2 2 2 4 7 4" xfId="30216" xr:uid="{6D4812DF-BC79-4604-AC1D-6A28669C9440}"/>
    <cellStyle name="Comma 4 2 2 2 4 7 5" xfId="39085" xr:uid="{791E2B82-1BC2-4641-9A64-6AB780B45539}"/>
    <cellStyle name="Comma 4 2 2 2 4 8" xfId="8562" xr:uid="{8A0CF948-4769-4E71-80A3-86E4B35EDF8C}"/>
    <cellStyle name="Comma 4 2 2 2 4 9" xfId="16031" xr:uid="{751895C1-A147-49D6-9390-8E484B2C4ACB}"/>
    <cellStyle name="Comma 4 2 2 2 5" xfId="1277" xr:uid="{65A90D61-2750-4084-B2E9-A0A5A202E1EA}"/>
    <cellStyle name="Comma 4 2 2 2 5 10" xfId="23694" xr:uid="{187122D2-4C6A-454F-BD0D-1D9A4099A53E}"/>
    <cellStyle name="Comma 4 2 2 2 5 11" xfId="31334" xr:uid="{42007191-99FD-4BFE-B8A5-C43D83F774C3}"/>
    <cellStyle name="Comma 4 2 2 2 5 12" xfId="32563" xr:uid="{FDBC5D4C-6651-4028-9058-72FA59F04549}"/>
    <cellStyle name="Comma 4 2 2 2 5 2" xfId="2509" xr:uid="{AAAB3A27-8393-4FE9-9B83-3932584E9513}"/>
    <cellStyle name="Comma 4 2 2 2 5 2 2" xfId="9984" xr:uid="{E83093E0-8CA0-4481-9B6C-926D6E7757A5}"/>
    <cellStyle name="Comma 4 2 2 2 5 2 3" xfId="17453" xr:uid="{341712EC-B976-4AD0-B18F-7D3D8EDA4699}"/>
    <cellStyle name="Comma 4 2 2 2 5 2 4" xfId="24923" xr:uid="{E49D9B8C-0DEB-439F-8A24-8FF832474A31}"/>
    <cellStyle name="Comma 4 2 2 2 5 2 5" xfId="33792" xr:uid="{4AAF5E8A-9B51-4A6A-8AEE-94E702281C2B}"/>
    <cellStyle name="Comma 4 2 2 2 5 3" xfId="3741" xr:uid="{CD48BFC3-A8D0-439E-AA43-5E4EA919828F}"/>
    <cellStyle name="Comma 4 2 2 2 5 3 2" xfId="11214" xr:uid="{63222B96-441E-4816-8E7F-7D4E230C505C}"/>
    <cellStyle name="Comma 4 2 2 2 5 3 3" xfId="18683" xr:uid="{89F63AEE-D497-4CDE-BB70-031D66817A80}"/>
    <cellStyle name="Comma 4 2 2 2 5 3 4" xfId="26153" xr:uid="{59BC41AC-661B-4A32-A512-8986D5C66B4A}"/>
    <cellStyle name="Comma 4 2 2 2 5 3 5" xfId="35022" xr:uid="{4C5DB224-82FD-483B-B767-E3A81BA4FB68}"/>
    <cellStyle name="Comma 4 2 2 2 5 4" xfId="4915" xr:uid="{371738AE-4E38-4F5F-B3E8-B4BF3AA720EE}"/>
    <cellStyle name="Comma 4 2 2 2 5 4 2" xfId="12383" xr:uid="{BF60DE4E-2D77-4388-ABE8-EA648EBB40C0}"/>
    <cellStyle name="Comma 4 2 2 2 5 4 3" xfId="19852" xr:uid="{8C95CBB1-1CAF-445B-B47F-6361ED0C5A18}"/>
    <cellStyle name="Comma 4 2 2 2 5 4 4" xfId="27322" xr:uid="{7B4505EE-B834-436D-A8A2-409A9F7D0D96}"/>
    <cellStyle name="Comma 4 2 2 2 5 4 5" xfId="36191" xr:uid="{FFB43D5A-306B-487E-AAB2-FF2076B7FF78}"/>
    <cellStyle name="Comma 4 2 2 2 5 5" xfId="6160" xr:uid="{6D4EE675-1D1C-4131-BB09-A853DB0ED09F}"/>
    <cellStyle name="Comma 4 2 2 2 5 5 2" xfId="13629" xr:uid="{4AC84BCD-432D-4064-A6F1-C19DF70BC4F9}"/>
    <cellStyle name="Comma 4 2 2 2 5 5 3" xfId="21098" xr:uid="{C3CB5B73-E4EA-47BA-B43C-9C78DD35D45D}"/>
    <cellStyle name="Comma 4 2 2 2 5 5 4" xfId="28568" xr:uid="{0D8FB446-2378-450C-8347-F61E13393A51}"/>
    <cellStyle name="Comma 4 2 2 2 5 5 5" xfId="37437" xr:uid="{66D9AD63-E7B5-4937-882B-EC04E606F560}"/>
    <cellStyle name="Comma 4 2 2 2 5 6" xfId="7284" xr:uid="{366E1873-4718-43FE-91C5-96EE867688AE}"/>
    <cellStyle name="Comma 4 2 2 2 5 6 2" xfId="14753" xr:uid="{6F772591-53B1-428B-A58F-64335D685CD8}"/>
    <cellStyle name="Comma 4 2 2 2 5 6 3" xfId="22222" xr:uid="{A8E7B6F8-ADEB-4C6C-A81A-5AAE44D84497}"/>
    <cellStyle name="Comma 4 2 2 2 5 6 4" xfId="29692" xr:uid="{1391949F-CC11-43C7-A571-A1B2A53F3295}"/>
    <cellStyle name="Comma 4 2 2 2 5 6 5" xfId="38561" xr:uid="{925D3DF8-4DD3-47FA-9341-4C26CA71350D}"/>
    <cellStyle name="Comma 4 2 2 2 5 7" xfId="7836" xr:uid="{9BA2BB37-223A-4B79-A373-45521D86CDFF}"/>
    <cellStyle name="Comma 4 2 2 2 5 7 2" xfId="15305" xr:uid="{DDF1DF7C-DEC4-47D7-91E4-7EA0CEA95248}"/>
    <cellStyle name="Comma 4 2 2 2 5 7 3" xfId="22774" xr:uid="{6E659812-76F9-466A-90BF-046B07F0F4F6}"/>
    <cellStyle name="Comma 4 2 2 2 5 7 4" xfId="30244" xr:uid="{A147180C-803E-419C-985E-7C09F5B8F13B}"/>
    <cellStyle name="Comma 4 2 2 2 5 7 5" xfId="39113" xr:uid="{ED50CEFA-ECD0-4FDF-AD96-4C50B5AAD7BA}"/>
    <cellStyle name="Comma 4 2 2 2 5 8" xfId="8755" xr:uid="{9EA4A553-2A4F-4413-AB2E-B43976C65CD7}"/>
    <cellStyle name="Comma 4 2 2 2 5 9" xfId="16224" xr:uid="{85AD1D98-DC4B-431C-82F9-7115AF6C9D55}"/>
    <cellStyle name="Comma 4 2 2 2 6" xfId="1727" xr:uid="{BA5A393E-58D1-4D8F-BBE0-198295FE5833}"/>
    <cellStyle name="Comma 4 2 2 2 6 2" xfId="9202" xr:uid="{D9245D28-BF16-4DDA-AA77-6ED8650034F5}"/>
    <cellStyle name="Comma 4 2 2 2 6 3" xfId="16671" xr:uid="{509A5DA8-EA24-4AA0-AE73-CEEB2DFA2E9B}"/>
    <cellStyle name="Comma 4 2 2 2 6 4" xfId="24141" xr:uid="{EA6017F1-F149-4862-B1FF-DE4EF1F21B6D}"/>
    <cellStyle name="Comma 4 2 2 2 6 5" xfId="33010" xr:uid="{39015C0D-1326-4AD4-9DCC-9D994EBD68C2}"/>
    <cellStyle name="Comma 4 2 2 2 7" xfId="2958" xr:uid="{6E89D794-F6E3-4C0E-B63A-C718656CBE15}"/>
    <cellStyle name="Comma 4 2 2 2 7 2" xfId="10431" xr:uid="{3C1AF30E-68E1-4722-A884-6CB947CD6AE0}"/>
    <cellStyle name="Comma 4 2 2 2 7 3" xfId="17900" xr:uid="{833360DC-EDF8-4006-9452-8C8E8E8F572F}"/>
    <cellStyle name="Comma 4 2 2 2 7 4" xfId="25370" xr:uid="{AB5B48AA-11A0-49B8-A49C-DBDFC93A43E5}"/>
    <cellStyle name="Comma 4 2 2 2 7 5" xfId="34239" xr:uid="{120A2EFC-67A5-4C55-9A26-B9ED1A715075}"/>
    <cellStyle name="Comma 4 2 2 2 8" xfId="4175" xr:uid="{600B6574-F152-4816-B038-C720FD75E7AA}"/>
    <cellStyle name="Comma 4 2 2 2 8 2" xfId="11647" xr:uid="{D98D9C53-BBD0-4930-8851-D4431410CB27}"/>
    <cellStyle name="Comma 4 2 2 2 8 3" xfId="19116" xr:uid="{08D5204B-EBE1-4CCC-A4CA-4E75BF3E55C3}"/>
    <cellStyle name="Comma 4 2 2 2 8 4" xfId="26586" xr:uid="{61E8B60E-087F-49E7-BF68-18598F1FD14D}"/>
    <cellStyle name="Comma 4 2 2 2 8 5" xfId="35455" xr:uid="{02050D7C-4996-4344-AAE4-4341036E666E}"/>
    <cellStyle name="Comma 4 2 2 2 9" xfId="5355" xr:uid="{09E158C3-7002-4624-AABB-82DE1CD23B9B}"/>
    <cellStyle name="Comma 4 2 2 2 9 2" xfId="12823" xr:uid="{FD01FD1B-C87D-4D8E-98A2-7E4245F99FC0}"/>
    <cellStyle name="Comma 4 2 2 2 9 3" xfId="20292" xr:uid="{C34A2921-336D-4CE5-8773-46FFD11754A1}"/>
    <cellStyle name="Comma 4 2 2 2 9 4" xfId="27762" xr:uid="{EC6D34A3-843B-4253-A0F2-EA130719E51A}"/>
    <cellStyle name="Comma 4 2 2 2 9 5" xfId="36631" xr:uid="{5D7E4A81-9A29-4642-8777-3CAAA7C7A038}"/>
    <cellStyle name="Comma 4 2 2 20" xfId="39225" xr:uid="{A79728A7-9D73-4D15-804C-BB0F52EC6766}"/>
    <cellStyle name="Comma 4 2 2 21" xfId="39333" xr:uid="{B566952D-791C-42D3-86DE-B59EB29D6302}"/>
    <cellStyle name="Comma 4 2 2 3" xfId="264" xr:uid="{3300615E-5E30-45FE-BFF9-1E40304204E4}"/>
    <cellStyle name="Comma 4 2 2 3 10" xfId="15596" xr:uid="{6918F89B-3D68-4317-BC67-1DF45BFC27CA}"/>
    <cellStyle name="Comma 4 2 2 3 11" xfId="23066" xr:uid="{57CC61C9-75C8-43CD-A90C-FE35CC6D675C}"/>
    <cellStyle name="Comma 4 2 2 3 12" xfId="30706" xr:uid="{0634E85D-F6D6-4DCA-AB6C-BCAF11384FFD}"/>
    <cellStyle name="Comma 4 2 2 3 13" xfId="31935" xr:uid="{61E603C3-C3AC-48EC-8210-1A5398F93B31}"/>
    <cellStyle name="Comma 4 2 2 3 14" xfId="667" xr:uid="{3B97FA34-A1D3-42B8-B6A4-B997DDB8D638}"/>
    <cellStyle name="Comma 4 2 2 3 15" xfId="39269" xr:uid="{3A576F43-2D68-40D2-9850-F2644CA71D95}"/>
    <cellStyle name="Comma 4 2 2 3 2" xfId="1357" xr:uid="{2AE8953B-BD60-4B67-B0A4-9FF8239F5AA7}"/>
    <cellStyle name="Comma 4 2 2 3 2 10" xfId="23771" xr:uid="{1C827AFB-BE91-4DCC-9016-F42C840A99FA}"/>
    <cellStyle name="Comma 4 2 2 3 2 11" xfId="31411" xr:uid="{A75748C0-2AA9-4D83-A0B4-858423ACC95C}"/>
    <cellStyle name="Comma 4 2 2 3 2 12" xfId="32640" xr:uid="{443504F3-5130-47CA-8422-319A92BE2009}"/>
    <cellStyle name="Comma 4 2 2 3 2 2" xfId="2586" xr:uid="{C8C7D9C8-B811-467B-B0B7-E15D872F2E81}"/>
    <cellStyle name="Comma 4 2 2 3 2 2 2" xfId="10061" xr:uid="{0545281D-5870-403E-9130-A7CD724756CD}"/>
    <cellStyle name="Comma 4 2 2 3 2 2 3" xfId="17530" xr:uid="{3D8AC61B-91A2-4FA0-982F-794CCD80E574}"/>
    <cellStyle name="Comma 4 2 2 3 2 2 4" xfId="25000" xr:uid="{E3ED9C06-EF37-4040-86EE-CDF091F6D40C}"/>
    <cellStyle name="Comma 4 2 2 3 2 2 5" xfId="33869" xr:uid="{4B9A3D5D-ADF3-4511-A57A-15CA087F52BC}"/>
    <cellStyle name="Comma 4 2 2 3 2 3" xfId="3818" xr:uid="{6CDDA0F9-11FB-448B-8C43-CC7DAA8E8C82}"/>
    <cellStyle name="Comma 4 2 2 3 2 3 2" xfId="11291" xr:uid="{21B88788-70BD-47E9-AD23-2E65C261268D}"/>
    <cellStyle name="Comma 4 2 2 3 2 3 3" xfId="18760" xr:uid="{DEDF2D78-C5E8-4E82-A4F2-515D0DC31ADE}"/>
    <cellStyle name="Comma 4 2 2 3 2 3 4" xfId="26230" xr:uid="{02C7D728-B6D2-40D2-B9BE-6FBEA1CA82F1}"/>
    <cellStyle name="Comma 4 2 2 3 2 3 5" xfId="35099" xr:uid="{AD21B2F8-2C93-48B7-A83B-7B2DE255DFEF}"/>
    <cellStyle name="Comma 4 2 2 3 2 4" xfId="4988" xr:uid="{E52C22BE-6A86-4279-841A-1DA44B474547}"/>
    <cellStyle name="Comma 4 2 2 3 2 4 2" xfId="12456" xr:uid="{99601B0D-8803-4242-B18B-ADCE52205B0B}"/>
    <cellStyle name="Comma 4 2 2 3 2 4 3" xfId="19925" xr:uid="{8188F2FD-1C75-423E-8585-3E2C99BF5FFC}"/>
    <cellStyle name="Comma 4 2 2 3 2 4 4" xfId="27395" xr:uid="{5C9993D7-CB11-43E8-8B2C-EBC4B01EE893}"/>
    <cellStyle name="Comma 4 2 2 3 2 4 5" xfId="36264" xr:uid="{8ADB0651-D52F-463B-B30E-7B8924C76F4A}"/>
    <cellStyle name="Comma 4 2 2 3 2 5" xfId="6238" xr:uid="{82270757-FE6E-44A3-BB47-30B905422278}"/>
    <cellStyle name="Comma 4 2 2 3 2 5 2" xfId="13707" xr:uid="{F8E7A128-23E0-4FAB-8AD3-9E591D0BA6C1}"/>
    <cellStyle name="Comma 4 2 2 3 2 5 3" xfId="21176" xr:uid="{52700B86-ABC2-406F-ACF3-2727D880C33E}"/>
    <cellStyle name="Comma 4 2 2 3 2 5 4" xfId="28646" xr:uid="{7F10C212-B7F6-4AF9-9B15-48E6DC76F4A9}"/>
    <cellStyle name="Comma 4 2 2 3 2 5 5" xfId="37515" xr:uid="{02FC8C10-B1DE-4E6A-85B3-922CE1BBDD50}"/>
    <cellStyle name="Comma 4 2 2 3 2 6" xfId="7357" xr:uid="{E043CE71-AC5E-46FD-A13A-D1661CC99D4C}"/>
    <cellStyle name="Comma 4 2 2 3 2 6 2" xfId="14826" xr:uid="{58FF3BD1-948B-44B7-8A7B-84360BABEEB1}"/>
    <cellStyle name="Comma 4 2 2 3 2 6 3" xfId="22295" xr:uid="{9DCE0034-6A13-47F0-A8B4-B19E7FCE5F97}"/>
    <cellStyle name="Comma 4 2 2 3 2 6 4" xfId="29765" xr:uid="{BF9258EC-1FB7-4D69-8ACA-4B989F90E81C}"/>
    <cellStyle name="Comma 4 2 2 3 2 6 5" xfId="38634" xr:uid="{6EE5CEC2-9338-4AD7-8DD5-4004A7AB54A4}"/>
    <cellStyle name="Comma 4 2 2 3 2 7" xfId="7856" xr:uid="{4E7C2B29-7333-4CA5-AD12-E5722D4948CB}"/>
    <cellStyle name="Comma 4 2 2 3 2 7 2" xfId="15325" xr:uid="{87781E27-2818-4284-BB37-7C5AA385FF0E}"/>
    <cellStyle name="Comma 4 2 2 3 2 7 3" xfId="22794" xr:uid="{77C62F5D-109E-48EA-8B54-99BCF8465130}"/>
    <cellStyle name="Comma 4 2 2 3 2 7 4" xfId="30264" xr:uid="{2128986B-E60F-44F9-8102-31B00D69C8D3}"/>
    <cellStyle name="Comma 4 2 2 3 2 7 5" xfId="39133" xr:uid="{A6F969BC-BCE1-44CE-A139-ABB9C900FF48}"/>
    <cellStyle name="Comma 4 2 2 3 2 8" xfId="8832" xr:uid="{399ED70D-C5D3-429C-8F5E-96BC8B871886}"/>
    <cellStyle name="Comma 4 2 2 3 2 9" xfId="16301" xr:uid="{EB4446F1-21D0-4BA6-826F-322D2483B0E8}"/>
    <cellStyle name="Comma 4 2 2 3 3" xfId="1881" xr:uid="{75B4A873-5A42-47DF-B883-C817DD704060}"/>
    <cellStyle name="Comma 4 2 2 3 3 2" xfId="9356" xr:uid="{3CA473D0-9A01-445F-81C0-FAC869C6A8A4}"/>
    <cellStyle name="Comma 4 2 2 3 3 3" xfId="16825" xr:uid="{AD6871E0-866A-42E8-8578-F815AC3B3A10}"/>
    <cellStyle name="Comma 4 2 2 3 3 4" xfId="24295" xr:uid="{B548F267-F068-4CF8-A8D1-986413FE7E92}"/>
    <cellStyle name="Comma 4 2 2 3 3 5" xfId="33164" xr:uid="{E2BC9F12-71DB-4010-8FCC-72BBFB11F244}"/>
    <cellStyle name="Comma 4 2 2 3 4" xfId="3113" xr:uid="{9A8CCAC1-36FD-4BD0-8FF8-3D4FE067FCAD}"/>
    <cellStyle name="Comma 4 2 2 3 4 2" xfId="10586" xr:uid="{5AC81FCD-7142-4643-8DAE-48409D2BF341}"/>
    <cellStyle name="Comma 4 2 2 3 4 3" xfId="18055" xr:uid="{28817624-E99A-4914-9F9D-2259D0AC6C25}"/>
    <cellStyle name="Comma 4 2 2 3 4 4" xfId="25525" xr:uid="{34EF96C5-0B87-4B6B-B819-3E2CB4398097}"/>
    <cellStyle name="Comma 4 2 2 3 4 5" xfId="34394" xr:uid="{1753D1CE-6AEA-4F2D-8596-1B78F8A9067E}"/>
    <cellStyle name="Comma 4 2 2 3 5" xfId="4176" xr:uid="{BBFFDA15-145A-4AB2-8C59-A83ADDD919C6}"/>
    <cellStyle name="Comma 4 2 2 3 5 2" xfId="11648" xr:uid="{BFF129DC-9C16-4CF1-922F-570FEE6666E7}"/>
    <cellStyle name="Comma 4 2 2 3 5 3" xfId="19117" xr:uid="{B7A1B084-2A01-4709-8C9C-69521CFE6D72}"/>
    <cellStyle name="Comma 4 2 2 3 5 4" xfId="26587" xr:uid="{35D1BAAA-6D61-48A6-8BAF-EA1CAB5AA86B}"/>
    <cellStyle name="Comma 4 2 2 3 5 5" xfId="35456" xr:uid="{78CCEC3E-6202-4058-87BB-63D3F95AD1FE}"/>
    <cellStyle name="Comma 4 2 2 3 6" xfId="5528" xr:uid="{0F6EEBC3-FAC0-4166-8EAD-2BBA619874DE}"/>
    <cellStyle name="Comma 4 2 2 3 6 2" xfId="12996" xr:uid="{56D04264-0AD4-42EB-A505-C74E1B50F330}"/>
    <cellStyle name="Comma 4 2 2 3 6 3" xfId="20465" xr:uid="{51064519-6568-4D43-9574-730398EC195B}"/>
    <cellStyle name="Comma 4 2 2 3 6 4" xfId="27935" xr:uid="{BD58A0A7-C53B-48BC-A6C9-81CA27370422}"/>
    <cellStyle name="Comma 4 2 2 3 6 5" xfId="36804" xr:uid="{F93CF18A-40F1-4171-9839-133A2DAB4965}"/>
    <cellStyle name="Comma 4 2 2 3 7" xfId="6981" xr:uid="{57DA38AB-6DE2-4E6D-BE96-9C0144FF5BF0}"/>
    <cellStyle name="Comma 4 2 2 3 7 2" xfId="14450" xr:uid="{F13F9800-EBC7-4E6F-8F9E-9B02BFE65F37}"/>
    <cellStyle name="Comma 4 2 2 3 7 3" xfId="21919" xr:uid="{2F2FE035-847A-459C-89BC-EFCA16EF6465}"/>
    <cellStyle name="Comma 4 2 2 3 7 4" xfId="29389" xr:uid="{A47CC7D0-2F57-43E6-9159-9EE9779D31DC}"/>
    <cellStyle name="Comma 4 2 2 3 7 5" xfId="38258" xr:uid="{EB744FF1-6C5F-4B3E-B0D8-8DDB002E840B}"/>
    <cellStyle name="Comma 4 2 2 3 8" xfId="7708" xr:uid="{93AAEE09-F9FA-4718-AEEE-DEC280997E9D}"/>
    <cellStyle name="Comma 4 2 2 3 8 2" xfId="15177" xr:uid="{C3F1E7B3-2A67-4E74-A391-0D37E40BA5D2}"/>
    <cellStyle name="Comma 4 2 2 3 8 3" xfId="22646" xr:uid="{1493B295-8064-46B4-93DE-5AC7AD023A73}"/>
    <cellStyle name="Comma 4 2 2 3 8 4" xfId="30116" xr:uid="{F7320B71-886A-428A-A725-2DAACB7ED6C3}"/>
    <cellStyle name="Comma 4 2 2 3 8 5" xfId="38985" xr:uid="{B7AAD91A-0174-4403-BF4F-A0FF325F46F1}"/>
    <cellStyle name="Comma 4 2 2 3 9" xfId="8127" xr:uid="{48840604-F799-4E4A-9476-9C1BC80146CE}"/>
    <cellStyle name="Comma 4 2 2 4" xfId="322" xr:uid="{D7FA03FD-8C08-445F-9F70-952EC64D075E}"/>
    <cellStyle name="Comma 4 2 2 4 10" xfId="15786" xr:uid="{19050C44-2E80-497F-8FE9-35E7239C8844}"/>
    <cellStyle name="Comma 4 2 2 4 11" xfId="23256" xr:uid="{2CEB9E0D-F73A-4C49-A462-AF0B1EF15C40}"/>
    <cellStyle name="Comma 4 2 2 4 12" xfId="30896" xr:uid="{B689CC62-F6B0-49F1-996A-DDB986FC7109}"/>
    <cellStyle name="Comma 4 2 2 4 13" xfId="32125" xr:uid="{85ACDD95-BFFC-4B70-8AE5-17F2DCEDA219}"/>
    <cellStyle name="Comma 4 2 2 4 14" xfId="835" xr:uid="{24984AAD-124B-47F3-92D5-4577BE0C0B65}"/>
    <cellStyle name="Comma 4 2 2 4 15" xfId="39320" xr:uid="{4F5C44F1-3DC2-473E-BB26-722465DEDE5F}"/>
    <cellStyle name="Comma 4 2 2 4 2" xfId="1547" xr:uid="{E609FF0D-7855-4768-8B57-C7B0030A2863}"/>
    <cellStyle name="Comma 4 2 2 4 2 10" xfId="23961" xr:uid="{326D05AC-5D9D-461F-B081-F1FD1DD0E080}"/>
    <cellStyle name="Comma 4 2 2 4 2 11" xfId="31601" xr:uid="{4C973E89-6D1A-4EF3-82B3-7F1B0C183413}"/>
    <cellStyle name="Comma 4 2 2 4 2 12" xfId="32830" xr:uid="{EAC05505-8F4E-42DB-AF73-DC028BD86659}"/>
    <cellStyle name="Comma 4 2 2 4 2 2" xfId="2776" xr:uid="{8418D2EE-8A95-4E91-9C57-59613B22C6CB}"/>
    <cellStyle name="Comma 4 2 2 4 2 2 2" xfId="10251" xr:uid="{F0DDBBC7-CE9A-4195-9E57-2F181BC9F98F}"/>
    <cellStyle name="Comma 4 2 2 4 2 2 3" xfId="17720" xr:uid="{416E47CA-8028-4799-BEC1-A45876B7A1A2}"/>
    <cellStyle name="Comma 4 2 2 4 2 2 4" xfId="25190" xr:uid="{D75F6FEB-0734-4D08-8EDD-FA7C32478FD0}"/>
    <cellStyle name="Comma 4 2 2 4 2 2 5" xfId="34059" xr:uid="{C7A42C01-96B5-4309-946A-FFD9A519BC58}"/>
    <cellStyle name="Comma 4 2 2 4 2 3" xfId="4008" xr:uid="{407F5895-B2D0-4D30-8788-A198061375DC}"/>
    <cellStyle name="Comma 4 2 2 4 2 3 2" xfId="11481" xr:uid="{E34FA457-6FB3-4D1A-B6E6-8DD7390A2151}"/>
    <cellStyle name="Comma 4 2 2 4 2 3 3" xfId="18950" xr:uid="{7F051C12-C4B1-405F-9309-4315195B14B8}"/>
    <cellStyle name="Comma 4 2 2 4 2 3 4" xfId="26420" xr:uid="{D679700E-BC6C-4D21-8A70-B227C748E747}"/>
    <cellStyle name="Comma 4 2 2 4 2 3 5" xfId="35289" xr:uid="{10B1A191-7C6C-4D45-812A-34C42645AFA2}"/>
    <cellStyle name="Comma 4 2 2 4 2 4" xfId="5163" xr:uid="{3120796B-DDE3-499C-926B-E166D1F2F3BE}"/>
    <cellStyle name="Comma 4 2 2 4 2 4 2" xfId="12631" xr:uid="{82C9FC67-0B8D-472A-B65A-1722D596F602}"/>
    <cellStyle name="Comma 4 2 2 4 2 4 3" xfId="20100" xr:uid="{71DA6563-ECAE-479B-A9FD-A1127EE493C9}"/>
    <cellStyle name="Comma 4 2 2 4 2 4 4" xfId="27570" xr:uid="{6A95E658-4DD5-41CD-B99C-BB0746A940C6}"/>
    <cellStyle name="Comma 4 2 2 4 2 4 5" xfId="36439" xr:uid="{00CD6DE0-B3A9-49B9-9CF8-D11EA2BA2B9D}"/>
    <cellStyle name="Comma 4 2 2 4 2 5" xfId="6428" xr:uid="{E307DFA6-7CB6-4D38-A22F-5DFDC97E1433}"/>
    <cellStyle name="Comma 4 2 2 4 2 5 2" xfId="13897" xr:uid="{3F203271-E8CA-4422-8352-327AD6035A56}"/>
    <cellStyle name="Comma 4 2 2 4 2 5 3" xfId="21366" xr:uid="{4D5CF769-2929-44E6-ABF9-4DA7872881AB}"/>
    <cellStyle name="Comma 4 2 2 4 2 5 4" xfId="28836" xr:uid="{29342389-4CB3-4F42-B9DC-47A60FB84743}"/>
    <cellStyle name="Comma 4 2 2 4 2 5 5" xfId="37705" xr:uid="{D39AA550-BE01-4762-B397-CADEF6058C7E}"/>
    <cellStyle name="Comma 4 2 2 4 2 6" xfId="7532" xr:uid="{9EB3A970-0E5D-4473-88B8-759D67AE07D7}"/>
    <cellStyle name="Comma 4 2 2 4 2 6 2" xfId="15001" xr:uid="{4382C7EE-EF7B-4E75-9764-7ABC545181F9}"/>
    <cellStyle name="Comma 4 2 2 4 2 6 3" xfId="22470" xr:uid="{BEBC5008-E9B8-4696-9094-AF1DFFB962FA}"/>
    <cellStyle name="Comma 4 2 2 4 2 6 4" xfId="29940" xr:uid="{571CC2F6-2D35-4407-94E8-ACB376AC3F80}"/>
    <cellStyle name="Comma 4 2 2 4 2 6 5" xfId="38809" xr:uid="{4718CB96-A0D5-40DC-AD2F-33906E201C02}"/>
    <cellStyle name="Comma 4 2 2 4 2 7" xfId="7897" xr:uid="{DCE714FD-BA28-4DD6-8FD8-98543BE7181F}"/>
    <cellStyle name="Comma 4 2 2 4 2 7 2" xfId="15366" xr:uid="{E0293A9B-AA6B-4E47-AFFE-5931036497E0}"/>
    <cellStyle name="Comma 4 2 2 4 2 7 3" xfId="22835" xr:uid="{66BFB544-CFF5-48C7-A553-2392A59E1DDC}"/>
    <cellStyle name="Comma 4 2 2 4 2 7 4" xfId="30305" xr:uid="{BA7850CA-9F19-4917-8580-F71CF7C0CD61}"/>
    <cellStyle name="Comma 4 2 2 4 2 7 5" xfId="39174" xr:uid="{CFA886C5-F33B-4743-BDBE-C4060F30349E}"/>
    <cellStyle name="Comma 4 2 2 4 2 8" xfId="9022" xr:uid="{C95208AC-1375-4E79-9F79-BDA0F14AACDD}"/>
    <cellStyle name="Comma 4 2 2 4 2 9" xfId="16491" xr:uid="{D3E28084-ED03-4CE2-A43B-99B22CF279D1}"/>
    <cellStyle name="Comma 4 2 2 4 3" xfId="2071" xr:uid="{C22E5D06-0745-45F3-BA6F-201A323EA0A3}"/>
    <cellStyle name="Comma 4 2 2 4 3 2" xfId="9546" xr:uid="{C99AF3D7-1E1F-431F-A644-17B203FAF5AA}"/>
    <cellStyle name="Comma 4 2 2 4 3 3" xfId="17015" xr:uid="{C7CA3515-E496-4FAD-A4A0-9F8ADD8C3281}"/>
    <cellStyle name="Comma 4 2 2 4 3 4" xfId="24485" xr:uid="{F42A0571-F4A6-4F9E-AF4B-39722D8193C3}"/>
    <cellStyle name="Comma 4 2 2 4 3 5" xfId="33354" xr:uid="{04049523-F353-48BE-BE50-D2C789DE9D1F}"/>
    <cellStyle name="Comma 4 2 2 4 4" xfId="3303" xr:uid="{031E66DD-13F8-42B1-AFB1-AFF44B1CCBF5}"/>
    <cellStyle name="Comma 4 2 2 4 4 2" xfId="10776" xr:uid="{A72FB61F-5FB9-4CD8-BC6D-A16783C6B1FD}"/>
    <cellStyle name="Comma 4 2 2 4 4 3" xfId="18245" xr:uid="{95FD0D53-EF93-4723-A63E-0F8D36ECC56F}"/>
    <cellStyle name="Comma 4 2 2 4 4 4" xfId="25715" xr:uid="{CECA757C-758F-4645-AC7C-12238A42775C}"/>
    <cellStyle name="Comma 4 2 2 4 4 5" xfId="34584" xr:uid="{B8330287-F1D4-4B36-87F4-98C389325647}"/>
    <cellStyle name="Comma 4 2 2 4 5" xfId="4502" xr:uid="{402F275E-1DFC-4215-8C5D-69A358E9BD22}"/>
    <cellStyle name="Comma 4 2 2 4 5 2" xfId="11970" xr:uid="{DA6D6A6C-43C6-4607-8CF6-AEBF2A5A34E8}"/>
    <cellStyle name="Comma 4 2 2 4 5 3" xfId="19439" xr:uid="{059551F5-E398-446C-8F29-6AA5693E85CE}"/>
    <cellStyle name="Comma 4 2 2 4 5 4" xfId="26909" xr:uid="{DE23D69B-C498-4850-BCC8-1D7F54FE6C0A}"/>
    <cellStyle name="Comma 4 2 2 4 5 5" xfId="35778" xr:uid="{281278E0-B43C-4B94-8F5D-88400420E9E6}"/>
    <cellStyle name="Comma 4 2 2 4 6" xfId="5721" xr:uid="{F5606E41-E444-4989-996C-6918CD2B64B1}"/>
    <cellStyle name="Comma 4 2 2 4 6 2" xfId="13189" xr:uid="{EEA21BC9-8951-4C1D-B7FD-0D6B7CF692A4}"/>
    <cellStyle name="Comma 4 2 2 4 6 3" xfId="20658" xr:uid="{295B2275-E53F-4DB0-B189-9DC3E49FF7B2}"/>
    <cellStyle name="Comma 4 2 2 4 6 4" xfId="28128" xr:uid="{AD9B6B7D-AD96-4039-AE0D-757CE8615FDA}"/>
    <cellStyle name="Comma 4 2 2 4 6 5" xfId="36997" xr:uid="{D937B65F-4442-454D-BC25-623AB7CE7FB2}"/>
    <cellStyle name="Comma 4 2 2 4 7" xfId="6684" xr:uid="{1145C1FD-FB6A-4A86-96E6-4490297408AE}"/>
    <cellStyle name="Comma 4 2 2 4 7 2" xfId="14153" xr:uid="{6233027E-EB13-4877-B3E7-D54EE39A62BE}"/>
    <cellStyle name="Comma 4 2 2 4 7 3" xfId="21622" xr:uid="{63447EAF-BF66-413A-BD40-4BF4A06680ED}"/>
    <cellStyle name="Comma 4 2 2 4 7 4" xfId="29092" xr:uid="{F9A6A2CD-FEAC-491A-BDDD-CC42C2E5C8B9}"/>
    <cellStyle name="Comma 4 2 2 4 7 5" xfId="37961" xr:uid="{A06DAA50-72DA-4490-8CDF-3982F2B63A37}"/>
    <cellStyle name="Comma 4 2 2 4 8" xfId="7749" xr:uid="{B9D29BE2-4A72-42B8-9D20-EE14B76C4AAD}"/>
    <cellStyle name="Comma 4 2 2 4 8 2" xfId="15218" xr:uid="{FD7EC24A-F5B7-42E6-B912-EA5C2D376918}"/>
    <cellStyle name="Comma 4 2 2 4 8 3" xfId="22687" xr:uid="{46812D3C-FD0D-4ADC-810F-1BAA5F492D49}"/>
    <cellStyle name="Comma 4 2 2 4 8 4" xfId="30157" xr:uid="{D54AC7B9-0885-41AB-91C2-DBC86102080B}"/>
    <cellStyle name="Comma 4 2 2 4 8 5" xfId="39026" xr:uid="{C684CCEB-8580-45A0-B554-6C1B178F0D85}"/>
    <cellStyle name="Comma 4 2 2 4 9" xfId="8317" xr:uid="{338B51E3-ACDC-4410-8AFB-E3932B9A98E9}"/>
    <cellStyle name="Comma 4 2 2 5" xfId="1061" xr:uid="{90AB6F9B-9CBD-4D6E-92A4-AC4C78E0EAEE}"/>
    <cellStyle name="Comma 4 2 2 5 10" xfId="23481" xr:uid="{8466CE19-087B-4C77-B6AB-C12BE19B1416}"/>
    <cellStyle name="Comma 4 2 2 5 11" xfId="31121" xr:uid="{57D2E7C0-5832-4424-9085-FB9156C39135}"/>
    <cellStyle name="Comma 4 2 2 5 12" xfId="32350" xr:uid="{EDCFCE3D-79D8-45D4-9A5B-1FC56A4C312A}"/>
    <cellStyle name="Comma 4 2 2 5 2" xfId="2296" xr:uid="{4536D723-BE50-41B4-B5B8-1A1EC2066F46}"/>
    <cellStyle name="Comma 4 2 2 5 2 2" xfId="9771" xr:uid="{615400DA-D02A-4DC5-BE5A-867BC7621337}"/>
    <cellStyle name="Comma 4 2 2 5 2 3" xfId="17240" xr:uid="{BBE755D2-B95C-4114-9A5A-A14449115B66}"/>
    <cellStyle name="Comma 4 2 2 5 2 4" xfId="24710" xr:uid="{FA296216-910F-464E-9EE0-9069A1F2D807}"/>
    <cellStyle name="Comma 4 2 2 5 2 5" xfId="33579" xr:uid="{ACA2A3BB-3638-4522-9400-40FD3F78523A}"/>
    <cellStyle name="Comma 4 2 2 5 3" xfId="3528" xr:uid="{5364903E-584E-44B1-9243-240CD82E6B62}"/>
    <cellStyle name="Comma 4 2 2 5 3 2" xfId="11001" xr:uid="{69815608-25E1-45EA-94CD-95C480F65BB5}"/>
    <cellStyle name="Comma 4 2 2 5 3 3" xfId="18470" xr:uid="{7BE73BC3-CE62-4EDC-BD15-FBE377017816}"/>
    <cellStyle name="Comma 4 2 2 5 3 4" xfId="25940" xr:uid="{CADF1EF0-D0C2-4259-8879-394FBB7F6216}"/>
    <cellStyle name="Comma 4 2 2 5 3 5" xfId="34809" xr:uid="{3D82E12E-933E-42B9-9351-7BB30582493C}"/>
    <cellStyle name="Comma 4 2 2 5 4" xfId="4711" xr:uid="{0D81E67A-50C8-4B84-8ED6-ACD686E63C00}"/>
    <cellStyle name="Comma 4 2 2 5 4 2" xfId="12179" xr:uid="{4D21BBEB-4E54-4914-A3A8-44362C8997ED}"/>
    <cellStyle name="Comma 4 2 2 5 4 3" xfId="19648" xr:uid="{D12A4572-1396-44AB-B35F-D2C1CBBDBD41}"/>
    <cellStyle name="Comma 4 2 2 5 4 4" xfId="27118" xr:uid="{2B987AB2-B417-49F1-AC69-C3DE13614415}"/>
    <cellStyle name="Comma 4 2 2 5 4 5" xfId="35987" xr:uid="{0767059A-6E0C-453F-A5FC-C0C66140E6A3}"/>
    <cellStyle name="Comma 4 2 2 5 5" xfId="5945" xr:uid="{0274659F-A157-42A7-905A-84887C27E320}"/>
    <cellStyle name="Comma 4 2 2 5 5 2" xfId="13414" xr:uid="{0CC2FC4F-15D7-4BD2-AA84-A360759A6F26}"/>
    <cellStyle name="Comma 4 2 2 5 5 3" xfId="20883" xr:uid="{253901C5-EC6F-4F71-9F2B-D2485D248CC1}"/>
    <cellStyle name="Comma 4 2 2 5 5 4" xfId="28353" xr:uid="{E3EDAB5D-819D-41E0-8FD4-2B45D967A97A}"/>
    <cellStyle name="Comma 4 2 2 5 5 5" xfId="37222" xr:uid="{C9F9D734-17FF-40BB-912A-FCC71E91CCD3}"/>
    <cellStyle name="Comma 4 2 2 5 6" xfId="7080" xr:uid="{23F69D57-05CF-4CA1-925C-5A96C06A1592}"/>
    <cellStyle name="Comma 4 2 2 5 6 2" xfId="14549" xr:uid="{3059F633-4E56-400D-BDF6-FEBC45684DFB}"/>
    <cellStyle name="Comma 4 2 2 5 6 3" xfId="22018" xr:uid="{92D93528-6357-4955-8FFC-E7CF895B4CB0}"/>
    <cellStyle name="Comma 4 2 2 5 6 4" xfId="29488" xr:uid="{25FFD1D5-827A-4632-BE77-9C22ED7077DE}"/>
    <cellStyle name="Comma 4 2 2 5 6 5" xfId="38357" xr:uid="{ABB1019F-FCA1-44A9-9FAA-28E387188C90}"/>
    <cellStyle name="Comma 4 2 2 5 7" xfId="7798" xr:uid="{973AA496-CC34-4BD4-8019-38A8E01515A5}"/>
    <cellStyle name="Comma 4 2 2 5 7 2" xfId="15267" xr:uid="{81B1939F-59B2-40F0-9042-A103F2F12884}"/>
    <cellStyle name="Comma 4 2 2 5 7 3" xfId="22736" xr:uid="{217E4F00-6483-4981-B05C-44FBC420342E}"/>
    <cellStyle name="Comma 4 2 2 5 7 4" xfId="30206" xr:uid="{03DB0069-0748-4337-AFBB-65DFCD93DFAA}"/>
    <cellStyle name="Comma 4 2 2 5 7 5" xfId="39075" xr:uid="{15E9D4E6-B6A6-43DD-9202-F8B7C1B5E4A0}"/>
    <cellStyle name="Comma 4 2 2 5 8" xfId="8542" xr:uid="{97B3BCD3-F449-42AB-8E8C-42D73E227FE6}"/>
    <cellStyle name="Comma 4 2 2 5 9" xfId="16011" xr:uid="{B0F72043-A071-432A-AC86-C96C87448143}"/>
    <cellStyle name="Comma 4 2 2 6" xfId="1282" xr:uid="{FDEEF435-A11D-40EF-893F-1C88382CF2B0}"/>
    <cellStyle name="Comma 4 2 2 6 10" xfId="23699" xr:uid="{A9FB7CB9-780B-4DC9-A337-1E4EAF88B5A2}"/>
    <cellStyle name="Comma 4 2 2 6 11" xfId="31339" xr:uid="{34A4D83E-B877-41DB-9DA4-991B2AFA6E1C}"/>
    <cellStyle name="Comma 4 2 2 6 12" xfId="32568" xr:uid="{5BFF8E07-2ABC-490A-B590-80528239F892}"/>
    <cellStyle name="Comma 4 2 2 6 2" xfId="2514" xr:uid="{3E3FD2B2-C8B6-4787-8529-BC1A8F331F76}"/>
    <cellStyle name="Comma 4 2 2 6 2 2" xfId="9989" xr:uid="{956D9A4F-CEF5-4007-92AB-F7F6544323FE}"/>
    <cellStyle name="Comma 4 2 2 6 2 3" xfId="17458" xr:uid="{E6502D5B-32D5-4B20-BDAC-96DAC423BFE7}"/>
    <cellStyle name="Comma 4 2 2 6 2 4" xfId="24928" xr:uid="{E7D5CE6D-D696-4737-B9E0-29C04F0CA736}"/>
    <cellStyle name="Comma 4 2 2 6 2 5" xfId="33797" xr:uid="{6BC804B4-610F-473B-B8EA-5A52BF6B5625}"/>
    <cellStyle name="Comma 4 2 2 6 3" xfId="3746" xr:uid="{D0F4C7CE-BDFF-4BCA-87CB-91F885D9B58D}"/>
    <cellStyle name="Comma 4 2 2 6 3 2" xfId="11219" xr:uid="{CA298E33-D36F-4D25-9620-FBBAF7282316}"/>
    <cellStyle name="Comma 4 2 2 6 3 3" xfId="18688" xr:uid="{79BE6A9A-59E5-43FE-8B2E-02FAB8E69C3C}"/>
    <cellStyle name="Comma 4 2 2 6 3 4" xfId="26158" xr:uid="{7273A4BB-A01C-4595-A429-532E89CE776A}"/>
    <cellStyle name="Comma 4 2 2 6 3 5" xfId="35027" xr:uid="{C91B02D6-39AF-4FFB-8C52-8FB7EF0F389B}"/>
    <cellStyle name="Comma 4 2 2 6 4" xfId="4920" xr:uid="{805EEFD8-8E03-4588-BB7F-01823B0ED0C8}"/>
    <cellStyle name="Comma 4 2 2 6 4 2" xfId="12388" xr:uid="{809830F7-ED54-496E-A8C6-44EC6D376B6D}"/>
    <cellStyle name="Comma 4 2 2 6 4 3" xfId="19857" xr:uid="{BB6575BD-D3A0-491F-871F-EC6155D800C6}"/>
    <cellStyle name="Comma 4 2 2 6 4 4" xfId="27327" xr:uid="{D0B3A1F0-C158-4C22-97F4-FCE08A468EBC}"/>
    <cellStyle name="Comma 4 2 2 6 4 5" xfId="36196" xr:uid="{2CB2FAF2-70D3-45C2-8AD9-74A296A996A1}"/>
    <cellStyle name="Comma 4 2 2 6 5" xfId="6165" xr:uid="{5B18B955-AD11-46FC-A8EF-8DCC08B2EC6D}"/>
    <cellStyle name="Comma 4 2 2 6 5 2" xfId="13634" xr:uid="{72D0B725-319B-4B53-B4FE-B149B475D635}"/>
    <cellStyle name="Comma 4 2 2 6 5 3" xfId="21103" xr:uid="{2238F73B-CA1B-4EAB-95F5-BE5AE9A4565D}"/>
    <cellStyle name="Comma 4 2 2 6 5 4" xfId="28573" xr:uid="{1F8ACBA8-DBF8-4BF1-8D0E-48B58C1C6014}"/>
    <cellStyle name="Comma 4 2 2 6 5 5" xfId="37442" xr:uid="{E08A3AC4-FC1C-4587-BE19-F506F229A2C1}"/>
    <cellStyle name="Comma 4 2 2 6 6" xfId="7289" xr:uid="{D77990A5-0279-4DF9-994F-B0C667376C7A}"/>
    <cellStyle name="Comma 4 2 2 6 6 2" xfId="14758" xr:uid="{6D00ABC0-809B-41F1-B2ED-C370542AF4F7}"/>
    <cellStyle name="Comma 4 2 2 6 6 3" xfId="22227" xr:uid="{8A8A63EB-4EC2-484D-A9C9-E9C1094C2A89}"/>
    <cellStyle name="Comma 4 2 2 6 6 4" xfId="29697" xr:uid="{D96E271B-066D-47D7-9F3C-3B5381699632}"/>
    <cellStyle name="Comma 4 2 2 6 6 5" xfId="38566" xr:uid="{9EBB7DAE-CB34-46F8-B178-1B419D370744}"/>
    <cellStyle name="Comma 4 2 2 6 7" xfId="7838" xr:uid="{D5C9FB2F-A8DE-4958-8919-19902CC30EB2}"/>
    <cellStyle name="Comma 4 2 2 6 7 2" xfId="15307" xr:uid="{656F9D10-CB04-4247-8918-1672AFC66B92}"/>
    <cellStyle name="Comma 4 2 2 6 7 3" xfId="22776" xr:uid="{9D1B327A-CE45-4985-847D-49CE7D3F1316}"/>
    <cellStyle name="Comma 4 2 2 6 7 4" xfId="30246" xr:uid="{EC10782F-337B-4C7C-A634-078B9EF84343}"/>
    <cellStyle name="Comma 4 2 2 6 7 5" xfId="39115" xr:uid="{8DBE92C2-5C1C-4C7F-81FD-B393AE25C074}"/>
    <cellStyle name="Comma 4 2 2 6 8" xfId="8760" xr:uid="{EFD22FD9-33F7-4B83-BD70-790546B0AD6E}"/>
    <cellStyle name="Comma 4 2 2 6 9" xfId="16229" xr:uid="{82E32EC7-8903-444D-A7DE-37A09E99AACA}"/>
    <cellStyle name="Comma 4 2 2 7" xfId="1708" xr:uid="{96794C5E-C70E-4ED7-80B7-EEF1F8E151B1}"/>
    <cellStyle name="Comma 4 2 2 7 2" xfId="9183" xr:uid="{22A8122B-10E3-415B-96C8-63FFD2A7D92F}"/>
    <cellStyle name="Comma 4 2 2 7 3" xfId="16652" xr:uid="{6BDC939A-702A-45E0-AC55-F02994C36E00}"/>
    <cellStyle name="Comma 4 2 2 7 4" xfId="24122" xr:uid="{9AC6820E-9B36-4A6A-861D-84525CA55630}"/>
    <cellStyle name="Comma 4 2 2 7 5" xfId="32991" xr:uid="{5ECC7947-AD51-4EA6-B558-B66D0E5F2DDA}"/>
    <cellStyle name="Comma 4 2 2 8" xfId="2939" xr:uid="{A2285415-F73D-4640-B66D-EC37C1D27C63}"/>
    <cellStyle name="Comma 4 2 2 8 2" xfId="10412" xr:uid="{D4679C63-4BBE-4866-BB7F-DAB42FECC6E6}"/>
    <cellStyle name="Comma 4 2 2 8 3" xfId="17881" xr:uid="{C01CB741-9A2D-452E-B1F7-FE704B08022F}"/>
    <cellStyle name="Comma 4 2 2 8 4" xfId="25351" xr:uid="{FE41F844-84C9-4654-A3C4-9B27AE647109}"/>
    <cellStyle name="Comma 4 2 2 8 5" xfId="34220" xr:uid="{1F559B9C-77A6-4C48-B129-E79281765B90}"/>
    <cellStyle name="Comma 4 2 2 9" xfId="4266" xr:uid="{0B46978F-7975-4CF6-B9A3-EEE7639FAD9A}"/>
    <cellStyle name="Comma 4 2 2 9 2" xfId="11735" xr:uid="{C02BEB6C-C8BA-49E4-BDF2-AAF1D2F53D5E}"/>
    <cellStyle name="Comma 4 2 2 9 3" xfId="19204" xr:uid="{C0C89688-1D96-47A3-9B73-5125BB1A692B}"/>
    <cellStyle name="Comma 4 2 2 9 4" xfId="26674" xr:uid="{9E0E8BCD-AA8D-4936-9E0F-3150EB9F13C6}"/>
    <cellStyle name="Comma 4 2 2 9 5" xfId="35543" xr:uid="{2A9A23B3-810D-4146-B0D1-0D8E50A730ED}"/>
    <cellStyle name="Comma 4 2 20" xfId="30525" xr:uid="{2730EE11-C10A-495D-AD5E-C90E7C7C6126}"/>
    <cellStyle name="Comma 4 2 21" xfId="31754" xr:uid="{1EE7F810-D257-40E7-AC90-399DBE1387E2}"/>
    <cellStyle name="Comma 4 2 22" xfId="456" xr:uid="{4D320BD9-0B78-4911-B077-364C668E6B14}"/>
    <cellStyle name="Comma 4 2 23" xfId="39231" xr:uid="{0C6BC335-16A5-47CE-B2C6-74CA3E102FED}"/>
    <cellStyle name="Comma 4 2 24" xfId="200" xr:uid="{85C296C2-35A9-4DF4-ACAA-3DCCFA0B5A53}"/>
    <cellStyle name="Comma 4 2 3" xfId="233" xr:uid="{CA17CB1D-E9FA-431C-A589-279A473D9D8C}"/>
    <cellStyle name="Comma 4 2 3 10" xfId="6633" xr:uid="{E978185F-1BE0-4F4D-9C1F-E952C862C462}"/>
    <cellStyle name="Comma 4 2 3 10 2" xfId="14102" xr:uid="{EBE742AC-58FF-43FA-A55B-40F0979FC9EB}"/>
    <cellStyle name="Comma 4 2 3 10 3" xfId="21571" xr:uid="{1FB0D2BA-D23B-43A9-9588-371B30BC36B0}"/>
    <cellStyle name="Comma 4 2 3 10 4" xfId="29041" xr:uid="{85179F80-78E4-4757-A2FA-6B0C4E0BDA99}"/>
    <cellStyle name="Comma 4 2 3 10 5" xfId="37910" xr:uid="{039AA727-E15B-40B8-AA9E-6EBEF1C652C8}"/>
    <cellStyle name="Comma 4 2 3 11" xfId="7670" xr:uid="{C74889E1-E8E3-4065-99C3-BEC3B4A00E09}"/>
    <cellStyle name="Comma 4 2 3 11 2" xfId="15139" xr:uid="{9A871217-4BAE-4E52-B097-EFB21719A230}"/>
    <cellStyle name="Comma 4 2 3 11 3" xfId="22608" xr:uid="{977AD259-564C-454D-B96A-1BF731B4A5A6}"/>
    <cellStyle name="Comma 4 2 3 11 4" xfId="30078" xr:uid="{3B11817C-97DC-4AE6-9FF5-9E8F2D1DD924}"/>
    <cellStyle name="Comma 4 2 3 11 5" xfId="38947" xr:uid="{C6EA435F-11B8-4B92-885C-1AD2B8B89805}"/>
    <cellStyle name="Comma 4 2 3 12" xfId="7965" xr:uid="{C3CE5D99-A7A6-4DA4-85D2-A9DF1F1A41A8}"/>
    <cellStyle name="Comma 4 2 3 13" xfId="15434" xr:uid="{BF94E947-549C-40E9-A221-50D37E658B1B}"/>
    <cellStyle name="Comma 4 2 3 14" xfId="22904" xr:uid="{C47F9F54-E2D7-4A41-9720-E0A9A085294A}"/>
    <cellStyle name="Comma 4 2 3 15" xfId="30392" xr:uid="{82DC88B2-C8D5-4D17-8033-361CB1D7F761}"/>
    <cellStyle name="Comma 4 2 3 16" xfId="30544" xr:uid="{EACDA7F4-E18C-43CA-BAA4-0B4EC5BF5A9B}"/>
    <cellStyle name="Comma 4 2 3 17" xfId="31773" xr:uid="{39A3F2ED-31D9-4C56-B92E-7A8CC75D83C7}"/>
    <cellStyle name="Comma 4 2 3 18" xfId="479" xr:uid="{77B122C2-DEC9-439E-A611-29D6EF79BB89}"/>
    <cellStyle name="Comma 4 2 3 19" xfId="39250" xr:uid="{D87D3F17-E1A2-47F8-98CE-0DFF1C1EBCA3}"/>
    <cellStyle name="Comma 4 2 3 2" xfId="295" xr:uid="{12267546-5436-44BD-9EAD-46B6D770146E}"/>
    <cellStyle name="Comma 4 2 3 2 10" xfId="15607" xr:uid="{FF08F30C-C2E8-4CDB-982D-9C1DF8413E7F}"/>
    <cellStyle name="Comma 4 2 3 2 11" xfId="23077" xr:uid="{59EAAE4A-6EE9-41AA-8D33-615B2B86F1C3}"/>
    <cellStyle name="Comma 4 2 3 2 12" xfId="30717" xr:uid="{ED681169-9C7B-4AC0-A385-278FF26713D6}"/>
    <cellStyle name="Comma 4 2 3 2 13" xfId="31946" xr:uid="{04B08457-FA87-4835-8B7E-C5B9262A23F3}"/>
    <cellStyle name="Comma 4 2 3 2 14" xfId="678" xr:uid="{E4CA1B46-E599-44A7-8C1F-F41D6705968F}"/>
    <cellStyle name="Comma 4 2 3 2 15" xfId="39297" xr:uid="{F81CF114-697B-483B-B6D0-4B9A522C8690}"/>
    <cellStyle name="Comma 4 2 3 2 2" xfId="1368" xr:uid="{92F2CB7F-D917-4BCF-94D7-6F74FE236DA4}"/>
    <cellStyle name="Comma 4 2 3 2 2 10" xfId="23782" xr:uid="{EC8F8F07-EEE8-48E2-B286-9C198629E1D3}"/>
    <cellStyle name="Comma 4 2 3 2 2 11" xfId="31422" xr:uid="{22136F8B-C660-449B-856B-271B92E9EEAB}"/>
    <cellStyle name="Comma 4 2 3 2 2 12" xfId="32651" xr:uid="{293BFEA9-46C0-46CD-8A7E-2F25611A3BA6}"/>
    <cellStyle name="Comma 4 2 3 2 2 2" xfId="2597" xr:uid="{B612BE97-2E6A-4ECE-B718-7801E5269290}"/>
    <cellStyle name="Comma 4 2 3 2 2 2 2" xfId="10072" xr:uid="{E082D9B1-4ED4-4886-B474-7A0522C12FAA}"/>
    <cellStyle name="Comma 4 2 3 2 2 2 3" xfId="17541" xr:uid="{7723B67F-FE26-4EA6-B2AA-B2656C6B2F99}"/>
    <cellStyle name="Comma 4 2 3 2 2 2 4" xfId="25011" xr:uid="{4A39C49F-4129-4F11-9B4D-62098E1E258C}"/>
    <cellStyle name="Comma 4 2 3 2 2 2 5" xfId="33880" xr:uid="{E11D4346-0BED-4590-8722-4B40B21F688A}"/>
    <cellStyle name="Comma 4 2 3 2 2 3" xfId="3829" xr:uid="{21DD300D-CC76-486F-B699-813BF485710C}"/>
    <cellStyle name="Comma 4 2 3 2 2 3 2" xfId="11302" xr:uid="{79728234-8AC2-4582-8A55-D0FC8694A535}"/>
    <cellStyle name="Comma 4 2 3 2 2 3 3" xfId="18771" xr:uid="{90DE7E9A-C550-4D81-ABBB-DAD6A1FCE6F5}"/>
    <cellStyle name="Comma 4 2 3 2 2 3 4" xfId="26241" xr:uid="{D2E44DE4-2852-41D8-BB85-F015608056AA}"/>
    <cellStyle name="Comma 4 2 3 2 2 3 5" xfId="35110" xr:uid="{44D8534C-289D-493C-B168-634BE0FD50E4}"/>
    <cellStyle name="Comma 4 2 3 2 2 4" xfId="4996" xr:uid="{B17A5754-02F7-415D-9AE7-B2CBE89691C0}"/>
    <cellStyle name="Comma 4 2 3 2 2 4 2" xfId="12464" xr:uid="{853D9133-966A-4A70-9B87-0887E7CC1CDB}"/>
    <cellStyle name="Comma 4 2 3 2 2 4 3" xfId="19933" xr:uid="{7E977760-A533-42D0-8797-C1F9F70B8EF7}"/>
    <cellStyle name="Comma 4 2 3 2 2 4 4" xfId="27403" xr:uid="{3A9A8EFD-0D98-4ABA-988C-00691A751A19}"/>
    <cellStyle name="Comma 4 2 3 2 2 4 5" xfId="36272" xr:uid="{C3A386E2-C343-4CCF-938D-9F45594FC93F}"/>
    <cellStyle name="Comma 4 2 3 2 2 5" xfId="6249" xr:uid="{E12E1952-3C90-4078-AAC5-7CE0DC8EA0DF}"/>
    <cellStyle name="Comma 4 2 3 2 2 5 2" xfId="13718" xr:uid="{1A0983D9-E19B-4846-AC33-B842A16FE9FB}"/>
    <cellStyle name="Comma 4 2 3 2 2 5 3" xfId="21187" xr:uid="{9F8E9B14-1E79-4F4A-8AEB-F9E3B74E2707}"/>
    <cellStyle name="Comma 4 2 3 2 2 5 4" xfId="28657" xr:uid="{7E9C2C4A-E592-49B2-9B16-9620E4880FEF}"/>
    <cellStyle name="Comma 4 2 3 2 2 5 5" xfId="37526" xr:uid="{ED7649D7-B15C-4B09-93AB-B70D48A14FEE}"/>
    <cellStyle name="Comma 4 2 3 2 2 6" xfId="7365" xr:uid="{D281E756-52C7-4A18-A901-41A908CE61D8}"/>
    <cellStyle name="Comma 4 2 3 2 2 6 2" xfId="14834" xr:uid="{797395F4-CF8C-4810-AFFD-0C4BC4877E41}"/>
    <cellStyle name="Comma 4 2 3 2 2 6 3" xfId="22303" xr:uid="{E71DE604-DEF6-4E2D-A7AF-28B47AD103CB}"/>
    <cellStyle name="Comma 4 2 3 2 2 6 4" xfId="29773" xr:uid="{B89C5CC6-16C4-4C49-981F-F82546F3B7CA}"/>
    <cellStyle name="Comma 4 2 3 2 2 6 5" xfId="38642" xr:uid="{4107CF95-0659-4876-A4DA-D84BB346F597}"/>
    <cellStyle name="Comma 4 2 3 2 2 7" xfId="7861" xr:uid="{5E0B880A-8C98-4246-97FB-C9CD2F3E804E}"/>
    <cellStyle name="Comma 4 2 3 2 2 7 2" xfId="15330" xr:uid="{DF11A38C-DB73-4318-90A8-3E2BF464361B}"/>
    <cellStyle name="Comma 4 2 3 2 2 7 3" xfId="22799" xr:uid="{33D97A70-081E-4E75-A2CE-DF0C485F4461}"/>
    <cellStyle name="Comma 4 2 3 2 2 7 4" xfId="30269" xr:uid="{37E2E8F8-72CD-4B12-80EE-356E238B75D9}"/>
    <cellStyle name="Comma 4 2 3 2 2 7 5" xfId="39138" xr:uid="{DB71F6C4-C2A0-443C-941D-9E68AF5E4891}"/>
    <cellStyle name="Comma 4 2 3 2 2 8" xfId="8843" xr:uid="{B626EA13-15FC-4843-AFD9-D5181A18834D}"/>
    <cellStyle name="Comma 4 2 3 2 2 9" xfId="16312" xr:uid="{79E2E949-A372-4F12-88EE-8A1EE1E8581C}"/>
    <cellStyle name="Comma 4 2 3 2 3" xfId="1892" xr:uid="{844DD5F1-CED8-4E8F-953B-FE3E51A96C9D}"/>
    <cellStyle name="Comma 4 2 3 2 3 2" xfId="9367" xr:uid="{43F59AD8-280A-418E-BA98-51A890EBD101}"/>
    <cellStyle name="Comma 4 2 3 2 3 3" xfId="16836" xr:uid="{5D4D4CD4-9D8A-45B9-BC57-220888914E53}"/>
    <cellStyle name="Comma 4 2 3 2 3 4" xfId="24306" xr:uid="{09AC06AA-4419-4AE0-8397-61DC16D302EA}"/>
    <cellStyle name="Comma 4 2 3 2 3 5" xfId="33175" xr:uid="{4236FD07-C9D4-46BC-A14C-6EA640F6A12C}"/>
    <cellStyle name="Comma 4 2 3 2 4" xfId="3124" xr:uid="{8DDB620A-E786-4763-BB45-99962D97F348}"/>
    <cellStyle name="Comma 4 2 3 2 4 2" xfId="10597" xr:uid="{21A722F2-F6B6-44E1-A72C-33E6014D24D2}"/>
    <cellStyle name="Comma 4 2 3 2 4 3" xfId="18066" xr:uid="{8CFCD527-3CDC-42B9-B94B-30DB6E10C673}"/>
    <cellStyle name="Comma 4 2 3 2 4 4" xfId="25536" xr:uid="{D6742EB2-48AF-4FBF-B6EC-20D49FF5D2F9}"/>
    <cellStyle name="Comma 4 2 3 2 4 5" xfId="34405" xr:uid="{9C581F2E-5D26-4CC3-9BA3-5BDA623E72DA}"/>
    <cellStyle name="Comma 4 2 3 2 5" xfId="4335" xr:uid="{D2AD288A-AEC9-4C8E-8466-F1063C5D5AE5}"/>
    <cellStyle name="Comma 4 2 3 2 5 2" xfId="11803" xr:uid="{8F77178A-653F-44D4-A80F-06D206B04D18}"/>
    <cellStyle name="Comma 4 2 3 2 5 3" xfId="19272" xr:uid="{5392FCBF-C51A-4C96-A48B-B74708C1D7DA}"/>
    <cellStyle name="Comma 4 2 3 2 5 4" xfId="26742" xr:uid="{8F3820C8-1781-40C9-8B47-13AC0B63714C}"/>
    <cellStyle name="Comma 4 2 3 2 5 5" xfId="35611" xr:uid="{8047CC7C-716C-464A-806A-C9EBDC83A4A5}"/>
    <cellStyle name="Comma 4 2 3 2 6" xfId="5539" xr:uid="{735E07EB-9080-4A53-9B09-10A0EF53EDE8}"/>
    <cellStyle name="Comma 4 2 3 2 6 2" xfId="13007" xr:uid="{D2139F77-3B25-4D14-9428-CE06CF3B889E}"/>
    <cellStyle name="Comma 4 2 3 2 6 3" xfId="20476" xr:uid="{9D5E8F09-D51D-4ECB-960B-85009CED1643}"/>
    <cellStyle name="Comma 4 2 3 2 6 4" xfId="27946" xr:uid="{91C43D61-1630-4873-BC21-A2B1370057D4}"/>
    <cellStyle name="Comma 4 2 3 2 6 5" xfId="36815" xr:uid="{45F90A7D-85C6-4D13-A074-E974D57420F2}"/>
    <cellStyle name="Comma 4 2 3 2 7" xfId="6578" xr:uid="{855F5235-D6D9-44D2-8A98-1FE90D1B5A0D}"/>
    <cellStyle name="Comma 4 2 3 2 7 2" xfId="14047" xr:uid="{586BF7E3-6767-4B0F-B40F-1B856085934E}"/>
    <cellStyle name="Comma 4 2 3 2 7 3" xfId="21516" xr:uid="{061ADA8A-8788-4542-8F6F-7F733F8DA54F}"/>
    <cellStyle name="Comma 4 2 3 2 7 4" xfId="28986" xr:uid="{0CD8D6BC-029C-47E6-BC7A-FF75315FBA19}"/>
    <cellStyle name="Comma 4 2 3 2 7 5" xfId="37855" xr:uid="{3B146978-27D2-4BCE-9BDF-8A348CB54449}"/>
    <cellStyle name="Comma 4 2 3 2 8" xfId="7713" xr:uid="{F7803FF7-F3E8-42AE-BF06-2D6A1FD31099}"/>
    <cellStyle name="Comma 4 2 3 2 8 2" xfId="15182" xr:uid="{E7384FB9-3B76-4486-9F03-D62A9F8CC665}"/>
    <cellStyle name="Comma 4 2 3 2 8 3" xfId="22651" xr:uid="{982C7A2D-34E2-44BC-B4BB-38B56BA24DD9}"/>
    <cellStyle name="Comma 4 2 3 2 8 4" xfId="30121" xr:uid="{8386DB14-68E8-4F53-B4E8-377B6E2601FA}"/>
    <cellStyle name="Comma 4 2 3 2 8 5" xfId="38990" xr:uid="{D2314046-F1E4-49F7-89CC-39EDE6125E3D}"/>
    <cellStyle name="Comma 4 2 3 2 9" xfId="8138" xr:uid="{8C772107-11E9-450A-8707-9541627FB15A}"/>
    <cellStyle name="Comma 4 2 3 3" xfId="846" xr:uid="{EBFC995A-063B-4597-83EA-F86820A2BA4E}"/>
    <cellStyle name="Comma 4 2 3 3 10" xfId="15797" xr:uid="{E77A743F-B24A-4979-87A3-66FF04BE3CAE}"/>
    <cellStyle name="Comma 4 2 3 3 11" xfId="23267" xr:uid="{6C29BF60-75B0-4A46-8C14-FBDC2DA7330E}"/>
    <cellStyle name="Comma 4 2 3 3 12" xfId="30907" xr:uid="{AF9A8B2E-1D68-4E78-A569-313BC6B062A1}"/>
    <cellStyle name="Comma 4 2 3 3 13" xfId="32136" xr:uid="{42C55BAB-3059-4555-A802-C88BC6589E58}"/>
    <cellStyle name="Comma 4 2 3 3 2" xfId="1558" xr:uid="{B015DEE8-8C51-4DC4-957F-47E337DBD7A6}"/>
    <cellStyle name="Comma 4 2 3 3 2 10" xfId="23972" xr:uid="{551907B6-67D0-4B6D-B6F8-322A0901CE8C}"/>
    <cellStyle name="Comma 4 2 3 3 2 11" xfId="31612" xr:uid="{CF6BE072-6146-456A-BFE9-FD75F0610FD4}"/>
    <cellStyle name="Comma 4 2 3 3 2 12" xfId="32841" xr:uid="{EF99D4F1-9EE4-4185-BF1C-EA3E630DE81B}"/>
    <cellStyle name="Comma 4 2 3 3 2 2" xfId="2787" xr:uid="{429751B8-53B7-4786-9445-1B23644A3678}"/>
    <cellStyle name="Comma 4 2 3 3 2 2 2" xfId="10262" xr:uid="{61C1744C-C9BA-4263-B00A-F4897C5318E4}"/>
    <cellStyle name="Comma 4 2 3 3 2 2 3" xfId="17731" xr:uid="{CB124717-32CF-482F-A8DD-0A546CAA6FD5}"/>
    <cellStyle name="Comma 4 2 3 3 2 2 4" xfId="25201" xr:uid="{F835F5CD-BA77-46BE-AB32-F3F4D5122FE1}"/>
    <cellStyle name="Comma 4 2 3 3 2 2 5" xfId="34070" xr:uid="{B6364FB7-6E27-461E-A828-F47AA7AD4BBE}"/>
    <cellStyle name="Comma 4 2 3 3 2 3" xfId="4019" xr:uid="{E6F53DB0-0C6E-45DF-A679-003EE9E357B8}"/>
    <cellStyle name="Comma 4 2 3 3 2 3 2" xfId="11492" xr:uid="{EF4900AC-ADE6-4DFD-B1A4-0DCD1AD1BF5C}"/>
    <cellStyle name="Comma 4 2 3 3 2 3 3" xfId="18961" xr:uid="{72AE3153-998D-4D5D-BEE0-299BE521344E}"/>
    <cellStyle name="Comma 4 2 3 3 2 3 4" xfId="26431" xr:uid="{9D287C4E-DC32-4E15-B084-366FB6864AC6}"/>
    <cellStyle name="Comma 4 2 3 3 2 3 5" xfId="35300" xr:uid="{123A8CFE-A382-4112-832D-5AEC4C56D3A5}"/>
    <cellStyle name="Comma 4 2 3 3 2 4" xfId="5171" xr:uid="{84C7CC3D-DAC9-409B-8249-E22C6C24ACED}"/>
    <cellStyle name="Comma 4 2 3 3 2 4 2" xfId="12639" xr:uid="{462D4FCD-67D0-41E2-8177-381635FEF6B0}"/>
    <cellStyle name="Comma 4 2 3 3 2 4 3" xfId="20108" xr:uid="{232EB679-C755-4092-BF4E-36108BDA7B04}"/>
    <cellStyle name="Comma 4 2 3 3 2 4 4" xfId="27578" xr:uid="{389150F5-568C-4687-A971-A2C752FC60C7}"/>
    <cellStyle name="Comma 4 2 3 3 2 4 5" xfId="36447" xr:uid="{65594104-E34B-442B-B5B5-43B07DAC7834}"/>
    <cellStyle name="Comma 4 2 3 3 2 5" xfId="6439" xr:uid="{FF33F842-4E0B-4114-B157-A9D0601B57F0}"/>
    <cellStyle name="Comma 4 2 3 3 2 5 2" xfId="13908" xr:uid="{2C9D1C95-BF53-4D85-87A2-AC7EFF5EC96C}"/>
    <cellStyle name="Comma 4 2 3 3 2 5 3" xfId="21377" xr:uid="{45E64B69-2CC9-4CD1-8FF5-F8A6C4F709C7}"/>
    <cellStyle name="Comma 4 2 3 3 2 5 4" xfId="28847" xr:uid="{E599DF16-A058-4E8B-9C7E-CE6FAF6A4C36}"/>
    <cellStyle name="Comma 4 2 3 3 2 5 5" xfId="37716" xr:uid="{C091EE38-E63C-418F-90D8-BA64DB307825}"/>
    <cellStyle name="Comma 4 2 3 3 2 6" xfId="7540" xr:uid="{CFBBC4E4-148B-420F-8F1F-E5647B67F7E6}"/>
    <cellStyle name="Comma 4 2 3 3 2 6 2" xfId="15009" xr:uid="{2397F3D8-5C7D-4540-B43D-368E2F6779B2}"/>
    <cellStyle name="Comma 4 2 3 3 2 6 3" xfId="22478" xr:uid="{82A0A921-89B9-4749-AD2D-64609DEAC782}"/>
    <cellStyle name="Comma 4 2 3 3 2 6 4" xfId="29948" xr:uid="{CF02DFDE-952A-44A8-8155-F75A65A71A69}"/>
    <cellStyle name="Comma 4 2 3 3 2 6 5" xfId="38817" xr:uid="{46CBC256-549B-456A-BC0A-BDC2598A90A8}"/>
    <cellStyle name="Comma 4 2 3 3 2 7" xfId="7902" xr:uid="{4285B365-A95D-4409-969F-A65913CB37C2}"/>
    <cellStyle name="Comma 4 2 3 3 2 7 2" xfId="15371" xr:uid="{0272EDB1-58F2-4CAE-86B6-93DDFD6CCCCA}"/>
    <cellStyle name="Comma 4 2 3 3 2 7 3" xfId="22840" xr:uid="{16625498-A8B4-49A9-AA6D-6346A96EB86B}"/>
    <cellStyle name="Comma 4 2 3 3 2 7 4" xfId="30310" xr:uid="{48CDC9FB-7937-447A-A455-0C66C835AE2C}"/>
    <cellStyle name="Comma 4 2 3 3 2 7 5" xfId="39179" xr:uid="{D87972FD-659C-473B-BBB8-E8E8E0170E69}"/>
    <cellStyle name="Comma 4 2 3 3 2 8" xfId="9033" xr:uid="{3BBBD51F-4DBF-4E80-80BE-AE919B4B7555}"/>
    <cellStyle name="Comma 4 2 3 3 2 9" xfId="16502" xr:uid="{B23BB152-6A71-49D0-A8FD-A16A6B0F042A}"/>
    <cellStyle name="Comma 4 2 3 3 3" xfId="2082" xr:uid="{AF6DC0D6-B2FD-421A-AA13-F87A05AC0C4D}"/>
    <cellStyle name="Comma 4 2 3 3 3 2" xfId="9557" xr:uid="{B9AEB88B-3CAD-41FE-800A-5D466893EFA6}"/>
    <cellStyle name="Comma 4 2 3 3 3 3" xfId="17026" xr:uid="{E94CA021-A378-46F8-88FA-8B8DC90DEF28}"/>
    <cellStyle name="Comma 4 2 3 3 3 4" xfId="24496" xr:uid="{DE84579D-C0B9-48E4-A725-122CE938B640}"/>
    <cellStyle name="Comma 4 2 3 3 3 5" xfId="33365" xr:uid="{00DE4539-BD1F-4A85-92C2-F68AF0B7D35D}"/>
    <cellStyle name="Comma 4 2 3 3 4" xfId="3314" xr:uid="{01526A2E-311A-47E9-A55B-5B73D4C0D050}"/>
    <cellStyle name="Comma 4 2 3 3 4 2" xfId="10787" xr:uid="{C608F3EF-68C0-40FF-8F24-417CB601A2AF}"/>
    <cellStyle name="Comma 4 2 3 3 4 3" xfId="18256" xr:uid="{3B3AEFA4-7990-491B-B982-224CFBD36B02}"/>
    <cellStyle name="Comma 4 2 3 3 4 4" xfId="25726" xr:uid="{55DD8840-E9A4-4FF4-BBBD-6012F3DBFBC3}"/>
    <cellStyle name="Comma 4 2 3 3 4 5" xfId="34595" xr:uid="{38CC3DCB-CD23-43C7-A964-66815553090E}"/>
    <cellStyle name="Comma 4 2 3 3 5" xfId="4510" xr:uid="{6A5412D4-F4BE-4562-87C6-BCB1EBB73745}"/>
    <cellStyle name="Comma 4 2 3 3 5 2" xfId="11978" xr:uid="{C39838C5-8EBD-4F5D-9AEB-01864906C6DE}"/>
    <cellStyle name="Comma 4 2 3 3 5 3" xfId="19447" xr:uid="{2362F16E-3D9F-4012-B175-5D0F0138B5B4}"/>
    <cellStyle name="Comma 4 2 3 3 5 4" xfId="26917" xr:uid="{95415FA1-9EE4-4064-B9AC-8200595CF070}"/>
    <cellStyle name="Comma 4 2 3 3 5 5" xfId="35786" xr:uid="{FE7A044A-578D-4224-B3B2-50E905808571}"/>
    <cellStyle name="Comma 4 2 3 3 6" xfId="5732" xr:uid="{261A0353-A90B-43F8-8635-FF68E3FBE586}"/>
    <cellStyle name="Comma 4 2 3 3 6 2" xfId="13200" xr:uid="{0A3BB89A-6279-4D1A-AF38-4A4FF91D67EC}"/>
    <cellStyle name="Comma 4 2 3 3 6 3" xfId="20669" xr:uid="{97E666D5-CC91-4107-B5A0-098A581068CA}"/>
    <cellStyle name="Comma 4 2 3 3 6 4" xfId="28139" xr:uid="{366B15FF-ECAA-42D6-ACEE-D40641C58FF4}"/>
    <cellStyle name="Comma 4 2 3 3 6 5" xfId="37008" xr:uid="{02AF8157-0C7F-49BF-A383-9A08E7E10876}"/>
    <cellStyle name="Comma 4 2 3 3 7" xfId="6672" xr:uid="{B4DA5E20-B174-4991-9576-4291D235B209}"/>
    <cellStyle name="Comma 4 2 3 3 7 2" xfId="14141" xr:uid="{DBEBF5BC-AF44-4F7A-B45A-2AEBA1C3A48D}"/>
    <cellStyle name="Comma 4 2 3 3 7 3" xfId="21610" xr:uid="{83DE93BD-FF80-44F8-94FD-858460917F7C}"/>
    <cellStyle name="Comma 4 2 3 3 7 4" xfId="29080" xr:uid="{3582CAF6-5E7D-484F-BBAA-4CDFE78DD3E9}"/>
    <cellStyle name="Comma 4 2 3 3 7 5" xfId="37949" xr:uid="{1DF74097-E0C7-46CB-81EC-092A84E7DB5E}"/>
    <cellStyle name="Comma 4 2 3 3 8" xfId="7754" xr:uid="{653E63AE-8AC0-44AD-AADB-1783F7906562}"/>
    <cellStyle name="Comma 4 2 3 3 8 2" xfId="15223" xr:uid="{97757F75-76C7-419B-AE40-5F1ECF9B01F8}"/>
    <cellStyle name="Comma 4 2 3 3 8 3" xfId="22692" xr:uid="{92B7C271-2063-4F2C-9E17-AF4A9A5F2917}"/>
    <cellStyle name="Comma 4 2 3 3 8 4" xfId="30162" xr:uid="{85025843-4738-460B-86DC-93BA776A371E}"/>
    <cellStyle name="Comma 4 2 3 3 8 5" xfId="39031" xr:uid="{B74B2361-F5F2-4E33-8599-A19BDC220965}"/>
    <cellStyle name="Comma 4 2 3 3 9" xfId="8328" xr:uid="{479FC785-7474-47FF-92FC-D857FADD9DB4}"/>
    <cellStyle name="Comma 4 2 3 4" xfId="1073" xr:uid="{94B7E158-CB66-405E-A129-782A8CD86463}"/>
    <cellStyle name="Comma 4 2 3 4 10" xfId="23493" xr:uid="{7B674A87-5C2A-49C4-91A5-63BB8AAD760A}"/>
    <cellStyle name="Comma 4 2 3 4 11" xfId="31133" xr:uid="{90A9C0D3-A31A-4983-B65E-041F3724F4C8}"/>
    <cellStyle name="Comma 4 2 3 4 12" xfId="32362" xr:uid="{BA9E1D41-B58C-4150-8F64-A2FC2CEB9AE3}"/>
    <cellStyle name="Comma 4 2 3 4 2" xfId="2308" xr:uid="{4B64DFD5-6733-48C8-8EC1-4810AA633B64}"/>
    <cellStyle name="Comma 4 2 3 4 2 2" xfId="9783" xr:uid="{525F0EB7-9EBC-40DD-BEA5-763610E9925D}"/>
    <cellStyle name="Comma 4 2 3 4 2 3" xfId="17252" xr:uid="{D4A57B95-9DDB-4B57-AB5D-559A3C7B74B3}"/>
    <cellStyle name="Comma 4 2 3 4 2 4" xfId="24722" xr:uid="{B8091B87-E64B-475B-BF2E-550DADA27D0D}"/>
    <cellStyle name="Comma 4 2 3 4 2 5" xfId="33591" xr:uid="{4FB9CD43-03A1-4B6E-B540-BA2C82FB2287}"/>
    <cellStyle name="Comma 4 2 3 4 3" xfId="3540" xr:uid="{4BCC3AEE-D1ED-4462-A466-9F156B7A5B4F}"/>
    <cellStyle name="Comma 4 2 3 4 3 2" xfId="11013" xr:uid="{37A1B7CB-61D0-4D3E-8B22-BA46BFA37AD4}"/>
    <cellStyle name="Comma 4 2 3 4 3 3" xfId="18482" xr:uid="{C19F84EE-26DC-403B-94B0-24B830F98A68}"/>
    <cellStyle name="Comma 4 2 3 4 3 4" xfId="25952" xr:uid="{63C4BF25-7F02-470F-B707-58084CD42E46}"/>
    <cellStyle name="Comma 4 2 3 4 3 5" xfId="34821" xr:uid="{BD95E1EF-0FF6-4D5C-AEAB-277FF8E6E67D}"/>
    <cellStyle name="Comma 4 2 3 4 4" xfId="4720" xr:uid="{A70DEEA7-51FB-4EDB-8312-353BBA7A6F5A}"/>
    <cellStyle name="Comma 4 2 3 4 4 2" xfId="12188" xr:uid="{924037D8-C4B9-4BD7-9BDA-B745DF99216B}"/>
    <cellStyle name="Comma 4 2 3 4 4 3" xfId="19657" xr:uid="{FC30F072-54E9-4699-AFBA-EF8CBB957795}"/>
    <cellStyle name="Comma 4 2 3 4 4 4" xfId="27127" xr:uid="{74E99965-F7F7-4E2E-8F2F-97A5D59D1711}"/>
    <cellStyle name="Comma 4 2 3 4 4 5" xfId="35996" xr:uid="{CBFC5AF9-A9F0-432F-B725-2F4030507141}"/>
    <cellStyle name="Comma 4 2 3 4 5" xfId="5957" xr:uid="{D1AA55C1-A7F0-4AC6-A262-D06C8B2DAA8A}"/>
    <cellStyle name="Comma 4 2 3 4 5 2" xfId="13426" xr:uid="{AD51D8EB-5FAC-4000-A0CE-1783F11A5CF6}"/>
    <cellStyle name="Comma 4 2 3 4 5 3" xfId="20895" xr:uid="{87B1422B-84DC-44EB-AD9E-AA70ED1C5722}"/>
    <cellStyle name="Comma 4 2 3 4 5 4" xfId="28365" xr:uid="{B4B373AF-0BEA-4897-8B95-5B8584A9244C}"/>
    <cellStyle name="Comma 4 2 3 4 5 5" xfId="37234" xr:uid="{7B3A2F34-E2E0-48CA-BE03-AE1DCA9FFDE0}"/>
    <cellStyle name="Comma 4 2 3 4 6" xfId="7089" xr:uid="{9DE23410-877D-4DC0-9D20-7B7CE78C68BD}"/>
    <cellStyle name="Comma 4 2 3 4 6 2" xfId="14558" xr:uid="{C1073029-35F3-4405-8039-F738D22A65CE}"/>
    <cellStyle name="Comma 4 2 3 4 6 3" xfId="22027" xr:uid="{0FFE1188-125C-4333-93FF-97BE6E8ACE87}"/>
    <cellStyle name="Comma 4 2 3 4 6 4" xfId="29497" xr:uid="{418F005D-776B-4B7C-B131-5B0A02607F1F}"/>
    <cellStyle name="Comma 4 2 3 4 6 5" xfId="38366" xr:uid="{A0B25943-05DA-47DD-9287-CAD5501D7F39}"/>
    <cellStyle name="Comma 4 2 3 4 7" xfId="7803" xr:uid="{AA76897A-82DA-450C-A462-7C4C335EE928}"/>
    <cellStyle name="Comma 4 2 3 4 7 2" xfId="15272" xr:uid="{8D9386D0-A2E1-4081-A217-285BD33D7E8F}"/>
    <cellStyle name="Comma 4 2 3 4 7 3" xfId="22741" xr:uid="{9B9CADE8-1779-4A24-B58D-E8AE22A150E9}"/>
    <cellStyle name="Comma 4 2 3 4 7 4" xfId="30211" xr:uid="{AEFF525E-D5BC-4B91-8AAF-FCFF18D56B56}"/>
    <cellStyle name="Comma 4 2 3 4 7 5" xfId="39080" xr:uid="{C638A9A9-87F8-4A5C-BA80-5E086380BA23}"/>
    <cellStyle name="Comma 4 2 3 4 8" xfId="8554" xr:uid="{7339BAEF-1222-4141-BEDC-719AAF596ADD}"/>
    <cellStyle name="Comma 4 2 3 4 9" xfId="16023" xr:uid="{89D83636-84F3-45EB-AC92-462CDADB8011}"/>
    <cellStyle name="Comma 4 2 3 5" xfId="1296" xr:uid="{DBED286D-EF90-4FFD-B93D-ADC4FBAA7792}"/>
    <cellStyle name="Comma 4 2 3 5 10" xfId="23712" xr:uid="{F9D54439-78DA-4EB3-8297-A27ED1CB3697}"/>
    <cellStyle name="Comma 4 2 3 5 11" xfId="31352" xr:uid="{F374A737-8D08-4290-8971-5C046B4E440C}"/>
    <cellStyle name="Comma 4 2 3 5 12" xfId="32581" xr:uid="{86C5E6E5-DC29-4853-BD65-F44D06272701}"/>
    <cellStyle name="Comma 4 2 3 5 2" xfId="2527" xr:uid="{AAE41374-0B4B-46C5-93BE-89591E359EFF}"/>
    <cellStyle name="Comma 4 2 3 5 2 2" xfId="10002" xr:uid="{D10E9D61-E0EB-40CC-BA1A-780D16818AA9}"/>
    <cellStyle name="Comma 4 2 3 5 2 3" xfId="17471" xr:uid="{1CD4CA7A-05AA-4BCF-94F2-6D41FB6B10DE}"/>
    <cellStyle name="Comma 4 2 3 5 2 4" xfId="24941" xr:uid="{7DE00A2E-825D-4F46-B059-F742EF333972}"/>
    <cellStyle name="Comma 4 2 3 5 2 5" xfId="33810" xr:uid="{E070814D-16C6-421C-B722-962412B24614}"/>
    <cellStyle name="Comma 4 2 3 5 3" xfId="3759" xr:uid="{802CDA89-6959-40CA-BEF6-CD833B6434A2}"/>
    <cellStyle name="Comma 4 2 3 5 3 2" xfId="11232" xr:uid="{CE5FB391-7BC8-4542-AF78-7B4B4BB77E59}"/>
    <cellStyle name="Comma 4 2 3 5 3 3" xfId="18701" xr:uid="{AFF396D8-F422-4EB9-BBDA-E9D9C2BC536A}"/>
    <cellStyle name="Comma 4 2 3 5 3 4" xfId="26171" xr:uid="{9D9CFDC6-D583-4694-97BF-A4103C6191CF}"/>
    <cellStyle name="Comma 4 2 3 5 3 5" xfId="35040" xr:uid="{17C6E47E-305D-4A0E-8F67-E04357DB72B9}"/>
    <cellStyle name="Comma 4 2 3 5 4" xfId="4933" xr:uid="{F8C80FC7-2C3E-43A9-92E2-08E2EFC68FEB}"/>
    <cellStyle name="Comma 4 2 3 5 4 2" xfId="12401" xr:uid="{D0FB8091-495B-44EF-8432-A9156A779FD6}"/>
    <cellStyle name="Comma 4 2 3 5 4 3" xfId="19870" xr:uid="{553DEAF4-7E65-4F9A-8A2D-A0A7754996DD}"/>
    <cellStyle name="Comma 4 2 3 5 4 4" xfId="27340" xr:uid="{70E11AAE-CBA8-4529-A8D3-0B7160EA620D}"/>
    <cellStyle name="Comma 4 2 3 5 4 5" xfId="36209" xr:uid="{54672D5C-16A1-4F06-916B-3F262C4D181D}"/>
    <cellStyle name="Comma 4 2 3 5 5" xfId="6178" xr:uid="{410DEA7D-82D0-451E-BC3B-C1136C65BF66}"/>
    <cellStyle name="Comma 4 2 3 5 5 2" xfId="13647" xr:uid="{C08302D0-9851-44D7-B8B4-8E221BF33755}"/>
    <cellStyle name="Comma 4 2 3 5 5 3" xfId="21116" xr:uid="{A56D20C1-B728-49B7-8991-9AF459E77A3D}"/>
    <cellStyle name="Comma 4 2 3 5 5 4" xfId="28586" xr:uid="{C1C16219-D946-41D6-BB30-73D43EE3D1CC}"/>
    <cellStyle name="Comma 4 2 3 5 5 5" xfId="37455" xr:uid="{632F3471-51D6-4724-BC28-D7A0BA850E55}"/>
    <cellStyle name="Comma 4 2 3 5 6" xfId="7302" xr:uid="{811E9736-115D-4F7C-B7B1-D762E9028860}"/>
    <cellStyle name="Comma 4 2 3 5 6 2" xfId="14771" xr:uid="{B2C28B19-18B9-4CEB-8A8A-839AFC2CE787}"/>
    <cellStyle name="Comma 4 2 3 5 6 3" xfId="22240" xr:uid="{3CBAA685-21CC-428A-8124-0116AB4FBDBE}"/>
    <cellStyle name="Comma 4 2 3 5 6 4" xfId="29710" xr:uid="{08541144-3BA7-451B-B14F-D1E0DEA704CC}"/>
    <cellStyle name="Comma 4 2 3 5 6 5" xfId="38579" xr:uid="{51EB8AD9-D59B-46DC-8FFC-769CA67D2236}"/>
    <cellStyle name="Comma 4 2 3 5 7" xfId="7841" xr:uid="{75DB40EC-28A8-4BF1-87BE-427E66900258}"/>
    <cellStyle name="Comma 4 2 3 5 7 2" xfId="15310" xr:uid="{B4CF2E8F-C455-45A7-9563-AA9E981245EA}"/>
    <cellStyle name="Comma 4 2 3 5 7 3" xfId="22779" xr:uid="{18D60BFC-492B-4DA7-874A-4336C1932D05}"/>
    <cellStyle name="Comma 4 2 3 5 7 4" xfId="30249" xr:uid="{624F734E-E4FE-4032-8E8D-C5DD21D58EFB}"/>
    <cellStyle name="Comma 4 2 3 5 7 5" xfId="39118" xr:uid="{DF32AC97-70DD-46DF-A0F0-1BC4CD7B35B5}"/>
    <cellStyle name="Comma 4 2 3 5 8" xfId="8773" xr:uid="{0A0EECC9-DEE4-414E-A242-E59863DE24FD}"/>
    <cellStyle name="Comma 4 2 3 5 9" xfId="16242" xr:uid="{F722CDE4-56D4-4410-B5C2-C3BA6C23C476}"/>
    <cellStyle name="Comma 4 2 3 6" xfId="1719" xr:uid="{D041ABA5-8AFC-4269-83CD-62BE4C333312}"/>
    <cellStyle name="Comma 4 2 3 6 2" xfId="9194" xr:uid="{2B1BCBB0-D0E5-42C9-A960-03D33AD55D95}"/>
    <cellStyle name="Comma 4 2 3 6 3" xfId="16663" xr:uid="{33B43C9A-E045-4E98-95E7-2FF3F3EE3F96}"/>
    <cellStyle name="Comma 4 2 3 6 4" xfId="24133" xr:uid="{5A7F00F5-C4E8-48DD-BF21-39A7D0605823}"/>
    <cellStyle name="Comma 4 2 3 6 5" xfId="33002" xr:uid="{CEAD8B14-6539-4A88-A76D-F74B76339D90}"/>
    <cellStyle name="Comma 4 2 3 7" xfId="2950" xr:uid="{9F7ED4E4-5602-4FA4-BB7F-41640AF88278}"/>
    <cellStyle name="Comma 4 2 3 7 2" xfId="10423" xr:uid="{10223B14-38B4-42B6-A20B-ADB2E76225EF}"/>
    <cellStyle name="Comma 4 2 3 7 3" xfId="17892" xr:uid="{180AFDD9-47C8-4846-B624-C03B5F35681C}"/>
    <cellStyle name="Comma 4 2 3 7 4" xfId="25362" xr:uid="{FB582E8B-049B-4057-AA98-3F394C7F5BB0}"/>
    <cellStyle name="Comma 4 2 3 7 5" xfId="34231" xr:uid="{C9B4EB87-971D-46E0-98BC-0CFC26B0E537}"/>
    <cellStyle name="Comma 4 2 3 8" xfId="4183" xr:uid="{C5567FAF-79A0-4B20-BCD8-634C6947DE83}"/>
    <cellStyle name="Comma 4 2 3 8 2" xfId="11655" xr:uid="{7A67FAA6-915F-4D9B-B13A-AB7403EB3445}"/>
    <cellStyle name="Comma 4 2 3 8 3" xfId="19124" xr:uid="{20021F2E-8721-467A-901E-0A251647501F}"/>
    <cellStyle name="Comma 4 2 3 8 4" xfId="26594" xr:uid="{BB49781D-A6D1-47EE-B243-D670B64DF47A}"/>
    <cellStyle name="Comma 4 2 3 8 5" xfId="35463" xr:uid="{56E50389-65AB-4884-9965-59ABF5A843FB}"/>
    <cellStyle name="Comma 4 2 3 9" xfId="5347" xr:uid="{0F4F5B69-4688-4214-B284-CECBB9376A8F}"/>
    <cellStyle name="Comma 4 2 3 9 2" xfId="12815" xr:uid="{560AD4BA-9606-4DFC-91A7-90319E3811CF}"/>
    <cellStyle name="Comma 4 2 3 9 3" xfId="20284" xr:uid="{338DC8F6-C99A-4B1B-96B0-9DFF36D4981B}"/>
    <cellStyle name="Comma 4 2 3 9 4" xfId="27754" xr:uid="{DC4744FD-891C-4CB3-8C9D-8C169C62B0F3}"/>
    <cellStyle name="Comma 4 2 3 9 5" xfId="36623" xr:uid="{191E80DD-5907-4DBE-ACA6-5BABABA90917}"/>
    <cellStyle name="Comma 4 2 4" xfId="272" xr:uid="{E50F6FFB-DDBD-4C51-AD56-6ED488E435F2}"/>
    <cellStyle name="Comma 4 2 4 10" xfId="6742" xr:uid="{36BDF51A-7FEA-4CF6-91FB-620C60FDE623}"/>
    <cellStyle name="Comma 4 2 4 10 2" xfId="14211" xr:uid="{5AD45566-EF0A-41F8-9722-974FCD819132}"/>
    <cellStyle name="Comma 4 2 4 10 3" xfId="21680" xr:uid="{13C33BFF-37C4-4B28-B9BC-8599A2F4FC53}"/>
    <cellStyle name="Comma 4 2 4 10 4" xfId="29150" xr:uid="{1AC7EB94-D1C3-470F-93CD-FF73A3D07CEF}"/>
    <cellStyle name="Comma 4 2 4 10 5" xfId="38019" xr:uid="{7E6AB6BD-684B-4221-A91A-360019B54C4F}"/>
    <cellStyle name="Comma 4 2 4 11" xfId="7693" xr:uid="{E00A4154-91E2-4F80-A968-56E57C35DFE6}"/>
    <cellStyle name="Comma 4 2 4 11 2" xfId="15162" xr:uid="{04F6E02C-5BF6-4422-97AA-FF4219E2D5CD}"/>
    <cellStyle name="Comma 4 2 4 11 3" xfId="22631" xr:uid="{EAC241F6-5676-4515-AFD6-D1A17F43D824}"/>
    <cellStyle name="Comma 4 2 4 11 4" xfId="30101" xr:uid="{F00AC352-79A4-46C9-A5F6-633BAC30E1C2}"/>
    <cellStyle name="Comma 4 2 4 11 5" xfId="38970" xr:uid="{99F79C60-C7BA-4576-9E68-28694764E4D3}"/>
    <cellStyle name="Comma 4 2 4 12" xfId="8046" xr:uid="{8166ACEB-EB33-4C63-B882-6A3A2CB46236}"/>
    <cellStyle name="Comma 4 2 4 13" xfId="15515" xr:uid="{7801A94C-A977-410B-9700-9894055C768B}"/>
    <cellStyle name="Comma 4 2 4 14" xfId="22985" xr:uid="{7C6EC213-617E-4CA6-9325-652576DB2E5F}"/>
    <cellStyle name="Comma 4 2 4 15" xfId="30473" xr:uid="{DED0F477-5090-47E5-9004-F9B62C6CF64B}"/>
    <cellStyle name="Comma 4 2 4 16" xfId="30625" xr:uid="{BB57B1A2-4594-4D29-A111-ABF260D03CAE}"/>
    <cellStyle name="Comma 4 2 4 17" xfId="31854" xr:uid="{CCAC010D-D499-4EC3-8FBE-1F89430DBE28}"/>
    <cellStyle name="Comma 4 2 4 18" xfId="570" xr:uid="{DEE4718B-0A73-45FD-97D7-EF60E4332629}"/>
    <cellStyle name="Comma 4 2 4 19" xfId="39276" xr:uid="{8828BA64-8026-4F10-B36E-AF6733A299B4}"/>
    <cellStyle name="Comma 4 2 4 2" xfId="757" xr:uid="{6D1F4BE4-0951-439E-A392-FA976897224F}"/>
    <cellStyle name="Comma 4 2 4 2 10" xfId="15688" xr:uid="{303AB523-B6C3-4E6F-87A8-058B8FD1AE00}"/>
    <cellStyle name="Comma 4 2 4 2 11" xfId="23158" xr:uid="{7A177F2D-53F5-42F0-BE18-1943A570F51B}"/>
    <cellStyle name="Comma 4 2 4 2 12" xfId="30798" xr:uid="{A2F178F8-D478-43D0-B188-7F3F6978F112}"/>
    <cellStyle name="Comma 4 2 4 2 13" xfId="32027" xr:uid="{AE370BCE-ABB0-44D0-BBC7-66C17AB447F9}"/>
    <cellStyle name="Comma 4 2 4 2 2" xfId="1449" xr:uid="{43D26FA6-11D2-4581-824A-6328FD3001A7}"/>
    <cellStyle name="Comma 4 2 4 2 2 10" xfId="23863" xr:uid="{6B913429-9015-42F1-9A14-54FE2FDAB14B}"/>
    <cellStyle name="Comma 4 2 4 2 2 11" xfId="31503" xr:uid="{CF005484-F5C6-4D17-AA81-5F20A9061B4B}"/>
    <cellStyle name="Comma 4 2 4 2 2 12" xfId="32732" xr:uid="{2D698408-29CB-4E10-A1A0-702D52BFD41B}"/>
    <cellStyle name="Comma 4 2 4 2 2 2" xfId="2678" xr:uid="{B3AE8C55-83B3-4BE1-9764-391E135A6966}"/>
    <cellStyle name="Comma 4 2 4 2 2 2 2" xfId="10153" xr:uid="{E1A53186-C3BC-493B-82FF-6DB802E780E2}"/>
    <cellStyle name="Comma 4 2 4 2 2 2 3" xfId="17622" xr:uid="{5B3234FF-F903-491A-9497-80ED64947729}"/>
    <cellStyle name="Comma 4 2 4 2 2 2 4" xfId="25092" xr:uid="{325928C1-6B76-44F4-92A6-0C7651FA138E}"/>
    <cellStyle name="Comma 4 2 4 2 2 2 5" xfId="33961" xr:uid="{FD9A7902-3D17-404F-B4B7-6DACFD30D98A}"/>
    <cellStyle name="Comma 4 2 4 2 2 3" xfId="3910" xr:uid="{950D2D63-87B2-4072-A4BB-ED3E2A7DA4A4}"/>
    <cellStyle name="Comma 4 2 4 2 2 3 2" xfId="11383" xr:uid="{05106CA5-5B13-4029-B67F-EDC9F85D3794}"/>
    <cellStyle name="Comma 4 2 4 2 2 3 3" xfId="18852" xr:uid="{82CAEEDB-3B1E-4E46-B45E-DBB43E241644}"/>
    <cellStyle name="Comma 4 2 4 2 2 3 4" xfId="26322" xr:uid="{A50C276F-1781-4EE7-A8E9-A5D3A7DEAC19}"/>
    <cellStyle name="Comma 4 2 4 2 2 3 5" xfId="35191" xr:uid="{44AF8AB2-FA19-492B-BF78-0D7AC14C89DD}"/>
    <cellStyle name="Comma 4 2 4 2 2 4" xfId="5072" xr:uid="{3D242E84-6C87-44C9-B12A-F3912D12BBC0}"/>
    <cellStyle name="Comma 4 2 4 2 2 4 2" xfId="12540" xr:uid="{6E2D4264-B377-4723-AC0C-173847753DFC}"/>
    <cellStyle name="Comma 4 2 4 2 2 4 3" xfId="20009" xr:uid="{E3A66BB3-9810-407D-9ABD-DCD4B9F3F1C5}"/>
    <cellStyle name="Comma 4 2 4 2 2 4 4" xfId="27479" xr:uid="{316F9F61-E586-4207-ABD1-916BE6EEFD44}"/>
    <cellStyle name="Comma 4 2 4 2 2 4 5" xfId="36348" xr:uid="{79EA9F33-BDD1-4203-A3B8-E2CB0E110CB2}"/>
    <cellStyle name="Comma 4 2 4 2 2 5" xfId="6330" xr:uid="{6444A9B0-BD77-498B-899F-989A41A6CC46}"/>
    <cellStyle name="Comma 4 2 4 2 2 5 2" xfId="13799" xr:uid="{5A439C93-7606-44F6-8226-9B8C8AB7394B}"/>
    <cellStyle name="Comma 4 2 4 2 2 5 3" xfId="21268" xr:uid="{510D0D47-514A-4232-86C3-A9E7AB9CC3F2}"/>
    <cellStyle name="Comma 4 2 4 2 2 5 4" xfId="28738" xr:uid="{0F360DFB-4F29-401B-9FC7-E07970E89C07}"/>
    <cellStyle name="Comma 4 2 4 2 2 5 5" xfId="37607" xr:uid="{F504DB38-8072-4349-AC46-D3436B1C3A32}"/>
    <cellStyle name="Comma 4 2 4 2 2 6" xfId="7441" xr:uid="{8D5EC644-174F-49D2-910E-D7C898603A83}"/>
    <cellStyle name="Comma 4 2 4 2 2 6 2" xfId="14910" xr:uid="{C37D1ECA-9A43-4229-A84F-0D42C14410BD}"/>
    <cellStyle name="Comma 4 2 4 2 2 6 3" xfId="22379" xr:uid="{5806CCA1-5572-4FFD-912D-B8676E6F0079}"/>
    <cellStyle name="Comma 4 2 4 2 2 6 4" xfId="29849" xr:uid="{59551CB9-0184-45AD-88AE-943DB3F9C8C9}"/>
    <cellStyle name="Comma 4 2 4 2 2 6 5" xfId="38718" xr:uid="{BCA72DB8-7296-4FCB-B9F8-ABD762871D43}"/>
    <cellStyle name="Comma 4 2 4 2 2 7" xfId="7884" xr:uid="{7D424023-DBAB-4691-88CB-DB65C989A48B}"/>
    <cellStyle name="Comma 4 2 4 2 2 7 2" xfId="15353" xr:uid="{554A120E-FDB8-44A9-BA88-3B2FF94B4F54}"/>
    <cellStyle name="Comma 4 2 4 2 2 7 3" xfId="22822" xr:uid="{8EEC7C1E-0441-4516-BBB4-1B6B07ACE6F2}"/>
    <cellStyle name="Comma 4 2 4 2 2 7 4" xfId="30292" xr:uid="{67C3E73E-6D4A-40B4-8F44-A23AC7926925}"/>
    <cellStyle name="Comma 4 2 4 2 2 7 5" xfId="39161" xr:uid="{4520FA86-802A-47C2-8163-344CD2DFC82F}"/>
    <cellStyle name="Comma 4 2 4 2 2 8" xfId="8924" xr:uid="{5302C84D-3E85-4821-96A4-D6C1916687CC}"/>
    <cellStyle name="Comma 4 2 4 2 2 9" xfId="16393" xr:uid="{80656C49-E6AF-4CBE-855E-F962B0945107}"/>
    <cellStyle name="Comma 4 2 4 2 3" xfId="1973" xr:uid="{BE18349F-BD99-43FD-A841-5BA345AC38B9}"/>
    <cellStyle name="Comma 4 2 4 2 3 2" xfId="9448" xr:uid="{86BDA1F4-D6C8-44F7-A38E-A018FD6998B0}"/>
    <cellStyle name="Comma 4 2 4 2 3 3" xfId="16917" xr:uid="{31C24E57-AC0D-439E-8439-248171F3452D}"/>
    <cellStyle name="Comma 4 2 4 2 3 4" xfId="24387" xr:uid="{47783CE3-B7A7-4383-9066-61A5416603FB}"/>
    <cellStyle name="Comma 4 2 4 2 3 5" xfId="33256" xr:uid="{AD0CB9BE-DA9E-43C1-8FA6-856E0C906BF4}"/>
    <cellStyle name="Comma 4 2 4 2 4" xfId="3205" xr:uid="{E891ABC6-7E80-48FC-B7C4-E9664D86F95A}"/>
    <cellStyle name="Comma 4 2 4 2 4 2" xfId="10678" xr:uid="{5F82BB81-2201-4A52-AEC8-8EB4056463DF}"/>
    <cellStyle name="Comma 4 2 4 2 4 3" xfId="18147" xr:uid="{8BF54170-3A50-499F-8D73-BAD2C1B44B19}"/>
    <cellStyle name="Comma 4 2 4 2 4 4" xfId="25617" xr:uid="{BFB092E9-9B77-4327-9CA1-B536370107E7}"/>
    <cellStyle name="Comma 4 2 4 2 4 5" xfId="34486" xr:uid="{67AE7004-CE15-4BCD-84DC-983696303292}"/>
    <cellStyle name="Comma 4 2 4 2 5" xfId="4411" xr:uid="{367D3868-29CF-451A-BD7B-3E7536846913}"/>
    <cellStyle name="Comma 4 2 4 2 5 2" xfId="11879" xr:uid="{7D7F2E50-E9BC-4E76-BF3C-747E31880253}"/>
    <cellStyle name="Comma 4 2 4 2 5 3" xfId="19348" xr:uid="{8F102799-003A-4087-9FE0-0D7BD504510A}"/>
    <cellStyle name="Comma 4 2 4 2 5 4" xfId="26818" xr:uid="{8B548ED5-5015-4D9A-87BC-32D7D0BF3D90}"/>
    <cellStyle name="Comma 4 2 4 2 5 5" xfId="35687" xr:uid="{EAB4C560-D2D5-418A-825F-EE66F7926285}"/>
    <cellStyle name="Comma 4 2 4 2 6" xfId="5621" xr:uid="{E3CCE333-447D-46B6-9D6B-A8C84A81CC62}"/>
    <cellStyle name="Comma 4 2 4 2 6 2" xfId="13089" xr:uid="{F2AB0280-BC84-4A59-AF52-279064D7165A}"/>
    <cellStyle name="Comma 4 2 4 2 6 3" xfId="20558" xr:uid="{EDE2F81D-79D8-4F13-ACF3-BF7BDB37942B}"/>
    <cellStyle name="Comma 4 2 4 2 6 4" xfId="28028" xr:uid="{7A3978D0-F99F-4890-875E-7438FB2AC74E}"/>
    <cellStyle name="Comma 4 2 4 2 6 5" xfId="36897" xr:uid="{678497CA-D1A0-4B87-A3EF-C65F9E69C753}"/>
    <cellStyle name="Comma 4 2 4 2 7" xfId="6912" xr:uid="{65B4ADEF-0A2B-4F38-856F-DD05711ADB2B}"/>
    <cellStyle name="Comma 4 2 4 2 7 2" xfId="14381" xr:uid="{237F3D1E-A765-43B9-86B1-3C4ADC6E80DE}"/>
    <cellStyle name="Comma 4 2 4 2 7 3" xfId="21850" xr:uid="{DF91631A-FA40-4845-A145-30CBC9B0B86C}"/>
    <cellStyle name="Comma 4 2 4 2 7 4" xfId="29320" xr:uid="{916509AF-6117-4215-8795-52426A93E06A}"/>
    <cellStyle name="Comma 4 2 4 2 7 5" xfId="38189" xr:uid="{09E4841B-987F-4024-851B-C78871128C64}"/>
    <cellStyle name="Comma 4 2 4 2 8" xfId="7736" xr:uid="{19EC4F63-B1AD-4929-8066-E7856B25BB58}"/>
    <cellStyle name="Comma 4 2 4 2 8 2" xfId="15205" xr:uid="{CEC61889-9F79-404E-ACE6-8FC6923C7F01}"/>
    <cellStyle name="Comma 4 2 4 2 8 3" xfId="22674" xr:uid="{3E3BACE8-6575-4BC2-8A2E-4E076EA3F94E}"/>
    <cellStyle name="Comma 4 2 4 2 8 4" xfId="30144" xr:uid="{5FBE8CA8-CBA4-4155-BD4B-A16554BBAB49}"/>
    <cellStyle name="Comma 4 2 4 2 8 5" xfId="39013" xr:uid="{B0FB0422-568B-4E65-820D-1B3E4E05E8D8}"/>
    <cellStyle name="Comma 4 2 4 2 9" xfId="8219" xr:uid="{CA5245D2-A394-4583-8DDA-8BD3B40AA944}"/>
    <cellStyle name="Comma 4 2 4 3" xfId="927" xr:uid="{F89E23E4-D397-418D-97E4-648A0F28CAE5}"/>
    <cellStyle name="Comma 4 2 4 3 10" xfId="15878" xr:uid="{F0A51F5C-193F-41F7-8E54-975FD98346B2}"/>
    <cellStyle name="Comma 4 2 4 3 11" xfId="23348" xr:uid="{9242E24E-D28E-4144-A786-C5FBD7F7FF18}"/>
    <cellStyle name="Comma 4 2 4 3 12" xfId="30988" xr:uid="{FF33368F-F38E-4558-948D-D970060CDBD0}"/>
    <cellStyle name="Comma 4 2 4 3 13" xfId="32217" xr:uid="{02C7A4E6-46B1-42E7-A310-1F9963FBED5C}"/>
    <cellStyle name="Comma 4 2 4 3 2" xfId="1639" xr:uid="{73BD1763-5A6B-402F-A65F-4F4A152FCD22}"/>
    <cellStyle name="Comma 4 2 4 3 2 10" xfId="24053" xr:uid="{1D886CD8-4C19-4E15-9F4E-9AD94C6B3BBC}"/>
    <cellStyle name="Comma 4 2 4 3 2 11" xfId="31693" xr:uid="{C4CBD542-26CB-43F9-8072-6A2AC990DCA3}"/>
    <cellStyle name="Comma 4 2 4 3 2 12" xfId="32922" xr:uid="{92C2CB83-0DE3-45D9-BFFD-2FC1FD883997}"/>
    <cellStyle name="Comma 4 2 4 3 2 2" xfId="2868" xr:uid="{9DC038ED-54C0-4AC5-8D7A-3081935418CA}"/>
    <cellStyle name="Comma 4 2 4 3 2 2 2" xfId="10343" xr:uid="{C2F98053-4339-4A02-92D6-349D6788872F}"/>
    <cellStyle name="Comma 4 2 4 3 2 2 3" xfId="17812" xr:uid="{FC6EFFE3-00B1-4EDA-A774-D725FAC6396D}"/>
    <cellStyle name="Comma 4 2 4 3 2 2 4" xfId="25282" xr:uid="{C29016FE-90D0-4835-9E64-95B21C27F1EE}"/>
    <cellStyle name="Comma 4 2 4 3 2 2 5" xfId="34151" xr:uid="{4A2FA5AC-21D6-4B04-88B2-92AAC2AE3A45}"/>
    <cellStyle name="Comma 4 2 4 3 2 3" xfId="4100" xr:uid="{7DE06365-02A2-4E4A-BDF3-887F4C74366B}"/>
    <cellStyle name="Comma 4 2 4 3 2 3 2" xfId="11573" xr:uid="{09AD87FD-4661-4F41-8BD6-68C5378F68CF}"/>
    <cellStyle name="Comma 4 2 4 3 2 3 3" xfId="19042" xr:uid="{A6123F60-DBD3-45D5-B30E-4DD49370E06B}"/>
    <cellStyle name="Comma 4 2 4 3 2 3 4" xfId="26512" xr:uid="{5D13E920-30D2-4B4B-AE44-C7DDE6DCCC80}"/>
    <cellStyle name="Comma 4 2 4 3 2 3 5" xfId="35381" xr:uid="{F73CA1AF-F2D1-4666-8ECC-6AC0674D87CF}"/>
    <cellStyle name="Comma 4 2 4 3 2 4" xfId="5247" xr:uid="{C0212676-EF75-4AA0-869E-D28867B6D7D0}"/>
    <cellStyle name="Comma 4 2 4 3 2 4 2" xfId="12715" xr:uid="{C8219B15-4DEC-4533-AC14-7EEEC19FCDAA}"/>
    <cellStyle name="Comma 4 2 4 3 2 4 3" xfId="20184" xr:uid="{2C9D5FCE-3395-4B8F-9C1E-2293F4B804B4}"/>
    <cellStyle name="Comma 4 2 4 3 2 4 4" xfId="27654" xr:uid="{3B6C354F-051A-4071-85FD-0782280CC77C}"/>
    <cellStyle name="Comma 4 2 4 3 2 4 5" xfId="36523" xr:uid="{8A495AA9-B539-4610-A51A-AAD89B32DFCC}"/>
    <cellStyle name="Comma 4 2 4 3 2 5" xfId="6520" xr:uid="{1A5ED1F0-4247-4AA0-8D94-F5311F9CC8F7}"/>
    <cellStyle name="Comma 4 2 4 3 2 5 2" xfId="13989" xr:uid="{5765D481-80F8-4B37-96C6-7FB5AA758E3A}"/>
    <cellStyle name="Comma 4 2 4 3 2 5 3" xfId="21458" xr:uid="{26C6E2E0-9C46-4C61-9B8D-93BED86E525D}"/>
    <cellStyle name="Comma 4 2 4 3 2 5 4" xfId="28928" xr:uid="{99CA2564-95AF-4D32-A1E5-DF90EF3175CF}"/>
    <cellStyle name="Comma 4 2 4 3 2 5 5" xfId="37797" xr:uid="{3CA94F44-63A4-4AB6-B4C9-E53CB09A362F}"/>
    <cellStyle name="Comma 4 2 4 3 2 6" xfId="7616" xr:uid="{113814FA-2BC8-4781-AC76-08E40B692F4A}"/>
    <cellStyle name="Comma 4 2 4 3 2 6 2" xfId="15085" xr:uid="{78AECFD8-E658-4804-97FC-586535C43242}"/>
    <cellStyle name="Comma 4 2 4 3 2 6 3" xfId="22554" xr:uid="{C03BB446-C66F-4783-83A4-640B474DE939}"/>
    <cellStyle name="Comma 4 2 4 3 2 6 4" xfId="30024" xr:uid="{85F8F283-E168-4726-926C-278E36E05257}"/>
    <cellStyle name="Comma 4 2 4 3 2 6 5" xfId="38893" xr:uid="{6DCDF169-D6F3-4625-91DF-DEBEEA849610}"/>
    <cellStyle name="Comma 4 2 4 3 2 7" xfId="7925" xr:uid="{4B30756C-503A-45A0-9BFC-9112BC869CDE}"/>
    <cellStyle name="Comma 4 2 4 3 2 7 2" xfId="15394" xr:uid="{7306E08A-B955-4B32-9BD8-801DE2A59298}"/>
    <cellStyle name="Comma 4 2 4 3 2 7 3" xfId="22863" xr:uid="{C389AC45-EB29-432B-9069-51AE36DAD01D}"/>
    <cellStyle name="Comma 4 2 4 3 2 7 4" xfId="30333" xr:uid="{7EBE87F2-98A4-414C-8E70-E95CBDB935C9}"/>
    <cellStyle name="Comma 4 2 4 3 2 7 5" xfId="39202" xr:uid="{976ADFF1-8C13-4514-89F1-478DA1305820}"/>
    <cellStyle name="Comma 4 2 4 3 2 8" xfId="9114" xr:uid="{E8A2680E-459F-45CD-8D5E-68855EFAD86B}"/>
    <cellStyle name="Comma 4 2 4 3 2 9" xfId="16583" xr:uid="{D3676C1A-E63A-4C68-8ABF-3D990940A6CC}"/>
    <cellStyle name="Comma 4 2 4 3 3" xfId="2163" xr:uid="{2A081357-A618-4DAD-91BA-518F253C0D3A}"/>
    <cellStyle name="Comma 4 2 4 3 3 2" xfId="9638" xr:uid="{9036E0D6-D010-4EE9-B600-0F39AF70CF89}"/>
    <cellStyle name="Comma 4 2 4 3 3 3" xfId="17107" xr:uid="{CD6C4122-2563-41CD-8194-0E73F5FC3637}"/>
    <cellStyle name="Comma 4 2 4 3 3 4" xfId="24577" xr:uid="{1944A3DA-1D2B-4DB3-9B42-A90C1253A86C}"/>
    <cellStyle name="Comma 4 2 4 3 3 5" xfId="33446" xr:uid="{600C1DA4-6502-4F05-A54A-6BEABBDF4873}"/>
    <cellStyle name="Comma 4 2 4 3 4" xfId="3395" xr:uid="{4D730737-E383-4523-B6D1-92E114FFD1CC}"/>
    <cellStyle name="Comma 4 2 4 3 4 2" xfId="10868" xr:uid="{7AB70BC8-57D8-4697-B302-EB6562A9FCE5}"/>
    <cellStyle name="Comma 4 2 4 3 4 3" xfId="18337" xr:uid="{EFEDB17A-BA22-4A88-89F5-182FCFF993E7}"/>
    <cellStyle name="Comma 4 2 4 3 4 4" xfId="25807" xr:uid="{8031A49D-65D8-4E36-90AB-2A00655BAC57}"/>
    <cellStyle name="Comma 4 2 4 3 4 5" xfId="34676" xr:uid="{178818BF-4E6B-41B6-9491-453A24BC5BA3}"/>
    <cellStyle name="Comma 4 2 4 3 5" xfId="4586" xr:uid="{DFA11D91-384A-4D80-8807-3226E6D2C3F1}"/>
    <cellStyle name="Comma 4 2 4 3 5 2" xfId="12054" xr:uid="{43AB5342-6880-46D5-AF5F-88D46390979D}"/>
    <cellStyle name="Comma 4 2 4 3 5 3" xfId="19523" xr:uid="{608840AC-C77C-40F5-B59F-BE73DFF14312}"/>
    <cellStyle name="Comma 4 2 4 3 5 4" xfId="26993" xr:uid="{B953F758-64B6-4643-822B-CE0DE79C0C5F}"/>
    <cellStyle name="Comma 4 2 4 3 5 5" xfId="35862" xr:uid="{A6C39025-2F01-4B47-B8A6-B75E3C6A3393}"/>
    <cellStyle name="Comma 4 2 4 3 6" xfId="5813" xr:uid="{DCC76E4A-DB45-4806-B8F1-A6CEE58B59AB}"/>
    <cellStyle name="Comma 4 2 4 3 6 2" xfId="13281" xr:uid="{E462C3C6-BAA2-4008-B600-55E480F6B18E}"/>
    <cellStyle name="Comma 4 2 4 3 6 3" xfId="20750" xr:uid="{20D614D4-87DA-4C65-B70C-320A53DA828C}"/>
    <cellStyle name="Comma 4 2 4 3 6 4" xfId="28220" xr:uid="{22273D55-8AEF-498F-8C4F-CB640C209D60}"/>
    <cellStyle name="Comma 4 2 4 3 6 5" xfId="37089" xr:uid="{442E2939-1C65-4EA6-9B84-DAB7CBE95A55}"/>
    <cellStyle name="Comma 4 2 4 3 7" xfId="5402" xr:uid="{CD4E9424-C531-412F-BC71-F932F1A94A82}"/>
    <cellStyle name="Comma 4 2 4 3 7 2" xfId="12870" xr:uid="{7550AC29-6CBA-4109-8D5B-FB98DCDD69D4}"/>
    <cellStyle name="Comma 4 2 4 3 7 3" xfId="20339" xr:uid="{1725039A-3B9E-4DBB-A2E1-11C251E87C6F}"/>
    <cellStyle name="Comma 4 2 4 3 7 4" xfId="27809" xr:uid="{607F6CF6-9BD5-4924-8561-F45BCAB8D7D8}"/>
    <cellStyle name="Comma 4 2 4 3 7 5" xfId="36678" xr:uid="{A7AA787E-8206-4E17-9A2A-9C1A41845722}"/>
    <cellStyle name="Comma 4 2 4 3 8" xfId="7777" xr:uid="{B7BCE42A-1833-4640-A833-925781A6C7B7}"/>
    <cellStyle name="Comma 4 2 4 3 8 2" xfId="15246" xr:uid="{B44163C2-5ABF-4E57-AAD4-2A6FD2F3117B}"/>
    <cellStyle name="Comma 4 2 4 3 8 3" xfId="22715" xr:uid="{C9BC25E7-3C7D-45CC-A1B0-D06588108859}"/>
    <cellStyle name="Comma 4 2 4 3 8 4" xfId="30185" xr:uid="{6C95C862-15E4-48E2-8D23-C26C856E3DF8}"/>
    <cellStyle name="Comma 4 2 4 3 8 5" xfId="39054" xr:uid="{E2251B61-ACCF-4D80-96B9-084DBE5FBB7F}"/>
    <cellStyle name="Comma 4 2 4 3 9" xfId="8409" xr:uid="{767112F2-68CD-4F26-9631-0D17A7A979BE}"/>
    <cellStyle name="Comma 4 2 4 4" xfId="1162" xr:uid="{7D724839-6787-4091-8FB0-1DF6039CEF7D}"/>
    <cellStyle name="Comma 4 2 4 4 10" xfId="23582" xr:uid="{457DD5B2-E6A7-4AD8-AD4D-A78DB58868A9}"/>
    <cellStyle name="Comma 4 2 4 4 11" xfId="31222" xr:uid="{FBB7CFE4-EBDB-48F5-866D-AEE50DFB3686}"/>
    <cellStyle name="Comma 4 2 4 4 12" xfId="32451" xr:uid="{81A3DE50-A4C1-4F54-8ECA-95B56826AE04}"/>
    <cellStyle name="Comma 4 2 4 4 2" xfId="2397" xr:uid="{C3908AF7-79A5-42EB-BAF8-C3C1167B0F5E}"/>
    <cellStyle name="Comma 4 2 4 4 2 2" xfId="9872" xr:uid="{C8EC1578-81A5-4E2E-9382-3C64B21F8B59}"/>
    <cellStyle name="Comma 4 2 4 4 2 3" xfId="17341" xr:uid="{AE87DF1C-4769-4912-8AA4-7627322DFB60}"/>
    <cellStyle name="Comma 4 2 4 4 2 4" xfId="24811" xr:uid="{BBEDDF8A-9B0D-4E63-83E0-E999308D5B0D}"/>
    <cellStyle name="Comma 4 2 4 4 2 5" xfId="33680" xr:uid="{C0A26280-8083-4625-B23F-E582FAD62AF9}"/>
    <cellStyle name="Comma 4 2 4 4 3" xfId="3629" xr:uid="{5A4223A1-6AE8-43C8-91D7-17EB82FCC4AA}"/>
    <cellStyle name="Comma 4 2 4 4 3 2" xfId="11102" xr:uid="{68CE8326-B8DA-4042-9286-1788572B8C79}"/>
    <cellStyle name="Comma 4 2 4 4 3 3" xfId="18571" xr:uid="{AA48DF4C-6E6E-428F-8AC0-AD61215AA722}"/>
    <cellStyle name="Comma 4 2 4 4 3 4" xfId="26041" xr:uid="{9BC0A884-7FCC-4BF9-90FB-79047D18EA24}"/>
    <cellStyle name="Comma 4 2 4 4 3 5" xfId="34910" xr:uid="{2BD46530-FF59-4BFA-98D2-4F811185C4EB}"/>
    <cellStyle name="Comma 4 2 4 4 4" xfId="4804" xr:uid="{4823969A-FBA7-4D5A-9002-4DCC7FF0F46C}"/>
    <cellStyle name="Comma 4 2 4 4 4 2" xfId="12272" xr:uid="{01637A22-5C0B-4D40-873A-67A53FFB568D}"/>
    <cellStyle name="Comma 4 2 4 4 4 3" xfId="19741" xr:uid="{3C952359-49FD-431B-86D1-247D3B97DF20}"/>
    <cellStyle name="Comma 4 2 4 4 4 4" xfId="27211" xr:uid="{467D3B00-4AAD-4D1E-8F18-71A16200A2FD}"/>
    <cellStyle name="Comma 4 2 4 4 4 5" xfId="36080" xr:uid="{1540F6CF-6DC5-47F9-9D50-8393CD8BF577}"/>
    <cellStyle name="Comma 4 2 4 4 5" xfId="6046" xr:uid="{8F529727-5DE0-49D0-9DBE-F9E8554D5DA0}"/>
    <cellStyle name="Comma 4 2 4 4 5 2" xfId="13515" xr:uid="{26B2CF4C-34AB-4E62-8CC9-1C3AA74CABF3}"/>
    <cellStyle name="Comma 4 2 4 4 5 3" xfId="20984" xr:uid="{9CC526DE-B728-4D63-8CC2-697C55AC4DB1}"/>
    <cellStyle name="Comma 4 2 4 4 5 4" xfId="28454" xr:uid="{53D1D58E-9F8E-4E4F-A0CB-F1323872B550}"/>
    <cellStyle name="Comma 4 2 4 4 5 5" xfId="37323" xr:uid="{95A452CA-D808-4C4C-8E32-0F9EBC512C26}"/>
    <cellStyle name="Comma 4 2 4 4 6" xfId="7173" xr:uid="{DEDC5B74-7A33-4CEB-9AC6-9C1008B0C76A}"/>
    <cellStyle name="Comma 4 2 4 4 6 2" xfId="14642" xr:uid="{F07993E5-89E9-479D-A163-4669F5583C63}"/>
    <cellStyle name="Comma 4 2 4 4 6 3" xfId="22111" xr:uid="{6BE4294C-FC16-48A7-AAF0-50C9FCF74DA4}"/>
    <cellStyle name="Comma 4 2 4 4 6 4" xfId="29581" xr:uid="{AE1E20CB-0898-4D50-BED2-EB289A3B7E58}"/>
    <cellStyle name="Comma 4 2 4 4 6 5" xfId="38450" xr:uid="{4E77D036-EFA9-4FDE-9B38-5BB7BB7414D4}"/>
    <cellStyle name="Comma 4 2 4 4 7" xfId="7826" xr:uid="{7011CE60-D383-4ED9-B8C7-C1CEBE5DE6C6}"/>
    <cellStyle name="Comma 4 2 4 4 7 2" xfId="15295" xr:uid="{BF2F212D-57A8-4D44-AA7C-1E588B0E962E}"/>
    <cellStyle name="Comma 4 2 4 4 7 3" xfId="22764" xr:uid="{4E6C1AB5-659B-4129-AD42-E23ABBF9B0D5}"/>
    <cellStyle name="Comma 4 2 4 4 7 4" xfId="30234" xr:uid="{9BCFE5F3-4AEC-45D6-95E8-C038C58BC690}"/>
    <cellStyle name="Comma 4 2 4 4 7 5" xfId="39103" xr:uid="{6B7CC16A-F3F8-418E-8DB3-DC09E9E6F344}"/>
    <cellStyle name="Comma 4 2 4 4 8" xfId="8643" xr:uid="{82438EB3-48ED-439E-BA28-9A40DE8308D1}"/>
    <cellStyle name="Comma 4 2 4 4 9" xfId="16112" xr:uid="{1CFA93B3-1E4C-461A-9C00-14F986862CF9}"/>
    <cellStyle name="Comma 4 2 4 5" xfId="1317" xr:uid="{8AC6954A-603B-4DD1-9A70-7B57A9B98A97}"/>
    <cellStyle name="Comma 4 2 4 5 10" xfId="23731" xr:uid="{F5FE36F0-F2F2-4666-9C4C-40C2DF546FAE}"/>
    <cellStyle name="Comma 4 2 4 5 11" xfId="31371" xr:uid="{1CC86783-41A7-4F97-9D11-E86370BB7534}"/>
    <cellStyle name="Comma 4 2 4 5 12" xfId="32600" xr:uid="{3D43531D-8B79-431E-8C64-5D44FA05F6EF}"/>
    <cellStyle name="Comma 4 2 4 5 2" xfId="2546" xr:uid="{2C6C9EDA-9EB1-4B8A-9748-1657C26F62D4}"/>
    <cellStyle name="Comma 4 2 4 5 2 2" xfId="10021" xr:uid="{6C4A3C8D-C724-4B7E-B861-92FFCD4D4B85}"/>
    <cellStyle name="Comma 4 2 4 5 2 3" xfId="17490" xr:uid="{29DB3805-A75B-4D5A-AE53-93CB842155A1}"/>
    <cellStyle name="Comma 4 2 4 5 2 4" xfId="24960" xr:uid="{0388E023-98E9-41BA-8BFB-0102FF09C411}"/>
    <cellStyle name="Comma 4 2 4 5 2 5" xfId="33829" xr:uid="{B781876E-265B-4A2C-814F-5EED8959C9BA}"/>
    <cellStyle name="Comma 4 2 4 5 3" xfId="3778" xr:uid="{A07B38D8-0599-4B54-9E53-40B116ACD10D}"/>
    <cellStyle name="Comma 4 2 4 5 3 2" xfId="11251" xr:uid="{5B5D9F84-C68A-4570-9E25-6A5EC49C8DFD}"/>
    <cellStyle name="Comma 4 2 4 5 3 3" xfId="18720" xr:uid="{9C783931-B0C1-4115-8197-22B277F84229}"/>
    <cellStyle name="Comma 4 2 4 5 3 4" xfId="26190" xr:uid="{484E08B4-170B-4EF2-9F15-4F8869CE9593}"/>
    <cellStyle name="Comma 4 2 4 5 3 5" xfId="35059" xr:uid="{2C89229E-8410-49C9-89B0-39597FC4598B}"/>
    <cellStyle name="Comma 4 2 4 5 4" xfId="4952" xr:uid="{0BA096AB-4BFA-4CDE-88DE-FA586ECA7661}"/>
    <cellStyle name="Comma 4 2 4 5 4 2" xfId="12420" xr:uid="{F6ECE303-0F8E-458B-9AD2-57239FD8FE4A}"/>
    <cellStyle name="Comma 4 2 4 5 4 3" xfId="19889" xr:uid="{7DA1E8CD-B0F4-42EB-BC76-A34B6E22454A}"/>
    <cellStyle name="Comma 4 2 4 5 4 4" xfId="27359" xr:uid="{154A973F-D05E-4291-97A7-58D4A4EDC1B4}"/>
    <cellStyle name="Comma 4 2 4 5 4 5" xfId="36228" xr:uid="{44AE5299-CE42-4F10-954F-9E3B7DDAAAA6}"/>
    <cellStyle name="Comma 4 2 4 5 5" xfId="6198" xr:uid="{23086828-3A03-4F65-9312-2CEFC792341D}"/>
    <cellStyle name="Comma 4 2 4 5 5 2" xfId="13667" xr:uid="{70C421CD-ABAB-44E6-A648-782C3DE8F87F}"/>
    <cellStyle name="Comma 4 2 4 5 5 3" xfId="21136" xr:uid="{89A8DF3E-9544-4375-8267-A7428AAFA2F4}"/>
    <cellStyle name="Comma 4 2 4 5 5 4" xfId="28606" xr:uid="{1F1AC990-468A-496B-A532-82E62C71A096}"/>
    <cellStyle name="Comma 4 2 4 5 5 5" xfId="37475" xr:uid="{3E247417-7D5E-4CB2-9C87-63CD88563633}"/>
    <cellStyle name="Comma 4 2 4 5 6" xfId="7321" xr:uid="{FACFD38A-785A-4693-AD03-E1E7DE2A69F4}"/>
    <cellStyle name="Comma 4 2 4 5 6 2" xfId="14790" xr:uid="{4C39764B-C008-4359-8590-138085922010}"/>
    <cellStyle name="Comma 4 2 4 5 6 3" xfId="22259" xr:uid="{03F9E1CA-6B93-49BD-8AC4-51714A39AC60}"/>
    <cellStyle name="Comma 4 2 4 5 6 4" xfId="29729" xr:uid="{08A22C38-7AE3-4328-82DA-3385E47CC98F}"/>
    <cellStyle name="Comma 4 2 4 5 6 5" xfId="38598" xr:uid="{632ADE65-533E-442B-8BD2-1454E27BDDBD}"/>
    <cellStyle name="Comma 4 2 4 5 7" xfId="7843" xr:uid="{AF4D24B1-51FB-4831-B4F2-2A16229F35EB}"/>
    <cellStyle name="Comma 4 2 4 5 7 2" xfId="15312" xr:uid="{803DBB6C-18A2-43E1-92F2-4F08717A4C40}"/>
    <cellStyle name="Comma 4 2 4 5 7 3" xfId="22781" xr:uid="{9F12A44A-2030-4E48-A481-0538DAE31163}"/>
    <cellStyle name="Comma 4 2 4 5 7 4" xfId="30251" xr:uid="{1E18A040-1444-4F2C-B603-EA0F523FD1FA}"/>
    <cellStyle name="Comma 4 2 4 5 7 5" xfId="39120" xr:uid="{183736CF-4B78-495D-92A7-F58AB46597A6}"/>
    <cellStyle name="Comma 4 2 4 5 8" xfId="8792" xr:uid="{F62D2582-4CBD-485D-9F6F-22DF194BC507}"/>
    <cellStyle name="Comma 4 2 4 5 9" xfId="16261" xr:uid="{5F89A545-A85F-4B89-B7EB-1AB1340A4133}"/>
    <cellStyle name="Comma 4 2 4 6" xfId="1800" xr:uid="{3EBAF6A0-980F-4186-881F-CFE704D42617}"/>
    <cellStyle name="Comma 4 2 4 6 2" xfId="9275" xr:uid="{21CF6C6A-C0B2-48A1-9D4A-D888F71066AE}"/>
    <cellStyle name="Comma 4 2 4 6 3" xfId="16744" xr:uid="{AEE3D632-7421-4D2F-AADC-072BECB0DD89}"/>
    <cellStyle name="Comma 4 2 4 6 4" xfId="24214" xr:uid="{61A0111F-C343-4AD5-8110-E150FB10BDE7}"/>
    <cellStyle name="Comma 4 2 4 6 5" xfId="33083" xr:uid="{1F1BE177-50F4-4AFF-AF17-13AA0050F692}"/>
    <cellStyle name="Comma 4 2 4 7" xfId="3031" xr:uid="{46CFD2F8-DB6E-4F8E-85ED-FEF8DF20FCAA}"/>
    <cellStyle name="Comma 4 2 4 7 2" xfId="10504" xr:uid="{B133F122-DF51-4388-A8DE-8922B5B98A6F}"/>
    <cellStyle name="Comma 4 2 4 7 3" xfId="17973" xr:uid="{EADBB038-D750-4E4E-B7D8-A36688298A72}"/>
    <cellStyle name="Comma 4 2 4 7 4" xfId="25443" xr:uid="{7F0F1B9B-0E8A-4E19-BF64-D156270A90D4}"/>
    <cellStyle name="Comma 4 2 4 7 5" xfId="34312" xr:uid="{68DC98DA-1834-40CA-B40F-AB403E71A678}"/>
    <cellStyle name="Comma 4 2 4 8" xfId="4265" xr:uid="{6EFD1E4E-9677-48CA-B1F3-EDC6DA05E9E2}"/>
    <cellStyle name="Comma 4 2 4 8 2" xfId="11734" xr:uid="{4DC441FB-CFA7-4672-B171-458AA3FEFE80}"/>
    <cellStyle name="Comma 4 2 4 8 3" xfId="19203" xr:uid="{7ABFD009-3739-48F6-9293-D1E8592250A9}"/>
    <cellStyle name="Comma 4 2 4 8 4" xfId="26673" xr:uid="{63301714-C955-4D5F-8073-C6829A474FDB}"/>
    <cellStyle name="Comma 4 2 4 8 5" xfId="35542" xr:uid="{E2458001-2159-4D8F-A6DA-CFC1C69C8BB1}"/>
    <cellStyle name="Comma 4 2 4 9" xfId="5436" xr:uid="{EF6F46AD-8077-4504-BE81-1C4469B97F96}"/>
    <cellStyle name="Comma 4 2 4 9 2" xfId="12904" xr:uid="{A251C179-504F-41C7-84D2-E57FF4D6AA9B}"/>
    <cellStyle name="Comma 4 2 4 9 3" xfId="20373" xr:uid="{558D2FFB-96C7-41E1-B1ED-AC40EE56AE9C}"/>
    <cellStyle name="Comma 4 2 4 9 4" xfId="27843" xr:uid="{E539DCD0-D2E5-48D6-A7E5-FAD270014248}"/>
    <cellStyle name="Comma 4 2 4 9 5" xfId="36712" xr:uid="{6B62420D-8675-42A3-B238-8BC0F3A37674}"/>
    <cellStyle name="Comma 4 2 5" xfId="329" xr:uid="{1533A86B-7E35-492A-ACC5-373D404ECAE1}"/>
    <cellStyle name="Comma 4 2 5 10" xfId="7703" xr:uid="{59AD250F-3A13-4514-9F6E-144CC7A4AE75}"/>
    <cellStyle name="Comma 4 2 5 10 2" xfId="15172" xr:uid="{22E6849F-A405-47B0-A64D-F5D04C2F4608}"/>
    <cellStyle name="Comma 4 2 5 10 3" xfId="22641" xr:uid="{5445A09F-D487-4565-8F67-C99C241C7C9F}"/>
    <cellStyle name="Comma 4 2 5 10 4" xfId="30111" xr:uid="{7FFF5F25-7E6F-4CBF-841B-64DA4F0E6505}"/>
    <cellStyle name="Comma 4 2 5 10 5" xfId="38980" xr:uid="{1510938A-A376-401C-AB1E-389FFF238AC7}"/>
    <cellStyle name="Comma 4 2 5 11" xfId="8119" xr:uid="{9AA046A6-BDC9-4EBB-9842-3993D434DC44}"/>
    <cellStyle name="Comma 4 2 5 12" xfId="15588" xr:uid="{8C08854C-53E4-4640-BDF5-F0A73468F33C}"/>
    <cellStyle name="Comma 4 2 5 13" xfId="23058" xr:uid="{F2C55D25-717F-4DE2-A4E9-4AF0EDE60F55}"/>
    <cellStyle name="Comma 4 2 5 14" xfId="30698" xr:uid="{D5898AAB-0D1E-4436-A388-64BC53DF4EBE}"/>
    <cellStyle name="Comma 4 2 5 15" xfId="31927" xr:uid="{6053F93F-7D1C-452C-BAFD-CDE2221BA464}"/>
    <cellStyle name="Comma 4 2 5 16" xfId="660" xr:uid="{28EBD5C0-FB64-42E6-BFF1-1BC8F298B74C}"/>
    <cellStyle name="Comma 4 2 5 17" xfId="39326" xr:uid="{14B8C883-4801-4CE3-9858-1C2DC87DE937}"/>
    <cellStyle name="Comma 4 2 5 2" xfId="827" xr:uid="{07F15564-EBEA-407D-816B-7DD8A23A533D}"/>
    <cellStyle name="Comma 4 2 5 2 10" xfId="15778" xr:uid="{55E61A88-3A7B-46E8-B7F1-B87F20541D58}"/>
    <cellStyle name="Comma 4 2 5 2 11" xfId="23248" xr:uid="{C4118A8F-E303-4BE2-84A0-D400F6812380}"/>
    <cellStyle name="Comma 4 2 5 2 12" xfId="30888" xr:uid="{C6802043-AFCE-46EC-A7CD-D04CA5050006}"/>
    <cellStyle name="Comma 4 2 5 2 13" xfId="32117" xr:uid="{D2F0A2D6-5152-4F7D-8969-F9CC9727955A}"/>
    <cellStyle name="Comma 4 2 5 2 2" xfId="1539" xr:uid="{D5941973-0068-4DD9-A831-0EDA24C26B6F}"/>
    <cellStyle name="Comma 4 2 5 2 2 10" xfId="23953" xr:uid="{C964D9D6-ACCF-4E4B-A1E6-1005D81CFE39}"/>
    <cellStyle name="Comma 4 2 5 2 2 11" xfId="31593" xr:uid="{56FD61CE-A9F6-4FA0-BAE6-AAB1DB8FF132}"/>
    <cellStyle name="Comma 4 2 5 2 2 12" xfId="32822" xr:uid="{B3D64F64-811A-44EA-8BB4-B296D3343324}"/>
    <cellStyle name="Comma 4 2 5 2 2 2" xfId="2768" xr:uid="{615607DA-A3D9-4912-A025-4E06B7FD334A}"/>
    <cellStyle name="Comma 4 2 5 2 2 2 2" xfId="10243" xr:uid="{92E5ABF9-9CA2-4EFA-BA98-05D1764164C5}"/>
    <cellStyle name="Comma 4 2 5 2 2 2 3" xfId="17712" xr:uid="{E4BD4883-9243-4A21-9949-A9F6873D44AC}"/>
    <cellStyle name="Comma 4 2 5 2 2 2 4" xfId="25182" xr:uid="{117E907A-DA9B-4E03-9DA2-0BB3790EDED5}"/>
    <cellStyle name="Comma 4 2 5 2 2 2 5" xfId="34051" xr:uid="{DE096FD1-D8C6-4AF2-A6AC-4C062D4DA851}"/>
    <cellStyle name="Comma 4 2 5 2 2 3" xfId="4000" xr:uid="{4A847E06-3450-4311-8364-234A12D70F48}"/>
    <cellStyle name="Comma 4 2 5 2 2 3 2" xfId="11473" xr:uid="{47925BBC-2A1B-4D25-9EED-DD88DFE2A64E}"/>
    <cellStyle name="Comma 4 2 5 2 2 3 3" xfId="18942" xr:uid="{9F0D4BB4-4301-4495-B017-E054A6896ED8}"/>
    <cellStyle name="Comma 4 2 5 2 2 3 4" xfId="26412" xr:uid="{04ACCEF7-1C46-4C7B-AFD2-AAC159C2C441}"/>
    <cellStyle name="Comma 4 2 5 2 2 3 5" xfId="35281" xr:uid="{453FAF57-93ED-4F3F-AAD4-BB17A0F8FEA3}"/>
    <cellStyle name="Comma 4 2 5 2 2 4" xfId="5158" xr:uid="{A297BD64-3105-4E87-B62E-99682904B75C}"/>
    <cellStyle name="Comma 4 2 5 2 2 4 2" xfId="12626" xr:uid="{5ABF6578-7498-4DCD-B9B0-DBCFFFF017FF}"/>
    <cellStyle name="Comma 4 2 5 2 2 4 3" xfId="20095" xr:uid="{98FA13EE-B192-4787-9CBB-A77CF786BDA1}"/>
    <cellStyle name="Comma 4 2 5 2 2 4 4" xfId="27565" xr:uid="{4ADB87FA-F4A0-4E1B-B0D3-B6BD25E74386}"/>
    <cellStyle name="Comma 4 2 5 2 2 4 5" xfId="36434" xr:uid="{C7998544-F4F8-46E5-A919-6925407B89AD}"/>
    <cellStyle name="Comma 4 2 5 2 2 5" xfId="6420" xr:uid="{10580778-8E25-4C35-95BE-19A5F032A6E9}"/>
    <cellStyle name="Comma 4 2 5 2 2 5 2" xfId="13889" xr:uid="{842F8221-641C-440E-85FE-862797F12C0F}"/>
    <cellStyle name="Comma 4 2 5 2 2 5 3" xfId="21358" xr:uid="{B6FF09B3-6E9D-42F5-8EBC-979EF85094CC}"/>
    <cellStyle name="Comma 4 2 5 2 2 5 4" xfId="28828" xr:uid="{31AE94C0-C793-4FB5-9FF8-64250683DFA5}"/>
    <cellStyle name="Comma 4 2 5 2 2 5 5" xfId="37697" xr:uid="{8450A67E-5151-4C9C-A83F-06FE9C0BF39E}"/>
    <cellStyle name="Comma 4 2 5 2 2 6" xfId="7527" xr:uid="{09AF29EC-4704-41D2-889B-865AC2A46629}"/>
    <cellStyle name="Comma 4 2 5 2 2 6 2" xfId="14996" xr:uid="{46D334EF-7D71-43F1-A1AD-87FA62980901}"/>
    <cellStyle name="Comma 4 2 5 2 2 6 3" xfId="22465" xr:uid="{0B894805-736D-4375-A5E7-B78D5BD24B7A}"/>
    <cellStyle name="Comma 4 2 5 2 2 6 4" xfId="29935" xr:uid="{587607CA-EBE5-4E6F-BADE-06B50078CFC3}"/>
    <cellStyle name="Comma 4 2 5 2 2 6 5" xfId="38804" xr:uid="{703CDF4B-9EC3-48D9-BE2B-D8B841A1FF9A}"/>
    <cellStyle name="Comma 4 2 5 2 2 7" xfId="7892" xr:uid="{168C4DAC-A98D-463B-8A57-C8BEF7AB5A11}"/>
    <cellStyle name="Comma 4 2 5 2 2 7 2" xfId="15361" xr:uid="{07E77B59-5386-43AB-8AFF-478EB91EDC72}"/>
    <cellStyle name="Comma 4 2 5 2 2 7 3" xfId="22830" xr:uid="{7924D226-62CD-4441-8AC4-9B7EC70A7178}"/>
    <cellStyle name="Comma 4 2 5 2 2 7 4" xfId="30300" xr:uid="{6C0C7C4E-D8ED-4A19-B9C0-7CFF007E4154}"/>
    <cellStyle name="Comma 4 2 5 2 2 7 5" xfId="39169" xr:uid="{B550EF7D-7EEA-4D03-B797-9DE3EFE9ADC9}"/>
    <cellStyle name="Comma 4 2 5 2 2 8" xfId="9014" xr:uid="{E5C68A4B-8681-47B9-BF14-68D465E4B575}"/>
    <cellStyle name="Comma 4 2 5 2 2 9" xfId="16483" xr:uid="{12795D2F-E05D-4B55-B04E-8C811F96C421}"/>
    <cellStyle name="Comma 4 2 5 2 3" xfId="2063" xr:uid="{9AEB66AC-63EB-4E73-AA37-FDF1A284B488}"/>
    <cellStyle name="Comma 4 2 5 2 3 2" xfId="9538" xr:uid="{DE649233-9194-466C-A7BE-C05D6812D38D}"/>
    <cellStyle name="Comma 4 2 5 2 3 3" xfId="17007" xr:uid="{EFA83EB8-6F7D-4905-8CEB-46292FC347B5}"/>
    <cellStyle name="Comma 4 2 5 2 3 4" xfId="24477" xr:uid="{0F66A92C-C73E-449D-9D28-8BF1BBA1D526}"/>
    <cellStyle name="Comma 4 2 5 2 3 5" xfId="33346" xr:uid="{8439F435-71FF-4FC3-8D60-DF4DEE23A944}"/>
    <cellStyle name="Comma 4 2 5 2 4" xfId="3295" xr:uid="{C9743290-B528-4062-835F-74BE2D0B54CD}"/>
    <cellStyle name="Comma 4 2 5 2 4 2" xfId="10768" xr:uid="{27E861AB-E62B-43B1-83A3-7C002DE5F42D}"/>
    <cellStyle name="Comma 4 2 5 2 4 3" xfId="18237" xr:uid="{B1E7EE2D-0911-4B1D-9CDC-9F98C75E5496}"/>
    <cellStyle name="Comma 4 2 5 2 4 4" xfId="25707" xr:uid="{74DBA16F-6FD7-4A12-86B7-516BCB9C7D86}"/>
    <cellStyle name="Comma 4 2 5 2 4 5" xfId="34576" xr:uid="{B211EC87-F9EB-4066-9660-DF8AD142F452}"/>
    <cellStyle name="Comma 4 2 5 2 5" xfId="4497" xr:uid="{A34A0808-148E-4503-990F-5C1A9195C9FE}"/>
    <cellStyle name="Comma 4 2 5 2 5 2" xfId="11965" xr:uid="{5BB704DE-20FD-4063-9A9F-ABBCECEE2D3A}"/>
    <cellStyle name="Comma 4 2 5 2 5 3" xfId="19434" xr:uid="{BED0D729-167F-491F-91CD-5F054EA56E1A}"/>
    <cellStyle name="Comma 4 2 5 2 5 4" xfId="26904" xr:uid="{967943D9-DB84-44A4-B1E4-75219CB23262}"/>
    <cellStyle name="Comma 4 2 5 2 5 5" xfId="35773" xr:uid="{F935D0F0-C28D-43F4-9FB0-840660995A63}"/>
    <cellStyle name="Comma 4 2 5 2 6" xfId="5713" xr:uid="{4254548D-C978-4661-83CB-D7D21C9028C3}"/>
    <cellStyle name="Comma 4 2 5 2 6 2" xfId="13181" xr:uid="{906BA83D-191F-4CF8-9DDE-DBB12E95D9F9}"/>
    <cellStyle name="Comma 4 2 5 2 6 3" xfId="20650" xr:uid="{E60E52CA-B794-4168-B6EC-9F2BA0F9B47D}"/>
    <cellStyle name="Comma 4 2 5 2 6 4" xfId="28120" xr:uid="{1355A3AD-DA87-47E5-AC49-9D367306CFAE}"/>
    <cellStyle name="Comma 4 2 5 2 6 5" xfId="36989" xr:uid="{3DBF6C4C-3950-4BBC-B49B-A904F480FE11}"/>
    <cellStyle name="Comma 4 2 5 2 7" xfId="6999" xr:uid="{42F08108-EF20-4BD5-8AB7-98E6B51A7450}"/>
    <cellStyle name="Comma 4 2 5 2 7 2" xfId="14468" xr:uid="{51200959-ACC8-4D0A-A3C8-DF4F0BA23DDC}"/>
    <cellStyle name="Comma 4 2 5 2 7 3" xfId="21937" xr:uid="{E973747F-4518-49A5-BFC1-F8D5B50080C0}"/>
    <cellStyle name="Comma 4 2 5 2 7 4" xfId="29407" xr:uid="{5BA6AE7E-C24C-44E4-84F2-F2B9C4ED2137}"/>
    <cellStyle name="Comma 4 2 5 2 7 5" xfId="38276" xr:uid="{F414DE73-ED4E-4AB7-B953-388AAFADAD39}"/>
    <cellStyle name="Comma 4 2 5 2 8" xfId="7744" xr:uid="{FD82ABD1-2266-4818-A020-C6A5E3920A85}"/>
    <cellStyle name="Comma 4 2 5 2 8 2" xfId="15213" xr:uid="{9FEFE3F7-D915-4A3A-83CA-8254165B2979}"/>
    <cellStyle name="Comma 4 2 5 2 8 3" xfId="22682" xr:uid="{A127548C-DC98-4D3C-AE4A-0EB6B383CFCF}"/>
    <cellStyle name="Comma 4 2 5 2 8 4" xfId="30152" xr:uid="{E0B95EC1-B2B6-4EAC-A8CF-D14E56480F5B}"/>
    <cellStyle name="Comma 4 2 5 2 8 5" xfId="39021" xr:uid="{55FF2767-4C1D-4A54-AF61-EFA8D0E96FC9}"/>
    <cellStyle name="Comma 4 2 5 2 9" xfId="8309" xr:uid="{106E151A-8C6C-4C2A-A0C8-D27176287341}"/>
    <cellStyle name="Comma 4 2 5 3" xfId="1050" xr:uid="{D6F3934B-EE15-4ECC-BCC7-6CB187716BFA}"/>
    <cellStyle name="Comma 4 2 5 3 10" xfId="23470" xr:uid="{D39E99AD-F340-4B36-8F22-5533D8D4A24A}"/>
    <cellStyle name="Comma 4 2 5 3 11" xfId="31110" xr:uid="{FDC615A7-850A-4FE5-B44F-374134F71D6A}"/>
    <cellStyle name="Comma 4 2 5 3 12" xfId="32339" xr:uid="{1714DA15-1746-4D2F-8ECA-59EA83B0E966}"/>
    <cellStyle name="Comma 4 2 5 3 2" xfId="2285" xr:uid="{E9CF69DB-3596-4349-8727-BE40FA5163C1}"/>
    <cellStyle name="Comma 4 2 5 3 2 2" xfId="9760" xr:uid="{6F1C5F7B-F2FB-485C-BD4B-1B9AA600EBC2}"/>
    <cellStyle name="Comma 4 2 5 3 2 3" xfId="17229" xr:uid="{20698F88-D2C3-43A0-B1A5-DE5A3F4E64B9}"/>
    <cellStyle name="Comma 4 2 5 3 2 4" xfId="24699" xr:uid="{20647F81-D3D2-4117-8BDE-071F30475793}"/>
    <cellStyle name="Comma 4 2 5 3 2 5" xfId="33568" xr:uid="{AF9449C0-1D8A-4CC3-A888-564EC6B05328}"/>
    <cellStyle name="Comma 4 2 5 3 3" xfId="3517" xr:uid="{60F936CD-EA46-4BC1-AA48-9F84CEA14084}"/>
    <cellStyle name="Comma 4 2 5 3 3 2" xfId="10990" xr:uid="{04C6897A-0832-4AF1-BDF8-B44481668A2D}"/>
    <cellStyle name="Comma 4 2 5 3 3 3" xfId="18459" xr:uid="{C28581DA-4210-4797-AA37-3AECF94452DF}"/>
    <cellStyle name="Comma 4 2 5 3 3 4" xfId="25929" xr:uid="{C560B21A-22BF-4E89-91A5-270814425A0F}"/>
    <cellStyle name="Comma 4 2 5 3 3 5" xfId="34798" xr:uid="{AA14A579-5937-40C7-9B04-C350ED12247C}"/>
    <cellStyle name="Comma 4 2 5 3 4" xfId="4703" xr:uid="{A3999F4F-27D6-49CC-8675-DBCCB261DF55}"/>
    <cellStyle name="Comma 4 2 5 3 4 2" xfId="12171" xr:uid="{5E2C6F56-DE3C-43E6-BF3D-89670FBD150C}"/>
    <cellStyle name="Comma 4 2 5 3 4 3" xfId="19640" xr:uid="{97A449DD-9FC2-4C20-B440-69491E934CDE}"/>
    <cellStyle name="Comma 4 2 5 3 4 4" xfId="27110" xr:uid="{EEC81882-E8D6-4443-99AC-57BC8590584C}"/>
    <cellStyle name="Comma 4 2 5 3 4 5" xfId="35979" xr:uid="{9FBD2BB7-73EB-4179-B484-801CAE56D32C}"/>
    <cellStyle name="Comma 4 2 5 3 5" xfId="5934" xr:uid="{A9C79787-69D4-46B5-8568-E465D710525E}"/>
    <cellStyle name="Comma 4 2 5 3 5 2" xfId="13403" xr:uid="{E91EB706-AFD5-47D5-97DB-AEF8D451C74E}"/>
    <cellStyle name="Comma 4 2 5 3 5 3" xfId="20872" xr:uid="{7C79EEDB-C228-44A1-AE48-5FC3F017A7F4}"/>
    <cellStyle name="Comma 4 2 5 3 5 4" xfId="28342" xr:uid="{64B46327-7C0D-48FD-9C69-BB8E01DDC984}"/>
    <cellStyle name="Comma 4 2 5 3 5 5" xfId="37211" xr:uid="{A941A206-AC13-42A9-BED7-23FBE5B50C58}"/>
    <cellStyle name="Comma 4 2 5 3 6" xfId="7072" xr:uid="{E15A40EC-364D-41F3-B729-608504625E79}"/>
    <cellStyle name="Comma 4 2 5 3 6 2" xfId="14541" xr:uid="{C71F7413-DC1A-45D2-9E72-D5BEC8623208}"/>
    <cellStyle name="Comma 4 2 5 3 6 3" xfId="22010" xr:uid="{34219224-210B-459C-A6F2-7AEC75D36C2D}"/>
    <cellStyle name="Comma 4 2 5 3 6 4" xfId="29480" xr:uid="{B2D73DBF-A6D2-405B-8F93-51F5FDE2A5F4}"/>
    <cellStyle name="Comma 4 2 5 3 6 5" xfId="38349" xr:uid="{D67845F1-A0F8-49ED-AE43-E0CBD98281EA}"/>
    <cellStyle name="Comma 4 2 5 3 7" xfId="7791" xr:uid="{15C9451E-FA72-4504-AA30-663BBED8AD43}"/>
    <cellStyle name="Comma 4 2 5 3 7 2" xfId="15260" xr:uid="{2E8D238A-8E1C-490F-A742-A0C496D20357}"/>
    <cellStyle name="Comma 4 2 5 3 7 3" xfId="22729" xr:uid="{F43D1B2D-2C19-43EF-BA90-EC3BCECE0CB2}"/>
    <cellStyle name="Comma 4 2 5 3 7 4" xfId="30199" xr:uid="{5D2C0C3A-9E26-4909-B4A4-891FFC8457CD}"/>
    <cellStyle name="Comma 4 2 5 3 7 5" xfId="39068" xr:uid="{0B62A19C-D567-462B-8CE4-F9064D116EFB}"/>
    <cellStyle name="Comma 4 2 5 3 8" xfId="8531" xr:uid="{0C005560-797A-4F99-9172-1A93378AE48F}"/>
    <cellStyle name="Comma 4 2 5 3 9" xfId="16000" xr:uid="{B4F5849C-8A10-408B-A098-066976018FB5}"/>
    <cellStyle name="Comma 4 2 5 4" xfId="1349" xr:uid="{86CB1F60-9651-4A22-9E59-E60BDE107B53}"/>
    <cellStyle name="Comma 4 2 5 4 10" xfId="23763" xr:uid="{2C3E8278-F31E-4794-ABF0-CEB092B9CEDB}"/>
    <cellStyle name="Comma 4 2 5 4 11" xfId="31403" xr:uid="{84A44C00-8E00-4A5E-A7AC-DF643DF688D9}"/>
    <cellStyle name="Comma 4 2 5 4 12" xfId="32632" xr:uid="{1C71A5B3-D066-4F49-B9B6-EED3A3989E9D}"/>
    <cellStyle name="Comma 4 2 5 4 2" xfId="2578" xr:uid="{85584C84-6CD2-41C5-872C-80102286E3F7}"/>
    <cellStyle name="Comma 4 2 5 4 2 2" xfId="10053" xr:uid="{BE0F3409-694E-4BB0-89E4-42C9490BB0B8}"/>
    <cellStyle name="Comma 4 2 5 4 2 3" xfId="17522" xr:uid="{67C1B0E1-7260-466E-AEDE-09BF29F3816C}"/>
    <cellStyle name="Comma 4 2 5 4 2 4" xfId="24992" xr:uid="{E17D2DF6-58BC-4600-BB08-5DBE301F9F99}"/>
    <cellStyle name="Comma 4 2 5 4 2 5" xfId="33861" xr:uid="{AA0F64BC-CA13-4A93-910E-798D56BE9DAB}"/>
    <cellStyle name="Comma 4 2 5 4 3" xfId="3810" xr:uid="{AC1995AB-8245-4222-BABA-DA852F76FC3D}"/>
    <cellStyle name="Comma 4 2 5 4 3 2" xfId="11283" xr:uid="{76DF07E2-3297-4091-8E87-E8562F96F181}"/>
    <cellStyle name="Comma 4 2 5 4 3 3" xfId="18752" xr:uid="{800C423F-C0BC-4268-AE19-D0F5D695FD31}"/>
    <cellStyle name="Comma 4 2 5 4 3 4" xfId="26222" xr:uid="{5B76AEE1-EDE8-4D40-92B6-8691B7BD24A0}"/>
    <cellStyle name="Comma 4 2 5 4 3 5" xfId="35091" xr:uid="{3C3B687B-B9B8-4D07-91D8-61EA174064B0}"/>
    <cellStyle name="Comma 4 2 5 4 4" xfId="4983" xr:uid="{BECA6A32-8415-44F9-849F-CA89B2C051E4}"/>
    <cellStyle name="Comma 4 2 5 4 4 2" xfId="12451" xr:uid="{94AE9C39-498A-437D-9963-58B0CE8EE869}"/>
    <cellStyle name="Comma 4 2 5 4 4 3" xfId="19920" xr:uid="{21C2C8C7-8720-4594-8237-950D7074127E}"/>
    <cellStyle name="Comma 4 2 5 4 4 4" xfId="27390" xr:uid="{FAF0AD11-9B20-4445-B39C-82FC5609A9DC}"/>
    <cellStyle name="Comma 4 2 5 4 4 5" xfId="36259" xr:uid="{6481C56B-5441-4B70-8209-99F85F78FF91}"/>
    <cellStyle name="Comma 4 2 5 4 5" xfId="6230" xr:uid="{741F7BA5-BADD-4943-8315-6BE3E0B842E6}"/>
    <cellStyle name="Comma 4 2 5 4 5 2" xfId="13699" xr:uid="{6A794FF8-4960-4283-BA19-366B0D6D6EDC}"/>
    <cellStyle name="Comma 4 2 5 4 5 3" xfId="21168" xr:uid="{F4B513E2-C923-4FA4-893F-3D6C6ED55B90}"/>
    <cellStyle name="Comma 4 2 5 4 5 4" xfId="28638" xr:uid="{CE9B9332-445A-46B3-9651-960C07A9CD71}"/>
    <cellStyle name="Comma 4 2 5 4 5 5" xfId="37507" xr:uid="{48549AA5-B649-48CD-873B-1D8EF2F1E7C5}"/>
    <cellStyle name="Comma 4 2 5 4 6" xfId="7352" xr:uid="{E8DCA43D-DB9F-427C-A82A-D39EEC64E116}"/>
    <cellStyle name="Comma 4 2 5 4 6 2" xfId="14821" xr:uid="{62393573-7034-4D5D-989E-FE848EC78125}"/>
    <cellStyle name="Comma 4 2 5 4 6 3" xfId="22290" xr:uid="{DCF88D96-1F0A-4941-AF5D-FDB1C611ED51}"/>
    <cellStyle name="Comma 4 2 5 4 6 4" xfId="29760" xr:uid="{652A188C-29FF-4F05-857D-2C604CA5AF2E}"/>
    <cellStyle name="Comma 4 2 5 4 6 5" xfId="38629" xr:uid="{A08DB017-0333-46FD-B0DD-B0D9F472ACC4}"/>
    <cellStyle name="Comma 4 2 5 4 7" xfId="7851" xr:uid="{0C44A9AD-21AB-4530-8FED-D4C6C5194A3C}"/>
    <cellStyle name="Comma 4 2 5 4 7 2" xfId="15320" xr:uid="{07653AA2-6A0E-403C-B532-14EF6D367733}"/>
    <cellStyle name="Comma 4 2 5 4 7 3" xfId="22789" xr:uid="{C12ADD5F-E123-4352-A744-E92D893BA00F}"/>
    <cellStyle name="Comma 4 2 5 4 7 4" xfId="30259" xr:uid="{54D23E49-F463-4965-9C27-4395FCFEA9A3}"/>
    <cellStyle name="Comma 4 2 5 4 7 5" xfId="39128" xr:uid="{CE205E50-BA8F-4330-8FC1-4F3075A2D93F}"/>
    <cellStyle name="Comma 4 2 5 4 8" xfId="8824" xr:uid="{599326F0-1011-4D30-BCBD-CE0AD2C706A9}"/>
    <cellStyle name="Comma 4 2 5 4 9" xfId="16293" xr:uid="{D39BDDDA-E1D0-45E1-82C3-6D7C25DAAB76}"/>
    <cellStyle name="Comma 4 2 5 5" xfId="1873" xr:uid="{4F2EFC0E-460C-466C-8718-D47F38AC82C3}"/>
    <cellStyle name="Comma 4 2 5 5 2" xfId="9348" xr:uid="{F89875E3-8D22-45D9-A8BF-9A94D96C43E7}"/>
    <cellStyle name="Comma 4 2 5 5 3" xfId="16817" xr:uid="{6B6966ED-414E-4EDE-8962-F0179C0FB091}"/>
    <cellStyle name="Comma 4 2 5 5 4" xfId="24287" xr:uid="{E25D8656-7B43-436D-AAF9-3248BF15DB16}"/>
    <cellStyle name="Comma 4 2 5 5 5" xfId="33156" xr:uid="{5894BD4A-1538-4E0E-A17F-D46F21742616}"/>
    <cellStyle name="Comma 4 2 5 6" xfId="3105" xr:uid="{4DA111A3-20FB-4FDE-9D59-1D821B84A1CF}"/>
    <cellStyle name="Comma 4 2 5 6 2" xfId="10578" xr:uid="{CCEF654E-B826-4FE5-BA99-90685036BA9C}"/>
    <cellStyle name="Comma 4 2 5 6 3" xfId="18047" xr:uid="{36D12BB0-98AC-4EE6-ADAA-B1CC396FD2AD}"/>
    <cellStyle name="Comma 4 2 5 6 4" xfId="25517" xr:uid="{BF797FE4-0A42-4DB3-A73F-5F72DB6DA0FE}"/>
    <cellStyle name="Comma 4 2 5 6 5" xfId="34386" xr:uid="{5877EA6D-616E-4C75-88CC-2429AD9FF0D4}"/>
    <cellStyle name="Comma 4 2 5 7" xfId="4162" xr:uid="{A4DB2E3A-2B81-4C75-9B04-ADFD7F3E6A47}"/>
    <cellStyle name="Comma 4 2 5 7 2" xfId="11635" xr:uid="{6FEBE650-2AA7-4120-A830-4E166DB6BED0}"/>
    <cellStyle name="Comma 4 2 5 7 3" xfId="19104" xr:uid="{80975032-93CC-4A4F-A429-6BEC261E0DA7}"/>
    <cellStyle name="Comma 4 2 5 7 4" xfId="26574" xr:uid="{111F0D68-9A9D-4FE0-8DA8-763C9651C31A}"/>
    <cellStyle name="Comma 4 2 5 7 5" xfId="35443" xr:uid="{A89DE0E0-B2BA-4B78-AB36-71D5BF7217B0}"/>
    <cellStyle name="Comma 4 2 5 8" xfId="5520" xr:uid="{E590E0C7-494E-4C17-B3CC-CEE10CC97301}"/>
    <cellStyle name="Comma 4 2 5 8 2" xfId="12988" xr:uid="{E9F6B47D-3380-4CBD-9E9E-D069D33C9A8B}"/>
    <cellStyle name="Comma 4 2 5 8 3" xfId="20457" xr:uid="{F2CAEBB8-C020-4DF1-A94C-B1FF34AAB9B0}"/>
    <cellStyle name="Comma 4 2 5 8 4" xfId="27927" xr:uid="{3E5F3E2C-F0E6-42A1-8F8F-B344F1D39FA2}"/>
    <cellStyle name="Comma 4 2 5 8 5" xfId="36796" xr:uid="{B959ECA3-8828-46D9-86AC-A85F380AE0C2}"/>
    <cellStyle name="Comma 4 2 5 9" xfId="6820" xr:uid="{6FBAE217-B25B-494D-B26C-4786F1C02910}"/>
    <cellStyle name="Comma 4 2 5 9 2" xfId="14289" xr:uid="{A3835891-AE5C-4821-90CF-1115796D55A4}"/>
    <cellStyle name="Comma 4 2 5 9 3" xfId="21758" xr:uid="{CEA75416-031F-421E-B013-5C71C1D342CC}"/>
    <cellStyle name="Comma 4 2 5 9 4" xfId="29228" xr:uid="{613F5981-A07C-4CAE-8725-3B67B59B4400}"/>
    <cellStyle name="Comma 4 2 5 9 5" xfId="38097" xr:uid="{236B2CA2-D13F-4150-BE66-5FC6B1F527E1}"/>
    <cellStyle name="Comma 4 2 6" xfId="134" xr:uid="{2F98166C-C602-4E53-9BC8-A8ACCE5DE689}"/>
    <cellStyle name="Comma 4 2 6 10" xfId="23018" xr:uid="{A872E7B5-EFEF-42EE-8BB2-E29E202F7197}"/>
    <cellStyle name="Comma 4 2 6 11" xfId="30658" xr:uid="{2ED697C6-FCE2-4830-B65F-F786E5588FBD}"/>
    <cellStyle name="Comma 4 2 6 12" xfId="31887" xr:uid="{DC9EAE93-0F2C-4A08-AA67-6829AE76759E}"/>
    <cellStyle name="Comma 4 2 6 13" xfId="631" xr:uid="{E71A4B4B-CAE1-4D5F-A9F3-5ACFC148A9EC}"/>
    <cellStyle name="Comma 4 2 6 2" xfId="1219" xr:uid="{52216D6A-473E-4DF1-A9A5-F67372E3FB97}"/>
    <cellStyle name="Comma 4 2 6 2 10" xfId="31279" xr:uid="{5753DC20-24CF-49CC-A505-AF6E01F51901}"/>
    <cellStyle name="Comma 4 2 6 2 11" xfId="32508" xr:uid="{10C4830C-00C7-4DFE-A27F-B49CD221E9B6}"/>
    <cellStyle name="Comma 4 2 6 2 2" xfId="2454" xr:uid="{66CDA791-83AD-4EF7-AE8D-6B37282B9AE9}"/>
    <cellStyle name="Comma 4 2 6 2 2 2" xfId="9929" xr:uid="{CF2A0963-3A59-4460-940C-DA37F5D05BF9}"/>
    <cellStyle name="Comma 4 2 6 2 2 3" xfId="17398" xr:uid="{797E87A8-8574-4F64-B7A2-8404722D4130}"/>
    <cellStyle name="Comma 4 2 6 2 2 4" xfId="24868" xr:uid="{1FA59F14-4BD0-41DB-9270-686FD7B8A2EB}"/>
    <cellStyle name="Comma 4 2 6 2 2 5" xfId="33737" xr:uid="{A5567E07-CB97-4179-9857-DA5E8295837B}"/>
    <cellStyle name="Comma 4 2 6 2 3" xfId="3686" xr:uid="{30AABACB-A591-4AC9-9D85-D67A18859F02}"/>
    <cellStyle name="Comma 4 2 6 2 3 2" xfId="11159" xr:uid="{31ADEAC7-C3A5-4F9C-AF45-974AD607A875}"/>
    <cellStyle name="Comma 4 2 6 2 3 3" xfId="18628" xr:uid="{30158CCA-E788-4857-A17C-0134D4621123}"/>
    <cellStyle name="Comma 4 2 6 2 3 4" xfId="26098" xr:uid="{108B6C1F-E874-41C5-A7A2-3901C232679A}"/>
    <cellStyle name="Comma 4 2 6 2 3 5" xfId="34967" xr:uid="{B89F0C36-F735-4392-B300-3D4957ED2C27}"/>
    <cellStyle name="Comma 4 2 6 2 4" xfId="4860" xr:uid="{7BAF5DBD-ED11-4893-8912-14C122A1754A}"/>
    <cellStyle name="Comma 4 2 6 2 4 2" xfId="12328" xr:uid="{D3F66AED-EFC5-4053-83D2-E76356F66EF1}"/>
    <cellStyle name="Comma 4 2 6 2 4 3" xfId="19797" xr:uid="{568D2C4B-5654-4DB7-BCCB-4B4EE0DE1935}"/>
    <cellStyle name="Comma 4 2 6 2 4 4" xfId="27267" xr:uid="{C040A54C-A431-4DA3-B2C2-042E423681A3}"/>
    <cellStyle name="Comma 4 2 6 2 4 5" xfId="36136" xr:uid="{549B9D0F-34AF-42AA-BF0A-FFEAC7A18F92}"/>
    <cellStyle name="Comma 4 2 6 2 5" xfId="6103" xr:uid="{B5AEC0B6-1EF4-467A-A588-FB9C9EEEA02D}"/>
    <cellStyle name="Comma 4 2 6 2 5 2" xfId="13572" xr:uid="{F8DA7EE6-C3BC-41A1-BE21-43B757C17F4E}"/>
    <cellStyle name="Comma 4 2 6 2 5 3" xfId="21041" xr:uid="{BF7A1A04-B615-4377-97E8-78A91333677C}"/>
    <cellStyle name="Comma 4 2 6 2 5 4" xfId="28511" xr:uid="{D1C4402D-55AB-4AC9-BE56-A8FDAA3444CF}"/>
    <cellStyle name="Comma 4 2 6 2 5 5" xfId="37380" xr:uid="{E0598EE4-01EF-425F-B254-05B1A414C350}"/>
    <cellStyle name="Comma 4 2 6 2 6" xfId="7229" xr:uid="{E4145867-E973-4456-98C7-3960220057F2}"/>
    <cellStyle name="Comma 4 2 6 2 6 2" xfId="14698" xr:uid="{37EB0C95-0C29-43FE-A4B9-E55E63509F93}"/>
    <cellStyle name="Comma 4 2 6 2 6 3" xfId="22167" xr:uid="{872AD757-4099-4F07-8A40-8F99C880CD86}"/>
    <cellStyle name="Comma 4 2 6 2 6 4" xfId="29637" xr:uid="{B9C43E46-1788-4EA5-BCA4-731B6A30048A}"/>
    <cellStyle name="Comma 4 2 6 2 6 5" xfId="38506" xr:uid="{BDA79A12-2124-4D62-BF5A-8AACE4AEB25C}"/>
    <cellStyle name="Comma 4 2 6 2 7" xfId="8700" xr:uid="{0951488E-E993-4388-A805-E97C0D4A5473}"/>
    <cellStyle name="Comma 4 2 6 2 8" xfId="16169" xr:uid="{A29EBBA7-A56D-4E4D-A1B8-6717885CA142}"/>
    <cellStyle name="Comma 4 2 6 2 9" xfId="23639" xr:uid="{5A77228D-2206-485E-8AD3-AB4941FAC701}"/>
    <cellStyle name="Comma 4 2 6 3" xfId="1833" xr:uid="{38DE0FD9-13BA-4D40-AFA0-A39B59543E58}"/>
    <cellStyle name="Comma 4 2 6 3 2" xfId="9308" xr:uid="{00EE9F4D-4074-4733-B1FB-985EA149CB2B}"/>
    <cellStyle name="Comma 4 2 6 3 3" xfId="16777" xr:uid="{59B5FD91-5547-4BF8-84FC-357AA8CA2062}"/>
    <cellStyle name="Comma 4 2 6 3 4" xfId="24247" xr:uid="{1BC74136-021B-473C-9277-A6195CAE7620}"/>
    <cellStyle name="Comma 4 2 6 3 5" xfId="33116" xr:uid="{A207D1B0-F0BE-4BB8-9E97-4282DDBFBA5A}"/>
    <cellStyle name="Comma 4 2 6 4" xfId="3064" xr:uid="{D4C3B90B-EF89-4136-860F-D0CB2FEBA88A}"/>
    <cellStyle name="Comma 4 2 6 4 2" xfId="10537" xr:uid="{5E459579-E425-4581-ABA7-5AE8FC3CA8D1}"/>
    <cellStyle name="Comma 4 2 6 4 3" xfId="18006" xr:uid="{3578F6EC-29F7-4684-A5B6-DAFF95E0B53A}"/>
    <cellStyle name="Comma 4 2 6 4 4" xfId="25476" xr:uid="{DD1FE31C-8D0D-4172-8E14-7307FD66A5BA}"/>
    <cellStyle name="Comma 4 2 6 4 5" xfId="34345" xr:uid="{07B9CBF8-3768-4523-ABD7-EE61544B1FF3}"/>
    <cellStyle name="Comma 4 2 6 5" xfId="4229" xr:uid="{27D11D6D-F5EB-450D-B64C-0FCA5DD175F7}"/>
    <cellStyle name="Comma 4 2 6 5 2" xfId="11700" xr:uid="{81A8C5CF-317D-482B-8C3D-07D2F1FACFE6}"/>
    <cellStyle name="Comma 4 2 6 5 3" xfId="19169" xr:uid="{4EC7BE36-7743-4495-BAC2-4042DED01452}"/>
    <cellStyle name="Comma 4 2 6 5 4" xfId="26639" xr:uid="{E6B802F9-5858-4B58-A944-E6806C93C49B}"/>
    <cellStyle name="Comma 4 2 6 5 5" xfId="35508" xr:uid="{C246E92F-16D5-49E7-9C55-804557874E69}"/>
    <cellStyle name="Comma 4 2 6 6" xfId="5475" xr:uid="{DCA987E7-F356-4C7C-B0EF-49D1C538663F}"/>
    <cellStyle name="Comma 4 2 6 6 2" xfId="12943" xr:uid="{E8612755-99C0-45CB-B62D-B1695F4BC1BB}"/>
    <cellStyle name="Comma 4 2 6 6 3" xfId="20412" xr:uid="{F87488B0-71E9-444A-B6A6-F0193D1FEABC}"/>
    <cellStyle name="Comma 4 2 6 6 4" xfId="27882" xr:uid="{82B8EA5D-2591-462D-9124-1343FE7C6A43}"/>
    <cellStyle name="Comma 4 2 6 6 5" xfId="36751" xr:uid="{FE30F3C2-E422-4812-821D-FEA809FFE043}"/>
    <cellStyle name="Comma 4 2 6 7" xfId="6629" xr:uid="{D65E79CC-4CA0-4E32-B16C-6F2757A134A9}"/>
    <cellStyle name="Comma 4 2 6 7 2" xfId="14098" xr:uid="{299C5E7A-84FB-495C-9BEC-11E69E1EAE8D}"/>
    <cellStyle name="Comma 4 2 6 7 3" xfId="21567" xr:uid="{B0C86168-FF10-4A7C-B148-EB2323BABDAB}"/>
    <cellStyle name="Comma 4 2 6 7 4" xfId="29037" xr:uid="{B06F3D30-92C9-4947-8D48-84D7EC02E441}"/>
    <cellStyle name="Comma 4 2 6 7 5" xfId="37906" xr:uid="{046D54AA-F402-4CA0-8031-9CEB86AC94F0}"/>
    <cellStyle name="Comma 4 2 6 8" xfId="8079" xr:uid="{C4FE7C4D-451B-4395-99C3-A053A3389299}"/>
    <cellStyle name="Comma 4 2 6 9" xfId="15548" xr:uid="{926C905E-E5AF-485C-8768-23362E435FA0}"/>
    <cellStyle name="Comma 4 2 7" xfId="789" xr:uid="{8604CA07-2669-4572-A125-33677F03E7A1}"/>
    <cellStyle name="Comma 4 2 7 10" xfId="23210" xr:uid="{FB768483-611D-47AE-A29D-1B247534F2FF}"/>
    <cellStyle name="Comma 4 2 7 11" xfId="30850" xr:uid="{BF7D2A8F-CC95-4A38-9AE0-A4F52CCEAA38}"/>
    <cellStyle name="Comma 4 2 7 12" xfId="32079" xr:uid="{22B6C244-FECB-467C-BA96-11C6F31637EF}"/>
    <cellStyle name="Comma 4 2 7 2" xfId="1501" xr:uid="{A7499215-E0BF-4B88-BBE5-5AD1DD6D8A2D}"/>
    <cellStyle name="Comma 4 2 7 2 10" xfId="31555" xr:uid="{395E0CC0-3945-43C8-8AC1-39E5D8E3ADF7}"/>
    <cellStyle name="Comma 4 2 7 2 11" xfId="32784" xr:uid="{F5238862-EA64-479B-B66B-EF1C7A067A65}"/>
    <cellStyle name="Comma 4 2 7 2 2" xfId="2730" xr:uid="{411EB2D0-871B-41A9-89FE-58C4B1C89128}"/>
    <cellStyle name="Comma 4 2 7 2 2 2" xfId="10205" xr:uid="{8204F16D-D29F-40E7-AA9F-BDC467C701C0}"/>
    <cellStyle name="Comma 4 2 7 2 2 3" xfId="17674" xr:uid="{5F46D024-6094-42CD-82FF-E625452E574C}"/>
    <cellStyle name="Comma 4 2 7 2 2 4" xfId="25144" xr:uid="{AD3C9FAE-5627-4615-9B80-14CC1DCCC768}"/>
    <cellStyle name="Comma 4 2 7 2 2 5" xfId="34013" xr:uid="{2B96FCB1-6B2C-418F-A926-843E9AE09FC6}"/>
    <cellStyle name="Comma 4 2 7 2 3" xfId="3962" xr:uid="{0EE4D765-670A-4C12-BB22-29569012559F}"/>
    <cellStyle name="Comma 4 2 7 2 3 2" xfId="11435" xr:uid="{016CD18F-73E8-4758-9DB9-E5D7607BAD08}"/>
    <cellStyle name="Comma 4 2 7 2 3 3" xfId="18904" xr:uid="{012ADA28-C1CE-4242-B071-201C89D79A11}"/>
    <cellStyle name="Comma 4 2 7 2 3 4" xfId="26374" xr:uid="{4B11F8D5-4F6A-4995-811B-94AC63A30A61}"/>
    <cellStyle name="Comma 4 2 7 2 3 5" xfId="35243" xr:uid="{FF9EA4B8-338F-473D-9B2E-90D3CB2ADA82}"/>
    <cellStyle name="Comma 4 2 7 2 4" xfId="5122" xr:uid="{40C8D33B-5C1F-40ED-B2C8-5824DBF2D70D}"/>
    <cellStyle name="Comma 4 2 7 2 4 2" xfId="12590" xr:uid="{191F687A-572F-4088-9BB6-0DD7B4195C58}"/>
    <cellStyle name="Comma 4 2 7 2 4 3" xfId="20059" xr:uid="{13D767AD-F967-4A3D-AC93-7BFBEF8B138C}"/>
    <cellStyle name="Comma 4 2 7 2 4 4" xfId="27529" xr:uid="{14B51483-5C1F-4323-A1D7-98567294DF03}"/>
    <cellStyle name="Comma 4 2 7 2 4 5" xfId="36398" xr:uid="{776DD635-055A-4BC9-9C95-2EA917D822FB}"/>
    <cellStyle name="Comma 4 2 7 2 5" xfId="6382" xr:uid="{71546CAC-C78C-46BD-9573-016501CD70BD}"/>
    <cellStyle name="Comma 4 2 7 2 5 2" xfId="13851" xr:uid="{E82828E9-0CCE-4926-BF4E-479C4837DA23}"/>
    <cellStyle name="Comma 4 2 7 2 5 3" xfId="21320" xr:uid="{C275ACE0-EB37-465B-8E2C-1F1FBCE94780}"/>
    <cellStyle name="Comma 4 2 7 2 5 4" xfId="28790" xr:uid="{4940157E-EC36-40C4-B0CF-AD4D44CE3D54}"/>
    <cellStyle name="Comma 4 2 7 2 5 5" xfId="37659" xr:uid="{70520CA4-A37C-4DD6-BB8E-F8908E71D784}"/>
    <cellStyle name="Comma 4 2 7 2 6" xfId="7491" xr:uid="{2AAD2282-D80D-4623-A0CF-6B8BC4A8318C}"/>
    <cellStyle name="Comma 4 2 7 2 6 2" xfId="14960" xr:uid="{31DC0C57-C57D-4BFC-ADEB-888FE1CFE197}"/>
    <cellStyle name="Comma 4 2 7 2 6 3" xfId="22429" xr:uid="{EED3F52E-A2C2-4D1E-AFE8-96B78DAA806C}"/>
    <cellStyle name="Comma 4 2 7 2 6 4" xfId="29899" xr:uid="{A440FE8C-8402-417C-BF59-DBDE03EA0F94}"/>
    <cellStyle name="Comma 4 2 7 2 6 5" xfId="38768" xr:uid="{E9E6EB6D-7764-472C-AA2D-FEDD6B8EA66C}"/>
    <cellStyle name="Comma 4 2 7 2 7" xfId="8976" xr:uid="{A91248C2-7B7D-4B90-9C1A-B219B7F78814}"/>
    <cellStyle name="Comma 4 2 7 2 8" xfId="16445" xr:uid="{6BBDCF87-462D-45A9-959B-F35F89B6B166}"/>
    <cellStyle name="Comma 4 2 7 2 9" xfId="23915" xr:uid="{6967E417-B3C3-44F2-9BDD-54E9FF2F49F4}"/>
    <cellStyle name="Comma 4 2 7 3" xfId="2025" xr:uid="{0DEDA21C-7080-4E61-B26D-AFDBEB607DC8}"/>
    <cellStyle name="Comma 4 2 7 3 2" xfId="9500" xr:uid="{1105A3D2-7E41-4386-8468-374785FFACCE}"/>
    <cellStyle name="Comma 4 2 7 3 3" xfId="16969" xr:uid="{1BE70E8C-5B3C-4E6B-8D3A-3BD0999EC5FF}"/>
    <cellStyle name="Comma 4 2 7 3 4" xfId="24439" xr:uid="{40175E4A-C55E-4C8C-B815-36EFCF30EFB3}"/>
    <cellStyle name="Comma 4 2 7 3 5" xfId="33308" xr:uid="{0ACFDD66-3FFC-4DA8-8682-C47CA12F0C4E}"/>
    <cellStyle name="Comma 4 2 7 4" xfId="3257" xr:uid="{251097C7-82DF-417C-98C3-31EDD18F0DBE}"/>
    <cellStyle name="Comma 4 2 7 4 2" xfId="10730" xr:uid="{0D00CA6E-1CA3-4187-9F2E-74EECD3F37A8}"/>
    <cellStyle name="Comma 4 2 7 4 3" xfId="18199" xr:uid="{D8E2C1E9-5DFE-440E-A1E0-4407865FBB9D}"/>
    <cellStyle name="Comma 4 2 7 4 4" xfId="25669" xr:uid="{53AE0946-9FC7-41CF-9E42-A64B7E871C5A}"/>
    <cellStyle name="Comma 4 2 7 4 5" xfId="34538" xr:uid="{CB9947FA-2E81-4B66-AD1E-3EC5E8DCA1E4}"/>
    <cellStyle name="Comma 4 2 7 5" xfId="4461" xr:uid="{623575FB-938B-4A2B-A882-31DEC122F78F}"/>
    <cellStyle name="Comma 4 2 7 5 2" xfId="11929" xr:uid="{67EDB754-A559-47E6-8390-C80648E5A0A4}"/>
    <cellStyle name="Comma 4 2 7 5 3" xfId="19398" xr:uid="{D3A09604-1782-4456-AF30-296CA88087AC}"/>
    <cellStyle name="Comma 4 2 7 5 4" xfId="26868" xr:uid="{C568AEB5-6949-4233-A765-8DDFA5E5C466}"/>
    <cellStyle name="Comma 4 2 7 5 5" xfId="35737" xr:uid="{7DDD549B-7013-4C74-9A6B-7C63CF967C84}"/>
    <cellStyle name="Comma 4 2 7 6" xfId="5675" xr:uid="{A87ECCF3-0C33-4C89-AF64-0D6432F4C830}"/>
    <cellStyle name="Comma 4 2 7 6 2" xfId="13143" xr:uid="{22BD6281-DAD4-4C5C-B483-5B382CB52F64}"/>
    <cellStyle name="Comma 4 2 7 6 3" xfId="20612" xr:uid="{612B27DB-2D30-4B40-88C8-6D781884B4BA}"/>
    <cellStyle name="Comma 4 2 7 6 4" xfId="28082" xr:uid="{B3C91672-45D8-42BB-941A-77A6DC5664E8}"/>
    <cellStyle name="Comma 4 2 7 6 5" xfId="36951" xr:uid="{AC0CF429-F5B0-4CE0-B2E0-1CD9596990DD}"/>
    <cellStyle name="Comma 4 2 7 7" xfId="6582" xr:uid="{6FE2D0EB-6C21-479D-8C21-58ABB7101DE1}"/>
    <cellStyle name="Comma 4 2 7 7 2" xfId="14051" xr:uid="{9510BE1D-6B86-4A6E-B470-E41E6FA4CA55}"/>
    <cellStyle name="Comma 4 2 7 7 3" xfId="21520" xr:uid="{35EE2B67-0486-4642-A7C6-A158B8EC2B8A}"/>
    <cellStyle name="Comma 4 2 7 7 4" xfId="28990" xr:uid="{10C6CB4B-5387-4E23-A1C1-45DDB66FA3FA}"/>
    <cellStyle name="Comma 4 2 7 7 5" xfId="37859" xr:uid="{370F7FAE-DEE5-4E18-A1C2-B299677072DD}"/>
    <cellStyle name="Comma 4 2 7 8" xfId="8271" xr:uid="{7148B7E5-1DD9-43A7-9036-D5D74D12EB19}"/>
    <cellStyle name="Comma 4 2 7 9" xfId="15740" xr:uid="{D31E4F9D-355B-4E0E-B328-98BEF87919B8}"/>
    <cellStyle name="Comma 4 2 8" xfId="998" xr:uid="{BE4A7B4A-D07B-45A9-AD66-D789376968A1}"/>
    <cellStyle name="Comma 4 2 8 10" xfId="31059" xr:uid="{0586DA13-D36B-4038-905B-76B219FD9E14}"/>
    <cellStyle name="Comma 4 2 8 11" xfId="32288" xr:uid="{B9820B4D-E79A-45A1-8A4D-E7BF1D0EB864}"/>
    <cellStyle name="Comma 4 2 8 2" xfId="2234" xr:uid="{0AB3F850-64F3-478F-9217-43E76F0A552F}"/>
    <cellStyle name="Comma 4 2 8 2 2" xfId="9709" xr:uid="{9F94E68F-0864-4825-92DA-94E1EDE8F030}"/>
    <cellStyle name="Comma 4 2 8 2 3" xfId="17178" xr:uid="{C0706018-FCED-4119-81BF-2743A9A11992}"/>
    <cellStyle name="Comma 4 2 8 2 4" xfId="24648" xr:uid="{63546E7C-8ADE-4C11-A6BB-CF5A86767163}"/>
    <cellStyle name="Comma 4 2 8 2 5" xfId="33517" xr:uid="{695005EC-C04F-41E7-8078-0A087AA5ACD4}"/>
    <cellStyle name="Comma 4 2 8 3" xfId="3466" xr:uid="{D68F82CA-20B5-4B82-B0EE-7621C4F56920}"/>
    <cellStyle name="Comma 4 2 8 3 2" xfId="10939" xr:uid="{2E4E3F8E-402D-4FA9-B5FA-BF3393DCB7F5}"/>
    <cellStyle name="Comma 4 2 8 3 3" xfId="18408" xr:uid="{D2B630F6-D352-48E8-AEE7-F38DEC166B1E}"/>
    <cellStyle name="Comma 4 2 8 3 4" xfId="25878" xr:uid="{831482A7-C5BB-4B91-9431-951DAF3A6F13}"/>
    <cellStyle name="Comma 4 2 8 3 5" xfId="34747" xr:uid="{CFA09CED-7DCB-4924-A8ED-C34DD62AC1FF}"/>
    <cellStyle name="Comma 4 2 8 4" xfId="4654" xr:uid="{AF7CBF33-1B6A-494C-B295-95C59B04EBE8}"/>
    <cellStyle name="Comma 4 2 8 4 2" xfId="12122" xr:uid="{EFAB13AA-989F-41A5-8381-C0B3AB9A7330}"/>
    <cellStyle name="Comma 4 2 8 4 3" xfId="19591" xr:uid="{2954E89B-F27E-4CBE-84A8-C279D2CA7A20}"/>
    <cellStyle name="Comma 4 2 8 4 4" xfId="27061" xr:uid="{525B030D-55C3-4403-82B1-EE53E92DDEAF}"/>
    <cellStyle name="Comma 4 2 8 4 5" xfId="35930" xr:uid="{D5B4250D-66B3-48A9-BC22-83DC101F6280}"/>
    <cellStyle name="Comma 4 2 8 5" xfId="5883" xr:uid="{AD5FCFC8-BF93-46FD-B835-7E25A741673D}"/>
    <cellStyle name="Comma 4 2 8 5 2" xfId="13352" xr:uid="{E8D1E764-6ECA-46A5-9319-00D5265B764D}"/>
    <cellStyle name="Comma 4 2 8 5 3" xfId="20821" xr:uid="{F0F60E01-752F-4DC1-9D02-CA5E50DD3113}"/>
    <cellStyle name="Comma 4 2 8 5 4" xfId="28291" xr:uid="{CD904831-CA71-4E13-883F-CA41E909FA05}"/>
    <cellStyle name="Comma 4 2 8 5 5" xfId="37160" xr:uid="{A859E197-0EC4-4DE0-B235-87F4A19E11ED}"/>
    <cellStyle name="Comma 4 2 8 6" xfId="7023" xr:uid="{3A383656-A1FF-4CF5-9383-1F0238E540CE}"/>
    <cellStyle name="Comma 4 2 8 6 2" xfId="14492" xr:uid="{099BB994-4114-4877-9A2B-2BEA9B2BCE6C}"/>
    <cellStyle name="Comma 4 2 8 6 3" xfId="21961" xr:uid="{7DEDA54E-C216-4F4E-AD2F-22FDEDDD7BBB}"/>
    <cellStyle name="Comma 4 2 8 6 4" xfId="29431" xr:uid="{D0375848-E09D-4906-A001-779F4B1C295D}"/>
    <cellStyle name="Comma 4 2 8 6 5" xfId="38300" xr:uid="{FCD21A6A-1DC7-4118-B1C5-132EF0B5C6C9}"/>
    <cellStyle name="Comma 4 2 8 7" xfId="8480" xr:uid="{139F3868-AF54-4612-BDD8-C8E01C516D4D}"/>
    <cellStyle name="Comma 4 2 8 8" xfId="15949" xr:uid="{5FAF61CB-2350-4CE8-8180-D6DAAE859504}"/>
    <cellStyle name="Comma 4 2 8 9" xfId="23419" xr:uid="{6BB5B458-B22B-4A16-9357-036CAC19F69C}"/>
    <cellStyle name="Comma 4 2 9" xfId="1058" xr:uid="{ACED7B38-138E-4338-8DFD-C1545F652C1E}"/>
    <cellStyle name="Comma 4 2 9 10" xfId="23478" xr:uid="{0A1E3365-E717-4929-8806-91B3A31A85AD}"/>
    <cellStyle name="Comma 4 2 9 11" xfId="31118" xr:uid="{715F0DF5-31A3-49CF-990A-C58B8AE71585}"/>
    <cellStyle name="Comma 4 2 9 12" xfId="32347" xr:uid="{63D7DAE3-7235-4EDF-B02C-F3B3A4B476E6}"/>
    <cellStyle name="Comma 4 2 9 2" xfId="2293" xr:uid="{6BE7824D-0E27-439A-AE5A-6A8B2CE43318}"/>
    <cellStyle name="Comma 4 2 9 2 2" xfId="9768" xr:uid="{E394D369-7509-4245-A71D-A1D0110561F6}"/>
    <cellStyle name="Comma 4 2 9 2 3" xfId="17237" xr:uid="{B105E862-3785-40CF-8582-61F8478EF640}"/>
    <cellStyle name="Comma 4 2 9 2 4" xfId="24707" xr:uid="{E47E1C04-AF40-4799-B5E5-F615F6081C58}"/>
    <cellStyle name="Comma 4 2 9 2 5" xfId="33576" xr:uid="{BFA1278D-D811-4C65-9B5B-81BBE0C83728}"/>
    <cellStyle name="Comma 4 2 9 3" xfId="3525" xr:uid="{B11B3709-81F4-461B-97D9-F6446A3FA9F2}"/>
    <cellStyle name="Comma 4 2 9 3 2" xfId="10998" xr:uid="{9E302A91-27AD-42A2-8C42-C456C7F49632}"/>
    <cellStyle name="Comma 4 2 9 3 3" xfId="18467" xr:uid="{D02EC005-69BB-4048-97D7-D6BC5B351041}"/>
    <cellStyle name="Comma 4 2 9 3 4" xfId="25937" xr:uid="{E05685CB-F0DC-4A01-8551-EBD8EA3B6920}"/>
    <cellStyle name="Comma 4 2 9 3 5" xfId="34806" xr:uid="{06C4FCDA-7883-4A96-AF94-1C5627ABE2B9}"/>
    <cellStyle name="Comma 4 2 9 4" xfId="4709" xr:uid="{F95DA30F-46B1-4327-A26C-AC0F9F21AD30}"/>
    <cellStyle name="Comma 4 2 9 4 2" xfId="12177" xr:uid="{A2D821FE-2ADC-4FE2-83CD-11EF04E13CDD}"/>
    <cellStyle name="Comma 4 2 9 4 3" xfId="19646" xr:uid="{D07BF85A-D136-47DD-96AF-03F3C7B10EDD}"/>
    <cellStyle name="Comma 4 2 9 4 4" xfId="27116" xr:uid="{43A332A6-3194-4A4C-9BF6-5559F5979D2F}"/>
    <cellStyle name="Comma 4 2 9 4 5" xfId="35985" xr:uid="{AC9F558B-102F-4F84-BF73-3CB4E6FDB415}"/>
    <cellStyle name="Comma 4 2 9 5" xfId="5942" xr:uid="{2339BE5A-6BA3-45B4-96B5-72EB9103AD42}"/>
    <cellStyle name="Comma 4 2 9 5 2" xfId="13411" xr:uid="{B5A961AC-C815-4001-892F-55DD294A648B}"/>
    <cellStyle name="Comma 4 2 9 5 3" xfId="20880" xr:uid="{87A8CFF0-753B-490D-9C1E-A3A52957F64A}"/>
    <cellStyle name="Comma 4 2 9 5 4" xfId="28350" xr:uid="{B6387E55-0A6A-4CFD-AD5C-5CAF6C00063A}"/>
    <cellStyle name="Comma 4 2 9 5 5" xfId="37219" xr:uid="{EF245F59-0969-491A-8078-054E7301A06F}"/>
    <cellStyle name="Comma 4 2 9 6" xfId="7078" xr:uid="{F0852F29-8498-4F05-B405-AF3D7261D3D1}"/>
    <cellStyle name="Comma 4 2 9 6 2" xfId="14547" xr:uid="{7F98C05C-0B61-4EF6-8D32-085D3D726A33}"/>
    <cellStyle name="Comma 4 2 9 6 3" xfId="22016" xr:uid="{A1F59DC6-2FFB-4D49-BBD5-0DB745274246}"/>
    <cellStyle name="Comma 4 2 9 6 4" xfId="29486" xr:uid="{7033C64C-BD70-47B8-BAB5-F4B31536E241}"/>
    <cellStyle name="Comma 4 2 9 6 5" xfId="38355" xr:uid="{E0FBFBEA-3723-445C-A0CF-749FAEC843CD}"/>
    <cellStyle name="Comma 4 2 9 7" xfId="7795" xr:uid="{1FD09717-DB82-491D-A052-A3AA879CC7F8}"/>
    <cellStyle name="Comma 4 2 9 7 2" xfId="15264" xr:uid="{898C2E73-B103-4F44-8DEA-25F6E54A0E3F}"/>
    <cellStyle name="Comma 4 2 9 7 3" xfId="22733" xr:uid="{A24D6823-B166-4B57-8AC2-3BAB9CF08DBF}"/>
    <cellStyle name="Comma 4 2 9 7 4" xfId="30203" xr:uid="{CF22A4F0-5302-4378-BF3B-5596D4B680DE}"/>
    <cellStyle name="Comma 4 2 9 7 5" xfId="39072" xr:uid="{E90051F0-31D6-4C5E-9DE3-5D7B96D1FC6C}"/>
    <cellStyle name="Comma 4 2 9 8" xfId="8539" xr:uid="{E607EF04-80FD-45A0-961C-DAEE1245D6BF}"/>
    <cellStyle name="Comma 4 2 9 9" xfId="16008" xr:uid="{6E604F7E-85D8-4304-9927-F67488482388}"/>
    <cellStyle name="Comma 4 20" xfId="7933" xr:uid="{403A820A-02F9-4E3E-A98F-BB226A431462}"/>
    <cellStyle name="Comma 4 21" xfId="15402" xr:uid="{FB6FDC28-4EA0-4D1F-9F04-FC5675D7A69B}"/>
    <cellStyle name="Comma 4 22" xfId="22872" xr:uid="{EF25D6F3-BDAB-4DC3-9BF9-1AD039106491}"/>
    <cellStyle name="Comma 4 23" xfId="30341" xr:uid="{AC1D33F4-150D-451F-A466-9FDB3282E564}"/>
    <cellStyle name="Comma 4 24" xfId="30512" xr:uid="{3EC39F37-9368-4699-A64E-2AB15C8802BD}"/>
    <cellStyle name="Comma 4 25" xfId="31741" xr:uid="{57D2A6EE-8DC1-4F32-ACD3-0E7B210C87C7}"/>
    <cellStyle name="Comma 4 26" xfId="386" xr:uid="{922594D1-D6B3-4BAE-863E-52B34047E2E7}"/>
    <cellStyle name="Comma 4 27" xfId="344" xr:uid="{984AC9CF-5EF6-410D-B12B-C19C7ED74BC9}"/>
    <cellStyle name="Comma 4 28" xfId="39209" xr:uid="{AFF545C8-10CF-4A51-A6F1-4A0C5C51D03F}"/>
    <cellStyle name="Comma 4 29" xfId="167" xr:uid="{B6E33171-A276-4944-8CA8-A28B345CFE48}"/>
    <cellStyle name="Comma 4 3" xfId="221" xr:uid="{F889E27E-F1F2-4677-9A09-C5A01D738270}"/>
    <cellStyle name="Comma 4 3 2" xfId="146" xr:uid="{477F3767-8853-4BE9-A09C-451149C2E4CA}"/>
    <cellStyle name="Comma 4 3 2 2" xfId="39285" xr:uid="{2F6C5C5D-EA16-4E28-8432-08007AD79350}"/>
    <cellStyle name="Comma 4 3 2 3" xfId="283" xr:uid="{1768F169-FC69-4CEC-970B-CD474D3C0083}"/>
    <cellStyle name="Comma 4 3 3" xfId="460" xr:uid="{4EE7F3A0-FBB6-4A74-8F30-6861D515FFED}"/>
    <cellStyle name="Comma 4 3 4" xfId="39238" xr:uid="{59C144ED-255B-4285-9EA6-6E20E9F6C411}"/>
    <cellStyle name="Comma 4 30" xfId="39349" xr:uid="{0E478B16-BC01-4136-875D-4C8B3BDC7A43}"/>
    <cellStyle name="Comma 4 31" xfId="39350" xr:uid="{960EC8E1-9C1C-49AD-9BE2-E0D621B4C7BA}"/>
    <cellStyle name="Comma 4 32" xfId="181" xr:uid="{4C74D15A-ABB7-4BF0-8162-E4A5311F2348}"/>
    <cellStyle name="Comma 4 4" xfId="240" xr:uid="{0D849E25-6F84-46F9-9117-8CF78AFE365E}"/>
    <cellStyle name="Comma 4 4 2" xfId="298" xr:uid="{7B379E79-6CB9-4A33-816D-9F5AB4D27F51}"/>
    <cellStyle name="Comma 4 4 2 2" xfId="39300" xr:uid="{7EB6FB54-87F1-40CC-A543-F422A7B0B11A}"/>
    <cellStyle name="Comma 4 4 3" xfId="443" xr:uid="{E7EF3BAF-1A6F-4D95-B0D1-2FBE0F3D3A63}"/>
    <cellStyle name="Comma 4 4 4" xfId="39253" xr:uid="{CF3419AE-5BB0-4B6D-8317-05BA2D248B79}"/>
    <cellStyle name="Comma 4 5" xfId="259" xr:uid="{CA6E4B60-C495-4935-A841-A4D0E62ADA91}"/>
    <cellStyle name="Comma 4 5 10" xfId="6888" xr:uid="{F895FD11-95D8-4814-9A33-C1B1EE84F5C4}"/>
    <cellStyle name="Comma 4 5 10 2" xfId="14357" xr:uid="{7B929BDF-B5A6-4864-B20A-37057CBAB0D0}"/>
    <cellStyle name="Comma 4 5 10 3" xfId="21826" xr:uid="{8A8D7B44-55C6-48DF-BE31-343FBA0F1821}"/>
    <cellStyle name="Comma 4 5 10 4" xfId="29296" xr:uid="{19C102AD-4770-4D7F-BAA8-ED7AFF8B5975}"/>
    <cellStyle name="Comma 4 5 10 5" xfId="38165" xr:uid="{C5EDD44B-7228-4A3D-A1CD-05415FB9D457}"/>
    <cellStyle name="Comma 4 5 11" xfId="7981" xr:uid="{8C0FB6B6-5992-4712-8B1F-6E9A074C317F}"/>
    <cellStyle name="Comma 4 5 12" xfId="15450" xr:uid="{607095BD-0DBC-4957-A952-D775FD6309DF}"/>
    <cellStyle name="Comma 4 5 13" xfId="22920" xr:uid="{05D9FD94-F13F-44BF-870A-5A7CCBA2A256}"/>
    <cellStyle name="Comma 4 5 14" xfId="30408" xr:uid="{6C21E474-65E8-4029-8839-539FA1C24188}"/>
    <cellStyle name="Comma 4 5 15" xfId="30560" xr:uid="{AA38389C-8393-4BF0-BE61-2B664E459EF4}"/>
    <cellStyle name="Comma 4 5 16" xfId="31789" xr:uid="{1B04244E-A054-41BE-9BB5-071874C9376D}"/>
    <cellStyle name="Comma 4 5 17" xfId="494" xr:uid="{C8478445-6B4A-4EAD-A60C-6B431C5B997F}"/>
    <cellStyle name="Comma 4 5 18" xfId="39264" xr:uid="{35DAA261-789F-4239-9E56-73FE612574CF}"/>
    <cellStyle name="Comma 4 5 2" xfId="692" xr:uid="{EAE0EAE3-D57E-4502-9038-9E40EEA29120}"/>
    <cellStyle name="Comma 4 5 2 10" xfId="23093" xr:uid="{0A5D9553-A56B-4A4A-8CE2-7B3558D2E5E3}"/>
    <cellStyle name="Comma 4 5 2 11" xfId="30733" xr:uid="{13794D2B-7750-42A0-87A7-AF697D8BDEE5}"/>
    <cellStyle name="Comma 4 5 2 12" xfId="31962" xr:uid="{688EB981-4585-42DD-9150-85E2AB52FB4C}"/>
    <cellStyle name="Comma 4 5 2 2" xfId="1384" xr:uid="{F1F79174-4ADF-4138-9FD4-303F1F38A7C5}"/>
    <cellStyle name="Comma 4 5 2 2 10" xfId="31438" xr:uid="{DC2B66A4-A205-4D90-8A3E-CB824EF60585}"/>
    <cellStyle name="Comma 4 5 2 2 11" xfId="32667" xr:uid="{0C689DD2-CC38-4995-907C-5CBB4CABE0B0}"/>
    <cellStyle name="Comma 4 5 2 2 2" xfId="2613" xr:uid="{817064B9-1451-451C-BAA5-9A6D45FCE058}"/>
    <cellStyle name="Comma 4 5 2 2 2 2" xfId="10088" xr:uid="{B5ACEE77-A86A-43E9-A742-EB026B162612}"/>
    <cellStyle name="Comma 4 5 2 2 2 3" xfId="17557" xr:uid="{CF5CE1F1-FA95-448D-8197-6665918529D8}"/>
    <cellStyle name="Comma 4 5 2 2 2 4" xfId="25027" xr:uid="{CB9637C0-2CDA-4707-888C-B7F1A60760B9}"/>
    <cellStyle name="Comma 4 5 2 2 2 5" xfId="33896" xr:uid="{CCE649F6-50D6-49B9-ACA6-6A49C5F99F08}"/>
    <cellStyle name="Comma 4 5 2 2 3" xfId="3845" xr:uid="{52F980C5-46C8-406A-8A11-56C940690E74}"/>
    <cellStyle name="Comma 4 5 2 2 3 2" xfId="11318" xr:uid="{E39BDA0E-4EAC-4F09-A98C-34952FE332BE}"/>
    <cellStyle name="Comma 4 5 2 2 3 3" xfId="18787" xr:uid="{DC8BEEEE-1771-4BC7-A3AA-C230A850057C}"/>
    <cellStyle name="Comma 4 5 2 2 3 4" xfId="26257" xr:uid="{AF3B6B81-0880-4FC8-A3DE-7F981426FE10}"/>
    <cellStyle name="Comma 4 5 2 2 3 5" xfId="35126" xr:uid="{1B8B9B29-312E-4C4E-8044-EC77FA15BFAA}"/>
    <cellStyle name="Comma 4 5 2 2 4" xfId="5008" xr:uid="{62FA0733-0347-47CB-8E40-DCCA139092E8}"/>
    <cellStyle name="Comma 4 5 2 2 4 2" xfId="12476" xr:uid="{CDBF29B0-197F-4E05-ADDD-3FD67762B0D3}"/>
    <cellStyle name="Comma 4 5 2 2 4 3" xfId="19945" xr:uid="{AF47C047-598B-451B-BB66-E61E959F4B34}"/>
    <cellStyle name="Comma 4 5 2 2 4 4" xfId="27415" xr:uid="{D11DA56B-5AC8-4D82-9756-DF8A5BAC5847}"/>
    <cellStyle name="Comma 4 5 2 2 4 5" xfId="36284" xr:uid="{EC1AAC67-7E2F-4AA8-8222-F9976F3B28B1}"/>
    <cellStyle name="Comma 4 5 2 2 5" xfId="6265" xr:uid="{4206E802-C0BF-4E66-8E82-C263DF0E1FBE}"/>
    <cellStyle name="Comma 4 5 2 2 5 2" xfId="13734" xr:uid="{2C38B6EF-CF15-4F6E-B80E-720608169A91}"/>
    <cellStyle name="Comma 4 5 2 2 5 3" xfId="21203" xr:uid="{2803B755-4E8C-4118-A03F-4EF1E0CB87C9}"/>
    <cellStyle name="Comma 4 5 2 2 5 4" xfId="28673" xr:uid="{3F166BCD-51EC-485D-BC25-3A2CE7B23F42}"/>
    <cellStyle name="Comma 4 5 2 2 5 5" xfId="37542" xr:uid="{E76E2686-42A1-4D5D-A39D-5C9386EEFF19}"/>
    <cellStyle name="Comma 4 5 2 2 6" xfId="7377" xr:uid="{77DFC90E-1DE7-4105-AD91-956553756018}"/>
    <cellStyle name="Comma 4 5 2 2 6 2" xfId="14846" xr:uid="{7E57D212-8492-4361-9BD9-3A6CD3D2172F}"/>
    <cellStyle name="Comma 4 5 2 2 6 3" xfId="22315" xr:uid="{E22B1AD6-EA9E-40BB-BB91-C72344E8BA98}"/>
    <cellStyle name="Comma 4 5 2 2 6 4" xfId="29785" xr:uid="{08C71207-3712-4523-B9AC-21F46284982C}"/>
    <cellStyle name="Comma 4 5 2 2 6 5" xfId="38654" xr:uid="{0FD910C3-49E6-454D-82D5-697D70E0DC02}"/>
    <cellStyle name="Comma 4 5 2 2 7" xfId="8859" xr:uid="{EB4C5162-EB98-4E69-982A-5772D9F63827}"/>
    <cellStyle name="Comma 4 5 2 2 8" xfId="16328" xr:uid="{6273F92A-41C6-43B5-BF69-117530E7D5DD}"/>
    <cellStyle name="Comma 4 5 2 2 9" xfId="23798" xr:uid="{198FC27C-A463-4FC4-B7B8-23929FA84756}"/>
    <cellStyle name="Comma 4 5 2 3" xfId="1908" xr:uid="{6572C699-DB99-467B-96C6-3F5658FB36AC}"/>
    <cellStyle name="Comma 4 5 2 3 2" xfId="9383" xr:uid="{E17F38BB-5990-4CDE-9E9A-D8D3BD652E1C}"/>
    <cellStyle name="Comma 4 5 2 3 3" xfId="16852" xr:uid="{182E7606-F17F-48EA-8539-F47987670278}"/>
    <cellStyle name="Comma 4 5 2 3 4" xfId="24322" xr:uid="{72D6FE53-7979-4779-BF8A-2BEAD10B3AD1}"/>
    <cellStyle name="Comma 4 5 2 3 5" xfId="33191" xr:uid="{C97A670A-1EA4-4D52-A809-FBE6750BD40B}"/>
    <cellStyle name="Comma 4 5 2 4" xfId="3140" xr:uid="{FBDCF71D-F1CD-464D-B025-4D3A87DB3A63}"/>
    <cellStyle name="Comma 4 5 2 4 2" xfId="10613" xr:uid="{1ADFA9BD-0366-4A01-A618-150E98739DA4}"/>
    <cellStyle name="Comma 4 5 2 4 3" xfId="18082" xr:uid="{E0246FAB-03BE-41BC-BD98-5EE307693781}"/>
    <cellStyle name="Comma 4 5 2 4 4" xfId="25552" xr:uid="{AA5068D8-91C4-4936-A61E-8DC3BFA0872B}"/>
    <cellStyle name="Comma 4 5 2 4 5" xfId="34421" xr:uid="{0FFD8850-8391-4E3E-9642-BCB56028E2F2}"/>
    <cellStyle name="Comma 4 5 2 5" xfId="4347" xr:uid="{57536762-CA7B-478F-BA72-D63B9C1E2216}"/>
    <cellStyle name="Comma 4 5 2 5 2" xfId="11815" xr:uid="{EE2138A9-ACDE-46C5-94AC-BACD6633BD4B}"/>
    <cellStyle name="Comma 4 5 2 5 3" xfId="19284" xr:uid="{6DF65DCA-A902-4177-B5B3-BB267F01F2B1}"/>
    <cellStyle name="Comma 4 5 2 5 4" xfId="26754" xr:uid="{4E70408F-D3D7-4669-908F-67F2B333A43B}"/>
    <cellStyle name="Comma 4 5 2 5 5" xfId="35623" xr:uid="{4D5BEA50-5548-42B2-B165-1192C6152A5D}"/>
    <cellStyle name="Comma 4 5 2 6" xfId="5555" xr:uid="{591C9C2D-8CA4-4398-BBF7-4F6576FAF122}"/>
    <cellStyle name="Comma 4 5 2 6 2" xfId="13023" xr:uid="{3CFF55AA-C251-41C7-B733-EBC2146643C1}"/>
    <cellStyle name="Comma 4 5 2 6 3" xfId="20492" xr:uid="{B9D53A79-ABDE-4E64-82DE-CEB458F0E5EE}"/>
    <cellStyle name="Comma 4 5 2 6 4" xfId="27962" xr:uid="{B67A0E70-7128-40A4-9450-C14F8BF2363C}"/>
    <cellStyle name="Comma 4 5 2 6 5" xfId="36831" xr:uid="{8CE6ADBD-2343-4F62-8617-A905933B9918}"/>
    <cellStyle name="Comma 4 5 2 7" xfId="6991" xr:uid="{5A41C838-E2C9-4A3A-AB3E-4DE18AC9119E}"/>
    <cellStyle name="Comma 4 5 2 7 2" xfId="14460" xr:uid="{1C4EA2BC-71D3-4DEB-A3A5-62C4CBC96FF7}"/>
    <cellStyle name="Comma 4 5 2 7 3" xfId="21929" xr:uid="{9B206576-FC45-4A50-A090-8D3356AB959E}"/>
    <cellStyle name="Comma 4 5 2 7 4" xfId="29399" xr:uid="{E21D4440-CAD1-4AD1-852C-73436C1EF149}"/>
    <cellStyle name="Comma 4 5 2 7 5" xfId="38268" xr:uid="{4A8046D1-B7FF-47B7-AAD0-D321B37FE16C}"/>
    <cellStyle name="Comma 4 5 2 8" xfId="8154" xr:uid="{8F813091-80C7-4B26-9241-9840DCAFA776}"/>
    <cellStyle name="Comma 4 5 2 9" xfId="15623" xr:uid="{A0F0E89A-B046-4D79-8850-384923023454}"/>
    <cellStyle name="Comma 4 5 3" xfId="862" xr:uid="{DF1F1B9F-339A-4A53-A914-B8EE7BC8C5AA}"/>
    <cellStyle name="Comma 4 5 3 10" xfId="23283" xr:uid="{8269B248-507E-49C5-993A-62CFF49715DB}"/>
    <cellStyle name="Comma 4 5 3 11" xfId="30923" xr:uid="{FB341AA6-368C-4795-9D00-0C67664C0BC4}"/>
    <cellStyle name="Comma 4 5 3 12" xfId="32152" xr:uid="{146B681C-55D7-41FE-8258-6D79FF2450D5}"/>
    <cellStyle name="Comma 4 5 3 2" xfId="1574" xr:uid="{EE724477-C881-4D26-B2C7-E3420A89B4C6}"/>
    <cellStyle name="Comma 4 5 3 2 10" xfId="31628" xr:uid="{6887EC73-ADD6-4E9E-A01A-922C58D1BB4F}"/>
    <cellStyle name="Comma 4 5 3 2 11" xfId="32857" xr:uid="{5839B9B4-11CD-4B57-A706-363D2187A589}"/>
    <cellStyle name="Comma 4 5 3 2 2" xfId="2803" xr:uid="{978AEB23-A668-48C6-8DBD-33422446A677}"/>
    <cellStyle name="Comma 4 5 3 2 2 2" xfId="10278" xr:uid="{B66EE4A8-2DFF-48EC-B6AD-BD55CF5EDDA9}"/>
    <cellStyle name="Comma 4 5 3 2 2 3" xfId="17747" xr:uid="{83A836FD-8576-4EE0-B019-A45FD632A5C6}"/>
    <cellStyle name="Comma 4 5 3 2 2 4" xfId="25217" xr:uid="{411553A7-DA69-4E05-BEC2-4FED726D8A13}"/>
    <cellStyle name="Comma 4 5 3 2 2 5" xfId="34086" xr:uid="{5E91B578-3D15-41E0-800B-C98100BD6B0B}"/>
    <cellStyle name="Comma 4 5 3 2 3" xfId="4035" xr:uid="{A81307B2-9964-434D-A1C0-2B8F0C932ACD}"/>
    <cellStyle name="Comma 4 5 3 2 3 2" xfId="11508" xr:uid="{22EAA5D5-8582-4111-A7D2-953DD5B2FEBF}"/>
    <cellStyle name="Comma 4 5 3 2 3 3" xfId="18977" xr:uid="{E70A14C1-7366-4A94-AA5F-A82CC04A5E29}"/>
    <cellStyle name="Comma 4 5 3 2 3 4" xfId="26447" xr:uid="{E5B29D2F-54E7-4A0D-AC9F-3B7867987640}"/>
    <cellStyle name="Comma 4 5 3 2 3 5" xfId="35316" xr:uid="{45B04A73-FFC2-4CCF-84D0-9B6200C018DE}"/>
    <cellStyle name="Comma 4 5 3 2 4" xfId="5183" xr:uid="{4F289D4C-FE74-45D6-87F4-D7678F17C349}"/>
    <cellStyle name="Comma 4 5 3 2 4 2" xfId="12651" xr:uid="{D1232C66-173A-4120-8B3C-E8863AD14004}"/>
    <cellStyle name="Comma 4 5 3 2 4 3" xfId="20120" xr:uid="{05E8E5B9-701B-4C11-A502-1AB95A455DFA}"/>
    <cellStyle name="Comma 4 5 3 2 4 4" xfId="27590" xr:uid="{C0470CE0-957F-4B5C-85A6-AB2644EBDBD1}"/>
    <cellStyle name="Comma 4 5 3 2 4 5" xfId="36459" xr:uid="{701ED4DB-2554-49A6-8A33-291073D63F02}"/>
    <cellStyle name="Comma 4 5 3 2 5" xfId="6455" xr:uid="{DF6E7F06-737A-4C11-B510-78972B738706}"/>
    <cellStyle name="Comma 4 5 3 2 5 2" xfId="13924" xr:uid="{FEA2ED11-30AD-4674-AC98-1FD1B6AD5BAC}"/>
    <cellStyle name="Comma 4 5 3 2 5 3" xfId="21393" xr:uid="{EDFD6150-0212-4D8E-AA75-ADEC01EA8D94}"/>
    <cellStyle name="Comma 4 5 3 2 5 4" xfId="28863" xr:uid="{5DD1C819-4AEC-4A7B-9AC1-8FE79E8D6144}"/>
    <cellStyle name="Comma 4 5 3 2 5 5" xfId="37732" xr:uid="{F9F27606-31F5-447E-9656-2D6937D5CB5A}"/>
    <cellStyle name="Comma 4 5 3 2 6" xfId="7552" xr:uid="{C628B891-9A77-483E-85A3-1E10AE4D7784}"/>
    <cellStyle name="Comma 4 5 3 2 6 2" xfId="15021" xr:uid="{6D10C548-AB08-4F9A-8969-DB8DEED36A83}"/>
    <cellStyle name="Comma 4 5 3 2 6 3" xfId="22490" xr:uid="{7D2038D8-6C0F-49D1-A686-8D008F00F8A6}"/>
    <cellStyle name="Comma 4 5 3 2 6 4" xfId="29960" xr:uid="{0286C215-68F5-4F96-99C2-2C15381140B1}"/>
    <cellStyle name="Comma 4 5 3 2 6 5" xfId="38829" xr:uid="{5A8DF5FB-8B29-4881-B605-F25CDBAEEA34}"/>
    <cellStyle name="Comma 4 5 3 2 7" xfId="9049" xr:uid="{7524880C-440E-4D07-A3FF-2790E40E9709}"/>
    <cellStyle name="Comma 4 5 3 2 8" xfId="16518" xr:uid="{80F60114-F87C-4DF2-AD0D-94613039134D}"/>
    <cellStyle name="Comma 4 5 3 2 9" xfId="23988" xr:uid="{FB979327-1094-4EA3-AC94-CEF6782CB7D6}"/>
    <cellStyle name="Comma 4 5 3 3" xfId="2098" xr:uid="{AB126195-A5EE-4348-9E76-492F901EC723}"/>
    <cellStyle name="Comma 4 5 3 3 2" xfId="9573" xr:uid="{15AC8872-82E2-4AC5-A3E0-AEB2F5A49206}"/>
    <cellStyle name="Comma 4 5 3 3 3" xfId="17042" xr:uid="{96CE76E8-942C-4B19-B660-F5370D6C5066}"/>
    <cellStyle name="Comma 4 5 3 3 4" xfId="24512" xr:uid="{80C24D78-B686-42FF-A210-2EF7A12492C6}"/>
    <cellStyle name="Comma 4 5 3 3 5" xfId="33381" xr:uid="{71D6CE1D-A4CB-4594-A0C9-6C2005D6DB98}"/>
    <cellStyle name="Comma 4 5 3 4" xfId="3330" xr:uid="{1A4A9D44-E9D3-40F3-A859-2AB0B6AAC9CB}"/>
    <cellStyle name="Comma 4 5 3 4 2" xfId="10803" xr:uid="{57F0573E-6C81-407A-AA73-82D9BD1D4DFA}"/>
    <cellStyle name="Comma 4 5 3 4 3" xfId="18272" xr:uid="{AB96C140-E21B-44AC-BB8E-F0142251D994}"/>
    <cellStyle name="Comma 4 5 3 4 4" xfId="25742" xr:uid="{65EB647D-2A21-4DCC-87C9-C5E2D4BBFE56}"/>
    <cellStyle name="Comma 4 5 3 4 5" xfId="34611" xr:uid="{73A6597B-2AD0-4058-9DAE-6503F15FAC88}"/>
    <cellStyle name="Comma 4 5 3 5" xfId="4522" xr:uid="{1C5F196B-1757-401F-98AF-5F124D097F1B}"/>
    <cellStyle name="Comma 4 5 3 5 2" xfId="11990" xr:uid="{60F76F3C-F757-4E34-8193-5D77B579FC51}"/>
    <cellStyle name="Comma 4 5 3 5 3" xfId="19459" xr:uid="{1F68854A-6A97-4374-9424-B3384FF731C2}"/>
    <cellStyle name="Comma 4 5 3 5 4" xfId="26929" xr:uid="{F6E5C448-D6F9-438B-8DBE-4DC23FE981BD}"/>
    <cellStyle name="Comma 4 5 3 5 5" xfId="35798" xr:uid="{21911513-3C86-4595-AC0A-E6A9FA045C8F}"/>
    <cellStyle name="Comma 4 5 3 6" xfId="5748" xr:uid="{C662A26C-0A09-4DA6-B21A-23597A36BCE8}"/>
    <cellStyle name="Comma 4 5 3 6 2" xfId="13216" xr:uid="{F5D5E720-18A6-4F7A-B4E2-39FEFEF2ED41}"/>
    <cellStyle name="Comma 4 5 3 6 3" xfId="20685" xr:uid="{2FDF6E28-4E91-4F4C-90FB-89A08AAA446A}"/>
    <cellStyle name="Comma 4 5 3 6 4" xfId="28155" xr:uid="{E8CF8A82-2387-4917-ACED-4E22B0648EDA}"/>
    <cellStyle name="Comma 4 5 3 6 5" xfId="37024" xr:uid="{E75291A5-E29C-42EC-9AAD-C2EBF3D0E51E}"/>
    <cellStyle name="Comma 4 5 3 7" xfId="6853" xr:uid="{2A373264-EF70-489D-8434-A8116BAAD030}"/>
    <cellStyle name="Comma 4 5 3 7 2" xfId="14322" xr:uid="{793356F6-7DAA-47C1-8B0A-1CE345D71CF7}"/>
    <cellStyle name="Comma 4 5 3 7 3" xfId="21791" xr:uid="{F4D7A8A6-8717-47DF-B813-6C58B5A09DB8}"/>
    <cellStyle name="Comma 4 5 3 7 4" xfId="29261" xr:uid="{0F87DC18-859B-42B7-A0D5-E89D3480F172}"/>
    <cellStyle name="Comma 4 5 3 7 5" xfId="38130" xr:uid="{749949E9-4144-4A8E-9001-27CBC6900698}"/>
    <cellStyle name="Comma 4 5 3 8" xfId="8344" xr:uid="{6C2CB42C-96C0-4D24-A08D-5BDC7E03323C}"/>
    <cellStyle name="Comma 4 5 3 9" xfId="15813" xr:uid="{09665942-A004-4068-83E9-A7B5900E548C}"/>
    <cellStyle name="Comma 4 5 4" xfId="1090" xr:uid="{03BB50A4-BF0F-46A0-BBB0-7AC259EB0BC0}"/>
    <cellStyle name="Comma 4 5 4 10" xfId="31150" xr:uid="{24569A34-43E5-4FED-B3C0-E9A8E92568CF}"/>
    <cellStyle name="Comma 4 5 4 11" xfId="32379" xr:uid="{763E1C3B-F882-413E-8234-8E8F089B9837}"/>
    <cellStyle name="Comma 4 5 4 2" xfId="2325" xr:uid="{FE8C6E38-A409-4A4A-AA26-32479D8B5FED}"/>
    <cellStyle name="Comma 4 5 4 2 2" xfId="9800" xr:uid="{81ED6240-6FFF-4ECA-AFB7-ADB93C0C0E2F}"/>
    <cellStyle name="Comma 4 5 4 2 3" xfId="17269" xr:uid="{82B5A2CC-A605-4E0B-93E5-9F7CB1282D78}"/>
    <cellStyle name="Comma 4 5 4 2 4" xfId="24739" xr:uid="{FAD50717-14F0-47BF-9F0B-B7F8D83C58B6}"/>
    <cellStyle name="Comma 4 5 4 2 5" xfId="33608" xr:uid="{015EB39B-C5B2-4D87-A3E7-F9F23E919A2A}"/>
    <cellStyle name="Comma 4 5 4 3" xfId="3557" xr:uid="{5BE09C98-38E6-4EBF-BDB5-BB41BB09DBE1}"/>
    <cellStyle name="Comma 4 5 4 3 2" xfId="11030" xr:uid="{3C6A8CAD-1276-45E4-9700-05FD6FBE10B0}"/>
    <cellStyle name="Comma 4 5 4 3 3" xfId="18499" xr:uid="{3FF6E289-03CB-4EB0-8CD2-C02F8675410D}"/>
    <cellStyle name="Comma 4 5 4 3 4" xfId="25969" xr:uid="{D15CB6D7-DFF6-4EBD-94FA-92EE9F8E801C}"/>
    <cellStyle name="Comma 4 5 4 3 5" xfId="34838" xr:uid="{1FE47366-C01A-419F-98BC-8CB1AA094B82}"/>
    <cellStyle name="Comma 4 5 4 4" xfId="4733" xr:uid="{1B09318D-73AF-461E-956D-D11F5129C42E}"/>
    <cellStyle name="Comma 4 5 4 4 2" xfId="12201" xr:uid="{3AAFF174-256E-471C-A2DB-68D06651D405}"/>
    <cellStyle name="Comma 4 5 4 4 3" xfId="19670" xr:uid="{F7A4988A-DF4B-463C-A0AC-C3908805D935}"/>
    <cellStyle name="Comma 4 5 4 4 4" xfId="27140" xr:uid="{CD3AAF1C-43DA-4C50-8576-36F700EE1337}"/>
    <cellStyle name="Comma 4 5 4 4 5" xfId="36009" xr:uid="{DF35DAC4-B9AA-4060-8098-363DD5207D65}"/>
    <cellStyle name="Comma 4 5 4 5" xfId="5974" xr:uid="{EAD3545D-0A5E-43D1-BF6D-B78A5BEDAADA}"/>
    <cellStyle name="Comma 4 5 4 5 2" xfId="13443" xr:uid="{7E0BE77D-4155-45FB-B0DD-F9DA6D47723A}"/>
    <cellStyle name="Comma 4 5 4 5 3" xfId="20912" xr:uid="{80AF3FEB-64A5-4619-8D86-D514B89A1898}"/>
    <cellStyle name="Comma 4 5 4 5 4" xfId="28382" xr:uid="{2042E333-0077-4537-ACF7-04E99EC2FB81}"/>
    <cellStyle name="Comma 4 5 4 5 5" xfId="37251" xr:uid="{64A30C47-363B-419F-B272-65B397D2C3BA}"/>
    <cellStyle name="Comma 4 5 4 6" xfId="7102" xr:uid="{A5336C04-FF04-48FD-A14E-2FE3877A07DD}"/>
    <cellStyle name="Comma 4 5 4 6 2" xfId="14571" xr:uid="{0856C851-7061-4B35-B8C6-DC09D04BBA13}"/>
    <cellStyle name="Comma 4 5 4 6 3" xfId="22040" xr:uid="{D79EEC92-44F4-446B-B30B-9260FFE2D433}"/>
    <cellStyle name="Comma 4 5 4 6 4" xfId="29510" xr:uid="{070E9F50-D48F-450B-9277-39EDAF7254F3}"/>
    <cellStyle name="Comma 4 5 4 6 5" xfId="38379" xr:uid="{1E40A4FA-9B2E-43C8-BC9D-0D5709400A0D}"/>
    <cellStyle name="Comma 4 5 4 7" xfId="8571" xr:uid="{6016416E-E036-4236-A503-B33EE022E1E7}"/>
    <cellStyle name="Comma 4 5 4 8" xfId="16040" xr:uid="{5531695E-17DB-49F8-96FB-D487E6F4F720}"/>
    <cellStyle name="Comma 4 5 4 9" xfId="23510" xr:uid="{64C2F361-6447-4781-93C3-3368499B6430}"/>
    <cellStyle name="Comma 4 5 5" xfId="1289" xr:uid="{29D515C0-9FDE-4E45-B7B9-E3CFB534FC1C}"/>
    <cellStyle name="Comma 4 5 5 10" xfId="31346" xr:uid="{8E192019-FFFC-4568-A82F-B49F2B7C32EE}"/>
    <cellStyle name="Comma 4 5 5 11" xfId="32575" xr:uid="{22E52E05-0860-4504-B4F0-829B82D7BE20}"/>
    <cellStyle name="Comma 4 5 5 2" xfId="2521" xr:uid="{7F9E5845-A65A-49FD-AB70-FC524CD32063}"/>
    <cellStyle name="Comma 4 5 5 2 2" xfId="9996" xr:uid="{992F4AE4-E3E7-4258-929C-38AA7C4BECFB}"/>
    <cellStyle name="Comma 4 5 5 2 3" xfId="17465" xr:uid="{E668C045-A042-4784-91C7-2A30EE96D79B}"/>
    <cellStyle name="Comma 4 5 5 2 4" xfId="24935" xr:uid="{37584D48-DBEC-4E1D-B0B5-34464B176214}"/>
    <cellStyle name="Comma 4 5 5 2 5" xfId="33804" xr:uid="{43FC9121-3D12-43BA-84C2-604F8BAC1AC6}"/>
    <cellStyle name="Comma 4 5 5 3" xfId="3753" xr:uid="{0A1F7663-9231-4FBA-9F36-1ECD2670BFED}"/>
    <cellStyle name="Comma 4 5 5 3 2" xfId="11226" xr:uid="{4E0673C7-35FB-49C8-96EB-35C166807E39}"/>
    <cellStyle name="Comma 4 5 5 3 3" xfId="18695" xr:uid="{FD787347-C7CC-47FC-AFCD-756008427D55}"/>
    <cellStyle name="Comma 4 5 5 3 4" xfId="26165" xr:uid="{88FD9E38-3FFD-489E-9E76-CF7AE25ADD21}"/>
    <cellStyle name="Comma 4 5 5 3 5" xfId="35034" xr:uid="{3C4B6F8F-2EFA-414A-8973-8F70515173EE}"/>
    <cellStyle name="Comma 4 5 5 4" xfId="4927" xr:uid="{B9949D5B-059C-4E9C-A34A-FC3339DF7904}"/>
    <cellStyle name="Comma 4 5 5 4 2" xfId="12395" xr:uid="{DD5A3D71-1628-405E-8BF6-87DA667F6C77}"/>
    <cellStyle name="Comma 4 5 5 4 3" xfId="19864" xr:uid="{D372D6E8-25E6-4A03-AFA6-745439F3C2D3}"/>
    <cellStyle name="Comma 4 5 5 4 4" xfId="27334" xr:uid="{5BE950B8-77CD-46B3-B984-65C83EFF8407}"/>
    <cellStyle name="Comma 4 5 5 4 5" xfId="36203" xr:uid="{8304DD1C-6270-4AAB-A9D9-FC0681C45E0E}"/>
    <cellStyle name="Comma 4 5 5 5" xfId="6172" xr:uid="{1FDFCF61-BB67-4139-87F7-325A875C883C}"/>
    <cellStyle name="Comma 4 5 5 5 2" xfId="13641" xr:uid="{5280DFF3-AC06-43B5-BD99-5E0092A5B494}"/>
    <cellStyle name="Comma 4 5 5 5 3" xfId="21110" xr:uid="{E35B82A8-2A9E-4927-8DB2-54172190704E}"/>
    <cellStyle name="Comma 4 5 5 5 4" xfId="28580" xr:uid="{4D819E27-D269-4382-BE88-8809A620E30F}"/>
    <cellStyle name="Comma 4 5 5 5 5" xfId="37449" xr:uid="{09658DFC-8420-4B61-850F-F0D72C88C66D}"/>
    <cellStyle name="Comma 4 5 5 6" xfId="7296" xr:uid="{FDCB3638-3881-4E96-9590-2E2CA5B2F926}"/>
    <cellStyle name="Comma 4 5 5 6 2" xfId="14765" xr:uid="{86F97AE4-27A2-4420-BBEA-93CA235FF4FE}"/>
    <cellStyle name="Comma 4 5 5 6 3" xfId="22234" xr:uid="{E467D210-8FD3-40FC-9197-5D24E60983DC}"/>
    <cellStyle name="Comma 4 5 5 6 4" xfId="29704" xr:uid="{D27D24AE-B17A-4559-B17F-F3C2E88C771E}"/>
    <cellStyle name="Comma 4 5 5 6 5" xfId="38573" xr:uid="{7FB65550-279E-46BA-9C73-0DAF22EEB52F}"/>
    <cellStyle name="Comma 4 5 5 7" xfId="8767" xr:uid="{2491DDA5-086D-4AEB-B89A-9F6F078AB4D4}"/>
    <cellStyle name="Comma 4 5 5 8" xfId="16236" xr:uid="{373CBC8F-03D5-4239-87D4-C30FB36000BC}"/>
    <cellStyle name="Comma 4 5 5 9" xfId="23706" xr:uid="{4758E03A-3C38-4B58-8100-023C2101F4B1}"/>
    <cellStyle name="Comma 4 5 6" xfId="1735" xr:uid="{EDD904E1-A837-49A6-8443-63902C91711D}"/>
    <cellStyle name="Comma 4 5 6 2" xfId="9210" xr:uid="{7D78FF57-10BE-42B7-8C25-1A3906D87A39}"/>
    <cellStyle name="Comma 4 5 6 3" xfId="16679" xr:uid="{066DC23D-1C85-4F27-81CD-EA9AE5E2D5A7}"/>
    <cellStyle name="Comma 4 5 6 4" xfId="24149" xr:uid="{42072A74-83B6-40B4-BF88-0AF7547CAB2D}"/>
    <cellStyle name="Comma 4 5 6 5" xfId="33018" xr:uid="{E8192450-9FFB-411F-ACA3-2B1952EAF70D}"/>
    <cellStyle name="Comma 4 5 7" xfId="2966" xr:uid="{8F6463F0-3552-467E-9EC1-CCDC70FA23F8}"/>
    <cellStyle name="Comma 4 5 7 2" xfId="10439" xr:uid="{5807AAD5-19A1-437B-9209-F9CF49D0AC18}"/>
    <cellStyle name="Comma 4 5 7 3" xfId="17908" xr:uid="{E85F59D7-3FB2-4CCD-A739-6C65B53F2CA5}"/>
    <cellStyle name="Comma 4 5 7 4" xfId="25378" xr:uid="{E0D41380-A589-4302-B196-1D83FEB37F92}"/>
    <cellStyle name="Comma 4 5 7 5" xfId="34247" xr:uid="{5C3A9DB8-6783-4BB5-B207-0A7ACE742724}"/>
    <cellStyle name="Comma 4 5 8" xfId="4317" xr:uid="{1FDCE3E2-D996-4688-8E44-3C2BD8CB17D8}"/>
    <cellStyle name="Comma 4 5 8 2" xfId="11785" xr:uid="{8D0C24D5-674F-44B9-897C-24827B4AC5DB}"/>
    <cellStyle name="Comma 4 5 8 3" xfId="19254" xr:uid="{D45D135A-EA92-4619-AE5F-F168F8986780}"/>
    <cellStyle name="Comma 4 5 8 4" xfId="26724" xr:uid="{A6782C85-32F6-4F96-B395-D6B63A39FBBD}"/>
    <cellStyle name="Comma 4 5 8 5" xfId="35593" xr:uid="{213312FF-C788-40A4-8305-25E4177CF270}"/>
    <cellStyle name="Comma 4 5 9" xfId="5363" xr:uid="{E46CDA46-2B4B-4C9F-B9CF-741253A6015F}"/>
    <cellStyle name="Comma 4 5 9 2" xfId="12831" xr:uid="{8C7E7310-AB1C-4DED-801F-A35D257898FC}"/>
    <cellStyle name="Comma 4 5 9 3" xfId="20300" xr:uid="{91A30278-AB18-4501-8BD0-609AC8C2EFE4}"/>
    <cellStyle name="Comma 4 5 9 4" xfId="27770" xr:uid="{1EA195AF-3F50-4E98-8D24-4CD473C72135}"/>
    <cellStyle name="Comma 4 5 9 5" xfId="36639" xr:uid="{8E054503-5A09-4B7C-AB6C-EF9AA94BDC9D}"/>
    <cellStyle name="Comma 4 6" xfId="317" xr:uid="{4A9EBE75-A289-40EB-8109-8569F4490EA9}"/>
    <cellStyle name="Comma 4 6 10" xfId="6735" xr:uid="{07225B28-B0E4-4F20-AC54-7306F3BEF933}"/>
    <cellStyle name="Comma 4 6 10 2" xfId="14204" xr:uid="{29DD02D8-17F6-4FCD-8305-57436E56F2DF}"/>
    <cellStyle name="Comma 4 6 10 3" xfId="21673" xr:uid="{7CC409C8-4B51-4903-A92E-A9CA66811A68}"/>
    <cellStyle name="Comma 4 6 10 4" xfId="29143" xr:uid="{7E23E711-683F-4242-86C6-095EFF8A2CA4}"/>
    <cellStyle name="Comma 4 6 10 5" xfId="38012" xr:uid="{70787895-EE72-458A-9916-DCF28A132FC8}"/>
    <cellStyle name="Comma 4 6 11" xfId="8050" xr:uid="{1E5085C7-71C3-4580-86CC-51992DCED6C0}"/>
    <cellStyle name="Comma 4 6 12" xfId="15519" xr:uid="{4478DAED-F669-43FC-8C90-776A1277C502}"/>
    <cellStyle name="Comma 4 6 13" xfId="22989" xr:uid="{54508EEC-53C3-4D06-A33A-B2D2CCA0E49F}"/>
    <cellStyle name="Comma 4 6 14" xfId="30477" xr:uid="{E0E84854-A2E2-44CE-B4CF-BBA10662B2E1}"/>
    <cellStyle name="Comma 4 6 15" xfId="30629" xr:uid="{1A54A345-607A-4154-AA30-D6EC843316BC}"/>
    <cellStyle name="Comma 4 6 16" xfId="31858" xr:uid="{B4F535F2-A840-40FA-B5F5-1263C9D93C5F}"/>
    <cellStyle name="Comma 4 6 17" xfId="578" xr:uid="{AD812C43-D63E-4E04-B6DA-E3D2AFC8DFFD}"/>
    <cellStyle name="Comma 4 6 18" xfId="39315" xr:uid="{8CF6504B-FB19-479B-8706-98ED7C061D93}"/>
    <cellStyle name="Comma 4 6 2" xfId="759" xr:uid="{4BE3F2E1-9225-44D7-8106-78A31358BD64}"/>
    <cellStyle name="Comma 4 6 2 10" xfId="23162" xr:uid="{49B271D0-415D-4740-AFA4-B6C985775D81}"/>
    <cellStyle name="Comma 4 6 2 11" xfId="30802" xr:uid="{FBA7F638-E3D7-4C68-8A32-895AE43176E5}"/>
    <cellStyle name="Comma 4 6 2 12" xfId="32031" xr:uid="{DB657834-BC71-4A5D-913D-AA346CEDF913}"/>
    <cellStyle name="Comma 4 6 2 2" xfId="1453" xr:uid="{6711EFDF-8E76-4738-8ABA-448D3D37BA72}"/>
    <cellStyle name="Comma 4 6 2 2 10" xfId="31507" xr:uid="{0CC38BD2-309D-4C7B-A828-5FC09CB832B1}"/>
    <cellStyle name="Comma 4 6 2 2 11" xfId="32736" xr:uid="{439A6DD6-E258-44D6-A468-653344A56F9E}"/>
    <cellStyle name="Comma 4 6 2 2 2" xfId="2682" xr:uid="{8029A7E2-0678-438D-80CD-7B7808DB82DB}"/>
    <cellStyle name="Comma 4 6 2 2 2 2" xfId="10157" xr:uid="{7CBAE53B-54BF-49BD-A2E6-1FC5D3136653}"/>
    <cellStyle name="Comma 4 6 2 2 2 3" xfId="17626" xr:uid="{71D5F5FB-370C-4E33-ADF4-76F28B1B3F99}"/>
    <cellStyle name="Comma 4 6 2 2 2 4" xfId="25096" xr:uid="{1D0C4470-63B7-4B01-95A3-58A539FDD234}"/>
    <cellStyle name="Comma 4 6 2 2 2 5" xfId="33965" xr:uid="{EDA15BE6-18F4-466E-8C65-4E8885861552}"/>
    <cellStyle name="Comma 4 6 2 2 3" xfId="3914" xr:uid="{9F77AB6A-59C2-4697-B3A1-9ABBB885FC40}"/>
    <cellStyle name="Comma 4 6 2 2 3 2" xfId="11387" xr:uid="{89127B8F-49E6-41AD-AF8F-A92D792797C3}"/>
    <cellStyle name="Comma 4 6 2 2 3 3" xfId="18856" xr:uid="{AAB09DFC-5292-4522-9C2A-500727FCFDF8}"/>
    <cellStyle name="Comma 4 6 2 2 3 4" xfId="26326" xr:uid="{F47B6ECA-31F1-4945-B6E6-F044DA2350AD}"/>
    <cellStyle name="Comma 4 6 2 2 3 5" xfId="35195" xr:uid="{16287860-8239-4580-B8F5-C92A569CB469}"/>
    <cellStyle name="Comma 4 6 2 2 4" xfId="5076" xr:uid="{3F5DD6D1-53E2-4172-83C2-D5D6A75D0A48}"/>
    <cellStyle name="Comma 4 6 2 2 4 2" xfId="12544" xr:uid="{5E899911-5986-46E5-9F48-3C919763A2D9}"/>
    <cellStyle name="Comma 4 6 2 2 4 3" xfId="20013" xr:uid="{3FF423C9-B92C-4C1E-8A94-023C7B269C7A}"/>
    <cellStyle name="Comma 4 6 2 2 4 4" xfId="27483" xr:uid="{C682FF8D-A681-4DD8-A18F-B75C2293E79F}"/>
    <cellStyle name="Comma 4 6 2 2 4 5" xfId="36352" xr:uid="{5CB227FE-B663-42EA-81F6-8B37B8105B81}"/>
    <cellStyle name="Comma 4 6 2 2 5" xfId="6334" xr:uid="{D66C7F76-61B7-4AA8-B633-0D0FDDAA1FC6}"/>
    <cellStyle name="Comma 4 6 2 2 5 2" xfId="13803" xr:uid="{2B7D1CD8-3086-49C1-8E58-2C3C04C1AB16}"/>
    <cellStyle name="Comma 4 6 2 2 5 3" xfId="21272" xr:uid="{7EA5746D-26F5-4F43-82C5-A412415863AD}"/>
    <cellStyle name="Comma 4 6 2 2 5 4" xfId="28742" xr:uid="{D2804F74-8785-46C2-9F6A-D0E17DB07DEF}"/>
    <cellStyle name="Comma 4 6 2 2 5 5" xfId="37611" xr:uid="{5B237553-1F61-430E-9C09-9B17B2B56627}"/>
    <cellStyle name="Comma 4 6 2 2 6" xfId="7445" xr:uid="{91795BAD-E7BB-4B93-940C-C2D61A7B89A7}"/>
    <cellStyle name="Comma 4 6 2 2 6 2" xfId="14914" xr:uid="{D944163A-F74A-457F-9C01-45B20CF5362B}"/>
    <cellStyle name="Comma 4 6 2 2 6 3" xfId="22383" xr:uid="{74A03B87-473C-40CC-A698-E42D268E8692}"/>
    <cellStyle name="Comma 4 6 2 2 6 4" xfId="29853" xr:uid="{8AE636F0-9400-40B4-A968-979F5036F840}"/>
    <cellStyle name="Comma 4 6 2 2 6 5" xfId="38722" xr:uid="{4F212B44-DDF2-4ABC-BBE2-180863A2A9A2}"/>
    <cellStyle name="Comma 4 6 2 2 7" xfId="8928" xr:uid="{260B340D-AAA0-444A-9713-C1AB58504CB5}"/>
    <cellStyle name="Comma 4 6 2 2 8" xfId="16397" xr:uid="{30435284-2569-4C62-B7B3-A4276587E460}"/>
    <cellStyle name="Comma 4 6 2 2 9" xfId="23867" xr:uid="{719475BA-75F3-4912-A6E5-EF42261DA32F}"/>
    <cellStyle name="Comma 4 6 2 3" xfId="1977" xr:uid="{E959B0B8-3B42-4976-9BE3-ED555A5F50E8}"/>
    <cellStyle name="Comma 4 6 2 3 2" xfId="9452" xr:uid="{EE90ABFF-5328-459F-9C0C-DB06A274F7B5}"/>
    <cellStyle name="Comma 4 6 2 3 3" xfId="16921" xr:uid="{A465D1DB-DD37-4782-946E-3FDD5AAB41E6}"/>
    <cellStyle name="Comma 4 6 2 3 4" xfId="24391" xr:uid="{04C10E91-0D14-4B02-8BEE-06EB09CC6EAB}"/>
    <cellStyle name="Comma 4 6 2 3 5" xfId="33260" xr:uid="{F1080EBE-F501-4BD7-821F-73AB3E2D7607}"/>
    <cellStyle name="Comma 4 6 2 4" xfId="3209" xr:uid="{E7B255FA-B2B3-49E7-96EF-D94ECF0AF0B2}"/>
    <cellStyle name="Comma 4 6 2 4 2" xfId="10682" xr:uid="{F65DC73F-8E1C-4EDB-BBBC-5DB09B4CD021}"/>
    <cellStyle name="Comma 4 6 2 4 3" xfId="18151" xr:uid="{6CD58EA4-3B46-4E03-8D3A-E99BD4780D5D}"/>
    <cellStyle name="Comma 4 6 2 4 4" xfId="25621" xr:uid="{ED65BFBF-0317-44FB-B525-84732C69646B}"/>
    <cellStyle name="Comma 4 6 2 4 5" xfId="34490" xr:uid="{C4880606-7DEA-49BA-87A5-D469F54AE93B}"/>
    <cellStyle name="Comma 4 6 2 5" xfId="4415" xr:uid="{02B1BDB1-38E6-4BC0-823F-AE217B1573C7}"/>
    <cellStyle name="Comma 4 6 2 5 2" xfId="11883" xr:uid="{99DE0E32-EFE8-47C6-9344-D01A60E9BEDB}"/>
    <cellStyle name="Comma 4 6 2 5 3" xfId="19352" xr:uid="{FC29B7D0-4924-4D9F-B963-B08C87F6105A}"/>
    <cellStyle name="Comma 4 6 2 5 4" xfId="26822" xr:uid="{082DA923-46C3-43B3-AE20-403F62532204}"/>
    <cellStyle name="Comma 4 6 2 5 5" xfId="35691" xr:uid="{BB26C573-E781-4A0A-A9B4-E734DD108C6B}"/>
    <cellStyle name="Comma 4 6 2 6" xfId="5625" xr:uid="{4F4C649A-A021-4F6F-AF67-63FF7B4A21A6}"/>
    <cellStyle name="Comma 4 6 2 6 2" xfId="13093" xr:uid="{82BFE993-2EDB-4B12-9B3B-879EBFABF753}"/>
    <cellStyle name="Comma 4 6 2 6 3" xfId="20562" xr:uid="{540CFF0E-2786-485A-9514-F9E83DBEEB64}"/>
    <cellStyle name="Comma 4 6 2 6 4" xfId="28032" xr:uid="{958E5FAD-00B1-4891-A224-853D621BB7E8}"/>
    <cellStyle name="Comma 4 6 2 6 5" xfId="36901" xr:uid="{53EF5DC9-9FBD-4E85-BD65-85715D6D88C4}"/>
    <cellStyle name="Comma 4 6 2 7" xfId="6811" xr:uid="{4F976225-A1B7-479A-9955-7DA940BA55EC}"/>
    <cellStyle name="Comma 4 6 2 7 2" xfId="14280" xr:uid="{57D74217-511A-404D-8E70-1B646E4E50B5}"/>
    <cellStyle name="Comma 4 6 2 7 3" xfId="21749" xr:uid="{602C4166-1175-42B3-B642-A9935BF2FFB6}"/>
    <cellStyle name="Comma 4 6 2 7 4" xfId="29219" xr:uid="{D631CDFE-BADE-457C-9C40-28F0BC9A0E23}"/>
    <cellStyle name="Comma 4 6 2 7 5" xfId="38088" xr:uid="{AE106BD5-0C79-4856-82C9-8DBCF5DECC06}"/>
    <cellStyle name="Comma 4 6 2 8" xfId="8223" xr:uid="{3D90E362-140C-4BB4-888B-74778D06381B}"/>
    <cellStyle name="Comma 4 6 2 9" xfId="15692" xr:uid="{27876F1E-F6EA-4BF5-BEAB-54FF7984E59F}"/>
    <cellStyle name="Comma 4 6 3" xfId="931" xr:uid="{B3EEFB64-7091-4E75-9DFC-A84400F94EA9}"/>
    <cellStyle name="Comma 4 6 3 10" xfId="23352" xr:uid="{D7EA5BD1-6844-415E-BF47-80594715C2B1}"/>
    <cellStyle name="Comma 4 6 3 11" xfId="30992" xr:uid="{93E54CE4-743B-4E79-8FAD-B09BA8F182E4}"/>
    <cellStyle name="Comma 4 6 3 12" xfId="32221" xr:uid="{01EF7B09-0BFE-4945-ABF6-B43E680E80D5}"/>
    <cellStyle name="Comma 4 6 3 2" xfId="1643" xr:uid="{9BC389A4-A7DA-43E7-91B0-3FDBE4633BC3}"/>
    <cellStyle name="Comma 4 6 3 2 10" xfId="31697" xr:uid="{9CB16785-50C9-4F6B-8A8F-2D19AD43920E}"/>
    <cellStyle name="Comma 4 6 3 2 11" xfId="32926" xr:uid="{446EA6D5-3320-4C8B-9195-AAE478C07ECA}"/>
    <cellStyle name="Comma 4 6 3 2 2" xfId="2872" xr:uid="{5D73DCB7-953D-44DE-A171-5E8E45BD268A}"/>
    <cellStyle name="Comma 4 6 3 2 2 2" xfId="10347" xr:uid="{6494F629-6AA5-45E0-BE4F-2AACC18FF365}"/>
    <cellStyle name="Comma 4 6 3 2 2 3" xfId="17816" xr:uid="{1CC68BEC-164D-458C-9A46-7CABE25ED17E}"/>
    <cellStyle name="Comma 4 6 3 2 2 4" xfId="25286" xr:uid="{BB3825A1-8F5F-44D4-8890-E10948640194}"/>
    <cellStyle name="Comma 4 6 3 2 2 5" xfId="34155" xr:uid="{D1F27CA1-BF4F-4B58-A8DA-453FC3773325}"/>
    <cellStyle name="Comma 4 6 3 2 3" xfId="4104" xr:uid="{76633DE1-A01C-4837-B646-A9D40DBA366B}"/>
    <cellStyle name="Comma 4 6 3 2 3 2" xfId="11577" xr:uid="{A2C91E3C-3457-445B-B234-98310A0429CB}"/>
    <cellStyle name="Comma 4 6 3 2 3 3" xfId="19046" xr:uid="{16CB7965-0683-4857-ADB4-16D7850561EB}"/>
    <cellStyle name="Comma 4 6 3 2 3 4" xfId="26516" xr:uid="{C339D45B-93BA-474D-A582-0EDC518CFAEF}"/>
    <cellStyle name="Comma 4 6 3 2 3 5" xfId="35385" xr:uid="{722ECD87-3A79-4462-985F-95F01DE19F89}"/>
    <cellStyle name="Comma 4 6 3 2 4" xfId="5251" xr:uid="{B114B24E-1014-4984-8379-30C4D78EA481}"/>
    <cellStyle name="Comma 4 6 3 2 4 2" xfId="12719" xr:uid="{C5146363-5EFC-4ED5-8BE7-EBA65548BCB2}"/>
    <cellStyle name="Comma 4 6 3 2 4 3" xfId="20188" xr:uid="{8C4DC69F-2B7C-409C-8FBA-3D5920EA47BA}"/>
    <cellStyle name="Comma 4 6 3 2 4 4" xfId="27658" xr:uid="{D438AF3A-AD2B-4D09-8876-F292E5268E7C}"/>
    <cellStyle name="Comma 4 6 3 2 4 5" xfId="36527" xr:uid="{7CAF3C0A-E26A-4D6E-9A8B-BC4C35569664}"/>
    <cellStyle name="Comma 4 6 3 2 5" xfId="6524" xr:uid="{29442923-148E-41D0-B822-369A91BC250D}"/>
    <cellStyle name="Comma 4 6 3 2 5 2" xfId="13993" xr:uid="{337A5BA8-2C64-498B-8D17-A63FDF0C14D0}"/>
    <cellStyle name="Comma 4 6 3 2 5 3" xfId="21462" xr:uid="{4A3F39D7-4E70-4457-AD60-15AE457B93C6}"/>
    <cellStyle name="Comma 4 6 3 2 5 4" xfId="28932" xr:uid="{E32024BA-96E5-4442-98C1-E0906E685BFE}"/>
    <cellStyle name="Comma 4 6 3 2 5 5" xfId="37801" xr:uid="{35A2C6A9-28AC-40D6-AA68-B04B2D776CC9}"/>
    <cellStyle name="Comma 4 6 3 2 6" xfId="7620" xr:uid="{8265B80A-92E0-4E8B-8A66-F32DD6E250AB}"/>
    <cellStyle name="Comma 4 6 3 2 6 2" xfId="15089" xr:uid="{031AD2D8-9E71-4B28-B82F-CBC94EB96792}"/>
    <cellStyle name="Comma 4 6 3 2 6 3" xfId="22558" xr:uid="{CF32F1ED-514F-41F4-871B-F148604A7E8A}"/>
    <cellStyle name="Comma 4 6 3 2 6 4" xfId="30028" xr:uid="{16AB4A11-6A04-4475-8021-9416EE28F6C6}"/>
    <cellStyle name="Comma 4 6 3 2 6 5" xfId="38897" xr:uid="{71FA5D10-6121-4B32-B52C-862BF381AB6F}"/>
    <cellStyle name="Comma 4 6 3 2 7" xfId="9118" xr:uid="{EC870EC0-5555-4485-B4BE-67D3A56D52FF}"/>
    <cellStyle name="Comma 4 6 3 2 8" xfId="16587" xr:uid="{E632688E-053A-4EE5-BA8D-02297AC90537}"/>
    <cellStyle name="Comma 4 6 3 2 9" xfId="24057" xr:uid="{CE8DFE51-6385-4A69-BE11-5135FA6C189F}"/>
    <cellStyle name="Comma 4 6 3 3" xfId="2167" xr:uid="{E40445E1-04B5-426A-83E9-BE45F05F899D}"/>
    <cellStyle name="Comma 4 6 3 3 2" xfId="9642" xr:uid="{C62F3CFB-D967-4414-91EF-E4FF7B063C48}"/>
    <cellStyle name="Comma 4 6 3 3 3" xfId="17111" xr:uid="{60B7AA6E-D241-4386-9D83-425A4869A82F}"/>
    <cellStyle name="Comma 4 6 3 3 4" xfId="24581" xr:uid="{F3CD2C59-2F9A-4F11-91A3-45232027C536}"/>
    <cellStyle name="Comma 4 6 3 3 5" xfId="33450" xr:uid="{79D6F4E1-569F-4092-8DE9-0C4D2F6E393A}"/>
    <cellStyle name="Comma 4 6 3 4" xfId="3399" xr:uid="{4B5D1421-49D4-407D-AC44-AFA1263906EC}"/>
    <cellStyle name="Comma 4 6 3 4 2" xfId="10872" xr:uid="{251537B7-8793-4CDB-8B4D-E5AC18D8D683}"/>
    <cellStyle name="Comma 4 6 3 4 3" xfId="18341" xr:uid="{EA413AE1-909B-49F5-A911-6C61D23B2E36}"/>
    <cellStyle name="Comma 4 6 3 4 4" xfId="25811" xr:uid="{476AFBED-6BD9-4243-B9D8-E6D50A7F3B93}"/>
    <cellStyle name="Comma 4 6 3 4 5" xfId="34680" xr:uid="{C5B462D0-5E36-4F95-B07B-097D45D305FC}"/>
    <cellStyle name="Comma 4 6 3 5" xfId="4590" xr:uid="{07F34AEE-11B5-437F-9154-47E8624A2E4E}"/>
    <cellStyle name="Comma 4 6 3 5 2" xfId="12058" xr:uid="{8BAD4462-F63F-42DA-B402-C9F5DA9AC46B}"/>
    <cellStyle name="Comma 4 6 3 5 3" xfId="19527" xr:uid="{90C48600-647D-45CC-870E-75F68998FEDE}"/>
    <cellStyle name="Comma 4 6 3 5 4" xfId="26997" xr:uid="{3482080C-14A2-4291-AC46-E9410E5A6398}"/>
    <cellStyle name="Comma 4 6 3 5 5" xfId="35866" xr:uid="{4E58E5A3-DB46-4830-81F2-6CCDFE283726}"/>
    <cellStyle name="Comma 4 6 3 6" xfId="5817" xr:uid="{BA79FDEA-7C1C-447F-9580-3762EAC16AFB}"/>
    <cellStyle name="Comma 4 6 3 6 2" xfId="13285" xr:uid="{7B7F1AF3-71FF-42A6-A8A5-6AAF0B9C599A}"/>
    <cellStyle name="Comma 4 6 3 6 3" xfId="20754" xr:uid="{77F8E20A-1A25-414C-9F8E-F81F838582ED}"/>
    <cellStyle name="Comma 4 6 3 6 4" xfId="28224" xr:uid="{23A10A17-78AB-4547-86C0-86896A5B33B2}"/>
    <cellStyle name="Comma 4 6 3 6 5" xfId="37093" xr:uid="{6E612E1F-3149-404F-9302-A98A4752E6DF}"/>
    <cellStyle name="Comma 4 6 3 7" xfId="6690" xr:uid="{93348314-EA8B-4072-91FD-3D88F7503255}"/>
    <cellStyle name="Comma 4 6 3 7 2" xfId="14159" xr:uid="{58876BBA-F1EC-4E1F-937A-F051250952F4}"/>
    <cellStyle name="Comma 4 6 3 7 3" xfId="21628" xr:uid="{484F664B-074A-4163-9586-9E7BEDA07C31}"/>
    <cellStyle name="Comma 4 6 3 7 4" xfId="29098" xr:uid="{5907DDAB-4719-4CDA-9C4B-8F1F5FDE4D32}"/>
    <cellStyle name="Comma 4 6 3 7 5" xfId="37967" xr:uid="{81C4CE38-D262-4D75-A8A9-32EE6045F30F}"/>
    <cellStyle name="Comma 4 6 3 8" xfId="8413" xr:uid="{82B128D2-DD67-42D7-ACD9-468E729D0FB8}"/>
    <cellStyle name="Comma 4 6 3 9" xfId="15882" xr:uid="{0B829222-CF22-4FB1-9328-FE10DC4F819C}"/>
    <cellStyle name="Comma 4 6 4" xfId="1168" xr:uid="{0A71B9B3-BD5B-4A0E-BD31-FBD26AA932B8}"/>
    <cellStyle name="Comma 4 6 4 10" xfId="31228" xr:uid="{91F8E6AA-64ED-4E74-924E-A46CF8254AF2}"/>
    <cellStyle name="Comma 4 6 4 11" xfId="32457" xr:uid="{C924F828-F033-43B0-8FAD-19A027DD791F}"/>
    <cellStyle name="Comma 4 6 4 2" xfId="2403" xr:uid="{DCC21F02-146C-45A7-A4DD-17D77AD8EB51}"/>
    <cellStyle name="Comma 4 6 4 2 2" xfId="9878" xr:uid="{A9207AAB-00F1-4B28-B2CE-2C4DB3046358}"/>
    <cellStyle name="Comma 4 6 4 2 3" xfId="17347" xr:uid="{A208DBC0-7244-463C-B18C-97EC5F3E7519}"/>
    <cellStyle name="Comma 4 6 4 2 4" xfId="24817" xr:uid="{4DE5FC03-95DB-429B-8489-E745F3370425}"/>
    <cellStyle name="Comma 4 6 4 2 5" xfId="33686" xr:uid="{CA1E8311-3943-4FE1-9248-A7E82D801AFA}"/>
    <cellStyle name="Comma 4 6 4 3" xfId="3635" xr:uid="{48CEDB53-39E0-479A-84B1-62E5116E989A}"/>
    <cellStyle name="Comma 4 6 4 3 2" xfId="11108" xr:uid="{6EBF3D35-7233-42FA-8277-A22F02AED2C7}"/>
    <cellStyle name="Comma 4 6 4 3 3" xfId="18577" xr:uid="{6A83448F-3ED2-4584-8516-CB52B601C279}"/>
    <cellStyle name="Comma 4 6 4 3 4" xfId="26047" xr:uid="{13D659B5-D8F7-4064-906D-579C2FBCBEB2}"/>
    <cellStyle name="Comma 4 6 4 3 5" xfId="34916" xr:uid="{2382C429-10B1-4A41-BAAF-44ED0550023B}"/>
    <cellStyle name="Comma 4 6 4 4" xfId="4810" xr:uid="{BEFB679C-A854-43E5-BE95-FB8003A6AD1F}"/>
    <cellStyle name="Comma 4 6 4 4 2" xfId="12278" xr:uid="{DCEC5B25-C3DC-49DE-8D30-A9328843EB6A}"/>
    <cellStyle name="Comma 4 6 4 4 3" xfId="19747" xr:uid="{52D5B77D-A19D-44F5-99E2-04C442D7B4E9}"/>
    <cellStyle name="Comma 4 6 4 4 4" xfId="27217" xr:uid="{1C001480-9B9C-488A-A89A-81C3E021A07C}"/>
    <cellStyle name="Comma 4 6 4 4 5" xfId="36086" xr:uid="{BD41D2A0-4C84-44BC-8B3B-3A8D12ACDA12}"/>
    <cellStyle name="Comma 4 6 4 5" xfId="6052" xr:uid="{4F9085D0-F0B5-4DC2-A8E3-D493C798A0EA}"/>
    <cellStyle name="Comma 4 6 4 5 2" xfId="13521" xr:uid="{554922A3-C58E-4857-9F23-0938413AFE5D}"/>
    <cellStyle name="Comma 4 6 4 5 3" xfId="20990" xr:uid="{584C8B01-2A0B-4590-9E33-BEF71AC4F3D3}"/>
    <cellStyle name="Comma 4 6 4 5 4" xfId="28460" xr:uid="{587325CD-8582-4900-85DD-EB89AA6431C5}"/>
    <cellStyle name="Comma 4 6 4 5 5" xfId="37329" xr:uid="{990E65F7-8BF4-4EE4-AB31-AA3B1E96F345}"/>
    <cellStyle name="Comma 4 6 4 6" xfId="7179" xr:uid="{2B40B4CF-E757-43E4-A788-7A353789AFC1}"/>
    <cellStyle name="Comma 4 6 4 6 2" xfId="14648" xr:uid="{2C1F764F-F457-4C02-80BE-C55897C3B9A2}"/>
    <cellStyle name="Comma 4 6 4 6 3" xfId="22117" xr:uid="{F3F95095-B2EE-4A9C-8D7E-CC5EB815CEBF}"/>
    <cellStyle name="Comma 4 6 4 6 4" xfId="29587" xr:uid="{44E77C0A-C491-43EF-BE09-754682A72D38}"/>
    <cellStyle name="Comma 4 6 4 6 5" xfId="38456" xr:uid="{264FD0B3-82EB-4156-A677-E5BD9F426FAE}"/>
    <cellStyle name="Comma 4 6 4 7" xfId="8649" xr:uid="{1D045474-9644-4DEA-86C3-933852A89BAE}"/>
    <cellStyle name="Comma 4 6 4 8" xfId="16118" xr:uid="{255DCC0A-72E6-449A-BA0E-C59C553693DA}"/>
    <cellStyle name="Comma 4 6 4 9" xfId="23588" xr:uid="{9829A2A9-23D4-4625-B508-84C2AF180E69}"/>
    <cellStyle name="Comma 4 6 5" xfId="1336" xr:uid="{9AE63C7E-7D57-47F1-B56B-6526C1C74F95}"/>
    <cellStyle name="Comma 4 6 5 10" xfId="31390" xr:uid="{DE350D64-AA2F-4897-A242-BE461036D2FE}"/>
    <cellStyle name="Comma 4 6 5 11" xfId="32619" xr:uid="{015E9B56-EFA7-4765-AF07-9581586446E3}"/>
    <cellStyle name="Comma 4 6 5 2" xfId="2565" xr:uid="{93727E7F-EEE2-4018-8CAF-1F02D56F2D22}"/>
    <cellStyle name="Comma 4 6 5 2 2" xfId="10040" xr:uid="{EC7BAA63-4C41-408A-AB09-E95C03F9F17E}"/>
    <cellStyle name="Comma 4 6 5 2 3" xfId="17509" xr:uid="{8B888BD3-E656-412C-A5F8-95066C910C5F}"/>
    <cellStyle name="Comma 4 6 5 2 4" xfId="24979" xr:uid="{D767C9D1-06B4-47B5-B975-9541BDB15F55}"/>
    <cellStyle name="Comma 4 6 5 2 5" xfId="33848" xr:uid="{6794B88D-0A7D-4EDA-8E06-5594B0F58C54}"/>
    <cellStyle name="Comma 4 6 5 3" xfId="3797" xr:uid="{BF1EC2BA-6F3A-4340-8F9E-4B6D27A99D12}"/>
    <cellStyle name="Comma 4 6 5 3 2" xfId="11270" xr:uid="{C5AA6E15-233B-4EE7-A1FF-7ECF0FA10CAF}"/>
    <cellStyle name="Comma 4 6 5 3 3" xfId="18739" xr:uid="{23437D9A-B94D-4BAA-9830-8FCBBDAFB676}"/>
    <cellStyle name="Comma 4 6 5 3 4" xfId="26209" xr:uid="{390F5B87-874F-49E6-9D9A-3541EFF352E8}"/>
    <cellStyle name="Comma 4 6 5 3 5" xfId="35078" xr:uid="{39526B3C-AAB7-4C76-8723-F0776B1E156B}"/>
    <cellStyle name="Comma 4 6 5 4" xfId="4971" xr:uid="{23719A5F-1E95-4CB9-9795-59237151F4C4}"/>
    <cellStyle name="Comma 4 6 5 4 2" xfId="12439" xr:uid="{2CBAC1CB-BECA-46EE-85A3-A5FF683A2EB5}"/>
    <cellStyle name="Comma 4 6 5 4 3" xfId="19908" xr:uid="{C584D9B8-BE3F-43EA-AC5C-EB14D9FFF166}"/>
    <cellStyle name="Comma 4 6 5 4 4" xfId="27378" xr:uid="{E37D98A5-BBEE-4690-966F-325D0A17C108}"/>
    <cellStyle name="Comma 4 6 5 4 5" xfId="36247" xr:uid="{CDFFCB61-156C-4A8E-BF30-657E1099C886}"/>
    <cellStyle name="Comma 4 6 5 5" xfId="6217" xr:uid="{BF33BC31-3899-4951-9C2B-2AE6B10AC773}"/>
    <cellStyle name="Comma 4 6 5 5 2" xfId="13686" xr:uid="{DDCDEFD3-F56C-430B-9C55-F260FC72A415}"/>
    <cellStyle name="Comma 4 6 5 5 3" xfId="21155" xr:uid="{9C9FEF15-2DEE-4609-9FD3-1596D99DDEFB}"/>
    <cellStyle name="Comma 4 6 5 5 4" xfId="28625" xr:uid="{0BD9E592-AEB0-4D45-BB37-65A686D01F63}"/>
    <cellStyle name="Comma 4 6 5 5 5" xfId="37494" xr:uid="{DCBD2980-17BD-4C64-9EFD-745963ECC668}"/>
    <cellStyle name="Comma 4 6 5 6" xfId="7340" xr:uid="{962B511C-3923-46D9-BBF6-F609B68B8DEA}"/>
    <cellStyle name="Comma 4 6 5 6 2" xfId="14809" xr:uid="{D6B815D7-EF57-48EE-A8C4-1A6BDE5DDF11}"/>
    <cellStyle name="Comma 4 6 5 6 3" xfId="22278" xr:uid="{12510B07-0394-4F5E-A9F7-AE3B52550B74}"/>
    <cellStyle name="Comma 4 6 5 6 4" xfId="29748" xr:uid="{F42344B8-9630-4452-BA10-6B348FAFD0E7}"/>
    <cellStyle name="Comma 4 6 5 6 5" xfId="38617" xr:uid="{CEC74192-90C7-499B-9F87-CF1948ECA5BC}"/>
    <cellStyle name="Comma 4 6 5 7" xfId="8811" xr:uid="{7E75F976-1242-417C-B309-BEEF4BDF128B}"/>
    <cellStyle name="Comma 4 6 5 8" xfId="16280" xr:uid="{6DD21037-8955-41C8-A9B0-9F3594B9F1F3}"/>
    <cellStyle name="Comma 4 6 5 9" xfId="23750" xr:uid="{AB03FFE7-682A-4187-B52E-E0ED123FD49D}"/>
    <cellStyle name="Comma 4 6 6" xfId="1804" xr:uid="{46465589-5D78-4923-A155-49AD8796FC8E}"/>
    <cellStyle name="Comma 4 6 6 2" xfId="9279" xr:uid="{6F1224F3-0871-45D2-B8BF-967308DE95E4}"/>
    <cellStyle name="Comma 4 6 6 3" xfId="16748" xr:uid="{C7FC0CF7-D53D-48ED-B810-A677F2EB780C}"/>
    <cellStyle name="Comma 4 6 6 4" xfId="24218" xr:uid="{7B9C3185-7E3B-4555-BFD4-A52A6EE91F96}"/>
    <cellStyle name="Comma 4 6 6 5" xfId="33087" xr:uid="{2EB68662-A745-48F7-91B6-BFF906D5149E}"/>
    <cellStyle name="Comma 4 6 7" xfId="3035" xr:uid="{E369B948-6E3F-45BB-9C62-04ED6D78A5E7}"/>
    <cellStyle name="Comma 4 6 7 2" xfId="10508" xr:uid="{741FFA60-671D-4647-94C5-6330DEFF6BBD}"/>
    <cellStyle name="Comma 4 6 7 3" xfId="17977" xr:uid="{F3F03586-9F9B-4056-82A0-BB4DA55BCD13}"/>
    <cellStyle name="Comma 4 6 7 4" xfId="25447" xr:uid="{5ECBB3AC-CB4F-4AD8-9A3A-4A07F352C709}"/>
    <cellStyle name="Comma 4 6 7 5" xfId="34316" xr:uid="{B9FD232C-425D-4A35-902C-7DC39A96D335}"/>
    <cellStyle name="Comma 4 6 8" xfId="4252" xr:uid="{AF01E0E6-7953-4D06-898C-7535F62526C9}"/>
    <cellStyle name="Comma 4 6 8 2" xfId="11723" xr:uid="{FD434544-4229-4E28-80E2-F1389D12ABFC}"/>
    <cellStyle name="Comma 4 6 8 3" xfId="19192" xr:uid="{A17876E1-1B7B-4E89-AC2E-119B7855E7F5}"/>
    <cellStyle name="Comma 4 6 8 4" xfId="26662" xr:uid="{0B57535D-854C-415D-A68B-351C2CE0E46C}"/>
    <cellStyle name="Comma 4 6 8 5" xfId="35531" xr:uid="{1D689553-5A19-4EF2-A714-BF86CE043BAC}"/>
    <cellStyle name="Comma 4 6 9" xfId="5442" xr:uid="{E9D76CCE-3F0D-4F78-A62F-7CCA56B32901}"/>
    <cellStyle name="Comma 4 6 9 2" xfId="12910" xr:uid="{CC049D28-E0FD-457F-ACF6-ACC2511C98DC}"/>
    <cellStyle name="Comma 4 6 9 3" xfId="20379" xr:uid="{655EBCB3-966E-4C36-846E-3438BB0E8D5E}"/>
    <cellStyle name="Comma 4 6 9 4" xfId="27849" xr:uid="{09ABFE15-A2BA-4161-AE74-1D15B14AB99F}"/>
    <cellStyle name="Comma 4 6 9 5" xfId="36718" xr:uid="{3B78A90D-8686-4672-B5C6-C0B7D221E40B}"/>
    <cellStyle name="Comma 4 7" xfId="563" xr:uid="{1D068EFC-69AD-4936-BB41-0E235CE45A42}"/>
    <cellStyle name="Comma 4 7 10" xfId="5364" xr:uid="{991DE68B-2B80-4BDB-AAC6-7D41429EBDBE}"/>
    <cellStyle name="Comma 4 7 10 2" xfId="12832" xr:uid="{90E67138-517F-46F5-A0D8-28B049680F6E}"/>
    <cellStyle name="Comma 4 7 10 3" xfId="20301" xr:uid="{A4106A28-49B0-40B4-9A4F-C14D940FC90D}"/>
    <cellStyle name="Comma 4 7 10 4" xfId="27771" xr:uid="{46DD5889-E8D1-42DF-9029-83ECB9478170}"/>
    <cellStyle name="Comma 4 7 10 5" xfId="36640" xr:uid="{F51AAF7C-E56E-4197-8E5F-D36D63936D78}"/>
    <cellStyle name="Comma 4 7 11" xfId="8044" xr:uid="{B5656392-5A8F-466E-A8BB-5A414B524B05}"/>
    <cellStyle name="Comma 4 7 12" xfId="15513" xr:uid="{BD8D0D5A-FACC-46E9-A255-CA8E475AE6A8}"/>
    <cellStyle name="Comma 4 7 13" xfId="22983" xr:uid="{7F63C165-AA82-49A4-9990-62A05C3AAB3D}"/>
    <cellStyle name="Comma 4 7 14" xfId="30471" xr:uid="{BA5D304D-1325-48AC-A43C-627A6F1A75D8}"/>
    <cellStyle name="Comma 4 7 15" xfId="30623" xr:uid="{586DF775-F13C-4E20-9960-4C72AE31437B}"/>
    <cellStyle name="Comma 4 7 16" xfId="31852" xr:uid="{CD45CD45-4424-4436-8FD7-73558565E732}"/>
    <cellStyle name="Comma 4 7 2" xfId="755" xr:uid="{2077BF48-61DF-4DAA-9CE4-4AAF9BD2227D}"/>
    <cellStyle name="Comma 4 7 2 10" xfId="23156" xr:uid="{B4F75A03-8C15-47ED-BFEA-BAB7B0A48D07}"/>
    <cellStyle name="Comma 4 7 2 11" xfId="30796" xr:uid="{7AB417EA-783C-497D-BC0B-470B21A15A0A}"/>
    <cellStyle name="Comma 4 7 2 12" xfId="32025" xr:uid="{51078093-C5EE-419C-9CEC-B5E81829306D}"/>
    <cellStyle name="Comma 4 7 2 2" xfId="1447" xr:uid="{34FDA9FE-3CBA-4C17-A5D7-7CA65153AE73}"/>
    <cellStyle name="Comma 4 7 2 2 10" xfId="31501" xr:uid="{F60C40F7-7B4F-43D2-AEDC-F6B19B5F2E5E}"/>
    <cellStyle name="Comma 4 7 2 2 11" xfId="32730" xr:uid="{B10D30BC-EBE0-4227-B958-0C53842A49CA}"/>
    <cellStyle name="Comma 4 7 2 2 2" xfId="2676" xr:uid="{A9B3A303-0CBC-4ABD-AFC4-E706F0599E54}"/>
    <cellStyle name="Comma 4 7 2 2 2 2" xfId="10151" xr:uid="{845C4540-D4C7-4598-955E-BAE3B1227013}"/>
    <cellStyle name="Comma 4 7 2 2 2 3" xfId="17620" xr:uid="{A331D56C-2F0B-4384-8F89-B1199AD56B6B}"/>
    <cellStyle name="Comma 4 7 2 2 2 4" xfId="25090" xr:uid="{CA8C134B-C85E-4E8F-9A95-9C569F5EFD11}"/>
    <cellStyle name="Comma 4 7 2 2 2 5" xfId="33959" xr:uid="{E7D3E74C-BC8E-4E86-86C3-78DA12A2850E}"/>
    <cellStyle name="Comma 4 7 2 2 3" xfId="3908" xr:uid="{D937589A-54D3-4751-B5B2-854ACD56C7DA}"/>
    <cellStyle name="Comma 4 7 2 2 3 2" xfId="11381" xr:uid="{99E5F9D4-5FEA-4583-98D3-F05C45C3581D}"/>
    <cellStyle name="Comma 4 7 2 2 3 3" xfId="18850" xr:uid="{BEBBA6BB-3EFC-4613-9B0F-55B2FF576766}"/>
    <cellStyle name="Comma 4 7 2 2 3 4" xfId="26320" xr:uid="{A8F459A5-92DD-49E4-8977-54807CFB3587}"/>
    <cellStyle name="Comma 4 7 2 2 3 5" xfId="35189" xr:uid="{098E95D3-AD81-4105-A851-4D1CFC1F41FC}"/>
    <cellStyle name="Comma 4 7 2 2 4" xfId="5070" xr:uid="{5FAB1F53-F4AC-4456-9C28-3D614059211C}"/>
    <cellStyle name="Comma 4 7 2 2 4 2" xfId="12538" xr:uid="{CC9C8F26-A13D-4DCD-813A-E74705B8A939}"/>
    <cellStyle name="Comma 4 7 2 2 4 3" xfId="20007" xr:uid="{46C4570D-61E6-4C51-B772-C4D58BB9AC28}"/>
    <cellStyle name="Comma 4 7 2 2 4 4" xfId="27477" xr:uid="{59831F58-DD9A-4341-84CC-3C4ACE0F9DBD}"/>
    <cellStyle name="Comma 4 7 2 2 4 5" xfId="36346" xr:uid="{5CE9E5AF-D1F3-46AA-B3F0-D4BD95F89222}"/>
    <cellStyle name="Comma 4 7 2 2 5" xfId="6328" xr:uid="{261CDB79-D6F7-4F7F-9B72-7E4A9031A075}"/>
    <cellStyle name="Comma 4 7 2 2 5 2" xfId="13797" xr:uid="{EFD1248B-F8BB-4BEB-AD52-68C176E8823D}"/>
    <cellStyle name="Comma 4 7 2 2 5 3" xfId="21266" xr:uid="{6A4947E3-25FA-4247-AF65-1FB03C8930D4}"/>
    <cellStyle name="Comma 4 7 2 2 5 4" xfId="28736" xr:uid="{C58FF4A7-0544-444F-B7E9-0B14E82FEA66}"/>
    <cellStyle name="Comma 4 7 2 2 5 5" xfId="37605" xr:uid="{CA494735-54CC-4AA2-94E1-075FB8CD9DC0}"/>
    <cellStyle name="Comma 4 7 2 2 6" xfId="7439" xr:uid="{0D511822-4701-4544-BB93-D6436F391492}"/>
    <cellStyle name="Comma 4 7 2 2 6 2" xfId="14908" xr:uid="{E2F2DDF0-7169-47D7-82A1-05ABC6E167E1}"/>
    <cellStyle name="Comma 4 7 2 2 6 3" xfId="22377" xr:uid="{E302C3B6-0AA0-471E-A59C-E774EF7AF613}"/>
    <cellStyle name="Comma 4 7 2 2 6 4" xfId="29847" xr:uid="{585835AD-5E51-4685-A6E3-9EAD55E1A2BB}"/>
    <cellStyle name="Comma 4 7 2 2 6 5" xfId="38716" xr:uid="{A3BC91B8-9A09-4A0C-B9A0-1EC62F8F8F51}"/>
    <cellStyle name="Comma 4 7 2 2 7" xfId="8922" xr:uid="{8653A949-CE8F-4734-8477-26B6E8606EBC}"/>
    <cellStyle name="Comma 4 7 2 2 8" xfId="16391" xr:uid="{A541ACE8-8D7C-41CA-AA70-3BFC9BDC4901}"/>
    <cellStyle name="Comma 4 7 2 2 9" xfId="23861" xr:uid="{5F307771-8E8A-4A9C-8F44-22E16F6EB52F}"/>
    <cellStyle name="Comma 4 7 2 3" xfId="1971" xr:uid="{2919897C-2251-4F21-AFF4-CDC27091877A}"/>
    <cellStyle name="Comma 4 7 2 3 2" xfId="9446" xr:uid="{97E0504E-A155-4E91-A116-AFDD905E3AD6}"/>
    <cellStyle name="Comma 4 7 2 3 3" xfId="16915" xr:uid="{5A5AF9D9-F84E-4688-BD2D-304DF84877A6}"/>
    <cellStyle name="Comma 4 7 2 3 4" xfId="24385" xr:uid="{02D8D06B-2772-4FC5-B47B-B68FB20C7489}"/>
    <cellStyle name="Comma 4 7 2 3 5" xfId="33254" xr:uid="{A5D5E2A9-1513-45A5-BD09-14699CFF4A16}"/>
    <cellStyle name="Comma 4 7 2 4" xfId="3203" xr:uid="{05843FDA-1207-489F-B7CC-647D21210BAF}"/>
    <cellStyle name="Comma 4 7 2 4 2" xfId="10676" xr:uid="{93A18DF1-BA94-4538-B017-F65D0FDAC215}"/>
    <cellStyle name="Comma 4 7 2 4 3" xfId="18145" xr:uid="{EAB18FDA-C8A1-47DF-91F5-87E58B186485}"/>
    <cellStyle name="Comma 4 7 2 4 4" xfId="25615" xr:uid="{4ADBEA02-F1EC-433D-8B5F-DF5A33D5A810}"/>
    <cellStyle name="Comma 4 7 2 4 5" xfId="34484" xr:uid="{F83F5AB6-67CB-422F-A289-ABB7AC0FD42F}"/>
    <cellStyle name="Comma 4 7 2 5" xfId="4409" xr:uid="{2DDDED44-CEED-40F1-8D2E-B921B879DA4E}"/>
    <cellStyle name="Comma 4 7 2 5 2" xfId="11877" xr:uid="{73A5BA5C-BDC0-4354-976F-B5508922F989}"/>
    <cellStyle name="Comma 4 7 2 5 3" xfId="19346" xr:uid="{D05ACD75-51C5-43FD-8217-D37C947E0E70}"/>
    <cellStyle name="Comma 4 7 2 5 4" xfId="26816" xr:uid="{396E8DF9-7BCD-4BA4-9CAF-29DA52355F02}"/>
    <cellStyle name="Comma 4 7 2 5 5" xfId="35685" xr:uid="{228E4734-38DD-4892-A1E4-381C37E3174E}"/>
    <cellStyle name="Comma 4 7 2 6" xfId="5618" xr:uid="{565C7812-7119-4CC6-98E9-11A87C8FD1B4}"/>
    <cellStyle name="Comma 4 7 2 6 2" xfId="13086" xr:uid="{2FC06FF8-EA77-43B7-87E4-A2B9695C6901}"/>
    <cellStyle name="Comma 4 7 2 6 3" xfId="20555" xr:uid="{945B1414-7380-4EC2-BDFC-7283E43E8E83}"/>
    <cellStyle name="Comma 4 7 2 6 4" xfId="28025" xr:uid="{3A9AFCF2-4BEF-452B-B82B-57660F5CB833}"/>
    <cellStyle name="Comma 4 7 2 6 5" xfId="36894" xr:uid="{ED0FE14E-DDC8-491F-A439-CBFFDDC708BF}"/>
    <cellStyle name="Comma 4 7 2 7" xfId="6816" xr:uid="{06E1C8F2-1AD8-46A3-8345-4C876FE0714D}"/>
    <cellStyle name="Comma 4 7 2 7 2" xfId="14285" xr:uid="{3DA99E0F-8F9F-44A3-93AB-499BDA927180}"/>
    <cellStyle name="Comma 4 7 2 7 3" xfId="21754" xr:uid="{656A612C-1103-46FD-BE22-8EC48BDDA371}"/>
    <cellStyle name="Comma 4 7 2 7 4" xfId="29224" xr:uid="{568EE708-CD9C-4A4A-83BC-6B2E5250FACC}"/>
    <cellStyle name="Comma 4 7 2 7 5" xfId="38093" xr:uid="{6334FEAC-B49A-44B3-AB32-BE987DD93BFD}"/>
    <cellStyle name="Comma 4 7 2 8" xfId="8217" xr:uid="{D7D1F2A6-C4EC-47C6-AC4E-A5813118AE98}"/>
    <cellStyle name="Comma 4 7 2 9" xfId="15686" xr:uid="{68E6B2E5-DFF0-4F81-993E-07CDDF88AFD9}"/>
    <cellStyle name="Comma 4 7 3" xfId="925" xr:uid="{26A0CB56-1AA1-41A9-9FFE-3FF8CC095E8B}"/>
    <cellStyle name="Comma 4 7 3 10" xfId="23346" xr:uid="{096A61E1-B4C8-4FD7-AB12-C765A1BD5D5E}"/>
    <cellStyle name="Comma 4 7 3 11" xfId="30986" xr:uid="{5664366C-EFCA-4389-967C-A291DF2B40CC}"/>
    <cellStyle name="Comma 4 7 3 12" xfId="32215" xr:uid="{2E1267E6-0BA5-47E5-A669-064BEC2DD912}"/>
    <cellStyle name="Comma 4 7 3 2" xfId="1637" xr:uid="{3461002D-143A-447B-860C-AAF52F2FB474}"/>
    <cellStyle name="Comma 4 7 3 2 10" xfId="31691" xr:uid="{85D25FF3-98E6-4796-83BB-CE966C2759CB}"/>
    <cellStyle name="Comma 4 7 3 2 11" xfId="32920" xr:uid="{12731FBE-7051-424D-A2C9-94B7F9A0AAB2}"/>
    <cellStyle name="Comma 4 7 3 2 2" xfId="2866" xr:uid="{8AF1FE96-1B68-4E29-B6E0-0246931A0E65}"/>
    <cellStyle name="Comma 4 7 3 2 2 2" xfId="10341" xr:uid="{16D85D31-8F21-4E2B-8D3D-9EE6A29CDEBB}"/>
    <cellStyle name="Comma 4 7 3 2 2 3" xfId="17810" xr:uid="{CC66A37D-A524-44A5-80D4-FE6D6FD956D7}"/>
    <cellStyle name="Comma 4 7 3 2 2 4" xfId="25280" xr:uid="{BE784F75-E8AE-47A3-AAF8-3B1CD258C7B5}"/>
    <cellStyle name="Comma 4 7 3 2 2 5" xfId="34149" xr:uid="{9CF108C4-DF63-4A66-B9F7-BE50787E7465}"/>
    <cellStyle name="Comma 4 7 3 2 3" xfId="4098" xr:uid="{E9E31A11-1CBD-41AB-8623-9F8736803F05}"/>
    <cellStyle name="Comma 4 7 3 2 3 2" xfId="11571" xr:uid="{08A93C95-CF28-46CC-B785-7204E7908B7A}"/>
    <cellStyle name="Comma 4 7 3 2 3 3" xfId="19040" xr:uid="{16ECF4AE-10C8-4B7F-B591-B1E293F72B1E}"/>
    <cellStyle name="Comma 4 7 3 2 3 4" xfId="26510" xr:uid="{704379FF-08C6-4908-AA39-302C65CBA8F4}"/>
    <cellStyle name="Comma 4 7 3 2 3 5" xfId="35379" xr:uid="{FF5E651A-9BCB-4172-8143-17694DBB3DA9}"/>
    <cellStyle name="Comma 4 7 3 2 4" xfId="5245" xr:uid="{363815F1-FBC1-4984-9D88-E547B55368C3}"/>
    <cellStyle name="Comma 4 7 3 2 4 2" xfId="12713" xr:uid="{88DE60F9-3097-4302-926F-41B7C3986CB1}"/>
    <cellStyle name="Comma 4 7 3 2 4 3" xfId="20182" xr:uid="{B4D2E7A3-AA72-4B8F-BAAF-DBE872FCBC0A}"/>
    <cellStyle name="Comma 4 7 3 2 4 4" xfId="27652" xr:uid="{81671D9D-F350-4636-94BF-CCF743525589}"/>
    <cellStyle name="Comma 4 7 3 2 4 5" xfId="36521" xr:uid="{A67E80A8-1A2F-4273-BEC3-F6018AA7C655}"/>
    <cellStyle name="Comma 4 7 3 2 5" xfId="6518" xr:uid="{C009DF3E-B28F-49C9-AD5E-F44FD9EAEC8E}"/>
    <cellStyle name="Comma 4 7 3 2 5 2" xfId="13987" xr:uid="{F53938F1-818F-4FE1-A533-E7B03FEE75ED}"/>
    <cellStyle name="Comma 4 7 3 2 5 3" xfId="21456" xr:uid="{2FA25CB6-A7C3-4BAF-8AA0-5C00B320BB6B}"/>
    <cellStyle name="Comma 4 7 3 2 5 4" xfId="28926" xr:uid="{E96DF903-60DE-48CA-9CD3-A34FFA946008}"/>
    <cellStyle name="Comma 4 7 3 2 5 5" xfId="37795" xr:uid="{DB88F319-CA05-4EEB-B1FC-085C485E2356}"/>
    <cellStyle name="Comma 4 7 3 2 6" xfId="7614" xr:uid="{D0BB1F1B-62D3-4939-927A-5F3D5D15514A}"/>
    <cellStyle name="Comma 4 7 3 2 6 2" xfId="15083" xr:uid="{2AFB0108-B363-42CC-94D4-8BB8E7AD9FB7}"/>
    <cellStyle name="Comma 4 7 3 2 6 3" xfId="22552" xr:uid="{BE4D5E58-7AD7-4750-BE5C-A710E1D127E9}"/>
    <cellStyle name="Comma 4 7 3 2 6 4" xfId="30022" xr:uid="{93DBAC1B-6564-4E0E-8C5C-A0663D50143A}"/>
    <cellStyle name="Comma 4 7 3 2 6 5" xfId="38891" xr:uid="{127F86B4-8E23-4F8C-A58D-77F1F900B71A}"/>
    <cellStyle name="Comma 4 7 3 2 7" xfId="9112" xr:uid="{CDB8FC31-601C-4BEB-97D1-995FFFFED81B}"/>
    <cellStyle name="Comma 4 7 3 2 8" xfId="16581" xr:uid="{4686A98B-50AC-4C4A-81E4-290912F09EF4}"/>
    <cellStyle name="Comma 4 7 3 2 9" xfId="24051" xr:uid="{33BD3A41-0DF2-417A-BE0F-7A67BBE5550D}"/>
    <cellStyle name="Comma 4 7 3 3" xfId="2161" xr:uid="{88435F43-1007-4E2E-8493-55E7AB065F83}"/>
    <cellStyle name="Comma 4 7 3 3 2" xfId="9636" xr:uid="{98C5D2EF-62AA-46E8-A7A7-26EBE4376191}"/>
    <cellStyle name="Comma 4 7 3 3 3" xfId="17105" xr:uid="{A1ED88BD-563C-4F39-9789-509FB2D1F300}"/>
    <cellStyle name="Comma 4 7 3 3 4" xfId="24575" xr:uid="{8649ED9F-F12C-41CE-BF03-31FA3319A3D2}"/>
    <cellStyle name="Comma 4 7 3 3 5" xfId="33444" xr:uid="{364828A8-2A22-49FE-8F4A-074C7389E32D}"/>
    <cellStyle name="Comma 4 7 3 4" xfId="3393" xr:uid="{A1791DD7-0AEB-419F-8519-BE83D4078586}"/>
    <cellStyle name="Comma 4 7 3 4 2" xfId="10866" xr:uid="{C1ACE4B3-C0DF-4801-A309-4F91E4DBD8A7}"/>
    <cellStyle name="Comma 4 7 3 4 3" xfId="18335" xr:uid="{CB895E04-D0AD-47EC-A239-F677E5A8AEB7}"/>
    <cellStyle name="Comma 4 7 3 4 4" xfId="25805" xr:uid="{83DE3FFD-EE43-4E65-9ADE-2B668A1CF762}"/>
    <cellStyle name="Comma 4 7 3 4 5" xfId="34674" xr:uid="{CB49B416-308A-4BA5-B0EB-0808ECA9B246}"/>
    <cellStyle name="Comma 4 7 3 5" xfId="4584" xr:uid="{FAB8119F-BD93-463A-A4AC-8528C3C6C98C}"/>
    <cellStyle name="Comma 4 7 3 5 2" xfId="12052" xr:uid="{8CEBC37B-423D-4AB0-B946-7D217000CFAB}"/>
    <cellStyle name="Comma 4 7 3 5 3" xfId="19521" xr:uid="{6F0341E6-69AE-4A02-8433-9B3660AE5F1F}"/>
    <cellStyle name="Comma 4 7 3 5 4" xfId="26991" xr:uid="{989001AA-7BAE-45E7-942C-B8F2410B9F50}"/>
    <cellStyle name="Comma 4 7 3 5 5" xfId="35860" xr:uid="{941561D6-E6ED-4091-A2BD-9ACF97C56AE1}"/>
    <cellStyle name="Comma 4 7 3 6" xfId="5811" xr:uid="{02986F72-0350-4FF1-978E-D14FB9B5E48B}"/>
    <cellStyle name="Comma 4 7 3 6 2" xfId="13279" xr:uid="{6E064C2A-DD04-4948-B2EE-A338310ECC04}"/>
    <cellStyle name="Comma 4 7 3 6 3" xfId="20748" xr:uid="{1D2734AF-25F0-45D9-996A-81D0FE9310DF}"/>
    <cellStyle name="Comma 4 7 3 6 4" xfId="28218" xr:uid="{8DD6A121-CB31-4E39-B8C0-D81EC2437CAE}"/>
    <cellStyle name="Comma 4 7 3 6 5" xfId="37087" xr:uid="{7AD420B6-CB87-4AE1-95E4-8672B3CFF078}"/>
    <cellStyle name="Comma 4 7 3 7" xfId="6562" xr:uid="{D4D3D45B-4419-4461-B610-684F141EDF98}"/>
    <cellStyle name="Comma 4 7 3 7 2" xfId="14031" xr:uid="{F1E739AE-4860-49BB-9A5F-125C20397221}"/>
    <cellStyle name="Comma 4 7 3 7 3" xfId="21500" xr:uid="{293B1FE7-8C5F-4248-A23D-4C88AF753CCD}"/>
    <cellStyle name="Comma 4 7 3 7 4" xfId="28970" xr:uid="{AD62A9A6-F3E3-4AC1-BA66-94E79C6D38A6}"/>
    <cellStyle name="Comma 4 7 3 7 5" xfId="37839" xr:uid="{E6405504-E45C-452D-8457-1C805A061971}"/>
    <cellStyle name="Comma 4 7 3 8" xfId="8407" xr:uid="{9430F9FA-3574-4F50-A691-0BFAD439E4A0}"/>
    <cellStyle name="Comma 4 7 3 9" xfId="15876" xr:uid="{482256F6-16DE-4105-8C64-4FB6029B0853}"/>
    <cellStyle name="Comma 4 7 4" xfId="1157" xr:uid="{FE5CD6D7-C390-4F69-949F-FFD27F973071}"/>
    <cellStyle name="Comma 4 7 4 10" xfId="31217" xr:uid="{57C67B29-FB72-4269-A0C1-71240E6C4B2F}"/>
    <cellStyle name="Comma 4 7 4 11" xfId="32446" xr:uid="{9E48C047-2F4F-4367-AACD-44494E1312EF}"/>
    <cellStyle name="Comma 4 7 4 2" xfId="2392" xr:uid="{1E455811-D68A-43F5-BA89-E4D3B8E428FF}"/>
    <cellStyle name="Comma 4 7 4 2 2" xfId="9867" xr:uid="{4B5CA828-28C2-435F-B1C3-328BB8980633}"/>
    <cellStyle name="Comma 4 7 4 2 3" xfId="17336" xr:uid="{548560AB-0BF8-48E2-802A-23EB28A8D803}"/>
    <cellStyle name="Comma 4 7 4 2 4" xfId="24806" xr:uid="{8928BC05-F3D4-4D99-AF4F-2A0EBFB4D4A2}"/>
    <cellStyle name="Comma 4 7 4 2 5" xfId="33675" xr:uid="{78621F68-942C-4617-ABE1-29F5D6EEB724}"/>
    <cellStyle name="Comma 4 7 4 3" xfId="3624" xr:uid="{024A241C-57EA-4A26-81DB-3377005A53AE}"/>
    <cellStyle name="Comma 4 7 4 3 2" xfId="11097" xr:uid="{E801D612-8068-4EFF-AEB9-F43A1A370024}"/>
    <cellStyle name="Comma 4 7 4 3 3" xfId="18566" xr:uid="{F0FA92A2-76FC-4E15-99ED-7366377349B8}"/>
    <cellStyle name="Comma 4 7 4 3 4" xfId="26036" xr:uid="{D2503715-78EF-422E-88DF-BEFA36E899D5}"/>
    <cellStyle name="Comma 4 7 4 3 5" xfId="34905" xr:uid="{E10E6803-3544-46B8-AF52-7883D4A5980A}"/>
    <cellStyle name="Comma 4 7 4 4" xfId="4799" xr:uid="{5C4463C6-4500-494F-9F1B-E46C5A675B17}"/>
    <cellStyle name="Comma 4 7 4 4 2" xfId="12267" xr:uid="{DEF4BDB7-9D52-4CA9-9458-4DD6F52A4FE5}"/>
    <cellStyle name="Comma 4 7 4 4 3" xfId="19736" xr:uid="{31826180-0366-41E6-84A3-92774B9B2406}"/>
    <cellStyle name="Comma 4 7 4 4 4" xfId="27206" xr:uid="{0887010B-3147-4808-8069-592AC93ACEF4}"/>
    <cellStyle name="Comma 4 7 4 4 5" xfId="36075" xr:uid="{37AB2886-5084-4FF5-AC23-9B35723A7368}"/>
    <cellStyle name="Comma 4 7 4 5" xfId="6041" xr:uid="{84FB8686-22D2-4234-B257-6B3540BB265C}"/>
    <cellStyle name="Comma 4 7 4 5 2" xfId="13510" xr:uid="{D659471A-68B7-4805-81FE-4F0B65403626}"/>
    <cellStyle name="Comma 4 7 4 5 3" xfId="20979" xr:uid="{BE390D22-F9D3-4CA7-99D4-6F0883312120}"/>
    <cellStyle name="Comma 4 7 4 5 4" xfId="28449" xr:uid="{321497CD-DF62-4553-B94F-505157AF1919}"/>
    <cellStyle name="Comma 4 7 4 5 5" xfId="37318" xr:uid="{2ED079CE-E608-42C5-9965-73900BA05A84}"/>
    <cellStyle name="Comma 4 7 4 6" xfId="7168" xr:uid="{0388304F-B4ED-4D6E-A426-162DFD2DA00F}"/>
    <cellStyle name="Comma 4 7 4 6 2" xfId="14637" xr:uid="{70222CE2-E219-43F5-8C75-C4B30AD9251D}"/>
    <cellStyle name="Comma 4 7 4 6 3" xfId="22106" xr:uid="{FA158304-008A-4DCE-A338-4C39A9C41591}"/>
    <cellStyle name="Comma 4 7 4 6 4" xfId="29576" xr:uid="{D875E8C6-1335-4459-9718-D4DB02088765}"/>
    <cellStyle name="Comma 4 7 4 6 5" xfId="38445" xr:uid="{C4D43264-8BAA-4A17-8800-A968FF752D48}"/>
    <cellStyle name="Comma 4 7 4 7" xfId="8638" xr:uid="{EA2BCA3C-1DD3-4B1C-9DC0-2FB3C9D548A9}"/>
    <cellStyle name="Comma 4 7 4 8" xfId="16107" xr:uid="{C2727AAB-77DF-4B7F-80FB-CB273AB1E791}"/>
    <cellStyle name="Comma 4 7 4 9" xfId="23577" xr:uid="{CFFEAABF-9CE2-4DB6-8C8B-5D3C0BE77F3D}"/>
    <cellStyle name="Comma 4 7 5" xfId="1220" xr:uid="{31C0E96F-F9D7-4CEF-9A7E-6E5E94303714}"/>
    <cellStyle name="Comma 4 7 5 10" xfId="31280" xr:uid="{70BAD128-2714-4952-93CA-1D258C9C4519}"/>
    <cellStyle name="Comma 4 7 5 11" xfId="32509" xr:uid="{9313FF39-8323-460A-8FE9-B924B93304CD}"/>
    <cellStyle name="Comma 4 7 5 2" xfId="2455" xr:uid="{841A7406-A1F9-48A3-8A1D-510819D2C2E6}"/>
    <cellStyle name="Comma 4 7 5 2 2" xfId="9930" xr:uid="{6D5B4FF4-05F1-463F-A571-809DD1D8D0A3}"/>
    <cellStyle name="Comma 4 7 5 2 3" xfId="17399" xr:uid="{869820F3-DAB2-4290-98DA-D22203B866B9}"/>
    <cellStyle name="Comma 4 7 5 2 4" xfId="24869" xr:uid="{F2E87FB5-3E66-49E9-ADE2-C8879652283F}"/>
    <cellStyle name="Comma 4 7 5 2 5" xfId="33738" xr:uid="{0576C98D-F8D6-4CFB-B42D-5F80EB7742D2}"/>
    <cellStyle name="Comma 4 7 5 3" xfId="3687" xr:uid="{14D2EB51-1B95-45CF-9003-922187807819}"/>
    <cellStyle name="Comma 4 7 5 3 2" xfId="11160" xr:uid="{C4D5964C-BB07-4645-8571-4121E8339C62}"/>
    <cellStyle name="Comma 4 7 5 3 3" xfId="18629" xr:uid="{6915C5C8-417D-4845-83F4-34E3AE217490}"/>
    <cellStyle name="Comma 4 7 5 3 4" xfId="26099" xr:uid="{E2FE618F-40EB-408F-90E3-C939A3C57CBA}"/>
    <cellStyle name="Comma 4 7 5 3 5" xfId="34968" xr:uid="{AEA77D88-D070-4729-B93B-1C9C1E315DED}"/>
    <cellStyle name="Comma 4 7 5 4" xfId="4861" xr:uid="{4E506E70-3777-4B40-A247-0F745DC5BF18}"/>
    <cellStyle name="Comma 4 7 5 4 2" xfId="12329" xr:uid="{1723BFD3-5E71-418B-B19E-4BE601A6095D}"/>
    <cellStyle name="Comma 4 7 5 4 3" xfId="19798" xr:uid="{E7594117-AA52-44D4-9D7B-4DFFF3B025D6}"/>
    <cellStyle name="Comma 4 7 5 4 4" xfId="27268" xr:uid="{2BE8C693-24A6-4F2E-9326-AE5B89C0EEF2}"/>
    <cellStyle name="Comma 4 7 5 4 5" xfId="36137" xr:uid="{654DE044-8968-47C1-99E8-CF52063E6436}"/>
    <cellStyle name="Comma 4 7 5 5" xfId="6104" xr:uid="{D0CF64D1-499F-4099-B5B5-71F4ABE522D4}"/>
    <cellStyle name="Comma 4 7 5 5 2" xfId="13573" xr:uid="{F95F1A28-AE29-43B6-BDBB-A9D3FE3D7AF2}"/>
    <cellStyle name="Comma 4 7 5 5 3" xfId="21042" xr:uid="{7AEAEAC1-8316-48DD-892F-F1526480DC9C}"/>
    <cellStyle name="Comma 4 7 5 5 4" xfId="28512" xr:uid="{906D09FE-DE87-4C94-B91A-06E004899872}"/>
    <cellStyle name="Comma 4 7 5 5 5" xfId="37381" xr:uid="{198A01B1-FABA-450D-B314-BA6AB52E52FB}"/>
    <cellStyle name="Comma 4 7 5 6" xfId="7230" xr:uid="{935C4679-E279-4819-991D-BA3D024D02A3}"/>
    <cellStyle name="Comma 4 7 5 6 2" xfId="14699" xr:uid="{034B6F3A-3F91-4190-848E-F2098E0C8E01}"/>
    <cellStyle name="Comma 4 7 5 6 3" xfId="22168" xr:uid="{48F2C526-865C-494B-BA85-49C1A4C336B4}"/>
    <cellStyle name="Comma 4 7 5 6 4" xfId="29638" xr:uid="{BEFE1992-3A20-48A0-82A3-93F4DAC89426}"/>
    <cellStyle name="Comma 4 7 5 6 5" xfId="38507" xr:uid="{CA8E437B-C1E8-45F3-BC36-A8DACF4C8C33}"/>
    <cellStyle name="Comma 4 7 5 7" xfId="8701" xr:uid="{CBD4F679-6137-4D05-8BA8-749D33E0C244}"/>
    <cellStyle name="Comma 4 7 5 8" xfId="16170" xr:uid="{57F3EEC3-43ED-4158-ACD2-78C3DF3A5C51}"/>
    <cellStyle name="Comma 4 7 5 9" xfId="23640" xr:uid="{96663227-30EA-41F1-9FAA-51F27463482A}"/>
    <cellStyle name="Comma 4 7 6" xfId="1798" xr:uid="{55EBCD14-962A-41C9-8687-E7EFA9CEEDB7}"/>
    <cellStyle name="Comma 4 7 6 2" xfId="9273" xr:uid="{2F331476-F9EB-4FC7-A455-06C5E4286733}"/>
    <cellStyle name="Comma 4 7 6 3" xfId="16742" xr:uid="{418CBE54-EA1D-4FE5-B8B4-E88EDC98E5A4}"/>
    <cellStyle name="Comma 4 7 6 4" xfId="24212" xr:uid="{B8E1C105-373F-4708-97BE-A6F9FE430B37}"/>
    <cellStyle name="Comma 4 7 6 5" xfId="33081" xr:uid="{F8C1E942-1332-48B6-9856-E5A57B7A4562}"/>
    <cellStyle name="Comma 4 7 7" xfId="3029" xr:uid="{B76A5788-959B-4195-8662-2BA91ED99C8A}"/>
    <cellStyle name="Comma 4 7 7 2" xfId="10502" xr:uid="{F2C9A148-6272-49E5-93B5-6712D06BD6EA}"/>
    <cellStyle name="Comma 4 7 7 3" xfId="17971" xr:uid="{06A6823D-4060-4526-8BD1-2C088BC32ACB}"/>
    <cellStyle name="Comma 4 7 7 4" xfId="25441" xr:uid="{D70C1E67-0D8A-41C8-8059-A4F779E551A1}"/>
    <cellStyle name="Comma 4 7 7 5" xfId="34310" xr:uid="{472F2C83-BA8E-4445-9D1D-53955E66BE21}"/>
    <cellStyle name="Comma 4 7 8" xfId="4150" xr:uid="{6B1D57A1-B17C-4D63-B919-D3DE3AD43381}"/>
    <cellStyle name="Comma 4 7 8 2" xfId="11623" xr:uid="{E149F0BD-6F68-4C34-A3BD-332B739E7F3F}"/>
    <cellStyle name="Comma 4 7 8 3" xfId="19092" xr:uid="{7FF30E51-5986-4E59-AA7E-A7FDCD50DC38}"/>
    <cellStyle name="Comma 4 7 8 4" xfId="26562" xr:uid="{C0794B52-35FB-438C-9004-B8B8784918F2}"/>
    <cellStyle name="Comma 4 7 8 5" xfId="35431" xr:uid="{22E3F6D7-063B-4195-B3CC-9B53ED30016E}"/>
    <cellStyle name="Comma 4 7 9" xfId="5432" xr:uid="{8475BD82-BAB6-44F5-8508-F5166C04AF35}"/>
    <cellStyle name="Comma 4 7 9 2" xfId="12900" xr:uid="{2CA362A4-76FF-4397-BE73-2F7E35211996}"/>
    <cellStyle name="Comma 4 7 9 3" xfId="20369" xr:uid="{CF05E3E4-7138-4EE9-B088-4506A5BBF5BB}"/>
    <cellStyle name="Comma 4 7 9 4" xfId="27839" xr:uid="{910A64B2-D6E0-45D1-8C43-85BEA9063A80}"/>
    <cellStyle name="Comma 4 7 9 5" xfId="36708" xr:uid="{02C6AFA0-F8D8-443B-BE2B-33C7A2D7BCB0}"/>
    <cellStyle name="Comma 4 8" xfId="434" xr:uid="{1640F6BC-F950-4512-871D-814A6F69EB6E}"/>
    <cellStyle name="Comma 4 8 10" xfId="8105" xr:uid="{BB40D97E-29B7-490D-95D8-E8EA750D92C3}"/>
    <cellStyle name="Comma 4 8 11" xfId="15574" xr:uid="{25B54193-AB20-4EA0-A875-ED8172D12D8C}"/>
    <cellStyle name="Comma 4 8 12" xfId="23044" xr:uid="{60C61268-10D4-4FA8-B076-F8B33247E72D}"/>
    <cellStyle name="Comma 4 8 13" xfId="30359" xr:uid="{2ABFD9A7-B80C-47E5-A62F-7F987AB781C1}"/>
    <cellStyle name="Comma 4 8 14" xfId="30684" xr:uid="{1AE72363-0F9E-4E6A-82D3-CDCEC91AE530}"/>
    <cellStyle name="Comma 4 8 15" xfId="31913" xr:uid="{62F36E1D-C46A-478E-9511-4307E21679C1}"/>
    <cellStyle name="Comma 4 8 2" xfId="815" xr:uid="{FAFE7AF0-AC7F-47E4-8DEF-5B8B732FFABE}"/>
    <cellStyle name="Comma 4 8 2 10" xfId="23236" xr:uid="{53A9949D-36C8-4F89-B245-3634CEAF3723}"/>
    <cellStyle name="Comma 4 8 2 11" xfId="30876" xr:uid="{317438EE-6E21-4328-9699-486BF8C4D70D}"/>
    <cellStyle name="Comma 4 8 2 12" xfId="32105" xr:uid="{F66BDC6F-750C-4DD2-A523-91886F7B293B}"/>
    <cellStyle name="Comma 4 8 2 2" xfId="1527" xr:uid="{85B1DAB1-7E0B-4B4D-A91A-E6F5168C4265}"/>
    <cellStyle name="Comma 4 8 2 2 10" xfId="31581" xr:uid="{EE389ACF-3F19-49C7-8210-11507F06F488}"/>
    <cellStyle name="Comma 4 8 2 2 11" xfId="32810" xr:uid="{745AACDF-8236-4E7E-B552-95A401282C7E}"/>
    <cellStyle name="Comma 4 8 2 2 2" xfId="2756" xr:uid="{211CB08F-1CF5-42D3-851B-349C80015515}"/>
    <cellStyle name="Comma 4 8 2 2 2 2" xfId="10231" xr:uid="{D60C7988-A385-4A5A-97BB-1B3B997C63D0}"/>
    <cellStyle name="Comma 4 8 2 2 2 3" xfId="17700" xr:uid="{E6E65E5A-D781-46B2-A4BD-0733617C3ACF}"/>
    <cellStyle name="Comma 4 8 2 2 2 4" xfId="25170" xr:uid="{C3015804-6C30-4E8C-8CDE-D08912909D54}"/>
    <cellStyle name="Comma 4 8 2 2 2 5" xfId="34039" xr:uid="{22D50E6B-817E-4AFF-93AE-2167529DAEC5}"/>
    <cellStyle name="Comma 4 8 2 2 3" xfId="3988" xr:uid="{D641D79E-F27E-483F-B200-56C41E7C5A35}"/>
    <cellStyle name="Comma 4 8 2 2 3 2" xfId="11461" xr:uid="{511937DF-D8B5-440C-9CBF-AF46B1E0FB91}"/>
    <cellStyle name="Comma 4 8 2 2 3 3" xfId="18930" xr:uid="{9866A88E-D422-4C97-B919-5195872C3A4B}"/>
    <cellStyle name="Comma 4 8 2 2 3 4" xfId="26400" xr:uid="{DE98EDF3-6664-46AA-9F10-A069998A2964}"/>
    <cellStyle name="Comma 4 8 2 2 3 5" xfId="35269" xr:uid="{E64766EF-150A-48AB-9AEF-6FB1F67784BF}"/>
    <cellStyle name="Comma 4 8 2 2 4" xfId="5148" xr:uid="{F13F3114-2EDC-444C-824C-15B2AEE4D4D5}"/>
    <cellStyle name="Comma 4 8 2 2 4 2" xfId="12616" xr:uid="{41D6088B-EC45-4224-9F58-49771C54EACC}"/>
    <cellStyle name="Comma 4 8 2 2 4 3" xfId="20085" xr:uid="{77FDE345-F9C0-404B-9F2C-F4AB6C7DFF4D}"/>
    <cellStyle name="Comma 4 8 2 2 4 4" xfId="27555" xr:uid="{79408EB8-411C-479E-8775-AF14C40161E8}"/>
    <cellStyle name="Comma 4 8 2 2 4 5" xfId="36424" xr:uid="{BA8E3716-7073-47D2-82B7-320A7A783A98}"/>
    <cellStyle name="Comma 4 8 2 2 5" xfId="6408" xr:uid="{A1C29B8E-E03F-4F17-9BF4-091F27CDE9B9}"/>
    <cellStyle name="Comma 4 8 2 2 5 2" xfId="13877" xr:uid="{C10A6BED-9C27-41EB-B426-7DD1601975F1}"/>
    <cellStyle name="Comma 4 8 2 2 5 3" xfId="21346" xr:uid="{362BB524-635E-4FD2-A3A5-DEF7CD84F3D3}"/>
    <cellStyle name="Comma 4 8 2 2 5 4" xfId="28816" xr:uid="{0DEE7931-0414-4610-89E8-407E5A4DF586}"/>
    <cellStyle name="Comma 4 8 2 2 5 5" xfId="37685" xr:uid="{64245A17-FD1A-4E49-B860-80B477878F31}"/>
    <cellStyle name="Comma 4 8 2 2 6" xfId="7517" xr:uid="{069F813A-D787-49D9-90CF-0183D7A85043}"/>
    <cellStyle name="Comma 4 8 2 2 6 2" xfId="14986" xr:uid="{6D748547-CA28-4E0E-BC30-26D0B9A13A96}"/>
    <cellStyle name="Comma 4 8 2 2 6 3" xfId="22455" xr:uid="{7D5CA6FF-6A02-407B-AAF4-4F2328A2CC58}"/>
    <cellStyle name="Comma 4 8 2 2 6 4" xfId="29925" xr:uid="{32E72842-13CA-4B81-A793-55B7249F0C93}"/>
    <cellStyle name="Comma 4 8 2 2 6 5" xfId="38794" xr:uid="{DB0D0135-DFAF-4825-9BDB-F08A47352928}"/>
    <cellStyle name="Comma 4 8 2 2 7" xfId="9002" xr:uid="{2DDA9597-5D31-40C8-A2BD-78B6F0725857}"/>
    <cellStyle name="Comma 4 8 2 2 8" xfId="16471" xr:uid="{DEF3F76B-AAAB-4912-B998-84AA8F23EB80}"/>
    <cellStyle name="Comma 4 8 2 2 9" xfId="23941" xr:uid="{0B65D5FA-7AEA-4899-A2FE-57F1CDA9ABE2}"/>
    <cellStyle name="Comma 4 8 2 3" xfId="2051" xr:uid="{5902D805-1E8E-4821-A16E-222541A45D02}"/>
    <cellStyle name="Comma 4 8 2 3 2" xfId="9526" xr:uid="{318D5447-65C9-42C4-A708-574E09FBD8AB}"/>
    <cellStyle name="Comma 4 8 2 3 3" xfId="16995" xr:uid="{3CBF469B-2294-4412-B289-501C01D959D4}"/>
    <cellStyle name="Comma 4 8 2 3 4" xfId="24465" xr:uid="{6572475A-ED84-460C-BA35-4DE2EE8AA848}"/>
    <cellStyle name="Comma 4 8 2 3 5" xfId="33334" xr:uid="{CEFF3F73-3CBA-4519-949B-84A1EAF84662}"/>
    <cellStyle name="Comma 4 8 2 4" xfId="3283" xr:uid="{8A53E36E-F905-47CA-A9A9-83A2AB34B1AE}"/>
    <cellStyle name="Comma 4 8 2 4 2" xfId="10756" xr:uid="{62B68ADC-F9D5-458D-9A7B-6AC88D071BC6}"/>
    <cellStyle name="Comma 4 8 2 4 3" xfId="18225" xr:uid="{5313441E-9BCC-4C30-95C4-A3910AE20E09}"/>
    <cellStyle name="Comma 4 8 2 4 4" xfId="25695" xr:uid="{9617ABE4-244C-451A-BCA1-C8A28D3A1342}"/>
    <cellStyle name="Comma 4 8 2 4 5" xfId="34564" xr:uid="{FD1B0ECE-4FFC-4BDA-9705-341F3AE47E24}"/>
    <cellStyle name="Comma 4 8 2 5" xfId="4487" xr:uid="{D6DCFD51-9E91-4806-9FB3-F83E2C1C1AB5}"/>
    <cellStyle name="Comma 4 8 2 5 2" xfId="11955" xr:uid="{93B44F2E-D834-4061-A076-1244C4769D16}"/>
    <cellStyle name="Comma 4 8 2 5 3" xfId="19424" xr:uid="{33172FA5-4011-4559-8D8E-789C2B657764}"/>
    <cellStyle name="Comma 4 8 2 5 4" xfId="26894" xr:uid="{8838E9AE-9CD3-49E4-82E0-42C6E8E3F01E}"/>
    <cellStyle name="Comma 4 8 2 5 5" xfId="35763" xr:uid="{C00656A9-03CE-42A3-8510-B1238D89B50A}"/>
    <cellStyle name="Comma 4 8 2 6" xfId="5701" xr:uid="{7879EFCD-710D-4E72-AA5B-426F3E3CF44A}"/>
    <cellStyle name="Comma 4 8 2 6 2" xfId="13169" xr:uid="{2833B285-1D04-4BC3-9D80-80E4527CBC44}"/>
    <cellStyle name="Comma 4 8 2 6 3" xfId="20638" xr:uid="{0235C4EA-64D0-48D3-9147-E1EFE6ECDA31}"/>
    <cellStyle name="Comma 4 8 2 6 4" xfId="28108" xr:uid="{91970D0E-35B1-412A-B0FA-8168750C4C65}"/>
    <cellStyle name="Comma 4 8 2 6 5" xfId="36977" xr:uid="{C5126209-9026-44E4-B232-E450AFB8B250}"/>
    <cellStyle name="Comma 4 8 2 7" xfId="6762" xr:uid="{F78BEA49-777A-4DF5-8511-1B970ADD4F23}"/>
    <cellStyle name="Comma 4 8 2 7 2" xfId="14231" xr:uid="{2707AA6D-0B5B-46F9-89EA-9B9AD092DA8C}"/>
    <cellStyle name="Comma 4 8 2 7 3" xfId="21700" xr:uid="{AC87382F-5CDF-4E32-9280-1598719BABD7}"/>
    <cellStyle name="Comma 4 8 2 7 4" xfId="29170" xr:uid="{AB65CBB4-A13E-4393-8874-9B7012D6BF3B}"/>
    <cellStyle name="Comma 4 8 2 7 5" xfId="38039" xr:uid="{94A747E8-2C54-459C-ACC8-5C51AD4CB378}"/>
    <cellStyle name="Comma 4 8 2 8" xfId="8297" xr:uid="{3007317F-77C0-4A0E-93BC-366628137FBC}"/>
    <cellStyle name="Comma 4 8 2 9" xfId="15766" xr:uid="{DB665E48-8307-4F59-9FE6-303D96BC6295}"/>
    <cellStyle name="Comma 4 8 3" xfId="1031" xr:uid="{42D32656-31BA-471F-AE19-E505FCB8889F}"/>
    <cellStyle name="Comma 4 8 3 10" xfId="31091" xr:uid="{ADC4C97C-AA29-474B-B6F8-17DDF7C7FE26}"/>
    <cellStyle name="Comma 4 8 3 11" xfId="32320" xr:uid="{8DF4C316-B077-4745-B3F1-29815BAC5203}"/>
    <cellStyle name="Comma 4 8 3 2" xfId="2266" xr:uid="{814ACE65-5081-47BC-B207-92F23140CEE5}"/>
    <cellStyle name="Comma 4 8 3 2 2" xfId="9741" xr:uid="{9633DB7F-1147-4EE7-A98E-D5838456B1B8}"/>
    <cellStyle name="Comma 4 8 3 2 3" xfId="17210" xr:uid="{20C28D19-246F-45D8-8802-1B12343A02EF}"/>
    <cellStyle name="Comma 4 8 3 2 4" xfId="24680" xr:uid="{53962390-4803-48B2-B6B1-1687299E2156}"/>
    <cellStyle name="Comma 4 8 3 2 5" xfId="33549" xr:uid="{AAEBBB18-F02A-4375-8724-5780B625EEE1}"/>
    <cellStyle name="Comma 4 8 3 3" xfId="3498" xr:uid="{31A17BD6-50E6-4699-917B-C0897E95696C}"/>
    <cellStyle name="Comma 4 8 3 3 2" xfId="10971" xr:uid="{EBF4DF91-54C3-49E0-90EC-B5F4A6D41C64}"/>
    <cellStyle name="Comma 4 8 3 3 3" xfId="18440" xr:uid="{FA5BB441-7E5B-4A40-805A-E0B030EB54F8}"/>
    <cellStyle name="Comma 4 8 3 3 4" xfId="25910" xr:uid="{CFF366E7-F350-45D9-AACE-F3B607460035}"/>
    <cellStyle name="Comma 4 8 3 3 5" xfId="34779" xr:uid="{40AAA499-4ECF-48E8-AD84-9E11EEC3BCFA}"/>
    <cellStyle name="Comma 4 8 3 4" xfId="4686" xr:uid="{25CFC225-DD27-474A-92AA-42D8F6B21752}"/>
    <cellStyle name="Comma 4 8 3 4 2" xfId="12154" xr:uid="{324647BC-CB75-4BF6-A257-11E435FFB5F9}"/>
    <cellStyle name="Comma 4 8 3 4 3" xfId="19623" xr:uid="{9315D92D-7AB8-4BB9-A5FA-A5DEF0B9F843}"/>
    <cellStyle name="Comma 4 8 3 4 4" xfId="27093" xr:uid="{1020FC9D-3878-4EDC-9115-9ECF2E51AED3}"/>
    <cellStyle name="Comma 4 8 3 4 5" xfId="35962" xr:uid="{1F7BDEBE-F05A-4934-B878-79968603CBEA}"/>
    <cellStyle name="Comma 4 8 3 5" xfId="5915" xr:uid="{C06B1EAC-32E1-4395-B575-91928D3D7DFC}"/>
    <cellStyle name="Comma 4 8 3 5 2" xfId="13384" xr:uid="{49A75625-09BE-42CB-86C5-1DF9051DDC22}"/>
    <cellStyle name="Comma 4 8 3 5 3" xfId="20853" xr:uid="{1FBDEF80-D14D-4B17-90EF-81C6F0895DBB}"/>
    <cellStyle name="Comma 4 8 3 5 4" xfId="28323" xr:uid="{A1596790-4C06-4407-8B64-61F8BF597CD1}"/>
    <cellStyle name="Comma 4 8 3 5 5" xfId="37192" xr:uid="{E26A1BD2-E37B-4E7E-B1C7-679DA4FB90E0}"/>
    <cellStyle name="Comma 4 8 3 6" xfId="7055" xr:uid="{5771EAB2-17CA-4B4B-8285-8F3CD8EC98E9}"/>
    <cellStyle name="Comma 4 8 3 6 2" xfId="14524" xr:uid="{21EB4521-409E-47B8-BD53-379F40AC707D}"/>
    <cellStyle name="Comma 4 8 3 6 3" xfId="21993" xr:uid="{75E8403F-BD4E-4461-9F18-14221C3E3CB8}"/>
    <cellStyle name="Comma 4 8 3 6 4" xfId="29463" xr:uid="{B058C896-03E2-4004-8AB7-8E16C094C45F}"/>
    <cellStyle name="Comma 4 8 3 6 5" xfId="38332" xr:uid="{7318EB79-1F84-4A07-80D8-52D60B3AACA9}"/>
    <cellStyle name="Comma 4 8 3 7" xfId="8512" xr:uid="{9BE9B591-C7C8-45EC-AF18-DF5B89D53AA7}"/>
    <cellStyle name="Comma 4 8 3 8" xfId="15981" xr:uid="{3DA1A0BA-2BDA-481C-B936-7A57DCC73EAC}"/>
    <cellStyle name="Comma 4 8 3 9" xfId="23451" xr:uid="{E9C6EF36-09AB-4AA7-B7D0-96A56BDE109D}"/>
    <cellStyle name="Comma 4 8 4" xfId="988" xr:uid="{D03C4768-A937-4CA6-9FBA-C9DA78A1AB3C}"/>
    <cellStyle name="Comma 4 8 4 10" xfId="31049" xr:uid="{32073A68-DDCC-4D54-9C38-B8811609340C}"/>
    <cellStyle name="Comma 4 8 4 11" xfId="32278" xr:uid="{47168FF2-9B98-4FEE-B086-A0B0DC4DAC7B}"/>
    <cellStyle name="Comma 4 8 4 2" xfId="2224" xr:uid="{D63FEEE2-2408-4664-9AA5-81D861A067E1}"/>
    <cellStyle name="Comma 4 8 4 2 2" xfId="9699" xr:uid="{4D3F3BDF-F629-4ADD-92A6-D2B80F1462A4}"/>
    <cellStyle name="Comma 4 8 4 2 3" xfId="17168" xr:uid="{14674165-6626-4F1C-BEEA-19C8D0B46E62}"/>
    <cellStyle name="Comma 4 8 4 2 4" xfId="24638" xr:uid="{8D80BF08-DE17-4E46-8894-B117E108813D}"/>
    <cellStyle name="Comma 4 8 4 2 5" xfId="33507" xr:uid="{C4D1ABC7-7298-49AF-9D46-88BE6D990A51}"/>
    <cellStyle name="Comma 4 8 4 3" xfId="3456" xr:uid="{7D6CCBBF-9CC2-40A0-A37C-FC736E5FC8FB}"/>
    <cellStyle name="Comma 4 8 4 3 2" xfId="10929" xr:uid="{2FEC2CED-84E1-4853-99E5-2CAE38477553}"/>
    <cellStyle name="Comma 4 8 4 3 3" xfId="18398" xr:uid="{17A43A52-DBC6-4471-B8A4-A8C17F959881}"/>
    <cellStyle name="Comma 4 8 4 3 4" xfId="25868" xr:uid="{1D441E0D-B1EA-446E-B8B9-A29F143ABC20}"/>
    <cellStyle name="Comma 4 8 4 3 5" xfId="34737" xr:uid="{ED92DBC0-DF88-40E3-8382-87EB2ABF9CC8}"/>
    <cellStyle name="Comma 4 8 4 4" xfId="4644" xr:uid="{CC01C8A9-99CB-4B5E-8B1D-772E64CAE59E}"/>
    <cellStyle name="Comma 4 8 4 4 2" xfId="12112" xr:uid="{90A520F0-603A-4BD5-97C9-0F3FEB22E070}"/>
    <cellStyle name="Comma 4 8 4 4 3" xfId="19581" xr:uid="{FB225BEF-967F-4DEB-A63B-ABC0BF55C03D}"/>
    <cellStyle name="Comma 4 8 4 4 4" xfId="27051" xr:uid="{49F878A5-9371-467C-AD67-3842C589139A}"/>
    <cellStyle name="Comma 4 8 4 4 5" xfId="35920" xr:uid="{125CA780-3CBE-4841-A974-5F91B913FA63}"/>
    <cellStyle name="Comma 4 8 4 5" xfId="5873" xr:uid="{D2F7D48B-52CC-47C3-8FD3-B0F29342AB22}"/>
    <cellStyle name="Comma 4 8 4 5 2" xfId="13342" xr:uid="{1D598A75-2BA4-4859-816E-9AF5C1595384}"/>
    <cellStyle name="Comma 4 8 4 5 3" xfId="20811" xr:uid="{D7601842-1504-4445-AC24-9CDA299EF7BC}"/>
    <cellStyle name="Comma 4 8 4 5 4" xfId="28281" xr:uid="{01F79268-6F8E-4D80-B88C-737AAF1CD90A}"/>
    <cellStyle name="Comma 4 8 4 5 5" xfId="37150" xr:uid="{EA4201B5-1095-490E-BDCF-11F484BC90B1}"/>
    <cellStyle name="Comma 4 8 4 6" xfId="7013" xr:uid="{BE5FE706-9CC9-4A28-AC71-FFDE217187EF}"/>
    <cellStyle name="Comma 4 8 4 6 2" xfId="14482" xr:uid="{620C764D-30D7-4E07-BE19-8D4AC37CE176}"/>
    <cellStyle name="Comma 4 8 4 6 3" xfId="21951" xr:uid="{2884E927-755A-4026-9900-410E0BDC374C}"/>
    <cellStyle name="Comma 4 8 4 6 4" xfId="29421" xr:uid="{C254C162-E087-40FF-A5B3-0B23FB114412}"/>
    <cellStyle name="Comma 4 8 4 6 5" xfId="38290" xr:uid="{C7B91D8C-A784-47C1-BDA7-1CD73288E4F5}"/>
    <cellStyle name="Comma 4 8 4 7" xfId="8470" xr:uid="{C528BF86-B52A-49C9-A4E9-371CCF902A56}"/>
    <cellStyle name="Comma 4 8 4 8" xfId="15939" xr:uid="{C53324D6-A6CE-4E0E-BBA9-596191D950E2}"/>
    <cellStyle name="Comma 4 8 4 9" xfId="23409" xr:uid="{94CABDDF-078A-42E1-8D75-5DF07B886FF7}"/>
    <cellStyle name="Comma 4 8 5" xfId="1859" xr:uid="{E1FBEDC3-5E9C-4A19-A36A-FA24622244A5}"/>
    <cellStyle name="Comma 4 8 5 2" xfId="9334" xr:uid="{1D00AEC7-1FD6-4645-BBB7-B16634493FE3}"/>
    <cellStyle name="Comma 4 8 5 3" xfId="16803" xr:uid="{6281CE8C-05C3-4A17-B569-5E0AD0BD5ABB}"/>
    <cellStyle name="Comma 4 8 5 4" xfId="24273" xr:uid="{62F96D51-0E0C-499B-BF56-E92A670ED9DB}"/>
    <cellStyle name="Comma 4 8 5 5" xfId="33142" xr:uid="{A5D38752-3F4D-49DB-9A7A-392658A221DE}"/>
    <cellStyle name="Comma 4 8 6" xfId="3091" xr:uid="{DECD0417-4C7A-4849-BA6B-8FD6D858F9A5}"/>
    <cellStyle name="Comma 4 8 6 2" xfId="10564" xr:uid="{F8A6A007-BB5F-477E-8EBA-80774AF6B440}"/>
    <cellStyle name="Comma 4 8 6 3" xfId="18033" xr:uid="{9A8AFB80-EAF6-438F-9E98-186B87188E59}"/>
    <cellStyle name="Comma 4 8 6 4" xfId="25503" xr:uid="{E492F9A6-BFFB-4DD8-AC99-0766050EE65A}"/>
    <cellStyle name="Comma 4 8 6 5" xfId="34372" xr:uid="{F1A82CB6-A8E1-457B-8712-528B09337567}"/>
    <cellStyle name="Comma 4 8 7" xfId="4203" xr:uid="{5D8FCF5F-ADC3-4212-8254-CF8DA88B6526}"/>
    <cellStyle name="Comma 4 8 7 2" xfId="11674" xr:uid="{5FB1E242-219E-4582-A502-3DDCA5FC7761}"/>
    <cellStyle name="Comma 4 8 7 3" xfId="19143" xr:uid="{35F3CDC1-911F-477E-8C0D-03CD6023EE93}"/>
    <cellStyle name="Comma 4 8 7 4" xfId="26613" xr:uid="{D3725D6E-4C92-4E16-805C-3DE1057AE499}"/>
    <cellStyle name="Comma 4 8 7 5" xfId="35482" xr:uid="{C3257D89-DBC7-458E-8300-E0B84506038C}"/>
    <cellStyle name="Comma 4 8 8" xfId="5503" xr:uid="{020EA6D7-23F4-41AD-A632-59D0D15D3D18}"/>
    <cellStyle name="Comma 4 8 8 2" xfId="12971" xr:uid="{186121B0-064F-43D5-B5AC-431F43B72611}"/>
    <cellStyle name="Comma 4 8 8 3" xfId="20440" xr:uid="{9977CFD9-979C-4E04-9417-EDA2A9277126}"/>
    <cellStyle name="Comma 4 8 8 4" xfId="27910" xr:uid="{A609BEB6-C461-4F16-9368-1A2C25EB88EB}"/>
    <cellStyle name="Comma 4 8 8 5" xfId="36779" xr:uid="{4FF8945F-BB51-4F70-8C0F-4ED5CAB957A7}"/>
    <cellStyle name="Comma 4 8 9" xfId="6965" xr:uid="{42EB59E3-6389-4C6E-9456-315E1747645C}"/>
    <cellStyle name="Comma 4 8 9 2" xfId="14434" xr:uid="{8D3D9219-75B7-441A-AD10-6874B4891B7C}"/>
    <cellStyle name="Comma 4 8 9 3" xfId="21903" xr:uid="{2650E336-7E05-48AD-A5D5-26EE34ACF449}"/>
    <cellStyle name="Comma 4 8 9 4" xfId="29373" xr:uid="{C29D684E-3CAE-413A-AE73-9028B2ABFB87}"/>
    <cellStyle name="Comma 4 8 9 5" xfId="38242" xr:uid="{7233562E-DF82-4EA7-BD14-B97BE4106572}"/>
    <cellStyle name="Comma 4 9" xfId="602" xr:uid="{B67127F9-B33D-4988-B76F-D67953510B4B}"/>
    <cellStyle name="Comma 4 9 10" xfId="8238" xr:uid="{49C220BA-214C-4884-9013-E3F404AE9FFF}"/>
    <cellStyle name="Comma 4 9 11" xfId="15707" xr:uid="{D8BAF892-EA86-479F-9682-8CEEEB45DA2E}"/>
    <cellStyle name="Comma 4 9 12" xfId="23177" xr:uid="{5FB68733-0BD9-4D40-98AE-CF360899398A}"/>
    <cellStyle name="Comma 4 9 13" xfId="30495" xr:uid="{CB7B3486-7338-46A6-B6C0-342975B44084}"/>
    <cellStyle name="Comma 4 9 14" xfId="30817" xr:uid="{80FAE40E-3654-4A86-A757-DC086C963D2D}"/>
    <cellStyle name="Comma 4 9 15" xfId="32046" xr:uid="{FE2D9B6C-A754-454B-A8C5-2CB4A2D4400F}"/>
    <cellStyle name="Comma 4 9 2" xfId="947" xr:uid="{30A149EA-7928-48C1-878A-FD8C5872C20A}"/>
    <cellStyle name="Comma 4 9 2 10" xfId="23368" xr:uid="{33534065-BE8F-451A-9A29-4E7DCC41E4B2}"/>
    <cellStyle name="Comma 4 9 2 11" xfId="31008" xr:uid="{D7EE5A33-EF95-4066-8ACC-109A1B29FABD}"/>
    <cellStyle name="Comma 4 9 2 12" xfId="32237" xr:uid="{A9A7F883-DFBA-49F2-A19E-51F6885B5FD6}"/>
    <cellStyle name="Comma 4 9 2 2" xfId="1659" xr:uid="{D8F752C6-D02D-4CBB-9BA6-F98EC6021694}"/>
    <cellStyle name="Comma 4 9 2 2 10" xfId="31713" xr:uid="{A0746D23-2BCB-4335-8CC6-CF80F104A10B}"/>
    <cellStyle name="Comma 4 9 2 2 11" xfId="32942" xr:uid="{C3D49C47-A8FB-48C5-A008-5C43DE299B77}"/>
    <cellStyle name="Comma 4 9 2 2 2" xfId="2888" xr:uid="{16C682FD-2607-4C06-8EFA-701BA17DFAA2}"/>
    <cellStyle name="Comma 4 9 2 2 2 2" xfId="10363" xr:uid="{80654D78-C705-4BE6-B2A8-B88C9C0775B9}"/>
    <cellStyle name="Comma 4 9 2 2 2 3" xfId="17832" xr:uid="{EC19D633-6CD4-4699-8AEF-74897189191E}"/>
    <cellStyle name="Comma 4 9 2 2 2 4" xfId="25302" xr:uid="{3A6AB8A1-A3FF-46F1-A787-DB0B098D082F}"/>
    <cellStyle name="Comma 4 9 2 2 2 5" xfId="34171" xr:uid="{1A558772-A0ED-455A-A746-DB7A8C5059E6}"/>
    <cellStyle name="Comma 4 9 2 2 3" xfId="4120" xr:uid="{345A2025-3225-4122-8822-74AEBA132072}"/>
    <cellStyle name="Comma 4 9 2 2 3 2" xfId="11593" xr:uid="{B93CEC9B-C620-49FA-B715-FC08FCE8B712}"/>
    <cellStyle name="Comma 4 9 2 2 3 3" xfId="19062" xr:uid="{05E839CC-4FD7-48E5-B205-A2B1AAD77982}"/>
    <cellStyle name="Comma 4 9 2 2 3 4" xfId="26532" xr:uid="{06DD9D76-EA66-42ED-A0AA-92FCA924CFC5}"/>
    <cellStyle name="Comma 4 9 2 2 3 5" xfId="35401" xr:uid="{CEFF1EC2-5F71-4159-A104-DF9142606720}"/>
    <cellStyle name="Comma 4 9 2 2 4" xfId="5266" xr:uid="{8EE0BCA7-5B02-482E-A928-05F54E9C40F3}"/>
    <cellStyle name="Comma 4 9 2 2 4 2" xfId="12734" xr:uid="{EC7FBCB8-B4CC-42FF-8973-0D84BF03ECB2}"/>
    <cellStyle name="Comma 4 9 2 2 4 3" xfId="20203" xr:uid="{E8BA6372-2C40-4E5E-A03D-4AB525626C9D}"/>
    <cellStyle name="Comma 4 9 2 2 4 4" xfId="27673" xr:uid="{033AD6D9-0A25-43A3-9CCF-712F55FAE92D}"/>
    <cellStyle name="Comma 4 9 2 2 4 5" xfId="36542" xr:uid="{FDB3339E-8BC8-42AA-A968-F0542CEB5736}"/>
    <cellStyle name="Comma 4 9 2 2 5" xfId="6540" xr:uid="{C9D00C33-D713-4482-B8B2-CFB15AEA28C5}"/>
    <cellStyle name="Comma 4 9 2 2 5 2" xfId="14009" xr:uid="{C411C281-CD79-4ABF-B6E5-114CECA256B9}"/>
    <cellStyle name="Comma 4 9 2 2 5 3" xfId="21478" xr:uid="{A9FD96E3-0A48-451E-9DB9-5BCF0916523A}"/>
    <cellStyle name="Comma 4 9 2 2 5 4" xfId="28948" xr:uid="{1F79355C-CF10-45DF-813A-69F45FF08752}"/>
    <cellStyle name="Comma 4 9 2 2 5 5" xfId="37817" xr:uid="{86AC8FD8-D94D-4027-AE4F-494F18FF629B}"/>
    <cellStyle name="Comma 4 9 2 2 6" xfId="7635" xr:uid="{4C1A3898-A25A-4399-9AD7-1116FC100014}"/>
    <cellStyle name="Comma 4 9 2 2 6 2" xfId="15104" xr:uid="{A051D9A0-BDEF-4E7E-A6E1-489A81898DF4}"/>
    <cellStyle name="Comma 4 9 2 2 6 3" xfId="22573" xr:uid="{BD9AE010-7BDD-4394-9CE2-45FA21C2082E}"/>
    <cellStyle name="Comma 4 9 2 2 6 4" xfId="30043" xr:uid="{46F7D71C-5BB1-4DC0-93DB-4331CCC1A81D}"/>
    <cellStyle name="Comma 4 9 2 2 6 5" xfId="38912" xr:uid="{87008B2D-6A53-40E7-BA43-6A8C5D08E600}"/>
    <cellStyle name="Comma 4 9 2 2 7" xfId="9134" xr:uid="{CC960C0A-569A-43D8-8735-11310E075FDB}"/>
    <cellStyle name="Comma 4 9 2 2 8" xfId="16603" xr:uid="{86FE1156-2050-4639-8FC5-1C7EDCE6E71E}"/>
    <cellStyle name="Comma 4 9 2 2 9" xfId="24073" xr:uid="{88311D70-6B59-43C8-8772-9C5D77586799}"/>
    <cellStyle name="Comma 4 9 2 3" xfId="2183" xr:uid="{65B6ABDB-405B-4CE9-AA30-DA568B71F8B7}"/>
    <cellStyle name="Comma 4 9 2 3 2" xfId="9658" xr:uid="{B06446CA-CB45-482D-A803-AD084833145F}"/>
    <cellStyle name="Comma 4 9 2 3 3" xfId="17127" xr:uid="{56F139D1-594C-492A-A8CD-56B4BECB2361}"/>
    <cellStyle name="Comma 4 9 2 3 4" xfId="24597" xr:uid="{BA75826A-6F9F-4B59-B6FA-1C562C40CA98}"/>
    <cellStyle name="Comma 4 9 2 3 5" xfId="33466" xr:uid="{EB998302-9E51-44BD-A0EF-29658E4E6ACE}"/>
    <cellStyle name="Comma 4 9 2 4" xfId="3415" xr:uid="{E0BD95D4-B571-4F3F-9DCD-51810EC7000E}"/>
    <cellStyle name="Comma 4 9 2 4 2" xfId="10888" xr:uid="{E09F38D4-F2AE-47AA-B2A8-0F67C56A90DE}"/>
    <cellStyle name="Comma 4 9 2 4 3" xfId="18357" xr:uid="{1C205415-9103-4D58-B2B5-BD4A58259BB4}"/>
    <cellStyle name="Comma 4 9 2 4 4" xfId="25827" xr:uid="{A47851AF-9A58-4F28-A268-2127931FDD70}"/>
    <cellStyle name="Comma 4 9 2 4 5" xfId="34696" xr:uid="{3BCB1623-B284-40CC-96FD-8D93BB61AE89}"/>
    <cellStyle name="Comma 4 9 2 5" xfId="4605" xr:uid="{1AD70CA3-413C-461D-8B5B-5370AAAE0541}"/>
    <cellStyle name="Comma 4 9 2 5 2" xfId="12073" xr:uid="{325A1653-547F-4390-9747-7D81F255F2FA}"/>
    <cellStyle name="Comma 4 9 2 5 3" xfId="19542" xr:uid="{9A2C337F-F92A-4062-90ED-71207B4BE687}"/>
    <cellStyle name="Comma 4 9 2 5 4" xfId="27012" xr:uid="{4F666280-7C82-4A0C-8B0E-584F1CAA1010}"/>
    <cellStyle name="Comma 4 9 2 5 5" xfId="35881" xr:uid="{2D36AFC7-C8C0-420F-985D-86A38A7B3F31}"/>
    <cellStyle name="Comma 4 9 2 6" xfId="5833" xr:uid="{D7E4898E-2B20-43E6-8346-6A8B4E63DF82}"/>
    <cellStyle name="Comma 4 9 2 6 2" xfId="13301" xr:uid="{16F27DEE-D7C2-4BDF-B48D-048F6A780E98}"/>
    <cellStyle name="Comma 4 9 2 6 3" xfId="20770" xr:uid="{07F8C528-D85F-46ED-9019-AA7F97C4782A}"/>
    <cellStyle name="Comma 4 9 2 6 4" xfId="28240" xr:uid="{6142DDE5-6829-4169-A2D1-A051F86B6210}"/>
    <cellStyle name="Comma 4 9 2 6 5" xfId="37109" xr:uid="{37D416F7-A13C-41DA-987F-22F00B34660C}"/>
    <cellStyle name="Comma 4 9 2 7" xfId="6789" xr:uid="{9EB38056-0161-40CB-BAA8-EDCC89A0D7C5}"/>
    <cellStyle name="Comma 4 9 2 7 2" xfId="14258" xr:uid="{ECC6DE63-076C-4DC4-9F77-A18830F7C919}"/>
    <cellStyle name="Comma 4 9 2 7 3" xfId="21727" xr:uid="{DB89F6EB-6E38-45BC-BE58-22BE463EEADF}"/>
    <cellStyle name="Comma 4 9 2 7 4" xfId="29197" xr:uid="{24264F0F-C205-4435-A907-707A31EC3DDA}"/>
    <cellStyle name="Comma 4 9 2 7 5" xfId="38066" xr:uid="{C4F39A5D-26E1-47B8-B22C-6D4ED6F69C53}"/>
    <cellStyle name="Comma 4 9 2 8" xfId="8429" xr:uid="{8FEE4687-D214-4BA5-BFC6-3A704BB8D012}"/>
    <cellStyle name="Comma 4 9 2 9" xfId="15898" xr:uid="{8E617B63-5FE1-45C4-9684-0F6EFB8710FE}"/>
    <cellStyle name="Comma 4 9 3" xfId="1186" xr:uid="{F344CE81-6A1A-4E28-B1F2-9665463BF6EF}"/>
    <cellStyle name="Comma 4 9 3 10" xfId="31246" xr:uid="{E905D9CA-B8BB-435D-A669-791F0B336364}"/>
    <cellStyle name="Comma 4 9 3 11" xfId="32475" xr:uid="{5854E649-2BA5-4FC0-9277-F2555DD39BBA}"/>
    <cellStyle name="Comma 4 9 3 2" xfId="2421" xr:uid="{CC1EDAB5-6564-430A-A0A6-9FAF5D6CAB91}"/>
    <cellStyle name="Comma 4 9 3 2 2" xfId="9896" xr:uid="{361147AD-0A53-4007-A7CF-F4A2D4209813}"/>
    <cellStyle name="Comma 4 9 3 2 3" xfId="17365" xr:uid="{1343A58A-04E7-4646-82A5-328241B4AA91}"/>
    <cellStyle name="Comma 4 9 3 2 4" xfId="24835" xr:uid="{F90756BC-1A82-40A2-8D51-04E07CC02891}"/>
    <cellStyle name="Comma 4 9 3 2 5" xfId="33704" xr:uid="{D92DB81A-A514-476A-855F-F5598C0D7B87}"/>
    <cellStyle name="Comma 4 9 3 3" xfId="3653" xr:uid="{CF58160C-79EC-49E6-919E-48A352ECC9A5}"/>
    <cellStyle name="Comma 4 9 3 3 2" xfId="11126" xr:uid="{A3C9A188-80F3-4E0D-A23E-07F4457B4438}"/>
    <cellStyle name="Comma 4 9 3 3 3" xfId="18595" xr:uid="{4A9DB645-0DA1-47C1-A7B5-D4D589B96BFE}"/>
    <cellStyle name="Comma 4 9 3 3 4" xfId="26065" xr:uid="{5D9A78A7-BBD0-497A-B650-484255528049}"/>
    <cellStyle name="Comma 4 9 3 3 5" xfId="34934" xr:uid="{DCD455E3-A4DB-472B-A08F-4A7D81BF8A8B}"/>
    <cellStyle name="Comma 4 9 3 4" xfId="4827" xr:uid="{528386D2-848C-4973-A11A-37DA4008EDDF}"/>
    <cellStyle name="Comma 4 9 3 4 2" xfId="12295" xr:uid="{F3F13D5A-37F2-49C2-90E7-1B9E83E23927}"/>
    <cellStyle name="Comma 4 9 3 4 3" xfId="19764" xr:uid="{F5534B72-14B2-4E34-B20A-F29C08D7BEE3}"/>
    <cellStyle name="Comma 4 9 3 4 4" xfId="27234" xr:uid="{BC6FC9DE-B15F-4FAE-B1BE-FC6624DA6280}"/>
    <cellStyle name="Comma 4 9 3 4 5" xfId="36103" xr:uid="{B66EA105-3E18-4856-ABF5-B0E3186FDEB6}"/>
    <cellStyle name="Comma 4 9 3 5" xfId="6070" xr:uid="{6E9B1847-5AAA-4C11-B502-695727114F35}"/>
    <cellStyle name="Comma 4 9 3 5 2" xfId="13539" xr:uid="{FD7FAC0D-E289-4144-B444-C39962ABA080}"/>
    <cellStyle name="Comma 4 9 3 5 3" xfId="21008" xr:uid="{D37F7D41-A5CC-40F1-8FB1-792F00D10958}"/>
    <cellStyle name="Comma 4 9 3 5 4" xfId="28478" xr:uid="{CBE8DE1A-45A5-456D-B0AB-D1E87948A6DE}"/>
    <cellStyle name="Comma 4 9 3 5 5" xfId="37347" xr:uid="{5E6908D6-A91A-4454-8971-90683BA65719}"/>
    <cellStyle name="Comma 4 9 3 6" xfId="7196" xr:uid="{94C444F9-107B-4B10-B3D8-58CC08CA0D52}"/>
    <cellStyle name="Comma 4 9 3 6 2" xfId="14665" xr:uid="{99CEB581-C73D-4711-B900-60F78530E38F}"/>
    <cellStyle name="Comma 4 9 3 6 3" xfId="22134" xr:uid="{95E25444-AEEF-43AD-83F6-29680048A479}"/>
    <cellStyle name="Comma 4 9 3 6 4" xfId="29604" xr:uid="{396D21B7-3246-44E2-9EA4-80AF5A13AB15}"/>
    <cellStyle name="Comma 4 9 3 6 5" xfId="38473" xr:uid="{13063A3D-02D9-4996-8BBE-044840211522}"/>
    <cellStyle name="Comma 4 9 3 7" xfId="8667" xr:uid="{9C13C53B-9678-4A53-BF1B-A6AE6CEFD6A8}"/>
    <cellStyle name="Comma 4 9 3 8" xfId="16136" xr:uid="{23A3760F-0DA9-49EF-BFC2-F9749BD44959}"/>
    <cellStyle name="Comma 4 9 3 9" xfId="23606" xr:uid="{5CBB2C43-B5D5-492C-B70A-A45789181F8C}"/>
    <cellStyle name="Comma 4 9 4" xfId="1468" xr:uid="{4E1381A0-DE79-449E-BA3D-56AE07CCBF3C}"/>
    <cellStyle name="Comma 4 9 4 10" xfId="31522" xr:uid="{498EFC5B-2A93-4636-8301-C31D0AC97C30}"/>
    <cellStyle name="Comma 4 9 4 11" xfId="32751" xr:uid="{1EB6124A-740E-4E3E-910B-9C1D71EC3CBE}"/>
    <cellStyle name="Comma 4 9 4 2" xfId="2697" xr:uid="{684535B8-3CA9-4468-922E-5557F1BBF0E0}"/>
    <cellStyle name="Comma 4 9 4 2 2" xfId="10172" xr:uid="{90CCCA07-9659-4AD8-9009-586678BC3F90}"/>
    <cellStyle name="Comma 4 9 4 2 3" xfId="17641" xr:uid="{35C6BE34-08B7-4C61-AC93-EFD87943B110}"/>
    <cellStyle name="Comma 4 9 4 2 4" xfId="25111" xr:uid="{55E34F12-38D4-4AA0-9776-E40489373F32}"/>
    <cellStyle name="Comma 4 9 4 2 5" xfId="33980" xr:uid="{8E55F2BC-AA5C-48C0-AE2A-5F3A02FE1861}"/>
    <cellStyle name="Comma 4 9 4 3" xfId="3929" xr:uid="{F99341C0-3AAB-4D3F-9034-C68495FAD77A}"/>
    <cellStyle name="Comma 4 9 4 3 2" xfId="11402" xr:uid="{AF11DF0A-5345-41A9-A144-25CF45E9C2A2}"/>
    <cellStyle name="Comma 4 9 4 3 3" xfId="18871" xr:uid="{BBAD443F-6341-4795-A44B-5A28DFE6DF7C}"/>
    <cellStyle name="Comma 4 9 4 3 4" xfId="26341" xr:uid="{D57419B7-80A8-4AFD-AA31-874ACB8F13EB}"/>
    <cellStyle name="Comma 4 9 4 3 5" xfId="35210" xr:uid="{56AB7BFF-6537-419E-B059-A9A68F092AB7}"/>
    <cellStyle name="Comma 4 9 4 4" xfId="5090" xr:uid="{80FA9C00-C0CC-4FE1-A39D-7DE536861542}"/>
    <cellStyle name="Comma 4 9 4 4 2" xfId="12558" xr:uid="{171D89F4-C5A7-4185-BB5C-2E37DF5F1BF9}"/>
    <cellStyle name="Comma 4 9 4 4 3" xfId="20027" xr:uid="{D7E72C44-8DCD-4880-8FFE-B8F0CA21377A}"/>
    <cellStyle name="Comma 4 9 4 4 4" xfId="27497" xr:uid="{75EEFCA0-9260-4D2D-A1D5-3B30D375A0DD}"/>
    <cellStyle name="Comma 4 9 4 4 5" xfId="36366" xr:uid="{283AB510-6397-4C29-8253-C9E8D538910A}"/>
    <cellStyle name="Comma 4 9 4 5" xfId="6349" xr:uid="{1DB18631-EA1B-46E4-9453-4F98ED53438F}"/>
    <cellStyle name="Comma 4 9 4 5 2" xfId="13818" xr:uid="{442B634D-EF6F-447A-B39F-FD1ADB5FFCAC}"/>
    <cellStyle name="Comma 4 9 4 5 3" xfId="21287" xr:uid="{6071A2F0-3A70-48F1-BA73-760F63DA4418}"/>
    <cellStyle name="Comma 4 9 4 5 4" xfId="28757" xr:uid="{52B7F0B2-1DD5-4613-8B13-614BB4899BD3}"/>
    <cellStyle name="Comma 4 9 4 5 5" xfId="37626" xr:uid="{50A7ACD4-A821-4826-80D1-DFA842F30D44}"/>
    <cellStyle name="Comma 4 9 4 6" xfId="7459" xr:uid="{FA9C715E-CD61-40DD-99A7-18804316BF88}"/>
    <cellStyle name="Comma 4 9 4 6 2" xfId="14928" xr:uid="{EDDE5F94-4F69-4AD3-8551-AB8DEC0835C2}"/>
    <cellStyle name="Comma 4 9 4 6 3" xfId="22397" xr:uid="{C45BEDD5-BA43-4CC7-8201-5E65E526BA2A}"/>
    <cellStyle name="Comma 4 9 4 6 4" xfId="29867" xr:uid="{C64ABE00-A944-4DE3-B734-BF4000EFA61A}"/>
    <cellStyle name="Comma 4 9 4 6 5" xfId="38736" xr:uid="{E1B77FED-C047-46B3-BC61-97B57F49AA37}"/>
    <cellStyle name="Comma 4 9 4 7" xfId="8943" xr:uid="{9E92A6DD-A432-4E1F-91EE-F4166CF1354F}"/>
    <cellStyle name="Comma 4 9 4 8" xfId="16412" xr:uid="{D25EED78-A00E-4C10-97F5-F6A33DA1ECD4}"/>
    <cellStyle name="Comma 4 9 4 9" xfId="23882" xr:uid="{80C60CA4-9767-4741-AD3F-EA699F972773}"/>
    <cellStyle name="Comma 4 9 5" xfId="1992" xr:uid="{6B3F00E5-6265-4601-A712-08ADF6CEFA7D}"/>
    <cellStyle name="Comma 4 9 5 2" xfId="9467" xr:uid="{B7506428-21F6-42A8-954B-C81057605D56}"/>
    <cellStyle name="Comma 4 9 5 3" xfId="16936" xr:uid="{3EF84ED6-C2E7-4AC7-8190-C910317F26B7}"/>
    <cellStyle name="Comma 4 9 5 4" xfId="24406" xr:uid="{783725B0-BAFE-40E1-BF03-89E45DF1B66D}"/>
    <cellStyle name="Comma 4 9 5 5" xfId="33275" xr:uid="{2AF5E854-CA02-433F-A71F-1CF25F47174E}"/>
    <cellStyle name="Comma 4 9 6" xfId="3224" xr:uid="{80C06DEC-5316-4826-AD45-D7BFABDB5C83}"/>
    <cellStyle name="Comma 4 9 6 2" xfId="10697" xr:uid="{6B03A08B-5A36-4AD3-80AE-0CEF14C3B8BD}"/>
    <cellStyle name="Comma 4 9 6 3" xfId="18166" xr:uid="{1CC3BAC1-AA08-4962-BFBE-9254D3F7AE1E}"/>
    <cellStyle name="Comma 4 9 6 4" xfId="25636" xr:uid="{0DAB0594-3595-483D-BE45-0AD74196AD7B}"/>
    <cellStyle name="Comma 4 9 6 5" xfId="34505" xr:uid="{43B1AB39-926F-4344-9FAF-300CFCD2C6DE}"/>
    <cellStyle name="Comma 4 9 7" xfId="4429" xr:uid="{778B6CEF-9B19-4E55-87E8-0D5C4C0590FF}"/>
    <cellStyle name="Comma 4 9 7 2" xfId="11897" xr:uid="{620512F4-8D62-4CD6-BE05-F07690764609}"/>
    <cellStyle name="Comma 4 9 7 3" xfId="19366" xr:uid="{FFB512B2-6A11-45ED-BC4E-07C84BCDF660}"/>
    <cellStyle name="Comma 4 9 7 4" xfId="26836" xr:uid="{2EC61E58-798D-4B43-8F5F-F93CFAA81B2F}"/>
    <cellStyle name="Comma 4 9 7 5" xfId="35705" xr:uid="{1734D85D-79A0-44B4-B5F2-6FBDAACB33E1}"/>
    <cellStyle name="Comma 4 9 7 6" xfId="39359" xr:uid="{5E45E194-B300-444D-831A-23213DEF61A9}"/>
    <cellStyle name="Comma 4 9 8" xfId="5640" xr:uid="{CB41FC2C-8FA1-44FF-BDA6-F4D499F114CE}"/>
    <cellStyle name="Comma 4 9 8 2" xfId="13108" xr:uid="{825ABEC6-7631-4420-B74E-F5F6B1EC562E}"/>
    <cellStyle name="Comma 4 9 8 3" xfId="20577" xr:uid="{1180F590-CEDE-4BC4-BE48-FF5670D5552D}"/>
    <cellStyle name="Comma 4 9 8 4" xfId="28047" xr:uid="{55632E1A-7D5A-46FB-BCE1-F3B9B8658688}"/>
    <cellStyle name="Comma 4 9 8 5" xfId="36916" xr:uid="{27E68039-F29B-40DB-A8AA-FE0A7866AB3E}"/>
    <cellStyle name="Comma 4 9 9" xfId="6964" xr:uid="{EC139D71-2254-4858-8151-E08CEDA3B621}"/>
    <cellStyle name="Comma 4 9 9 2" xfId="14433" xr:uid="{6637B435-D8A7-47FF-A91D-5181AF7E84DC}"/>
    <cellStyle name="Comma 4 9 9 3" xfId="21902" xr:uid="{1E63B892-34AA-4A5C-983A-43C4592C3889}"/>
    <cellStyle name="Comma 4 9 9 4" xfId="29372" xr:uid="{4D70C72E-D2FB-40E0-8B67-798B304CFF7F}"/>
    <cellStyle name="Comma 4 9 9 5" xfId="38241" xr:uid="{154B3706-1FB1-4FA9-8CAD-D7EF43DC206E}"/>
    <cellStyle name="Comma 40" xfId="30336" xr:uid="{03C06FEE-CC96-4D7E-938D-F2773B078438}"/>
    <cellStyle name="Comma 41" xfId="30508" xr:uid="{FEE4E2E8-DDF3-4E12-9B91-7EFAD65DEEC9}"/>
    <cellStyle name="Comma 42" xfId="31736" xr:uid="{2A7B8B4B-79A0-40B5-80C1-66920998B3CC}"/>
    <cellStyle name="Comma 43" xfId="393" xr:uid="{BC50ABF8-BE4D-4B4D-82B8-C65C1283E7C2}"/>
    <cellStyle name="Comma 44" xfId="205" xr:uid="{E85CC666-BE6E-4711-8231-00366975BC52}"/>
    <cellStyle name="Comma 45" xfId="39339" xr:uid="{28B7E402-531F-49B1-82D7-8589B00C42B4}"/>
    <cellStyle name="Comma 46" xfId="39345" xr:uid="{31C6F98D-46D7-49B2-B24B-8FCB8D1DC87F}"/>
    <cellStyle name="Comma 47" xfId="39338" xr:uid="{E55F6C31-4F96-4733-A8AD-10CC95125C7C}"/>
    <cellStyle name="Comma 48" xfId="353" xr:uid="{10B3091A-B38F-4DCF-BCD7-A68E8857FDE8}"/>
    <cellStyle name="Comma 49" xfId="39352" xr:uid="{28149E8F-0C4B-42B1-A108-07526B7AECA0}"/>
    <cellStyle name="Comma 5" xfId="71" xr:uid="{C07016E9-A59E-403B-9BCD-13118E42CE16}"/>
    <cellStyle name="Comma 5 10" xfId="402" xr:uid="{991594F7-D0A7-4301-9EA9-C20E2AA533A9}"/>
    <cellStyle name="Comma 5 10 10" xfId="8089" xr:uid="{9A544127-D601-4091-B95E-5F1945DBB8E1}"/>
    <cellStyle name="Comma 5 10 11" xfId="15558" xr:uid="{52B078D4-0066-4DFA-9573-AEC3F55FA6B6}"/>
    <cellStyle name="Comma 5 10 12" xfId="23028" xr:uid="{952B31C6-59F4-4854-8436-6C000E0B5EB1}"/>
    <cellStyle name="Comma 5 10 13" xfId="30668" xr:uid="{98262EC2-9658-4F4C-988D-B1B68A8455D7}"/>
    <cellStyle name="Comma 5 10 14" xfId="31897" xr:uid="{8FE6B20D-B5EA-4DA4-A6C8-7E40549EBC4C}"/>
    <cellStyle name="Comma 5 10 2" xfId="799" xr:uid="{AEC6FCC5-8288-4DD6-8626-EEE6FC80B6FB}"/>
    <cellStyle name="Comma 5 10 2 10" xfId="23220" xr:uid="{B8CE60B2-99D2-4DA1-AD28-455F8CAB6319}"/>
    <cellStyle name="Comma 5 10 2 11" xfId="30860" xr:uid="{6C554E3F-29D8-4416-AD36-BF714134B2E6}"/>
    <cellStyle name="Comma 5 10 2 12" xfId="32089" xr:uid="{48CCB9AB-1C30-435B-9DBD-28D072A3D60D}"/>
    <cellStyle name="Comma 5 10 2 2" xfId="1511" xr:uid="{A94B59DB-0B1A-4DC1-BEC6-9FCE77A1BC48}"/>
    <cellStyle name="Comma 5 10 2 2 10" xfId="31565" xr:uid="{06367DA6-670D-4F17-B4F4-B03B8015FEC4}"/>
    <cellStyle name="Comma 5 10 2 2 11" xfId="32794" xr:uid="{82F16A23-4EDD-4C97-9E1C-1DF2A73E8486}"/>
    <cellStyle name="Comma 5 10 2 2 2" xfId="2740" xr:uid="{390C28FC-A513-4B5C-948E-B3A597FF264D}"/>
    <cellStyle name="Comma 5 10 2 2 2 2" xfId="10215" xr:uid="{C2233D9F-BB78-4872-B60F-2F7F25F4FDA8}"/>
    <cellStyle name="Comma 5 10 2 2 2 3" xfId="17684" xr:uid="{E21BAE10-5D2C-4079-97D6-2788F6BFC987}"/>
    <cellStyle name="Comma 5 10 2 2 2 4" xfId="25154" xr:uid="{987859C3-A1B5-4096-8915-00A5A33CAB4F}"/>
    <cellStyle name="Comma 5 10 2 2 2 5" xfId="34023" xr:uid="{98E14E27-2438-420A-8621-A34EB34A9B40}"/>
    <cellStyle name="Comma 5 10 2 2 3" xfId="3972" xr:uid="{53F20667-AAEF-491C-96EA-9BB9309CBAA3}"/>
    <cellStyle name="Comma 5 10 2 2 3 2" xfId="11445" xr:uid="{7ED3F35B-30F0-4FCF-9D3C-AC9C2C804068}"/>
    <cellStyle name="Comma 5 10 2 2 3 3" xfId="18914" xr:uid="{96E312DE-CE26-4F7A-831D-12277DDDD478}"/>
    <cellStyle name="Comma 5 10 2 2 3 4" xfId="26384" xr:uid="{D446B02F-A1FE-42D2-AF52-DE5D60687019}"/>
    <cellStyle name="Comma 5 10 2 2 3 5" xfId="35253" xr:uid="{8956DF54-71D2-47A3-9A5B-F541270D9336}"/>
    <cellStyle name="Comma 5 10 2 2 4" xfId="5132" xr:uid="{E936EC96-744D-4B52-B844-9F346312231C}"/>
    <cellStyle name="Comma 5 10 2 2 4 2" xfId="12600" xr:uid="{40F75106-80AF-4333-9F9F-5A830AF3B16E}"/>
    <cellStyle name="Comma 5 10 2 2 4 3" xfId="20069" xr:uid="{68E66D82-E9FB-4AA7-AAAC-19C1458D588F}"/>
    <cellStyle name="Comma 5 10 2 2 4 4" xfId="27539" xr:uid="{885DCA11-8088-40A2-820A-9C1BFA0D8F8D}"/>
    <cellStyle name="Comma 5 10 2 2 4 5" xfId="36408" xr:uid="{4D2C7296-79D0-4424-A9F1-FFBE0C421B57}"/>
    <cellStyle name="Comma 5 10 2 2 5" xfId="6392" xr:uid="{58898677-61CF-4719-9B27-A765D71E0B1A}"/>
    <cellStyle name="Comma 5 10 2 2 5 2" xfId="13861" xr:uid="{C7539C2C-1FD6-4401-BDF3-4E687380B14A}"/>
    <cellStyle name="Comma 5 10 2 2 5 3" xfId="21330" xr:uid="{B4C03106-BCED-4368-A8A0-E78E108DD539}"/>
    <cellStyle name="Comma 5 10 2 2 5 4" xfId="28800" xr:uid="{EE2D3338-BE1D-4BD1-908F-473818FD3B11}"/>
    <cellStyle name="Comma 5 10 2 2 5 5" xfId="37669" xr:uid="{400EAF10-A569-495F-BBB2-2324C700D548}"/>
    <cellStyle name="Comma 5 10 2 2 6" xfId="7501" xr:uid="{D054C49C-6050-457F-94CC-DCC66EC58E3B}"/>
    <cellStyle name="Comma 5 10 2 2 6 2" xfId="14970" xr:uid="{05F4A56B-3EFB-410E-B5C2-C2054E1D2AF4}"/>
    <cellStyle name="Comma 5 10 2 2 6 3" xfId="22439" xr:uid="{7AC6A6F4-A728-47EA-9E9C-F46169E178A9}"/>
    <cellStyle name="Comma 5 10 2 2 6 4" xfId="29909" xr:uid="{B75C46ED-8A1D-4716-BDF6-ED5EC59EF656}"/>
    <cellStyle name="Comma 5 10 2 2 6 5" xfId="38778" xr:uid="{78F65B69-641A-43A1-AEFD-E33D9C4223CE}"/>
    <cellStyle name="Comma 5 10 2 2 7" xfId="8986" xr:uid="{D870521B-55F4-4AB6-B1B7-FC94BA6B1460}"/>
    <cellStyle name="Comma 5 10 2 2 8" xfId="16455" xr:uid="{E66B6A7B-0101-4249-8900-FD659BFDA48A}"/>
    <cellStyle name="Comma 5 10 2 2 9" xfId="23925" xr:uid="{18EDD0E7-5B0F-402A-BF93-20E724EEDFC6}"/>
    <cellStyle name="Comma 5 10 2 3" xfId="2035" xr:uid="{D0AEC640-F7CB-4D26-98D4-9935CC823F5A}"/>
    <cellStyle name="Comma 5 10 2 3 2" xfId="9510" xr:uid="{5C5128D2-CF2E-46F9-8C74-3998D55465CD}"/>
    <cellStyle name="Comma 5 10 2 3 3" xfId="16979" xr:uid="{9773E6AE-B341-47FD-9BC0-AB5D465AA646}"/>
    <cellStyle name="Comma 5 10 2 3 4" xfId="24449" xr:uid="{47D27145-11E0-4F04-92C8-21554D0A605B}"/>
    <cellStyle name="Comma 5 10 2 3 5" xfId="33318" xr:uid="{D8124C45-51CD-4314-A2D7-50850F2A80C1}"/>
    <cellStyle name="Comma 5 10 2 4" xfId="3267" xr:uid="{02422DCD-C7BA-4742-BC74-73702612B6C9}"/>
    <cellStyle name="Comma 5 10 2 4 2" xfId="10740" xr:uid="{6E0D9708-735C-4CAB-8EAF-973691858F35}"/>
    <cellStyle name="Comma 5 10 2 4 3" xfId="18209" xr:uid="{13F2CEB1-F230-4509-BC66-288D8B4B4F35}"/>
    <cellStyle name="Comma 5 10 2 4 4" xfId="25679" xr:uid="{B6752C91-AD58-4913-984E-FBB79228A60F}"/>
    <cellStyle name="Comma 5 10 2 4 5" xfId="34548" xr:uid="{C1247FB2-7E13-47E2-AB35-4168B71D3AC6}"/>
    <cellStyle name="Comma 5 10 2 5" xfId="4471" xr:uid="{C4461D3E-0AFF-41C9-B850-9ADAA4298A4B}"/>
    <cellStyle name="Comma 5 10 2 5 2" xfId="11939" xr:uid="{467C08A7-7BE5-40EB-BB2C-2FCB41720C21}"/>
    <cellStyle name="Comma 5 10 2 5 3" xfId="19408" xr:uid="{8DA11346-9005-41C4-9A48-222F36E58D4D}"/>
    <cellStyle name="Comma 5 10 2 5 4" xfId="26878" xr:uid="{17AD7887-49BA-4AC4-BD37-2777834216F5}"/>
    <cellStyle name="Comma 5 10 2 5 5" xfId="35747" xr:uid="{513B0D3C-19F9-4B5B-963B-6A621011F251}"/>
    <cellStyle name="Comma 5 10 2 6" xfId="5685" xr:uid="{392DC4BF-4C43-4074-98A5-8A7A80CB943D}"/>
    <cellStyle name="Comma 5 10 2 6 2" xfId="13153" xr:uid="{9CDAED43-D719-486F-B8D5-2C8BB33C36FC}"/>
    <cellStyle name="Comma 5 10 2 6 3" xfId="20622" xr:uid="{86120B31-5F7A-401D-9F0A-906F47B34A1C}"/>
    <cellStyle name="Comma 5 10 2 6 4" xfId="28092" xr:uid="{C7721FD9-119F-4AA1-B87A-A84DA0E9EA18}"/>
    <cellStyle name="Comma 5 10 2 6 5" xfId="36961" xr:uid="{7B7EE15F-C75F-4789-8594-4BC69F423A70}"/>
    <cellStyle name="Comma 5 10 2 7" xfId="6967" xr:uid="{DEF44C72-6444-42B7-BBFD-9C66BA046C03}"/>
    <cellStyle name="Comma 5 10 2 7 2" xfId="14436" xr:uid="{98DD7A80-9D60-48F2-8701-134A5E121A9D}"/>
    <cellStyle name="Comma 5 10 2 7 3" xfId="21905" xr:uid="{26EE5FF5-F805-4333-876D-EC3BCCF9A976}"/>
    <cellStyle name="Comma 5 10 2 7 4" xfId="29375" xr:uid="{611B9F31-539B-46CE-85CB-4C4FA2E7FC1D}"/>
    <cellStyle name="Comma 5 10 2 7 5" xfId="38244" xr:uid="{1E41EE6E-529F-418B-8ED3-1E2529BB2DCC}"/>
    <cellStyle name="Comma 5 10 2 8" xfId="8281" xr:uid="{B743D16D-B221-427C-A262-EA4D04B4D503}"/>
    <cellStyle name="Comma 5 10 2 9" xfId="15750" xr:uid="{EEC74266-C423-44A2-B0E7-96D3F20DD108}"/>
    <cellStyle name="Comma 5 10 3" xfId="1011" xr:uid="{A5EA8656-8035-4662-8B50-FEFFF158F839}"/>
    <cellStyle name="Comma 5 10 3 10" xfId="31072" xr:uid="{1CEB3EEB-D6EF-4D63-AF0C-A38B1E918AD0}"/>
    <cellStyle name="Comma 5 10 3 11" xfId="32301" xr:uid="{46238CD8-C15A-46C8-BFCB-C2DCF9287C54}"/>
    <cellStyle name="Comma 5 10 3 2" xfId="2247" xr:uid="{BE45E9EC-3BBE-48AC-8EB4-89702741C626}"/>
    <cellStyle name="Comma 5 10 3 2 2" xfId="9722" xr:uid="{38F14897-B35B-4908-A3D4-0A130BC4BAB4}"/>
    <cellStyle name="Comma 5 10 3 2 3" xfId="17191" xr:uid="{EFF073ED-4D55-4662-B2A9-F5D95B6B6661}"/>
    <cellStyle name="Comma 5 10 3 2 4" xfId="24661" xr:uid="{2A348D47-8AB6-4279-B804-DC190E31E86D}"/>
    <cellStyle name="Comma 5 10 3 2 5" xfId="33530" xr:uid="{C4B995C1-FFAF-4A43-B308-6C99A8FD0818}"/>
    <cellStyle name="Comma 5 10 3 3" xfId="3479" xr:uid="{4C82657F-F18C-429A-914B-B28AAB19B496}"/>
    <cellStyle name="Comma 5 10 3 3 2" xfId="10952" xr:uid="{8B9B43B4-6D9F-4C1F-982E-35F4AF73FE17}"/>
    <cellStyle name="Comma 5 10 3 3 3" xfId="18421" xr:uid="{00547555-0590-4413-980C-4BD5E04D7E83}"/>
    <cellStyle name="Comma 5 10 3 3 4" xfId="25891" xr:uid="{F4061046-2FCC-4ED7-B9E7-6364808809C2}"/>
    <cellStyle name="Comma 5 10 3 3 5" xfId="34760" xr:uid="{96CA9B4E-AFB2-40DD-8298-16F87BC04689}"/>
    <cellStyle name="Comma 5 10 3 4" xfId="4667" xr:uid="{F618FBE8-4174-4B15-872E-144F190383CA}"/>
    <cellStyle name="Comma 5 10 3 4 2" xfId="12135" xr:uid="{5CBF3DA3-C6F4-41AA-A0D1-7A2DA03E460D}"/>
    <cellStyle name="Comma 5 10 3 4 3" xfId="19604" xr:uid="{013D8CF6-8A55-4C8C-9723-CE57F9635623}"/>
    <cellStyle name="Comma 5 10 3 4 4" xfId="27074" xr:uid="{104AACB3-95F4-4C5C-B72E-B03CA1BF7719}"/>
    <cellStyle name="Comma 5 10 3 4 5" xfId="35943" xr:uid="{33E9EF07-EB0C-4419-8AF2-409BA289D2E7}"/>
    <cellStyle name="Comma 5 10 3 5" xfId="5896" xr:uid="{CE1C7139-F110-4F43-AC65-1EA123A8A50C}"/>
    <cellStyle name="Comma 5 10 3 5 2" xfId="13365" xr:uid="{7AB1B568-D187-4FF0-826D-5DD8437ACC91}"/>
    <cellStyle name="Comma 5 10 3 5 3" xfId="20834" xr:uid="{D97F4A52-5E5B-44E1-8BB4-8533B95F540E}"/>
    <cellStyle name="Comma 5 10 3 5 4" xfId="28304" xr:uid="{EC656591-7252-47DF-9B11-D31194A108A0}"/>
    <cellStyle name="Comma 5 10 3 5 5" xfId="37173" xr:uid="{D7884586-CCC2-4DBF-AAAE-6DF7A6151524}"/>
    <cellStyle name="Comma 5 10 3 6" xfId="7036" xr:uid="{B4ECBAA8-054A-4BB9-9605-D55D580209BA}"/>
    <cellStyle name="Comma 5 10 3 6 2" xfId="14505" xr:uid="{1CBFACE3-B6BD-40D0-A9CB-0AA1A32B489F}"/>
    <cellStyle name="Comma 5 10 3 6 3" xfId="21974" xr:uid="{0DE852CB-E596-41F9-A8DF-877837DA620B}"/>
    <cellStyle name="Comma 5 10 3 6 4" xfId="29444" xr:uid="{9098F4B1-9290-4557-AA92-7E36AD891628}"/>
    <cellStyle name="Comma 5 10 3 6 5" xfId="38313" xr:uid="{0214BBD2-15F3-41F7-A929-DD9ED481F042}"/>
    <cellStyle name="Comma 5 10 3 7" xfId="8493" xr:uid="{A55CA0E9-06D2-4BDF-8CB7-D15762C08374}"/>
    <cellStyle name="Comma 5 10 3 8" xfId="15962" xr:uid="{7ABAE40A-12C9-4671-BE09-D33F839BE587}"/>
    <cellStyle name="Comma 5 10 3 9" xfId="23432" xr:uid="{76F68DE9-6DEB-4C85-91FC-EBEE602743A6}"/>
    <cellStyle name="Comma 5 10 4" xfId="1310" xr:uid="{ADA6FB31-FBAD-4074-9545-71B67D92F2F1}"/>
    <cellStyle name="Comma 5 10 4 10" xfId="31365" xr:uid="{CA6E8A92-D4F7-4534-BD48-089FF8E19E26}"/>
    <cellStyle name="Comma 5 10 4 11" xfId="32594" xr:uid="{E0A96045-8D4F-48BF-AFFC-9B0762033502}"/>
    <cellStyle name="Comma 5 10 4 2" xfId="2540" xr:uid="{953761A5-A2FC-4F22-9D39-7FB0D9798D1D}"/>
    <cellStyle name="Comma 5 10 4 2 2" xfId="10015" xr:uid="{190C27EF-DC5D-4705-8C9D-49EC98D72017}"/>
    <cellStyle name="Comma 5 10 4 2 3" xfId="17484" xr:uid="{3849AB75-85B7-4C1D-B717-F2AF4FCC7680}"/>
    <cellStyle name="Comma 5 10 4 2 4" xfId="24954" xr:uid="{07A39F97-CE01-421E-A7BB-2A5F3A377A91}"/>
    <cellStyle name="Comma 5 10 4 2 5" xfId="33823" xr:uid="{1E8A3017-E26D-4A13-AC7B-05A429B76383}"/>
    <cellStyle name="Comma 5 10 4 3" xfId="3772" xr:uid="{92B12C99-4F07-4E01-A7AA-043C901962BE}"/>
    <cellStyle name="Comma 5 10 4 3 2" xfId="11245" xr:uid="{E56DE31F-5327-40CD-B245-ACDA896421E1}"/>
    <cellStyle name="Comma 5 10 4 3 3" xfId="18714" xr:uid="{4ECD065D-9618-4887-B589-39E752926860}"/>
    <cellStyle name="Comma 5 10 4 3 4" xfId="26184" xr:uid="{2645E7FA-5410-4029-9CF1-B127C6B6E12C}"/>
    <cellStyle name="Comma 5 10 4 3 5" xfId="35053" xr:uid="{07C325FF-31D9-4163-B33C-603EFBB638EA}"/>
    <cellStyle name="Comma 5 10 4 4" xfId="4946" xr:uid="{D543D1F8-14A5-4C06-87C1-ADE42A7FA0AE}"/>
    <cellStyle name="Comma 5 10 4 4 2" xfId="12414" xr:uid="{509AE38B-542C-4EA8-9A06-5B8347ED20B3}"/>
    <cellStyle name="Comma 5 10 4 4 3" xfId="19883" xr:uid="{002B44EF-9FC2-4DBD-80BE-708B98E58D92}"/>
    <cellStyle name="Comma 5 10 4 4 4" xfId="27353" xr:uid="{8DA7D7B2-2105-4444-9C6D-3C39B74DFFC3}"/>
    <cellStyle name="Comma 5 10 4 4 5" xfId="36222" xr:uid="{151A2245-1C6C-4156-9651-4A9BD2F4E211}"/>
    <cellStyle name="Comma 5 10 4 5" xfId="6191" xr:uid="{AA747582-C4B6-4647-9435-F84DE755C049}"/>
    <cellStyle name="Comma 5 10 4 5 2" xfId="13660" xr:uid="{449441FC-6D96-4C80-B4A8-266E349E77B5}"/>
    <cellStyle name="Comma 5 10 4 5 3" xfId="21129" xr:uid="{7006B1FD-007C-4E84-92F4-9D201C38AC8E}"/>
    <cellStyle name="Comma 5 10 4 5 4" xfId="28599" xr:uid="{6316DBCA-E6AB-45E0-A3D1-0D4F1CB62DE7}"/>
    <cellStyle name="Comma 5 10 4 5 5" xfId="37468" xr:uid="{278C42F9-D0BD-461E-9424-CF92EB834A92}"/>
    <cellStyle name="Comma 5 10 4 6" xfId="7315" xr:uid="{0C46AAE8-907E-47DA-9DA2-716DE9305655}"/>
    <cellStyle name="Comma 5 10 4 6 2" xfId="14784" xr:uid="{AE7D4684-EDBE-43A2-BF3A-8BDA40820334}"/>
    <cellStyle name="Comma 5 10 4 6 3" xfId="22253" xr:uid="{7AB121A2-BE1C-4898-9C64-22FD7C6F26CA}"/>
    <cellStyle name="Comma 5 10 4 6 4" xfId="29723" xr:uid="{F185C5AB-1CB1-4410-B843-98201017D2F9}"/>
    <cellStyle name="Comma 5 10 4 6 5" xfId="38592" xr:uid="{3023C048-55D7-4276-8C25-9CDB0024A899}"/>
    <cellStyle name="Comma 5 10 4 7" xfId="8786" xr:uid="{4912774F-A93E-4632-8579-70C2066DD483}"/>
    <cellStyle name="Comma 5 10 4 8" xfId="16255" xr:uid="{0D3CA5BB-3F0F-4242-A3E9-1DE5EBCE008D}"/>
    <cellStyle name="Comma 5 10 4 9" xfId="23725" xr:uid="{5BF20E6A-96EC-4026-B33B-3CBFD82390D4}"/>
    <cellStyle name="Comma 5 10 5" xfId="1843" xr:uid="{F45B3D44-88C7-4A32-815F-89286FE98F99}"/>
    <cellStyle name="Comma 5 10 5 2" xfId="9318" xr:uid="{31D8EA5A-B1B5-4D49-B210-6D1059965BF7}"/>
    <cellStyle name="Comma 5 10 5 3" xfId="16787" xr:uid="{9639D319-29E8-4FB5-BBB0-569C339C3BC8}"/>
    <cellStyle name="Comma 5 10 5 4" xfId="24257" xr:uid="{E405CD63-6B0E-479B-AB11-B80E7AB8BA03}"/>
    <cellStyle name="Comma 5 10 5 5" xfId="33126" xr:uid="{3317071A-7FF0-4188-BD66-CE91F9F5096C}"/>
    <cellStyle name="Comma 5 10 6" xfId="3075" xr:uid="{C5B1C311-F1D8-4A9E-ACA6-60D4BC807EBF}"/>
    <cellStyle name="Comma 5 10 6 2" xfId="10548" xr:uid="{F222425F-8982-4CA9-9939-196E6CA5D46D}"/>
    <cellStyle name="Comma 5 10 6 3" xfId="18017" xr:uid="{27A225E8-49AF-4B03-940C-413105D0C968}"/>
    <cellStyle name="Comma 5 10 6 4" xfId="25487" xr:uid="{FFFD12AE-FC78-4E8E-ACE5-DC9A9D5FC655}"/>
    <cellStyle name="Comma 5 10 6 5" xfId="34356" xr:uid="{DFD2645E-C27C-4F9B-82F0-69915362193E}"/>
    <cellStyle name="Comma 5 10 7" xfId="4269" xr:uid="{B6554F56-57E2-4C68-8D5C-5C857DF4700F}"/>
    <cellStyle name="Comma 5 10 7 2" xfId="11738" xr:uid="{6FD58BB3-5C37-44E9-B386-83A2B73748FE}"/>
    <cellStyle name="Comma 5 10 7 3" xfId="19207" xr:uid="{7441DB9E-4D41-4B1C-AE1F-0150B3E2E5CE}"/>
    <cellStyle name="Comma 5 10 7 4" xfId="26677" xr:uid="{75E1034C-9639-4454-A04E-1D9B5F19A8FF}"/>
    <cellStyle name="Comma 5 10 7 5" xfId="35546" xr:uid="{96D9504B-DFDB-4559-A64D-DBA2D8564F05}"/>
    <cellStyle name="Comma 5 10 8" xfId="5487" xr:uid="{15FC0018-AAD9-4EC6-8784-256F43FC5347}"/>
    <cellStyle name="Comma 5 10 8 2" xfId="12955" xr:uid="{34B3E4DB-C377-43D1-A9FB-4312E60293BC}"/>
    <cellStyle name="Comma 5 10 8 3" xfId="20424" xr:uid="{CE528831-24D0-492F-8167-72B35D5B992A}"/>
    <cellStyle name="Comma 5 10 8 4" xfId="27894" xr:uid="{32EE3319-8DF2-4976-9CAF-9052D5CBCC3B}"/>
    <cellStyle name="Comma 5 10 8 5" xfId="36763" xr:uid="{74785103-2CBD-4A61-A0B6-2C12BF69B1E7}"/>
    <cellStyle name="Comma 5 10 9" xfId="6668" xr:uid="{51A6F71A-CEF4-4A5E-91C5-6905CCED4E87}"/>
    <cellStyle name="Comma 5 10 9 2" xfId="14137" xr:uid="{5F5BF7A1-4BD4-48B4-ACA6-E68C52C32611}"/>
    <cellStyle name="Comma 5 10 9 3" xfId="21606" xr:uid="{F02BA512-9B4B-4058-AB8A-44DDA9CB1ABD}"/>
    <cellStyle name="Comma 5 10 9 4" xfId="29076" xr:uid="{1D08DC2D-1877-4C46-91A9-1D15867379FA}"/>
    <cellStyle name="Comma 5 10 9 5" xfId="37945" xr:uid="{D35D54B1-61C9-4C13-8C07-25017C7EDFB3}"/>
    <cellStyle name="Comma 5 11" xfId="621" xr:uid="{FDEDD1F0-A0DA-4E18-B580-25FC18C15581}"/>
    <cellStyle name="Comma 5 11 10" xfId="15538" xr:uid="{E0F5282A-B2CE-4D35-8517-FA2F70FB8EB2}"/>
    <cellStyle name="Comma 5 11 11" xfId="23008" xr:uid="{969CC010-6A8B-477A-ABE5-72926DAA8D1F}"/>
    <cellStyle name="Comma 5 11 12" xfId="30648" xr:uid="{8C135C19-A185-4107-BC5A-4D6BE8A12673}"/>
    <cellStyle name="Comma 5 11 13" xfId="31877" xr:uid="{A2CF84F3-C26B-41BA-BD27-ED48D959D5CA}"/>
    <cellStyle name="Comma 5 11 2" xfId="1304" xr:uid="{92D2CD11-F755-44ED-BFFD-27F4A7E08DB1}"/>
    <cellStyle name="Comma 5 11 2 10" xfId="23720" xr:uid="{05BECA56-8CEE-477A-9CD8-453A5CE63C5D}"/>
    <cellStyle name="Comma 5 11 2 11" xfId="31360" xr:uid="{82763023-CC90-4ED2-9B81-C9D48E6349AC}"/>
    <cellStyle name="Comma 5 11 2 12" xfId="32589" xr:uid="{B0DEA7C8-30D7-48BB-A7F6-BC1CEB600032}"/>
    <cellStyle name="Comma 5 11 2 2" xfId="2535" xr:uid="{C796DAF6-CEE3-44C1-A773-42D86EB02C9D}"/>
    <cellStyle name="Comma 5 11 2 2 2" xfId="10010" xr:uid="{49D0A9DA-8347-446A-BC6E-8E568F6F4811}"/>
    <cellStyle name="Comma 5 11 2 2 3" xfId="17479" xr:uid="{025D9A77-0E86-4480-93A2-28D3451B2D61}"/>
    <cellStyle name="Comma 5 11 2 2 4" xfId="24949" xr:uid="{6AB69438-5956-4B99-81F4-B2D59CE43816}"/>
    <cellStyle name="Comma 5 11 2 2 5" xfId="33818" xr:uid="{FE0B2EC7-6F1D-4B0C-AB08-AD924097443A}"/>
    <cellStyle name="Comma 5 11 2 3" xfId="3767" xr:uid="{F11384DB-A956-499C-AB7A-188B7185BD80}"/>
    <cellStyle name="Comma 5 11 2 3 2" xfId="11240" xr:uid="{5205C89E-3C99-4B7B-90FC-1C3C3CD7FFA1}"/>
    <cellStyle name="Comma 5 11 2 3 3" xfId="18709" xr:uid="{88F8D9CB-78C4-4BC3-94E4-6F97FA50CACE}"/>
    <cellStyle name="Comma 5 11 2 3 4" xfId="26179" xr:uid="{13E6C7A7-883E-403E-9840-2B53488F0365}"/>
    <cellStyle name="Comma 5 11 2 3 5" xfId="35048" xr:uid="{DE399145-6E75-4099-B07E-C2666EDBAD96}"/>
    <cellStyle name="Comma 5 11 2 4" xfId="4941" xr:uid="{A6B8FE41-2651-4C3A-885B-6A823AA732F4}"/>
    <cellStyle name="Comma 5 11 2 4 2" xfId="12409" xr:uid="{85E79ED0-325F-49E1-9373-54CF05AE245A}"/>
    <cellStyle name="Comma 5 11 2 4 3" xfId="19878" xr:uid="{9F62A491-B960-42DE-8723-8F963825C60D}"/>
    <cellStyle name="Comma 5 11 2 4 4" xfId="27348" xr:uid="{AEB6BBE4-A54E-4D28-A6CE-AD7413411363}"/>
    <cellStyle name="Comma 5 11 2 4 5" xfId="36217" xr:uid="{2702ADDD-3748-43E4-843E-B2C28DAF4A80}"/>
    <cellStyle name="Comma 5 11 2 5" xfId="6186" xr:uid="{96E8ADAD-7447-4348-9EEB-3319BA813D2B}"/>
    <cellStyle name="Comma 5 11 2 5 2" xfId="13655" xr:uid="{517BC865-F4F6-4A9E-A13A-230B3AE326E6}"/>
    <cellStyle name="Comma 5 11 2 5 3" xfId="21124" xr:uid="{F3C86DCB-1D1C-499A-B649-5C9F48629710}"/>
    <cellStyle name="Comma 5 11 2 5 4" xfId="28594" xr:uid="{7777C403-985B-4F04-BED5-47EFAABEFF72}"/>
    <cellStyle name="Comma 5 11 2 5 5" xfId="37463" xr:uid="{CB4DDFD2-124A-4449-B4CC-9E523F3C845F}"/>
    <cellStyle name="Comma 5 11 2 6" xfId="7310" xr:uid="{D7351CDF-288E-4DE6-BDCE-A2A973362FE4}"/>
    <cellStyle name="Comma 5 11 2 6 2" xfId="14779" xr:uid="{D3E9FAD6-4E28-4C35-A576-74EB7057D92F}"/>
    <cellStyle name="Comma 5 11 2 6 3" xfId="22248" xr:uid="{CBA51B4E-9523-42DF-B08A-BFAA2579A22C}"/>
    <cellStyle name="Comma 5 11 2 6 4" xfId="29718" xr:uid="{F34ED8CB-0737-4F3E-86BB-C267D8BBAEE5}"/>
    <cellStyle name="Comma 5 11 2 6 5" xfId="38587" xr:uid="{100F4FA4-9594-476E-9189-D1ED82544DC6}"/>
    <cellStyle name="Comma 5 11 2 7" xfId="7842" xr:uid="{BF68AE0D-E352-4480-881F-5583E8738EB2}"/>
    <cellStyle name="Comma 5 11 2 7 2" xfId="15311" xr:uid="{F6022485-7543-40D3-9636-8FA907B33EF7}"/>
    <cellStyle name="Comma 5 11 2 7 3" xfId="22780" xr:uid="{67091406-5822-4BE8-BDE9-4C6762834D90}"/>
    <cellStyle name="Comma 5 11 2 7 4" xfId="30250" xr:uid="{1285A0EF-F95E-4D42-B699-1D098136DD2F}"/>
    <cellStyle name="Comma 5 11 2 7 5" xfId="39119" xr:uid="{AAC74F21-4276-4237-B4FB-3B3BB6C222E2}"/>
    <cellStyle name="Comma 5 11 2 8" xfId="8781" xr:uid="{464FAD93-6989-4512-8666-19EAF47B4604}"/>
    <cellStyle name="Comma 5 11 2 9" xfId="16250" xr:uid="{9A610867-1977-47B9-AD3F-25863068A920}"/>
    <cellStyle name="Comma 5 11 3" xfId="1823" xr:uid="{5A842F5D-3146-4484-B2C3-183337EBD5CD}"/>
    <cellStyle name="Comma 5 11 3 2" xfId="9298" xr:uid="{942B8F7C-ECAD-4766-9FAC-4A1D73B1D870}"/>
    <cellStyle name="Comma 5 11 3 3" xfId="16767" xr:uid="{FE0142C5-8C90-4058-9FB3-0DA6AB075BCA}"/>
    <cellStyle name="Comma 5 11 3 4" xfId="24237" xr:uid="{F41B3166-8979-4FA4-9528-B884CEE58831}"/>
    <cellStyle name="Comma 5 11 3 5" xfId="33106" xr:uid="{5B3B0788-1D44-442E-A053-092BC9F574EE}"/>
    <cellStyle name="Comma 5 11 4" xfId="3054" xr:uid="{1F738A7A-2EDA-4929-9F9C-EAE899D4F494}"/>
    <cellStyle name="Comma 5 11 4 2" xfId="10527" xr:uid="{6B8A819F-7E9B-4916-BC7B-25485FF5FC28}"/>
    <cellStyle name="Comma 5 11 4 3" xfId="17996" xr:uid="{53724EB2-B929-4010-B920-BD2C74B70B1F}"/>
    <cellStyle name="Comma 5 11 4 4" xfId="25466" xr:uid="{58BCF065-F7A6-44B3-9B25-858A1DE0E8AF}"/>
    <cellStyle name="Comma 5 11 4 5" xfId="34335" xr:uid="{442A4FB0-C714-47C8-8FAD-1E042E5CA06F}"/>
    <cellStyle name="Comma 5 11 5" xfId="4331" xr:uid="{FF633737-99C6-403B-9FB0-59CC4E562BE1}"/>
    <cellStyle name="Comma 5 11 5 2" xfId="11799" xr:uid="{7DF6407F-C27F-4B17-96D8-CC974595581A}"/>
    <cellStyle name="Comma 5 11 5 3" xfId="19268" xr:uid="{FDB8D1FE-B246-4856-94F0-BF5B8BEA908D}"/>
    <cellStyle name="Comma 5 11 5 4" xfId="26738" xr:uid="{970CCCF5-351B-470D-A0FA-894476CD1EAE}"/>
    <cellStyle name="Comma 5 11 5 5" xfId="35607" xr:uid="{8DDC4D94-0C79-4A09-B300-81490690087F}"/>
    <cellStyle name="Comma 5 11 6" xfId="5464" xr:uid="{29E8AF98-BE9B-45A9-A819-BE57D76F8883}"/>
    <cellStyle name="Comma 5 11 6 2" xfId="12932" xr:uid="{691D23CC-678C-4304-9049-8C411B60E9A9}"/>
    <cellStyle name="Comma 5 11 6 3" xfId="20401" xr:uid="{F40BC149-9BE9-4BC8-A5BA-E8925AA139AF}"/>
    <cellStyle name="Comma 5 11 6 4" xfId="27871" xr:uid="{5587B506-21A7-42A8-823F-357927817A45}"/>
    <cellStyle name="Comma 5 11 6 5" xfId="36740" xr:uid="{F7AF7040-B52D-4250-81BE-5B4069924AE3}"/>
    <cellStyle name="Comma 5 11 7" xfId="6953" xr:uid="{7BAA53BC-983B-46ED-A72D-C48AD4878DE3}"/>
    <cellStyle name="Comma 5 11 7 2" xfId="14422" xr:uid="{859557D8-2216-4C78-8C9A-98EE2B88D2B6}"/>
    <cellStyle name="Comma 5 11 7 3" xfId="21891" xr:uid="{E81E140F-8B47-4F42-9EC2-3091397E970A}"/>
    <cellStyle name="Comma 5 11 7 4" xfId="29361" xr:uid="{C3007BBC-85DA-47DD-ABD2-EC12BABD0EC6}"/>
    <cellStyle name="Comma 5 11 7 5" xfId="38230" xr:uid="{5C24999A-2B57-44B8-BC6F-BB03BCB7DB08}"/>
    <cellStyle name="Comma 5 11 8" xfId="7697" xr:uid="{FBF21371-7574-4D96-B7F6-34FA9C540FE1}"/>
    <cellStyle name="Comma 5 11 8 2" xfId="15166" xr:uid="{17F590BC-8E4D-4347-9021-E836026DF0E5}"/>
    <cellStyle name="Comma 5 11 8 3" xfId="22635" xr:uid="{4E03E69D-6E4C-4BF2-AB4F-504C436CD0BF}"/>
    <cellStyle name="Comma 5 11 8 4" xfId="30105" xr:uid="{C7AD04AF-9DE2-469C-8950-F187122DB151}"/>
    <cellStyle name="Comma 5 11 8 5" xfId="38974" xr:uid="{C5375BA5-2641-46B0-A70A-3C67BCF0F2BF}"/>
    <cellStyle name="Comma 5 11 9" xfId="8069" xr:uid="{23306813-7F2B-4C59-AA51-ED4AC1D6D9A0}"/>
    <cellStyle name="Comma 5 12" xfId="781" xr:uid="{036C5682-9706-4B32-AE3A-082C58C043D2}"/>
    <cellStyle name="Comma 5 12 10" xfId="15732" xr:uid="{C619F7F0-B315-4D6A-813F-4A484E08D6EE}"/>
    <cellStyle name="Comma 5 12 11" xfId="23202" xr:uid="{C52BD45D-9847-418E-9560-2FFE7C5621F6}"/>
    <cellStyle name="Comma 5 12 12" xfId="30842" xr:uid="{1E057C36-EE32-4DE3-AA38-F36AC7D186EF}"/>
    <cellStyle name="Comma 5 12 13" xfId="32071" xr:uid="{75B32C12-687E-4848-A654-967106458611}"/>
    <cellStyle name="Comma 5 12 2" xfId="1493" xr:uid="{4A553205-3D94-46C5-9D44-8F26044E2E68}"/>
    <cellStyle name="Comma 5 12 2 10" xfId="23907" xr:uid="{06509B0E-0126-4CC4-BAF6-1F3A82702882}"/>
    <cellStyle name="Comma 5 12 2 11" xfId="31547" xr:uid="{ED6A4696-4D40-4300-A8F6-5BBF6CEA73AD}"/>
    <cellStyle name="Comma 5 12 2 12" xfId="32776" xr:uid="{1F6E39D8-EDA1-4238-BD40-3AE26AD37157}"/>
    <cellStyle name="Comma 5 12 2 2" xfId="2722" xr:uid="{3F789616-3A6F-4E5D-9F53-211678317BE2}"/>
    <cellStyle name="Comma 5 12 2 2 2" xfId="10197" xr:uid="{0BB576BD-F2D1-4A78-B769-F872250200AF}"/>
    <cellStyle name="Comma 5 12 2 2 3" xfId="17666" xr:uid="{70233215-27E9-4CD8-8FB9-A656C79200C5}"/>
    <cellStyle name="Comma 5 12 2 2 4" xfId="25136" xr:uid="{632438DC-5FC1-413D-A80A-3D91509E9611}"/>
    <cellStyle name="Comma 5 12 2 2 5" xfId="34005" xr:uid="{150AC499-C65E-4D4E-AF2B-D3F1C21D60B6}"/>
    <cellStyle name="Comma 5 12 2 3" xfId="3954" xr:uid="{C1F3EB4C-4F7E-48B0-B372-21D430EAE376}"/>
    <cellStyle name="Comma 5 12 2 3 2" xfId="11427" xr:uid="{370F1EDF-50B7-4084-BD53-86D72E08D83D}"/>
    <cellStyle name="Comma 5 12 2 3 3" xfId="18896" xr:uid="{F091EA85-4B78-4633-8A60-8F9AC57E5D46}"/>
    <cellStyle name="Comma 5 12 2 3 4" xfId="26366" xr:uid="{B542C2A1-AF6F-401E-BC53-3EECDCDA214E}"/>
    <cellStyle name="Comma 5 12 2 3 5" xfId="35235" xr:uid="{ECE8D62B-8529-4522-AD16-EE7C76775364}"/>
    <cellStyle name="Comma 5 12 2 4" xfId="5115" xr:uid="{39AF6F42-C285-4D68-81A7-5AA99CB939AC}"/>
    <cellStyle name="Comma 5 12 2 4 2" xfId="12583" xr:uid="{79C509A4-422F-45AC-BF4E-2BE12DA476F0}"/>
    <cellStyle name="Comma 5 12 2 4 3" xfId="20052" xr:uid="{39C9CC1B-68B4-487F-B95E-260DE8174FA3}"/>
    <cellStyle name="Comma 5 12 2 4 4" xfId="27522" xr:uid="{59210DD2-A134-4897-ACBB-C9002218CC93}"/>
    <cellStyle name="Comma 5 12 2 4 5" xfId="36391" xr:uid="{91FCD51D-3796-4211-84BB-7267BD0C455A}"/>
    <cellStyle name="Comma 5 12 2 5" xfId="6374" xr:uid="{D98B935B-B0FB-4DFD-A80D-624BCAF06724}"/>
    <cellStyle name="Comma 5 12 2 5 2" xfId="13843" xr:uid="{AC06354B-4AFD-4DA9-96DD-4C5E50C929B6}"/>
    <cellStyle name="Comma 5 12 2 5 3" xfId="21312" xr:uid="{DED69116-4690-414F-9E6B-88DA24D4B875}"/>
    <cellStyle name="Comma 5 12 2 5 4" xfId="28782" xr:uid="{795622AA-E48D-40A8-BC48-531513A6EE0E}"/>
    <cellStyle name="Comma 5 12 2 5 5" xfId="37651" xr:uid="{7BFEB374-AED2-4084-86F2-1079F414047F}"/>
    <cellStyle name="Comma 5 12 2 6" xfId="7484" xr:uid="{9BF88A43-30D1-4BAE-88FE-AE2F16039522}"/>
    <cellStyle name="Comma 5 12 2 6 2" xfId="14953" xr:uid="{52C6E51F-C734-4C12-8AC1-A0A15BDF3DC9}"/>
    <cellStyle name="Comma 5 12 2 6 3" xfId="22422" xr:uid="{8171732B-D0CC-4C65-81B8-D4E142F77882}"/>
    <cellStyle name="Comma 5 12 2 6 4" xfId="29892" xr:uid="{5510F096-72B8-4C2B-8909-3210FD3D2D02}"/>
    <cellStyle name="Comma 5 12 2 6 5" xfId="38761" xr:uid="{0AD32491-6094-49A7-9206-DF913FD91161}"/>
    <cellStyle name="Comma 5 12 2 7" xfId="7886" xr:uid="{066DB581-1E6A-4903-B6C0-AA4D84C9E4F0}"/>
    <cellStyle name="Comma 5 12 2 7 2" xfId="15355" xr:uid="{E00F7DBB-7D27-4B3C-BF2B-A1D01ADA03DE}"/>
    <cellStyle name="Comma 5 12 2 7 3" xfId="22824" xr:uid="{6F413002-14D5-4EA7-9687-B3AAD58581E8}"/>
    <cellStyle name="Comma 5 12 2 7 4" xfId="30294" xr:uid="{36F18BF8-AAB3-475C-A778-75C036B252A6}"/>
    <cellStyle name="Comma 5 12 2 7 5" xfId="39163" xr:uid="{EE91A7CC-0FBF-4159-8A51-45A43EDF3AC7}"/>
    <cellStyle name="Comma 5 12 2 8" xfId="8968" xr:uid="{C608E8EA-4D81-41B9-B745-ADCD194DE059}"/>
    <cellStyle name="Comma 5 12 2 9" xfId="16437" xr:uid="{6083A043-5EFD-4F86-9A24-39C16A2D5336}"/>
    <cellStyle name="Comma 5 12 3" xfId="2017" xr:uid="{C12483FD-1943-43B0-A083-545E84DF3E33}"/>
    <cellStyle name="Comma 5 12 3 2" xfId="9492" xr:uid="{CC8B18C6-8866-459A-9B12-25151C9B59A1}"/>
    <cellStyle name="Comma 5 12 3 3" xfId="16961" xr:uid="{4AAF8CB5-E656-4D14-B5D4-03445D0D10C4}"/>
    <cellStyle name="Comma 5 12 3 4" xfId="24431" xr:uid="{4B4793DE-2A2F-44F9-A7E7-C88A076419A6}"/>
    <cellStyle name="Comma 5 12 3 5" xfId="33300" xr:uid="{B507E7FC-5178-4C9E-9F28-1BCD54AB3EAA}"/>
    <cellStyle name="Comma 5 12 4" xfId="3249" xr:uid="{B4A1891E-0220-480A-86E2-2A64E927461C}"/>
    <cellStyle name="Comma 5 12 4 2" xfId="10722" xr:uid="{C1316743-9FA6-41C8-9903-451880AD65FC}"/>
    <cellStyle name="Comma 5 12 4 3" xfId="18191" xr:uid="{9F4AFED6-B014-49F7-B744-AC6007DED8DA}"/>
    <cellStyle name="Comma 5 12 4 4" xfId="25661" xr:uid="{9D099719-4685-425E-8B63-2F521064BABB}"/>
    <cellStyle name="Comma 5 12 4 5" xfId="34530" xr:uid="{FEFE2240-9289-4FDC-AA56-442CA052CA68}"/>
    <cellStyle name="Comma 5 12 5" xfId="4454" xr:uid="{822D99AA-5A61-4247-81F4-40CC9868AA2F}"/>
    <cellStyle name="Comma 5 12 5 2" xfId="11922" xr:uid="{14601461-5877-4455-A577-07468E4BF293}"/>
    <cellStyle name="Comma 5 12 5 3" xfId="19391" xr:uid="{8BC63638-0BAA-46AA-87F2-6DD55667C616}"/>
    <cellStyle name="Comma 5 12 5 4" xfId="26861" xr:uid="{E99C8A81-EA6A-4349-8821-EE16B010F207}"/>
    <cellStyle name="Comma 5 12 5 5" xfId="35730" xr:uid="{CB7A07E9-B4BB-45FB-AC6E-7C1DB45C893A}"/>
    <cellStyle name="Comma 5 12 6" xfId="5667" xr:uid="{A2FC8A5B-1663-4047-9792-A5C349CE6967}"/>
    <cellStyle name="Comma 5 12 6 2" xfId="13135" xr:uid="{1015CEFD-03E1-4F7F-ADA3-6C0A69F54F9C}"/>
    <cellStyle name="Comma 5 12 6 3" xfId="20604" xr:uid="{B7B7696F-4A32-4A3D-AB79-75357D72E2D6}"/>
    <cellStyle name="Comma 5 12 6 4" xfId="28074" xr:uid="{8B6CBE2A-1E7A-417B-8165-34EE1AC94035}"/>
    <cellStyle name="Comma 5 12 6 5" xfId="36943" xr:uid="{A4640DB6-4654-4B57-A878-5D5AF3159344}"/>
    <cellStyle name="Comma 5 12 7" xfId="6669" xr:uid="{B9C5D11A-B634-44BE-BC4B-AD1EFE178EC4}"/>
    <cellStyle name="Comma 5 12 7 2" xfId="14138" xr:uid="{3267B6BD-553D-4506-8420-63BA921508D3}"/>
    <cellStyle name="Comma 5 12 7 3" xfId="21607" xr:uid="{9685FE6E-9B28-438B-AD8A-35EA8EF51DF0}"/>
    <cellStyle name="Comma 5 12 7 4" xfId="29077" xr:uid="{305348CB-06C8-4FB0-8B3E-634E3689813B}"/>
    <cellStyle name="Comma 5 12 7 5" xfId="37946" xr:uid="{646E1FF8-7BA8-46CF-B30A-611D80517036}"/>
    <cellStyle name="Comma 5 12 8" xfId="7738" xr:uid="{AEB69528-B4F4-436C-91C8-1267C22E8A4E}"/>
    <cellStyle name="Comma 5 12 8 2" xfId="15207" xr:uid="{CFDFC563-3394-46C9-BDE5-C85887E8D90A}"/>
    <cellStyle name="Comma 5 12 8 3" xfId="22676" xr:uid="{C197DFD1-82CA-48BD-B86B-B6078435FBBC}"/>
    <cellStyle name="Comma 5 12 8 4" xfId="30146" xr:uid="{BE5A7D18-AD3D-41BD-8353-8FBA9BD8B480}"/>
    <cellStyle name="Comma 5 12 8 5" xfId="39015" xr:uid="{C8BF0A25-60FE-4676-B2BA-AEC2E7659A1B}"/>
    <cellStyle name="Comma 5 12 9" xfId="8263" xr:uid="{16FECA89-A37C-4C45-ACCD-E09BA8CC8671}"/>
    <cellStyle name="Comma 5 13" xfId="979" xr:uid="{D03033AD-559E-4094-9700-0D72A1ABE57A}"/>
    <cellStyle name="Comma 5 13 10" xfId="23400" xr:uid="{A9478220-33E5-4F69-9508-E1CB3AA39450}"/>
    <cellStyle name="Comma 5 13 11" xfId="31040" xr:uid="{EB3FD13C-7E76-426D-A919-12951458ACF7}"/>
    <cellStyle name="Comma 5 13 12" xfId="32269" xr:uid="{4E2990C1-48CB-4EDD-BC6A-2EBF84C025C3}"/>
    <cellStyle name="Comma 5 13 2" xfId="2215" xr:uid="{3A96B725-B4C0-4631-91C7-6D55FA0F7F65}"/>
    <cellStyle name="Comma 5 13 2 2" xfId="9690" xr:uid="{BA5C925E-B65D-4797-B016-C80F0EBB8F69}"/>
    <cellStyle name="Comma 5 13 2 3" xfId="17159" xr:uid="{3C03282F-A22A-4124-9F08-D7168AF64187}"/>
    <cellStyle name="Comma 5 13 2 4" xfId="24629" xr:uid="{E549E069-5613-4147-9B2D-FBA4F18D0FA1}"/>
    <cellStyle name="Comma 5 13 2 5" xfId="33498" xr:uid="{3353B821-62E2-46B7-854D-E8CB9023B1DE}"/>
    <cellStyle name="Comma 5 13 3" xfId="3447" xr:uid="{7973D3E0-7CC4-48E6-82CD-8EF76189EC69}"/>
    <cellStyle name="Comma 5 13 3 2" xfId="10920" xr:uid="{77F3DBC5-C020-404C-88AE-D0053F4D2E3F}"/>
    <cellStyle name="Comma 5 13 3 3" xfId="18389" xr:uid="{6315A785-2C72-4775-954B-248A05EFB95E}"/>
    <cellStyle name="Comma 5 13 3 4" xfId="25859" xr:uid="{C926EC23-86CF-4448-969C-E707459A6280}"/>
    <cellStyle name="Comma 5 13 3 5" xfId="34728" xr:uid="{FB8E87B5-969E-49F9-A65A-0F609F9E3E8B}"/>
    <cellStyle name="Comma 5 13 4" xfId="4636" xr:uid="{FC8664E5-E7A5-44CE-BE42-F65F876966A3}"/>
    <cellStyle name="Comma 5 13 4 2" xfId="12104" xr:uid="{E5EBB9F7-0B05-4E25-8A98-94619D4B7143}"/>
    <cellStyle name="Comma 5 13 4 3" xfId="19573" xr:uid="{8916D8CA-57A6-4A20-9ADA-0C16091042FB}"/>
    <cellStyle name="Comma 5 13 4 4" xfId="27043" xr:uid="{D97A1991-BE1A-41CD-8298-9A848F4FB948}"/>
    <cellStyle name="Comma 5 13 4 5" xfId="35912" xr:uid="{A721AA9B-BE5B-4541-A40D-1FC5764225C0}"/>
    <cellStyle name="Comma 5 13 5" xfId="5864" xr:uid="{DAE7CA86-8FBC-4617-A841-C179A8CFBFC7}"/>
    <cellStyle name="Comma 5 13 5 2" xfId="13333" xr:uid="{79473AC7-4CD6-4155-BE7E-0BC0A416EA59}"/>
    <cellStyle name="Comma 5 13 5 3" xfId="20802" xr:uid="{23AE22AF-E2B4-482E-BA30-3FF7A08ED0FF}"/>
    <cellStyle name="Comma 5 13 5 4" xfId="28272" xr:uid="{FE489FD0-AA05-4F96-AB1E-A6BB0D95B256}"/>
    <cellStyle name="Comma 5 13 5 5" xfId="37141" xr:uid="{4F4046D3-DE7C-4485-8E1B-2CDA309017F5}"/>
    <cellStyle name="Comma 5 13 6" xfId="7006" xr:uid="{A5F7A167-2B67-449E-A9EE-DDE68FE875DD}"/>
    <cellStyle name="Comma 5 13 6 2" xfId="14475" xr:uid="{ED734877-16CB-4E94-A341-2A0E55045B3B}"/>
    <cellStyle name="Comma 5 13 6 3" xfId="21944" xr:uid="{5531217D-B0C9-4C8A-9259-FBEEB60F43DB}"/>
    <cellStyle name="Comma 5 13 6 4" xfId="29414" xr:uid="{77699873-E5C2-4E49-B0D1-383E16870A78}"/>
    <cellStyle name="Comma 5 13 6 5" xfId="38283" xr:uid="{EEC2DFE3-D5EA-48FA-AB43-CCC0A567C053}"/>
    <cellStyle name="Comma 5 13 7" xfId="7781" xr:uid="{2F869D4C-80F8-44AA-842C-3CEB50F4C9DC}"/>
    <cellStyle name="Comma 5 13 7 2" xfId="15250" xr:uid="{A024C252-E212-41E1-B246-044BEBB1C001}"/>
    <cellStyle name="Comma 5 13 7 3" xfId="22719" xr:uid="{506EDCEC-D517-45A7-A7BD-B4968BE0FA27}"/>
    <cellStyle name="Comma 5 13 7 4" xfId="30189" xr:uid="{148C963D-95B8-4BC0-973E-BA196264AA51}"/>
    <cellStyle name="Comma 5 13 7 5" xfId="39058" xr:uid="{FCC636B3-23E4-414E-B46B-CFA0A2692D35}"/>
    <cellStyle name="Comma 5 13 8" xfId="8461" xr:uid="{3EA116AD-FE1C-495F-9047-2C5A94A9656B}"/>
    <cellStyle name="Comma 5 13 9" xfId="15930" xr:uid="{AD9FC60D-94C7-4A90-B05D-74B034FC1632}"/>
    <cellStyle name="Comma 5 14" xfId="1063" xr:uid="{C61B84DD-8001-4C98-BF14-1A34E6A7F2DF}"/>
    <cellStyle name="Comma 5 14 10" xfId="31123" xr:uid="{6A19AF73-83A0-460F-A228-18C5AF64CF79}"/>
    <cellStyle name="Comma 5 14 11" xfId="32352" xr:uid="{BB1FA30E-7E64-426B-82A6-4F581A7F4A18}"/>
    <cellStyle name="Comma 5 14 2" xfId="2298" xr:uid="{976B7147-467A-4708-821D-6FA3C9F9DBA1}"/>
    <cellStyle name="Comma 5 14 2 2" xfId="9773" xr:uid="{27AE67A9-9F61-429C-BE61-5494EE5076ED}"/>
    <cellStyle name="Comma 5 14 2 3" xfId="17242" xr:uid="{88AF9CB6-D2C7-45E1-8BD6-AE78D2EB686F}"/>
    <cellStyle name="Comma 5 14 2 4" xfId="24712" xr:uid="{E9F39A39-C2EC-4018-B0F1-9C9DFE975CA9}"/>
    <cellStyle name="Comma 5 14 2 5" xfId="33581" xr:uid="{FB2213C0-435C-4E95-8B3E-87E0EC7AD770}"/>
    <cellStyle name="Comma 5 14 3" xfId="3530" xr:uid="{4BC68D11-0D7E-482B-B466-E2044DAD3FFE}"/>
    <cellStyle name="Comma 5 14 3 2" xfId="11003" xr:uid="{B7DA1E3C-EF55-4C72-B0BD-CA0AB7CDA6F5}"/>
    <cellStyle name="Comma 5 14 3 3" xfId="18472" xr:uid="{91894165-9FE1-4449-A213-D6AB5ACBDB2E}"/>
    <cellStyle name="Comma 5 14 3 4" xfId="25942" xr:uid="{46D10517-D955-4AF0-938D-C72143088C88}"/>
    <cellStyle name="Comma 5 14 3 5" xfId="34811" xr:uid="{24C72F80-4878-4E8F-AEB7-1EEA92E4CC42}"/>
    <cellStyle name="Comma 5 14 4" xfId="4712" xr:uid="{C6531C16-F3AE-42A5-B7DA-867D0C1DBCFA}"/>
    <cellStyle name="Comma 5 14 4 2" xfId="12180" xr:uid="{D0BFFCAC-7FE0-44F8-ACFD-0836A8675FD6}"/>
    <cellStyle name="Comma 5 14 4 3" xfId="19649" xr:uid="{A78A4204-2E24-4535-A218-0F94DB8FB74E}"/>
    <cellStyle name="Comma 5 14 4 4" xfId="27119" xr:uid="{EF768FEA-5C29-47E8-A839-E8EDA41CF608}"/>
    <cellStyle name="Comma 5 14 4 5" xfId="35988" xr:uid="{F5E610CD-23AF-4B80-AC77-4585D92FFD7E}"/>
    <cellStyle name="Comma 5 14 5" xfId="5947" xr:uid="{D8012FBF-114A-46D5-A910-6389FEB7D416}"/>
    <cellStyle name="Comma 5 14 5 2" xfId="13416" xr:uid="{F42A086F-58C5-4216-AE43-A13BAA01EA72}"/>
    <cellStyle name="Comma 5 14 5 3" xfId="20885" xr:uid="{55772522-7D7E-481E-B7E6-6997C6BB3685}"/>
    <cellStyle name="Comma 5 14 5 4" xfId="28355" xr:uid="{724248A1-0328-41FE-8C9B-AC540F2CDC94}"/>
    <cellStyle name="Comma 5 14 5 5" xfId="37224" xr:uid="{C0447FFC-26E9-45E3-BD86-B22BE9F00DE3}"/>
    <cellStyle name="Comma 5 14 6" xfId="7081" xr:uid="{787508D2-74F5-4406-9744-B45EDEC5E9AE}"/>
    <cellStyle name="Comma 5 14 6 2" xfId="14550" xr:uid="{3075C6F5-E126-4295-9E84-5807F741207E}"/>
    <cellStyle name="Comma 5 14 6 3" xfId="22019" xr:uid="{38431607-F7A6-41AE-A2BC-7C006F6E7E34}"/>
    <cellStyle name="Comma 5 14 6 4" xfId="29489" xr:uid="{B4DBCD30-486D-40F2-9FB4-A5A92E5809AE}"/>
    <cellStyle name="Comma 5 14 6 5" xfId="38358" xr:uid="{D15565EA-79E8-4ABB-BD05-D33C11A047BF}"/>
    <cellStyle name="Comma 5 14 7" xfId="8544" xr:uid="{5EAC38D2-2260-43C5-9DC7-6F427549C76D}"/>
    <cellStyle name="Comma 5 14 8" xfId="16013" xr:uid="{3A04935F-962B-4DCF-AD9C-14D480D1BD43}"/>
    <cellStyle name="Comma 5 14 9" xfId="23483" xr:uid="{25089EA6-4EED-40FC-A1A8-AF32A964275E}"/>
    <cellStyle name="Comma 5 15" xfId="1692" xr:uid="{C588653A-0F29-4AED-BC67-D5CFF8E0D141}"/>
    <cellStyle name="Comma 5 15 2" xfId="9167" xr:uid="{53636460-C478-4051-B304-078CB2608F53}"/>
    <cellStyle name="Comma 5 15 3" xfId="16636" xr:uid="{728D8FB0-0BBB-4670-B1A6-26EF5DA18672}"/>
    <cellStyle name="Comma 5 15 4" xfId="24106" xr:uid="{BD509F30-A475-49E2-8E5C-A08E9BB7A0AD}"/>
    <cellStyle name="Comma 5 15 5" xfId="32975" xr:uid="{5CBACA10-3845-4EF3-A19E-B6A1ED873B82}"/>
    <cellStyle name="Comma 5 16" xfId="2923" xr:uid="{D9E585F1-4331-428E-94E0-79E8A41DA44C}"/>
    <cellStyle name="Comma 5 16 2" xfId="10396" xr:uid="{D5793E4D-772C-4C5C-9AD4-676B2ABA2B83}"/>
    <cellStyle name="Comma 5 16 3" xfId="17865" xr:uid="{70D5AC96-4BF2-482C-B77C-9373458B40BF}"/>
    <cellStyle name="Comma 5 16 4" xfId="25335" xr:uid="{401DEDFC-7C8C-42B0-9150-90955A28924F}"/>
    <cellStyle name="Comma 5 16 5" xfId="34204" xr:uid="{B67E36D3-A5D7-489C-B15B-5F950641AD79}"/>
    <cellStyle name="Comma 5 17" xfId="4239" xr:uid="{E6D9036F-76E6-456F-9D07-66D628593043}"/>
    <cellStyle name="Comma 5 17 2" xfId="11710" xr:uid="{698C2875-4B57-4A62-ACB0-FC41AF4D27E2}"/>
    <cellStyle name="Comma 5 17 3" xfId="19179" xr:uid="{82077B2E-5854-48EC-AB2D-B7145D9A5434}"/>
    <cellStyle name="Comma 5 17 4" xfId="26649" xr:uid="{B73406A5-D3E7-4F33-B814-7EA3A3B644F1}"/>
    <cellStyle name="Comma 5 17 5" xfId="35518" xr:uid="{B98F7D6F-395A-4944-B3B3-FB8A841E786A}"/>
    <cellStyle name="Comma 5 18" xfId="5311" xr:uid="{85602EAF-0331-469E-8380-D38E9BAC5204}"/>
    <cellStyle name="Comma 5 18 2" xfId="12779" xr:uid="{199897E9-EE9B-48DB-B1B2-295D5632F412}"/>
    <cellStyle name="Comma 5 18 3" xfId="20248" xr:uid="{19370DB6-A12D-4EDD-BBF6-6A9AC704EC7B}"/>
    <cellStyle name="Comma 5 18 4" xfId="27718" xr:uid="{54A04911-C5D6-48F3-AE45-7F9D697334D0}"/>
    <cellStyle name="Comma 5 18 5" xfId="36587" xr:uid="{9DE382A2-EAB3-41C7-8D98-05B3BA4BFC34}"/>
    <cellStyle name="Comma 5 19" xfId="5313" xr:uid="{3B1BD194-AC8E-4FEB-96FA-04D5879DADEC}"/>
    <cellStyle name="Comma 5 19 2" xfId="12781" xr:uid="{91D64559-4BFC-4898-B3C5-5DF5B72B8495}"/>
    <cellStyle name="Comma 5 19 3" xfId="20250" xr:uid="{2E950B18-CA43-493E-84B5-B8189761FAE9}"/>
    <cellStyle name="Comma 5 19 4" xfId="27720" xr:uid="{715C5C15-D33E-4B3D-A16D-39213F8F03CF}"/>
    <cellStyle name="Comma 5 19 5" xfId="36589" xr:uid="{6D4EDA2B-6EF4-487C-83D8-2EF92A7B57CB}"/>
    <cellStyle name="Comma 5 2" xfId="72" xr:uid="{F51E9AEE-F579-49D0-A7F5-44E5DFE3F39C}"/>
    <cellStyle name="Comma 5 2 10" xfId="6604" xr:uid="{154EA9E3-9117-4CB3-8B5D-C82EB5117908}"/>
    <cellStyle name="Comma 5 2 10 2" xfId="14073" xr:uid="{33476657-5B9F-40D0-AA21-922CD4892B79}"/>
    <cellStyle name="Comma 5 2 10 3" xfId="21542" xr:uid="{67FFF202-9EF8-4FD9-9E23-A9DCAE79ADDE}"/>
    <cellStyle name="Comma 5 2 10 4" xfId="29012" xr:uid="{91FB6E51-E1FB-4048-A83B-F1A9AA45EE3E}"/>
    <cellStyle name="Comma 5 2 10 5" xfId="37881" xr:uid="{C601DFDE-52D0-4641-AC99-922B39E7772B}"/>
    <cellStyle name="Comma 5 2 11" xfId="7959" xr:uid="{B35F6C45-26C3-45C3-A174-9D4CCB6C03FA}"/>
    <cellStyle name="Comma 5 2 12" xfId="15428" xr:uid="{10B5A653-588F-4F0E-A0AC-B9702CBAC796}"/>
    <cellStyle name="Comma 5 2 13" xfId="22898" xr:uid="{8F1D2FFE-7414-4EE5-8EF7-14571010B6E6}"/>
    <cellStyle name="Comma 5 2 14" xfId="30386" xr:uid="{BF98CDE2-2503-46E2-A222-FCB9A38BAE45}"/>
    <cellStyle name="Comma 5 2 15" xfId="30538" xr:uid="{D59BB8AD-2D39-4680-B2FE-84D967A1408D}"/>
    <cellStyle name="Comma 5 2 16" xfId="31767" xr:uid="{1740B069-3C69-438E-A0BF-E7C49112B0E4}"/>
    <cellStyle name="Comma 5 2 17" xfId="473" xr:uid="{3A20B4A2-1054-419A-9648-7CFDD882833C}"/>
    <cellStyle name="Comma 5 2 18" xfId="39222" xr:uid="{5AEA1F31-80A9-44A5-AD4F-A5A1F765125E}"/>
    <cellStyle name="Comma 5 2 19" xfId="39330" xr:uid="{0A9C963E-730B-4E8E-B374-FF840AFB96C3}"/>
    <cellStyle name="Comma 5 2 2" xfId="223" xr:uid="{3390D61D-76C4-4C23-BCD4-5D9FD862B719}"/>
    <cellStyle name="Comma 5 2 2 10" xfId="23071" xr:uid="{C742C026-8853-4460-AD68-AEE7FD5C982F}"/>
    <cellStyle name="Comma 5 2 2 11" xfId="30711" xr:uid="{E37CA44F-F983-4127-B71B-5328FC85B190}"/>
    <cellStyle name="Comma 5 2 2 12" xfId="31940" xr:uid="{3C07FFE9-F865-46E5-BF0D-AD9D9AF8F6F8}"/>
    <cellStyle name="Comma 5 2 2 13" xfId="672" xr:uid="{62EFB4D3-C4FE-495C-8849-377118BDED7C}"/>
    <cellStyle name="Comma 5 2 2 14" xfId="39240" xr:uid="{6898E6F3-F8C3-4EBC-AA2E-AD51E6246CEC}"/>
    <cellStyle name="Comma 5 2 2 2" xfId="285" xr:uid="{A64C4C30-B585-4766-9BB4-35308F000649}"/>
    <cellStyle name="Comma 5 2 2 2 10" xfId="31416" xr:uid="{D20622E6-9E54-433A-A9F9-6A47B94D7EFE}"/>
    <cellStyle name="Comma 5 2 2 2 11" xfId="32645" xr:uid="{23C425A9-0F1A-4357-9926-3A82C314F65B}"/>
    <cellStyle name="Comma 5 2 2 2 12" xfId="1362" xr:uid="{53368A2C-38AA-4F59-922A-43BDB52733B5}"/>
    <cellStyle name="Comma 5 2 2 2 13" xfId="39287" xr:uid="{4AFFECD4-5517-4F2D-BE93-FD8D0BE8ED0F}"/>
    <cellStyle name="Comma 5 2 2 2 2" xfId="2591" xr:uid="{0C549DBF-21B1-4869-811D-79DC55A7E172}"/>
    <cellStyle name="Comma 5 2 2 2 2 2" xfId="10066" xr:uid="{C4058169-6D87-4717-AB9A-B8846EB9B0A0}"/>
    <cellStyle name="Comma 5 2 2 2 2 3" xfId="17535" xr:uid="{A7650038-F325-40D0-BD40-EDAEA13657CD}"/>
    <cellStyle name="Comma 5 2 2 2 2 4" xfId="25005" xr:uid="{6C4214AD-274A-4601-82C6-4F8020958D51}"/>
    <cellStyle name="Comma 5 2 2 2 2 5" xfId="33874" xr:uid="{DCAFA9E2-6D47-4910-B1C1-90B2EC0651E6}"/>
    <cellStyle name="Comma 5 2 2 2 3" xfId="3823" xr:uid="{0195FAB5-B79D-4C01-9387-5A371B40E357}"/>
    <cellStyle name="Comma 5 2 2 2 3 2" xfId="11296" xr:uid="{AB4769FA-876E-4DF2-99D3-6EA819E8AE68}"/>
    <cellStyle name="Comma 5 2 2 2 3 3" xfId="18765" xr:uid="{0C9BA1D7-C527-4366-AE26-F39C514651F5}"/>
    <cellStyle name="Comma 5 2 2 2 3 4" xfId="26235" xr:uid="{B8E01374-861D-4FA9-ACCC-8D7846FA3EC4}"/>
    <cellStyle name="Comma 5 2 2 2 3 5" xfId="35104" xr:uid="{25EDC58E-509A-43EB-9DA3-8EC69D379C78}"/>
    <cellStyle name="Comma 5 2 2 2 4" xfId="4992" xr:uid="{6AB4FDD8-8B9C-4EB5-936B-A2274EC086B9}"/>
    <cellStyle name="Comma 5 2 2 2 4 2" xfId="12460" xr:uid="{93C7BE44-76C0-4663-9EDB-91044D273CB1}"/>
    <cellStyle name="Comma 5 2 2 2 4 3" xfId="19929" xr:uid="{8E6AEC63-19DD-468E-ACC3-7D5213022881}"/>
    <cellStyle name="Comma 5 2 2 2 4 4" xfId="27399" xr:uid="{FDCC6D39-E152-40E4-A50A-55310189B792}"/>
    <cellStyle name="Comma 5 2 2 2 4 5" xfId="36268" xr:uid="{BC95AFC6-1119-4177-895E-8E713B5696F8}"/>
    <cellStyle name="Comma 5 2 2 2 5" xfId="6243" xr:uid="{A435E708-B3C0-4B02-B548-124C3BCA243C}"/>
    <cellStyle name="Comma 5 2 2 2 5 2" xfId="13712" xr:uid="{D94CF92E-8DE6-4589-B813-0136674F809B}"/>
    <cellStyle name="Comma 5 2 2 2 5 3" xfId="21181" xr:uid="{7CAD0F54-75B3-42AA-B6E0-5EEC2F3306E3}"/>
    <cellStyle name="Comma 5 2 2 2 5 4" xfId="28651" xr:uid="{4C31B5EC-0ABD-495C-A331-81D06E2373DC}"/>
    <cellStyle name="Comma 5 2 2 2 5 5" xfId="37520" xr:uid="{9FE99FF3-9DD4-4795-9918-FFF0B2DC6D4E}"/>
    <cellStyle name="Comma 5 2 2 2 6" xfId="7361" xr:uid="{550C4D0A-A638-4338-8914-1A5404DA66C5}"/>
    <cellStyle name="Comma 5 2 2 2 6 2" xfId="14830" xr:uid="{E838A3AF-2AFA-44C4-8A62-6ABB6D65DDCA}"/>
    <cellStyle name="Comma 5 2 2 2 6 3" xfId="22299" xr:uid="{8F13BBA1-FC15-4A16-A3D1-AD1F1515F2A1}"/>
    <cellStyle name="Comma 5 2 2 2 6 4" xfId="29769" xr:uid="{4E8FC99F-759F-49C4-9D34-A57A7DD3C7E8}"/>
    <cellStyle name="Comma 5 2 2 2 6 5" xfId="38638" xr:uid="{39F71754-1D41-4BBD-AB9E-E002DB1E4C70}"/>
    <cellStyle name="Comma 5 2 2 2 7" xfId="8837" xr:uid="{5549B4EB-53FE-4B4B-8559-F11008B2A176}"/>
    <cellStyle name="Comma 5 2 2 2 8" xfId="16306" xr:uid="{6896F359-329C-46CF-8F78-4E7833D61292}"/>
    <cellStyle name="Comma 5 2 2 2 9" xfId="23776" xr:uid="{E72C7E16-B219-41C2-B247-936AF25E9BCA}"/>
    <cellStyle name="Comma 5 2 2 3" xfId="1886" xr:uid="{658EE234-D070-463C-AE5A-3E6F3261EC27}"/>
    <cellStyle name="Comma 5 2 2 3 2" xfId="9361" xr:uid="{4BA8767A-BA0D-4833-99BC-15131725AFCF}"/>
    <cellStyle name="Comma 5 2 2 3 3" xfId="16830" xr:uid="{626C1F9C-F9DD-4429-9894-70D444335A9D}"/>
    <cellStyle name="Comma 5 2 2 3 4" xfId="24300" xr:uid="{41E5FB98-FB71-4A6A-9018-CF10B5AC338A}"/>
    <cellStyle name="Comma 5 2 2 3 5" xfId="33169" xr:uid="{694752D2-91AC-4099-ACB5-39F7E7B7A808}"/>
    <cellStyle name="Comma 5 2 2 4" xfId="3118" xr:uid="{C1EAEB68-B104-49C1-883B-7624CBBDFCF8}"/>
    <cellStyle name="Comma 5 2 2 4 2" xfId="10591" xr:uid="{459B3157-0572-4987-B4AA-39435F9E47CD}"/>
    <cellStyle name="Comma 5 2 2 4 3" xfId="18060" xr:uid="{E3149956-441E-40A4-9A39-E90F9AD06642}"/>
    <cellStyle name="Comma 5 2 2 4 4" xfId="25530" xr:uid="{A0A4A433-6539-4E14-80FF-588A77983AAA}"/>
    <cellStyle name="Comma 5 2 2 4 5" xfId="34399" xr:uid="{2872880D-9EEF-41FB-8F21-DD024D390E8F}"/>
    <cellStyle name="Comma 5 2 2 5" xfId="4294" xr:uid="{9C1F434F-6B92-4025-ADC2-2C871C120879}"/>
    <cellStyle name="Comma 5 2 2 5 2" xfId="11763" xr:uid="{93E62283-4522-4A93-84FF-B0B73B4C1BEC}"/>
    <cellStyle name="Comma 5 2 2 5 3" xfId="19232" xr:uid="{835EE150-C971-47DC-B5D0-DFB00D6352CD}"/>
    <cellStyle name="Comma 5 2 2 5 4" xfId="26702" xr:uid="{ADC28A8E-A08B-4966-9342-FDCC48235A99}"/>
    <cellStyle name="Comma 5 2 2 5 5" xfId="35571" xr:uid="{12B2F143-A675-41A3-995C-E5A62955F6BD}"/>
    <cellStyle name="Comma 5 2 2 6" xfId="5533" xr:uid="{A1C86472-2CDA-44D8-8B20-A4FDBE03C58F}"/>
    <cellStyle name="Comma 5 2 2 6 2" xfId="13001" xr:uid="{221F3F86-0564-43EC-AE4B-3B7892CE7E06}"/>
    <cellStyle name="Comma 5 2 2 6 3" xfId="20470" xr:uid="{7D0601F4-F28F-4206-AECF-8FEA6D2FA251}"/>
    <cellStyle name="Comma 5 2 2 6 4" xfId="27940" xr:uid="{3D2E2C1C-9C6A-4F03-9645-94D8C6F79DF5}"/>
    <cellStyle name="Comma 5 2 2 6 5" xfId="36809" xr:uid="{10DF32D3-D6A3-4EBA-A01E-CC3F9A8755CB}"/>
    <cellStyle name="Comma 5 2 2 7" xfId="6752" xr:uid="{E5122ECD-AAEA-499A-A565-139FD86D10AC}"/>
    <cellStyle name="Comma 5 2 2 7 2" xfId="14221" xr:uid="{A43ED414-3915-42BF-B015-0E8709E17A93}"/>
    <cellStyle name="Comma 5 2 2 7 3" xfId="21690" xr:uid="{B0A67BE8-FF47-4A0D-8349-FEA699D40849}"/>
    <cellStyle name="Comma 5 2 2 7 4" xfId="29160" xr:uid="{9B1C5F74-42A0-4A6E-9DF9-5145F69787C8}"/>
    <cellStyle name="Comma 5 2 2 7 5" xfId="38029" xr:uid="{A35E5BE1-456A-4682-8560-D20E86A3937D}"/>
    <cellStyle name="Comma 5 2 2 8" xfId="8132" xr:uid="{4B0EE5C1-297A-4FA6-AD18-95717B929EFC}"/>
    <cellStyle name="Comma 5 2 2 9" xfId="15601" xr:uid="{E7CD8BC3-8551-4173-8F89-DDF9998C42AB}"/>
    <cellStyle name="Comma 5 2 20" xfId="185" xr:uid="{03911369-2AE5-434F-B7F1-903A6A00AF5D}"/>
    <cellStyle name="Comma 5 2 3" xfId="261" xr:uid="{0D658ABC-005F-44F5-8680-5BE286C3D742}"/>
    <cellStyle name="Comma 5 2 3 10" xfId="23261" xr:uid="{020A8152-8B12-4537-B72F-BF0172427AFF}"/>
    <cellStyle name="Comma 5 2 3 11" xfId="30901" xr:uid="{1B396ED0-B4A9-4455-BF33-0BE9F1D79966}"/>
    <cellStyle name="Comma 5 2 3 12" xfId="32130" xr:uid="{D4A6F9AB-5BBF-4D0B-8849-ADA3D7B7643F}"/>
    <cellStyle name="Comma 5 2 3 13" xfId="840" xr:uid="{192FCC9F-0EBF-4980-9F97-0BCABD877A56}"/>
    <cellStyle name="Comma 5 2 3 14" xfId="39266" xr:uid="{0EC43BEA-BD8B-40DE-A6CD-2AA5307E2E30}"/>
    <cellStyle name="Comma 5 2 3 2" xfId="1552" xr:uid="{778BD683-258D-45CF-9B92-0BAEEBD94E8A}"/>
    <cellStyle name="Comma 5 2 3 2 10" xfId="31606" xr:uid="{2C7AAB66-C2BC-442C-AFD3-DB74F5EF5D4A}"/>
    <cellStyle name="Comma 5 2 3 2 11" xfId="32835" xr:uid="{B1E83AC5-02A4-4631-B576-C040DC4CF8B6}"/>
    <cellStyle name="Comma 5 2 3 2 2" xfId="2781" xr:uid="{97E84149-E58E-4EC6-A6E6-607DD863B834}"/>
    <cellStyle name="Comma 5 2 3 2 2 2" xfId="10256" xr:uid="{DDA36358-F35E-4CAC-AAC3-2F7956877567}"/>
    <cellStyle name="Comma 5 2 3 2 2 3" xfId="17725" xr:uid="{7E5B58EB-FF8D-4C8C-95C4-CF0611195E95}"/>
    <cellStyle name="Comma 5 2 3 2 2 4" xfId="25195" xr:uid="{283A2D22-91BD-4C5D-8967-4B807054EF01}"/>
    <cellStyle name="Comma 5 2 3 2 2 5" xfId="34064" xr:uid="{F121EE0C-DA39-4918-860E-44F811407709}"/>
    <cellStyle name="Comma 5 2 3 2 3" xfId="4013" xr:uid="{0BB05350-301D-40F1-ABDA-0417E13E81BC}"/>
    <cellStyle name="Comma 5 2 3 2 3 2" xfId="11486" xr:uid="{B5992DA8-87BE-4668-BA84-2579CA3266DE}"/>
    <cellStyle name="Comma 5 2 3 2 3 3" xfId="18955" xr:uid="{D7C3E09D-8238-4EA1-B246-D4DA2F1F283B}"/>
    <cellStyle name="Comma 5 2 3 2 3 4" xfId="26425" xr:uid="{031DECE3-91BF-4FC7-A7AA-42A25A8EA7D0}"/>
    <cellStyle name="Comma 5 2 3 2 3 5" xfId="35294" xr:uid="{61EF19BE-11EA-4A71-A0E7-7AA6B320A085}"/>
    <cellStyle name="Comma 5 2 3 2 4" xfId="5167" xr:uid="{CD522A5E-927A-4C74-91E1-8E5233300598}"/>
    <cellStyle name="Comma 5 2 3 2 4 2" xfId="12635" xr:uid="{11CDF847-6741-45B5-84C3-F61BF72D9CAE}"/>
    <cellStyle name="Comma 5 2 3 2 4 3" xfId="20104" xr:uid="{C17C8E75-4123-48B9-83DC-FCB630C968BB}"/>
    <cellStyle name="Comma 5 2 3 2 4 4" xfId="27574" xr:uid="{1BC17F9B-7467-405D-84AC-CAC825CBE69E}"/>
    <cellStyle name="Comma 5 2 3 2 4 5" xfId="36443" xr:uid="{7F122687-D73C-4ABB-91B0-CEDB2738CED6}"/>
    <cellStyle name="Comma 5 2 3 2 5" xfId="6433" xr:uid="{28476B82-223B-4089-BEB8-8BFB4DE8BBE6}"/>
    <cellStyle name="Comma 5 2 3 2 5 2" xfId="13902" xr:uid="{60FF4507-455B-4417-BCB2-BF62FE9F7C51}"/>
    <cellStyle name="Comma 5 2 3 2 5 3" xfId="21371" xr:uid="{75AB9056-5C84-4EC8-8C4C-FEFCC7144D7C}"/>
    <cellStyle name="Comma 5 2 3 2 5 4" xfId="28841" xr:uid="{2E6C9059-D96E-4EAE-9E77-D9D03B5C7338}"/>
    <cellStyle name="Comma 5 2 3 2 5 5" xfId="37710" xr:uid="{2B104553-1300-4FC2-9FDC-C444B4ACBB7C}"/>
    <cellStyle name="Comma 5 2 3 2 6" xfId="7536" xr:uid="{AF0EA9A3-0849-4147-A261-785CB12B8798}"/>
    <cellStyle name="Comma 5 2 3 2 6 2" xfId="15005" xr:uid="{961CD2BC-9560-4B27-92CC-D6C0A6DA4D18}"/>
    <cellStyle name="Comma 5 2 3 2 6 3" xfId="22474" xr:uid="{3D27DAF7-CF6D-4DE8-A8F4-0FF47FC25B4C}"/>
    <cellStyle name="Comma 5 2 3 2 6 4" xfId="29944" xr:uid="{BCA4A24D-5B0D-404B-8A41-EBE555E836E6}"/>
    <cellStyle name="Comma 5 2 3 2 6 5" xfId="38813" xr:uid="{0C3322C7-F56C-47C8-A706-F6333B087E9F}"/>
    <cellStyle name="Comma 5 2 3 2 7" xfId="9027" xr:uid="{37DF42DD-D5B2-4DB8-8B8C-B1BB7D027581}"/>
    <cellStyle name="Comma 5 2 3 2 8" xfId="16496" xr:uid="{C7C27283-A15B-41A9-86E7-EF8BEEDF6943}"/>
    <cellStyle name="Comma 5 2 3 2 9" xfId="23966" xr:uid="{8E1B7E59-AE9F-495B-B261-DC70F2D54E16}"/>
    <cellStyle name="Comma 5 2 3 3" xfId="2076" xr:uid="{8AF67CD1-08DF-485A-8DF1-4E40AD0ECDFF}"/>
    <cellStyle name="Comma 5 2 3 3 2" xfId="9551" xr:uid="{B177FE9D-2B2D-40D2-95EF-5B2BF91BF2CE}"/>
    <cellStyle name="Comma 5 2 3 3 3" xfId="17020" xr:uid="{46A7C5CF-9383-4A04-BBAD-E523A4E90ECC}"/>
    <cellStyle name="Comma 5 2 3 3 4" xfId="24490" xr:uid="{E5BEF2A0-3555-437E-B84D-9F744B89AB59}"/>
    <cellStyle name="Comma 5 2 3 3 5" xfId="33359" xr:uid="{85E93A70-3239-4A4D-8E82-A16A7C6E18EE}"/>
    <cellStyle name="Comma 5 2 3 4" xfId="3308" xr:uid="{DD2BABF9-CC86-4A97-963D-282FE6C712B0}"/>
    <cellStyle name="Comma 5 2 3 4 2" xfId="10781" xr:uid="{C45B65F2-4735-4BC3-A115-9C8CB2286AB1}"/>
    <cellStyle name="Comma 5 2 3 4 3" xfId="18250" xr:uid="{2B8AA5D9-4E4F-4B17-B997-17F834A87217}"/>
    <cellStyle name="Comma 5 2 3 4 4" xfId="25720" xr:uid="{8ECFC651-0C68-4E58-8C03-CFBAE3541B85}"/>
    <cellStyle name="Comma 5 2 3 4 5" xfId="34589" xr:uid="{3BF757BC-E217-4D1C-80E7-1216BB530A24}"/>
    <cellStyle name="Comma 5 2 3 5" xfId="4506" xr:uid="{4754FE0A-2EF8-4084-B155-6763E1F5D64D}"/>
    <cellStyle name="Comma 5 2 3 5 2" xfId="11974" xr:uid="{6065B380-33A4-49BD-A1E9-4046865E2032}"/>
    <cellStyle name="Comma 5 2 3 5 3" xfId="19443" xr:uid="{7E7A1D65-2AEA-4EC0-BFD9-707CC1A5A14D}"/>
    <cellStyle name="Comma 5 2 3 5 4" xfId="26913" xr:uid="{88337BA2-ECF6-49E6-AFBB-345EE4FB6D4F}"/>
    <cellStyle name="Comma 5 2 3 5 5" xfId="35782" xr:uid="{B4F50F0D-4168-45A9-BB48-107B14407FE2}"/>
    <cellStyle name="Comma 5 2 3 6" xfId="5726" xr:uid="{4531D59B-3A22-4B21-A591-84B66A5E666F}"/>
    <cellStyle name="Comma 5 2 3 6 2" xfId="13194" xr:uid="{3F614B82-CE47-4C32-A98C-391D57E38F66}"/>
    <cellStyle name="Comma 5 2 3 6 3" xfId="20663" xr:uid="{9ADD339D-9C50-488A-86BE-994D917B6947}"/>
    <cellStyle name="Comma 5 2 3 6 4" xfId="28133" xr:uid="{B2189F31-8191-4727-8886-F429BEDDB341}"/>
    <cellStyle name="Comma 5 2 3 6 5" xfId="37002" xr:uid="{B27D8DB9-8AF5-40AA-AFA1-A09EB43EAF42}"/>
    <cellStyle name="Comma 5 2 3 7" xfId="6627" xr:uid="{9532C8DE-ACD0-48E2-A19E-3E509271E729}"/>
    <cellStyle name="Comma 5 2 3 7 2" xfId="14096" xr:uid="{D4AFB320-0A1D-4AF7-9C23-B15BF5E713E0}"/>
    <cellStyle name="Comma 5 2 3 7 3" xfId="21565" xr:uid="{1A1B4F49-DEFE-4C8F-8189-8E55C568120F}"/>
    <cellStyle name="Comma 5 2 3 7 4" xfId="29035" xr:uid="{7EB61E08-24A9-45E2-94F9-E79F5E48ADE6}"/>
    <cellStyle name="Comma 5 2 3 7 5" xfId="37904" xr:uid="{5EAAE5C6-E754-47DF-BD33-A7CEDC606BF5}"/>
    <cellStyle name="Comma 5 2 3 8" xfId="8322" xr:uid="{5C77B8DF-80A9-4EAF-B7FF-1CC11FEC78EB}"/>
    <cellStyle name="Comma 5 2 3 9" xfId="15791" xr:uid="{CFFB5FA5-220D-48C4-A723-70A668FF7090}"/>
    <cellStyle name="Comma 5 2 4" xfId="319" xr:uid="{7BA42E99-800A-4A3D-921D-BC4081C0FE0C}"/>
    <cellStyle name="Comma 5 2 4 10" xfId="31127" xr:uid="{07AECC1F-EB76-4B1B-8C21-7DAF565ED65A}"/>
    <cellStyle name="Comma 5 2 4 11" xfId="32356" xr:uid="{C90AD9E2-B5F4-45B2-8BA9-D837DD71FD67}"/>
    <cellStyle name="Comma 5 2 4 12" xfId="1067" xr:uid="{AA1369CE-2A48-4698-87DF-82841AF9BF5F}"/>
    <cellStyle name="Comma 5 2 4 13" xfId="39317" xr:uid="{DDA91AFB-544E-4440-9A45-00E7E5DEBBAE}"/>
    <cellStyle name="Comma 5 2 4 2" xfId="2302" xr:uid="{8FA7BC3E-047D-4386-82CF-E3312C2ED986}"/>
    <cellStyle name="Comma 5 2 4 2 2" xfId="9777" xr:uid="{8B476171-D6F1-4CC6-9249-BC3696F9BBE9}"/>
    <cellStyle name="Comma 5 2 4 2 3" xfId="17246" xr:uid="{A942A605-2DEF-41FC-8988-CF9409262A39}"/>
    <cellStyle name="Comma 5 2 4 2 4" xfId="24716" xr:uid="{8E3F187F-BFD8-494C-9F40-D6FBD1E2B81E}"/>
    <cellStyle name="Comma 5 2 4 2 5" xfId="33585" xr:uid="{835E3ED7-4512-4A02-8E84-7A2F6F809FAB}"/>
    <cellStyle name="Comma 5 2 4 3" xfId="3534" xr:uid="{6886C995-B2D2-4964-8CCE-769CB948BCE5}"/>
    <cellStyle name="Comma 5 2 4 3 2" xfId="11007" xr:uid="{4E263CFB-0C7B-4704-BF17-60CFFD3F1910}"/>
    <cellStyle name="Comma 5 2 4 3 3" xfId="18476" xr:uid="{0A167D11-B64D-4275-BD5C-FF3475943BB7}"/>
    <cellStyle name="Comma 5 2 4 3 4" xfId="25946" xr:uid="{2A3E0023-2A0B-4C24-8620-F59A87FBAB7A}"/>
    <cellStyle name="Comma 5 2 4 3 5" xfId="34815" xr:uid="{D1EF941D-D8F8-4F28-AF99-09A05EF33B3A}"/>
    <cellStyle name="Comma 5 2 4 4" xfId="4716" xr:uid="{A7562BC6-7A22-4350-97A1-5218DE043DE5}"/>
    <cellStyle name="Comma 5 2 4 4 2" xfId="12184" xr:uid="{8802B040-4A8B-43B8-B3F2-99B1EE65E62B}"/>
    <cellStyle name="Comma 5 2 4 4 3" xfId="19653" xr:uid="{4E2436B5-F845-4E0C-BABE-09CEDFBE70A0}"/>
    <cellStyle name="Comma 5 2 4 4 4" xfId="27123" xr:uid="{542D836B-7270-4D35-97CD-ED0E4C409764}"/>
    <cellStyle name="Comma 5 2 4 4 5" xfId="35992" xr:uid="{CE5EC774-333D-4B03-8C57-43A47612548C}"/>
    <cellStyle name="Comma 5 2 4 5" xfId="5951" xr:uid="{CFD44E1D-F5B3-4972-A1D1-D7063D9DD157}"/>
    <cellStyle name="Comma 5 2 4 5 2" xfId="13420" xr:uid="{C5B99B24-297C-448C-A6DD-25D3720485DB}"/>
    <cellStyle name="Comma 5 2 4 5 3" xfId="20889" xr:uid="{02007197-A464-4748-94CC-2C6DCBAE011A}"/>
    <cellStyle name="Comma 5 2 4 5 4" xfId="28359" xr:uid="{B6EFBFF8-003D-48E5-BE32-DBCA0917B306}"/>
    <cellStyle name="Comma 5 2 4 5 5" xfId="37228" xr:uid="{7DF2D2DA-FA63-4565-8975-98CF0CDB1C61}"/>
    <cellStyle name="Comma 5 2 4 6" xfId="7085" xr:uid="{80FAAC7E-14A4-4987-A45C-050F15AA09E6}"/>
    <cellStyle name="Comma 5 2 4 6 2" xfId="14554" xr:uid="{CC0F3A33-F4AA-4541-AF80-D59DD7B00913}"/>
    <cellStyle name="Comma 5 2 4 6 3" xfId="22023" xr:uid="{59F71805-B2B9-4A52-9E51-D4F73A048DC2}"/>
    <cellStyle name="Comma 5 2 4 6 4" xfId="29493" xr:uid="{AC3CB68A-133A-458E-BD12-397D19E4F56A}"/>
    <cellStyle name="Comma 5 2 4 6 5" xfId="38362" xr:uid="{D35A86D2-73FD-43A1-8FE0-FA4DD30DD7AC}"/>
    <cellStyle name="Comma 5 2 4 7" xfId="8548" xr:uid="{D233E530-3872-44BC-B057-4CDAEE2AB973}"/>
    <cellStyle name="Comma 5 2 4 8" xfId="16017" xr:uid="{B7D97198-71B7-4D64-BD7E-DB6624B2AF3E}"/>
    <cellStyle name="Comma 5 2 4 9" xfId="23487" xr:uid="{841ABA26-AD39-4983-8823-33BE55FBDFC3}"/>
    <cellStyle name="Comma 5 2 5" xfId="1215" xr:uid="{6A33B0A2-6B13-4ED7-BE0B-37FA2A0BD6AF}"/>
    <cellStyle name="Comma 5 2 5 10" xfId="31275" xr:uid="{F3BEE253-52D4-481B-A9AE-A3AF09AE77C8}"/>
    <cellStyle name="Comma 5 2 5 11" xfId="32504" xr:uid="{1FB3BF85-1B8E-4564-B2A6-50CE5F639EBA}"/>
    <cellStyle name="Comma 5 2 5 2" xfId="2450" xr:uid="{3776EAAA-E261-4D84-8E3A-67C9FBFFEF6F}"/>
    <cellStyle name="Comma 5 2 5 2 2" xfId="9925" xr:uid="{22649FBB-6195-4803-91F0-FB7746059898}"/>
    <cellStyle name="Comma 5 2 5 2 3" xfId="17394" xr:uid="{6A48C84C-FDE6-472E-8C1D-4DCF884CAC4A}"/>
    <cellStyle name="Comma 5 2 5 2 4" xfId="24864" xr:uid="{FC2BB74C-62A9-4110-BE75-8F737B6EC484}"/>
    <cellStyle name="Comma 5 2 5 2 5" xfId="33733" xr:uid="{E5E765DE-469E-4BE6-BF78-9FCA6BDC219F}"/>
    <cellStyle name="Comma 5 2 5 3" xfId="3682" xr:uid="{7EB5B57E-F63C-4E7E-97DC-32B88C8B62C4}"/>
    <cellStyle name="Comma 5 2 5 3 2" xfId="11155" xr:uid="{79926C83-60C2-4AD3-84AC-F84FE540F9D4}"/>
    <cellStyle name="Comma 5 2 5 3 3" xfId="18624" xr:uid="{86B9D6FC-0E5C-4F2F-923B-89AFFAB538C5}"/>
    <cellStyle name="Comma 5 2 5 3 4" xfId="26094" xr:uid="{F7C6D983-6984-402F-9810-65442BA24F35}"/>
    <cellStyle name="Comma 5 2 5 3 5" xfId="34963" xr:uid="{A287BFDB-36DC-4900-8721-13A7789E25CD}"/>
    <cellStyle name="Comma 5 2 5 4" xfId="4856" xr:uid="{57B90F67-60EE-4307-92FB-CD7B82D5EFFB}"/>
    <cellStyle name="Comma 5 2 5 4 2" xfId="12324" xr:uid="{098639F6-F3C2-4471-8218-4AAB7A64CBAC}"/>
    <cellStyle name="Comma 5 2 5 4 3" xfId="19793" xr:uid="{FD263F2E-29A7-40C7-8046-0169F2468E44}"/>
    <cellStyle name="Comma 5 2 5 4 4" xfId="27263" xr:uid="{9089C6BC-87A9-4C70-8786-6D79600D8BC3}"/>
    <cellStyle name="Comma 5 2 5 4 5" xfId="36132" xr:uid="{B5BB8E8B-1556-48DA-A7A0-B12128E146B8}"/>
    <cellStyle name="Comma 5 2 5 5" xfId="6099" xr:uid="{F1A0A354-80D0-49A9-991A-67EC4191DBFB}"/>
    <cellStyle name="Comma 5 2 5 5 2" xfId="13568" xr:uid="{8EC9C4A1-8E61-4A49-B4A0-BBD47C1B5ADD}"/>
    <cellStyle name="Comma 5 2 5 5 3" xfId="21037" xr:uid="{56B8D2A9-D9F9-4B6D-8175-C4E8DA5482C6}"/>
    <cellStyle name="Comma 5 2 5 5 4" xfId="28507" xr:uid="{34787608-0F8E-4034-A3BF-822641C7DDA6}"/>
    <cellStyle name="Comma 5 2 5 5 5" xfId="37376" xr:uid="{DDC6C3DF-1728-4467-874D-4384403D0737}"/>
    <cellStyle name="Comma 5 2 5 6" xfId="7225" xr:uid="{0A5BAF49-3393-42BD-AF81-3710E45916EB}"/>
    <cellStyle name="Comma 5 2 5 6 2" xfId="14694" xr:uid="{DC6C67CC-E514-4B0D-9DB5-56F4352DAC63}"/>
    <cellStyle name="Comma 5 2 5 6 3" xfId="22163" xr:uid="{E652E4F5-B6F5-4779-89D9-8EAEEB10D2FD}"/>
    <cellStyle name="Comma 5 2 5 6 4" xfId="29633" xr:uid="{5DCB7987-D4DF-4BFF-84D8-D1156E1A72FB}"/>
    <cellStyle name="Comma 5 2 5 6 5" xfId="38502" xr:uid="{1C89F7B5-DBD0-41AF-80D6-42854A74756A}"/>
    <cellStyle name="Comma 5 2 5 7" xfId="8696" xr:uid="{790C85B3-BA06-44BC-B6A6-76DE7ABA3938}"/>
    <cellStyle name="Comma 5 2 5 8" xfId="16165" xr:uid="{601773FC-EE8B-4A97-A9CC-0DF44ABAA81A}"/>
    <cellStyle name="Comma 5 2 5 9" xfId="23635" xr:uid="{7139D8EC-3610-4ABD-98C0-52150C51B696}"/>
    <cellStyle name="Comma 5 2 6" xfId="1713" xr:uid="{52A16675-B970-4AB8-93C6-595E2558F856}"/>
    <cellStyle name="Comma 5 2 6 2" xfId="9188" xr:uid="{9154DB13-EAED-4DE7-A813-27D53E1EF860}"/>
    <cellStyle name="Comma 5 2 6 3" xfId="16657" xr:uid="{F7B58A9F-91CB-4C47-B6FB-C92A91F47125}"/>
    <cellStyle name="Comma 5 2 6 4" xfId="24127" xr:uid="{A0B90741-E94A-460E-AF79-03B752E3B28B}"/>
    <cellStyle name="Comma 5 2 6 5" xfId="32996" xr:uid="{9842C53E-03B3-4D6B-94F2-58EC77046271}"/>
    <cellStyle name="Comma 5 2 7" xfId="2944" xr:uid="{D0814831-52B1-48C5-B284-748B7105484F}"/>
    <cellStyle name="Comma 5 2 7 2" xfId="10417" xr:uid="{CD64DE79-F9BF-475D-A4C1-AC429CA3C655}"/>
    <cellStyle name="Comma 5 2 7 3" xfId="17886" xr:uid="{A7FC56F3-14A6-4A96-8156-C56F276DC6B1}"/>
    <cellStyle name="Comma 5 2 7 4" xfId="25356" xr:uid="{DA2ED379-D987-40FD-AC28-3FF24A166B12}"/>
    <cellStyle name="Comma 5 2 7 5" xfId="34225" xr:uid="{46609FE0-27F9-49E9-BC17-16410EECF14D}"/>
    <cellStyle name="Comma 5 2 8" xfId="4166" xr:uid="{684AEA8F-78EB-4E5F-99A9-6261D17DF73A}"/>
    <cellStyle name="Comma 5 2 8 2" xfId="11639" xr:uid="{50F1EB63-1061-4B52-B2D9-E566DA132E81}"/>
    <cellStyle name="Comma 5 2 8 3" xfId="19108" xr:uid="{4EED50B4-4C83-48A2-840B-46F738F6CD71}"/>
    <cellStyle name="Comma 5 2 8 4" xfId="26578" xr:uid="{54AE1CE5-BB5B-4F71-813D-26711EB94F41}"/>
    <cellStyle name="Comma 5 2 8 5" xfId="35447" xr:uid="{7BC5C232-2EFD-440D-AE68-3C97F9C8125C}"/>
    <cellStyle name="Comma 5 2 9" xfId="5341" xr:uid="{84A297F5-2E81-4483-A62D-DBAEE63F90BA}"/>
    <cellStyle name="Comma 5 2 9 2" xfId="12809" xr:uid="{CE58B0F3-9DC1-4344-B604-264C405FB79B}"/>
    <cellStyle name="Comma 5 2 9 3" xfId="20278" xr:uid="{1EF2D76F-DE23-4AD2-98D1-5C2C47254541}"/>
    <cellStyle name="Comma 5 2 9 4" xfId="27748" xr:uid="{0F6F477D-5C8D-4959-93BB-974B8134FC08}"/>
    <cellStyle name="Comma 5 2 9 5" xfId="36617" xr:uid="{00C26B0F-F2D7-45BC-B32E-C4E6617349A0}"/>
    <cellStyle name="Comma 5 20" xfId="7938" xr:uid="{C451EE53-A2C1-41FF-9D22-4229E23DA813}"/>
    <cellStyle name="Comma 5 21" xfId="15407" xr:uid="{FF63F474-6C56-4CDF-8A6D-219609FC275C}"/>
    <cellStyle name="Comma 5 22" xfId="22877" xr:uid="{2D4BAE5C-EE8D-4B23-9AA8-17401D26283A}"/>
    <cellStyle name="Comma 5 23" xfId="30342" xr:uid="{26098445-6375-466D-AB97-CFAB27A7105D}"/>
    <cellStyle name="Comma 5 24" xfId="30517" xr:uid="{9BE23399-269A-40A7-93CA-E9B1A8AF0955}"/>
    <cellStyle name="Comma 5 25" xfId="31746" xr:uid="{E96F9F32-638B-4BC1-84B4-6E5925FA576B}"/>
    <cellStyle name="Comma 5 26" xfId="392" xr:uid="{D877B5E1-2741-4332-BE7D-B3DA59DCABAA}"/>
    <cellStyle name="Comma 5 27" xfId="39218" xr:uid="{B61E372E-CBA0-4625-ABB2-DB45238C6EE2}"/>
    <cellStyle name="Comma 5 28" xfId="39329" xr:uid="{12051E1B-C1D0-4935-920F-EA6EF3109291}"/>
    <cellStyle name="Comma 5 29" xfId="39353" xr:uid="{FD9800D1-0C01-41C8-81A1-09ACF9ACBD87}"/>
    <cellStyle name="Comma 5 3" xfId="222" xr:uid="{8EB3FD6C-D101-426B-AA6B-322D0C0C5201}"/>
    <cellStyle name="Comma 5 3 10" xfId="6565" xr:uid="{A7DD67CA-CF2A-405E-95D6-766FE87DF12F}"/>
    <cellStyle name="Comma 5 3 10 2" xfId="14034" xr:uid="{6208CC01-1009-4212-BBB2-2F26D1B747DE}"/>
    <cellStyle name="Comma 5 3 10 3" xfId="21503" xr:uid="{0CB89E36-2162-4C1B-ADB4-288ABDABFF22}"/>
    <cellStyle name="Comma 5 3 10 4" xfId="28973" xr:uid="{BB19944D-7887-4C19-9D00-606BAEDD9D9E}"/>
    <cellStyle name="Comma 5 3 10 5" xfId="37842" xr:uid="{D1907B22-03E3-4F5C-AA57-36BD1173EC3F}"/>
    <cellStyle name="Comma 5 3 11" xfId="7984" xr:uid="{1D11617B-6259-4DE3-9942-FB18A80192A0}"/>
    <cellStyle name="Comma 5 3 12" xfId="15453" xr:uid="{28BCEDFF-0B03-408F-82D1-7C0CCF486B1E}"/>
    <cellStyle name="Comma 5 3 13" xfId="22923" xr:uid="{D18A07CD-E786-416B-8542-313DFDFD0558}"/>
    <cellStyle name="Comma 5 3 14" xfId="30411" xr:uid="{815716AD-2203-420A-B44A-164C84DD8801}"/>
    <cellStyle name="Comma 5 3 15" xfId="30563" xr:uid="{C5FE394A-0D4B-4AFC-9C69-17E52A3BD5CC}"/>
    <cellStyle name="Comma 5 3 16" xfId="31792" xr:uid="{79A02F57-758A-4F67-90B4-587017DAC22E}"/>
    <cellStyle name="Comma 5 3 17" xfId="501" xr:uid="{5A7717E2-420A-4CC7-9FC6-8726CFE479A8}"/>
    <cellStyle name="Comma 5 3 18" xfId="39239" xr:uid="{A6DADF31-36DB-4095-B456-BDAB865E787A}"/>
    <cellStyle name="Comma 5 3 2" xfId="284" xr:uid="{1CC2EF9F-835F-4719-AED5-B3198F0CBFFB}"/>
    <cellStyle name="Comma 5 3 2 10" xfId="23096" xr:uid="{8B9ACCB6-45BE-4D6D-A3E9-3ADA8A2BD29F}"/>
    <cellStyle name="Comma 5 3 2 11" xfId="30736" xr:uid="{ABC22983-2D06-4EFF-A70C-9179480B2D81}"/>
    <cellStyle name="Comma 5 3 2 12" xfId="31965" xr:uid="{400F5C1A-2FC5-44A3-8C0A-A359AFA3C0A4}"/>
    <cellStyle name="Comma 5 3 2 13" xfId="695" xr:uid="{65AB2EE7-0157-4527-9690-FEEA65D3014F}"/>
    <cellStyle name="Comma 5 3 2 14" xfId="39286" xr:uid="{D26D8B1F-3B33-4CA3-8B6D-488D95CB4D02}"/>
    <cellStyle name="Comma 5 3 2 2" xfId="1387" xr:uid="{ABA9AA5C-BEA6-4C94-8A4F-8DD35580B5CC}"/>
    <cellStyle name="Comma 5 3 2 2 10" xfId="31441" xr:uid="{9850D519-2D35-4511-9B78-F3F8F7B31A92}"/>
    <cellStyle name="Comma 5 3 2 2 11" xfId="32670" xr:uid="{B4B4209F-541D-4906-BE5C-91D77E531203}"/>
    <cellStyle name="Comma 5 3 2 2 2" xfId="2616" xr:uid="{090ECCD0-A929-4D6F-BA6D-E323E498C5F2}"/>
    <cellStyle name="Comma 5 3 2 2 2 2" xfId="10091" xr:uid="{C78DCD26-D975-442E-BA68-BE656946206B}"/>
    <cellStyle name="Comma 5 3 2 2 2 3" xfId="17560" xr:uid="{07755A27-4EE1-4947-A1A6-9F03053ACF29}"/>
    <cellStyle name="Comma 5 3 2 2 2 4" xfId="25030" xr:uid="{460539F9-AA99-48B6-8F18-DB7BE00639FA}"/>
    <cellStyle name="Comma 5 3 2 2 2 5" xfId="33899" xr:uid="{FB8785BF-9C65-46CA-911F-8B5D945E06F1}"/>
    <cellStyle name="Comma 5 3 2 2 3" xfId="3848" xr:uid="{AE8816A3-6317-43E9-849F-0981F7134FF0}"/>
    <cellStyle name="Comma 5 3 2 2 3 2" xfId="11321" xr:uid="{B26116EF-8F83-4C1E-8B18-54159F9A6C37}"/>
    <cellStyle name="Comma 5 3 2 2 3 3" xfId="18790" xr:uid="{E51133F5-8DA5-4E10-BAF0-85070993343B}"/>
    <cellStyle name="Comma 5 3 2 2 3 4" xfId="26260" xr:uid="{48D98D4F-28E3-4190-BD0D-214A08482627}"/>
    <cellStyle name="Comma 5 3 2 2 3 5" xfId="35129" xr:uid="{345EEAA1-D5FC-452F-8748-CCBCBBA05FA7}"/>
    <cellStyle name="Comma 5 3 2 2 4" xfId="5011" xr:uid="{F11EA698-DE51-4B68-A802-1885A17EBAF9}"/>
    <cellStyle name="Comma 5 3 2 2 4 2" xfId="12479" xr:uid="{21FC1A2A-5C52-4DE4-B763-B5A997C17AD9}"/>
    <cellStyle name="Comma 5 3 2 2 4 3" xfId="19948" xr:uid="{2BBD3EDB-0DB9-44DC-89CE-4DF298F63BAC}"/>
    <cellStyle name="Comma 5 3 2 2 4 4" xfId="27418" xr:uid="{5DAE3BA8-3C57-4E16-86A3-8C35A18BD904}"/>
    <cellStyle name="Comma 5 3 2 2 4 5" xfId="36287" xr:uid="{7C55948E-FBAF-428A-A7B6-73F2542BA95C}"/>
    <cellStyle name="Comma 5 3 2 2 5" xfId="6268" xr:uid="{BD305D1E-23C0-429C-8979-9686374FB8BB}"/>
    <cellStyle name="Comma 5 3 2 2 5 2" xfId="13737" xr:uid="{8C0ABDCC-FE93-4356-A946-83F9E815ABB6}"/>
    <cellStyle name="Comma 5 3 2 2 5 3" xfId="21206" xr:uid="{FF1963D1-ACAB-4844-B063-CB10C8AAE35F}"/>
    <cellStyle name="Comma 5 3 2 2 5 4" xfId="28676" xr:uid="{F1A6E263-A82D-43F5-9531-2EAC4F2B89A4}"/>
    <cellStyle name="Comma 5 3 2 2 5 5" xfId="37545" xr:uid="{998CD0BC-786C-49AE-B495-51D512DC023D}"/>
    <cellStyle name="Comma 5 3 2 2 6" xfId="7380" xr:uid="{C2476535-9F2D-4CD2-AF96-884F43D75B45}"/>
    <cellStyle name="Comma 5 3 2 2 6 2" xfId="14849" xr:uid="{EE684A91-CE93-4E44-BEEA-9127285ECFEF}"/>
    <cellStyle name="Comma 5 3 2 2 6 3" xfId="22318" xr:uid="{0D37DCCE-8F1D-4613-BA84-DA7BFED1AFD9}"/>
    <cellStyle name="Comma 5 3 2 2 6 4" xfId="29788" xr:uid="{691DE844-BEA9-4A2C-92DC-465A306C6A87}"/>
    <cellStyle name="Comma 5 3 2 2 6 5" xfId="38657" xr:uid="{34FC0E01-45C2-410B-87E7-3F4D972D1464}"/>
    <cellStyle name="Comma 5 3 2 2 7" xfId="8862" xr:uid="{C6A3750F-DFED-4AE2-979F-776FD78A9AA5}"/>
    <cellStyle name="Comma 5 3 2 2 8" xfId="16331" xr:uid="{3F9D84CD-728F-4CB4-A59D-6225F221F1DF}"/>
    <cellStyle name="Comma 5 3 2 2 9" xfId="23801" xr:uid="{FC74E5DE-8E16-4337-A853-A3E75BD81958}"/>
    <cellStyle name="Comma 5 3 2 3" xfId="1911" xr:uid="{11C02F01-1305-406F-BF3E-A7AC545CE075}"/>
    <cellStyle name="Comma 5 3 2 3 2" xfId="9386" xr:uid="{F18E3231-ABCE-46EF-927F-A8B73246635B}"/>
    <cellStyle name="Comma 5 3 2 3 3" xfId="16855" xr:uid="{B5239221-AA74-44C8-8C41-85CCB1488A7B}"/>
    <cellStyle name="Comma 5 3 2 3 4" xfId="24325" xr:uid="{5F2100C2-B646-4760-8430-59250D617CD8}"/>
    <cellStyle name="Comma 5 3 2 3 5" xfId="33194" xr:uid="{3654431A-49C1-4AD6-823A-5F9365BCF7DE}"/>
    <cellStyle name="Comma 5 3 2 4" xfId="3143" xr:uid="{2067BB5C-AAB1-4808-9323-95360831CF3D}"/>
    <cellStyle name="Comma 5 3 2 4 2" xfId="10616" xr:uid="{651856DE-45FE-4CD6-9F77-CF5C11C128BD}"/>
    <cellStyle name="Comma 5 3 2 4 3" xfId="18085" xr:uid="{7E4AED6F-6363-4C5D-9B83-8D7BFB7D4620}"/>
    <cellStyle name="Comma 5 3 2 4 4" xfId="25555" xr:uid="{47683111-A222-4BE2-8DF7-B56C1547D881}"/>
    <cellStyle name="Comma 5 3 2 4 5" xfId="34424" xr:uid="{EF319E3D-38EC-4C94-B76E-4890AE541AAB}"/>
    <cellStyle name="Comma 5 3 2 5" xfId="4350" xr:uid="{DEEC6660-47DB-4211-8888-3E7ACF24D773}"/>
    <cellStyle name="Comma 5 3 2 5 2" xfId="11818" xr:uid="{F38F345B-1510-46A2-AFB2-D2182B3652E5}"/>
    <cellStyle name="Comma 5 3 2 5 3" xfId="19287" xr:uid="{4B2F9F1A-05EF-445D-8EAD-7581F4B6F5D1}"/>
    <cellStyle name="Comma 5 3 2 5 4" xfId="26757" xr:uid="{7F409D68-C2D0-47DD-A704-7228B4501744}"/>
    <cellStyle name="Comma 5 3 2 5 5" xfId="35626" xr:uid="{CB272EB6-296F-4FCB-97EB-F354729FD71A}"/>
    <cellStyle name="Comma 5 3 2 6" xfId="5558" xr:uid="{A9480165-35C4-45C7-82C2-44317BF47A03}"/>
    <cellStyle name="Comma 5 3 2 6 2" xfId="13026" xr:uid="{E6937546-03A2-4EF2-B8DA-6169E96D34C0}"/>
    <cellStyle name="Comma 5 3 2 6 3" xfId="20495" xr:uid="{F0384FA7-F939-42F7-8FBB-2CBFB382FA15}"/>
    <cellStyle name="Comma 5 3 2 6 4" xfId="27965" xr:uid="{998B0C50-40E1-498C-BD67-EC4AC25F899F}"/>
    <cellStyle name="Comma 5 3 2 6 5" xfId="36834" xr:uid="{7A949760-57EF-42DF-857B-05A84FED1FDE}"/>
    <cellStyle name="Comma 5 3 2 7" xfId="6676" xr:uid="{89950236-2492-45E4-94D2-7AA8D4AC9A6C}"/>
    <cellStyle name="Comma 5 3 2 7 2" xfId="14145" xr:uid="{BE560072-08E1-4CA3-B246-B86E0F1CA5B9}"/>
    <cellStyle name="Comma 5 3 2 7 3" xfId="21614" xr:uid="{6F6420CC-9A35-4AB6-82B6-244185BF7426}"/>
    <cellStyle name="Comma 5 3 2 7 4" xfId="29084" xr:uid="{61E5F654-468D-4255-BEA9-3AFD221E4A19}"/>
    <cellStyle name="Comma 5 3 2 7 5" xfId="37953" xr:uid="{4A40E97E-BE5A-4176-97F0-BE7ABA63E3E9}"/>
    <cellStyle name="Comma 5 3 2 8" xfId="8157" xr:uid="{2BF1E868-C355-4F21-9495-551B5109FCAD}"/>
    <cellStyle name="Comma 5 3 2 9" xfId="15626" xr:uid="{70AFD4A4-F440-46A5-AC50-E08A08610940}"/>
    <cellStyle name="Comma 5 3 3" xfId="865" xr:uid="{7B555194-5779-4C26-BA62-F7D8E89C63D3}"/>
    <cellStyle name="Comma 5 3 3 10" xfId="23286" xr:uid="{9543792E-5E0F-46F4-AF1B-55FFDB284BB1}"/>
    <cellStyle name="Comma 5 3 3 11" xfId="30926" xr:uid="{3B81B40A-F306-4C5C-A751-8E1F07A1CDBD}"/>
    <cellStyle name="Comma 5 3 3 12" xfId="32155" xr:uid="{46621526-B531-46B4-A50C-74D45077867F}"/>
    <cellStyle name="Comma 5 3 3 2" xfId="1577" xr:uid="{64090A3C-7DE1-4CE1-9637-9CE144BF51DE}"/>
    <cellStyle name="Comma 5 3 3 2 10" xfId="31631" xr:uid="{7425D0E2-5759-4736-A7C3-D9D154B8A19E}"/>
    <cellStyle name="Comma 5 3 3 2 11" xfId="32860" xr:uid="{4A911E6C-8D4A-4795-891F-FA6C8CE78D63}"/>
    <cellStyle name="Comma 5 3 3 2 2" xfId="2806" xr:uid="{7459EC1C-3B20-4754-9DFE-0A2D9A2922A9}"/>
    <cellStyle name="Comma 5 3 3 2 2 2" xfId="10281" xr:uid="{0F477268-5DE9-4FC1-B9D5-06B23DCEA433}"/>
    <cellStyle name="Comma 5 3 3 2 2 3" xfId="17750" xr:uid="{8666DD9D-0D9C-4C43-9E97-736C9CB64B00}"/>
    <cellStyle name="Comma 5 3 3 2 2 4" xfId="25220" xr:uid="{7CB429D3-116F-4F97-ADBA-CC508EAEEF53}"/>
    <cellStyle name="Comma 5 3 3 2 2 5" xfId="34089" xr:uid="{B493B053-BBB4-4C02-9DBD-15C4DD65D775}"/>
    <cellStyle name="Comma 5 3 3 2 3" xfId="4038" xr:uid="{0F75F4C7-2614-491E-844D-E7A0775665A6}"/>
    <cellStyle name="Comma 5 3 3 2 3 2" xfId="11511" xr:uid="{0BC728FC-CA9F-4A62-BB4E-0301FF8AB9AE}"/>
    <cellStyle name="Comma 5 3 3 2 3 3" xfId="18980" xr:uid="{03EF9BB2-4904-48BA-BC21-B5C397FA0AC1}"/>
    <cellStyle name="Comma 5 3 3 2 3 4" xfId="26450" xr:uid="{DCD26D84-E67E-4806-9FDF-814473269ECD}"/>
    <cellStyle name="Comma 5 3 3 2 3 5" xfId="35319" xr:uid="{4722FBD9-FC38-40F6-8240-2445DD6D63F8}"/>
    <cellStyle name="Comma 5 3 3 2 4" xfId="5186" xr:uid="{4556AAE8-8A92-4658-B9B2-BF1E06600A39}"/>
    <cellStyle name="Comma 5 3 3 2 4 2" xfId="12654" xr:uid="{593A5976-A7CF-40E8-8A4C-2BDD29A6F263}"/>
    <cellStyle name="Comma 5 3 3 2 4 3" xfId="20123" xr:uid="{47AEFAEC-2FCD-4DF9-A0FF-23A92C5E47E9}"/>
    <cellStyle name="Comma 5 3 3 2 4 4" xfId="27593" xr:uid="{D919C10B-5775-4C0C-BA66-75FE529AA33C}"/>
    <cellStyle name="Comma 5 3 3 2 4 5" xfId="36462" xr:uid="{51D6401F-F4D4-4EB5-96A3-930C9D062D88}"/>
    <cellStyle name="Comma 5 3 3 2 5" xfId="6458" xr:uid="{0BBA1498-496E-47EA-B477-C6AD8930D10D}"/>
    <cellStyle name="Comma 5 3 3 2 5 2" xfId="13927" xr:uid="{0265B6FD-70D4-4B8C-85AF-BDBEAAE3C326}"/>
    <cellStyle name="Comma 5 3 3 2 5 3" xfId="21396" xr:uid="{C22436D2-87B2-4DF4-B895-8CCAB8B56A1E}"/>
    <cellStyle name="Comma 5 3 3 2 5 4" xfId="28866" xr:uid="{6399DE18-7DB8-4081-97F3-333D7ACD1EDF}"/>
    <cellStyle name="Comma 5 3 3 2 5 5" xfId="37735" xr:uid="{E38B3A65-07CC-460A-9255-EB57B3F1B67C}"/>
    <cellStyle name="Comma 5 3 3 2 6" xfId="7555" xr:uid="{34C21922-2EF0-41E9-85CA-4BB1DD302D53}"/>
    <cellStyle name="Comma 5 3 3 2 6 2" xfId="15024" xr:uid="{2402A858-E151-42B3-A498-57AE4B83695C}"/>
    <cellStyle name="Comma 5 3 3 2 6 3" xfId="22493" xr:uid="{4D1CE108-4830-4767-B64B-4B60BCC76BB1}"/>
    <cellStyle name="Comma 5 3 3 2 6 4" xfId="29963" xr:uid="{AD7F5FE5-2EE5-4D2A-B334-DFD5CCECE8C2}"/>
    <cellStyle name="Comma 5 3 3 2 6 5" xfId="38832" xr:uid="{C6BEFAB5-A1F6-4FA4-B3A1-700DDD1ADFCB}"/>
    <cellStyle name="Comma 5 3 3 2 7" xfId="9052" xr:uid="{6F3B5892-6837-44AE-9584-AF7930E88516}"/>
    <cellStyle name="Comma 5 3 3 2 8" xfId="16521" xr:uid="{1446EC45-3C45-4888-9DC9-5F33D4A2BC91}"/>
    <cellStyle name="Comma 5 3 3 2 9" xfId="23991" xr:uid="{47C8010B-5AF2-4DF9-AD0B-9F6DC8E54A59}"/>
    <cellStyle name="Comma 5 3 3 3" xfId="2101" xr:uid="{0843C14E-CB37-4F07-A7A3-1C111385FAFE}"/>
    <cellStyle name="Comma 5 3 3 3 2" xfId="9576" xr:uid="{543C459D-6594-46BC-BBF1-5B01D9D5A77D}"/>
    <cellStyle name="Comma 5 3 3 3 3" xfId="17045" xr:uid="{7FF7A978-E0C8-4CD2-ACBB-05E1FC31A36F}"/>
    <cellStyle name="Comma 5 3 3 3 4" xfId="24515" xr:uid="{7F4886D3-242A-491C-9A37-B5E290F775C8}"/>
    <cellStyle name="Comma 5 3 3 3 5" xfId="33384" xr:uid="{79D8149B-7659-4093-823F-14B42929199E}"/>
    <cellStyle name="Comma 5 3 3 4" xfId="3333" xr:uid="{D15F18EB-F5CD-4CE7-B9EA-5AEAB1FDC230}"/>
    <cellStyle name="Comma 5 3 3 4 2" xfId="10806" xr:uid="{4F3677DF-C117-4167-9F3C-2E53824B1BDF}"/>
    <cellStyle name="Comma 5 3 3 4 3" xfId="18275" xr:uid="{644A956D-6726-4C66-B718-C2493B11FFF5}"/>
    <cellStyle name="Comma 5 3 3 4 4" xfId="25745" xr:uid="{ED5AA853-C23B-4B68-8232-0285304D085C}"/>
    <cellStyle name="Comma 5 3 3 4 5" xfId="34614" xr:uid="{A8ECD204-960F-4754-903C-8193FCD3B9BB}"/>
    <cellStyle name="Comma 5 3 3 5" xfId="4525" xr:uid="{CAE57CDA-E1DC-4ACC-A657-47075DB2777C}"/>
    <cellStyle name="Comma 5 3 3 5 2" xfId="11993" xr:uid="{7AC899AE-E663-4C37-BC06-8F23F95380F0}"/>
    <cellStyle name="Comma 5 3 3 5 3" xfId="19462" xr:uid="{BB6F161B-4124-419A-997C-FB89BFFBAB7E}"/>
    <cellStyle name="Comma 5 3 3 5 4" xfId="26932" xr:uid="{BC8B5B2C-E610-4FE5-9B90-5C1F4FA482B8}"/>
    <cellStyle name="Comma 5 3 3 5 5" xfId="35801" xr:uid="{84F0A18B-ACD6-4332-808A-8FF949D055F2}"/>
    <cellStyle name="Comma 5 3 3 6" xfId="5751" xr:uid="{DB3C6BD9-137F-4D03-937B-17945EFA3064}"/>
    <cellStyle name="Comma 5 3 3 6 2" xfId="13219" xr:uid="{5CC73E93-1189-49D0-AB99-4E75CDFA9957}"/>
    <cellStyle name="Comma 5 3 3 6 3" xfId="20688" xr:uid="{C2F849E2-4BE5-47A0-9197-201223134F19}"/>
    <cellStyle name="Comma 5 3 3 6 4" xfId="28158" xr:uid="{DA6FF937-98C4-4FF5-882B-72E5763BFC32}"/>
    <cellStyle name="Comma 5 3 3 6 5" xfId="37027" xr:uid="{5CD4DDCD-8C70-46AE-9D22-FCD12C7C62EF}"/>
    <cellStyle name="Comma 5 3 3 7" xfId="6722" xr:uid="{F15017F1-58F5-4A10-83B5-724959554571}"/>
    <cellStyle name="Comma 5 3 3 7 2" xfId="14191" xr:uid="{F74AAD7F-AD1B-4038-9BA7-7723C896B05B}"/>
    <cellStyle name="Comma 5 3 3 7 3" xfId="21660" xr:uid="{CC7E8855-67D6-4BCF-A29A-C69CA33F7DA0}"/>
    <cellStyle name="Comma 5 3 3 7 4" xfId="29130" xr:uid="{8396F3CC-D10D-4055-8D0D-B968FDC1ED8A}"/>
    <cellStyle name="Comma 5 3 3 7 5" xfId="37999" xr:uid="{FBBCBDFB-21FB-47D5-B3D5-2DFD608416B1}"/>
    <cellStyle name="Comma 5 3 3 8" xfId="8347" xr:uid="{A9CBF31A-2B44-4762-8A6E-DBB0347E39CD}"/>
    <cellStyle name="Comma 5 3 3 9" xfId="15816" xr:uid="{46AC283C-4C40-448D-9012-54718641D2C3}"/>
    <cellStyle name="Comma 5 3 4" xfId="1094" xr:uid="{AB91CBF5-B8D4-4494-8838-C90E67737D6D}"/>
    <cellStyle name="Comma 5 3 4 10" xfId="31154" xr:uid="{A30A515B-2206-4EE1-93B8-3200ED9BBA8F}"/>
    <cellStyle name="Comma 5 3 4 11" xfId="32383" xr:uid="{DA4676AC-12BC-432A-8FB9-3E7126A6967A}"/>
    <cellStyle name="Comma 5 3 4 2" xfId="2329" xr:uid="{0B9630D9-A87C-40EE-9736-8074B4E43570}"/>
    <cellStyle name="Comma 5 3 4 2 2" xfId="9804" xr:uid="{3596A185-4C9D-448C-955B-7A3E8FA12ABB}"/>
    <cellStyle name="Comma 5 3 4 2 3" xfId="17273" xr:uid="{9D301460-E221-4F43-B403-4733BA23A5A1}"/>
    <cellStyle name="Comma 5 3 4 2 4" xfId="24743" xr:uid="{BF07C466-0E50-4A48-A7FA-CBDE41E6A2F8}"/>
    <cellStyle name="Comma 5 3 4 2 5" xfId="33612" xr:uid="{630B3B08-8799-442C-BD17-E129E13C8D07}"/>
    <cellStyle name="Comma 5 3 4 3" xfId="3561" xr:uid="{29A62666-FDF7-409B-A534-3EE7C25C6EFD}"/>
    <cellStyle name="Comma 5 3 4 3 2" xfId="11034" xr:uid="{CE236DFB-2BE5-4585-B4DF-F91A9023D8AA}"/>
    <cellStyle name="Comma 5 3 4 3 3" xfId="18503" xr:uid="{A4B36AE7-A560-47CE-9752-69AA83D6B5E5}"/>
    <cellStyle name="Comma 5 3 4 3 4" xfId="25973" xr:uid="{396FF002-45F0-4D30-B501-756B224AE614}"/>
    <cellStyle name="Comma 5 3 4 3 5" xfId="34842" xr:uid="{75B263E0-AABD-45EB-AC2A-35701DE8DB8B}"/>
    <cellStyle name="Comma 5 3 4 4" xfId="4737" xr:uid="{FAEFD879-DCDC-4179-BE2A-503D050E4EFB}"/>
    <cellStyle name="Comma 5 3 4 4 2" xfId="12205" xr:uid="{AB2CF267-DA52-408E-A7F6-C11CBC736A24}"/>
    <cellStyle name="Comma 5 3 4 4 3" xfId="19674" xr:uid="{3D699B29-7E69-490F-A8A3-839463110528}"/>
    <cellStyle name="Comma 5 3 4 4 4" xfId="27144" xr:uid="{D70F64EC-AAC6-411F-9407-871E2CEF6929}"/>
    <cellStyle name="Comma 5 3 4 4 5" xfId="36013" xr:uid="{22A492F3-2FB3-4420-AC6E-F47FD89B3DB8}"/>
    <cellStyle name="Comma 5 3 4 5" xfId="5978" xr:uid="{BFF59378-0948-443B-9C34-002298210A31}"/>
    <cellStyle name="Comma 5 3 4 5 2" xfId="13447" xr:uid="{18EEF4F9-980E-41BE-827C-4CFC180B21C8}"/>
    <cellStyle name="Comma 5 3 4 5 3" xfId="20916" xr:uid="{34A38FD4-7C51-4DF5-9D2C-1E43C65BD49C}"/>
    <cellStyle name="Comma 5 3 4 5 4" xfId="28386" xr:uid="{06AA86A6-1A72-440C-B2B0-3F71CA52CDE5}"/>
    <cellStyle name="Comma 5 3 4 5 5" xfId="37255" xr:uid="{A7F32A66-17BC-4D90-BD77-72BEC1E7B448}"/>
    <cellStyle name="Comma 5 3 4 6" xfId="7106" xr:uid="{418C7E65-EE0F-44A7-8BD4-F88E643E3F5D}"/>
    <cellStyle name="Comma 5 3 4 6 2" xfId="14575" xr:uid="{1BAF71D3-CA2F-41AE-8BF8-8E425B18E41B}"/>
    <cellStyle name="Comma 5 3 4 6 3" xfId="22044" xr:uid="{DC719028-E028-444B-B3BF-E863C863C6F7}"/>
    <cellStyle name="Comma 5 3 4 6 4" xfId="29514" xr:uid="{77BB302C-ACD4-4ECC-AF8A-96718A266206}"/>
    <cellStyle name="Comma 5 3 4 6 5" xfId="38383" xr:uid="{DE2CF0D1-EA40-46D6-B7CD-C827AF1043FD}"/>
    <cellStyle name="Comma 5 3 4 7" xfId="8575" xr:uid="{70F0E1E6-2C02-4F99-BD45-6CE88FD0D0FA}"/>
    <cellStyle name="Comma 5 3 4 8" xfId="16044" xr:uid="{CC5ED76F-969F-4D54-9E20-F99BE5BBAC82}"/>
    <cellStyle name="Comma 5 3 4 9" xfId="23514" xr:uid="{0EAE4670-E43B-4AC4-9925-84FEB644A684}"/>
    <cellStyle name="Comma 5 3 5" xfId="1285" xr:uid="{0D6E7BE4-5CA6-4CE5-88B3-6BC1C4CB7911}"/>
    <cellStyle name="Comma 5 3 5 10" xfId="31342" xr:uid="{E9FAFF8D-650B-4300-B3FF-A60FD2488BD3}"/>
    <cellStyle name="Comma 5 3 5 11" xfId="32571" xr:uid="{D44DCF8D-F970-4CC2-926A-D76D718AC2F5}"/>
    <cellStyle name="Comma 5 3 5 2" xfId="2517" xr:uid="{894E0DD4-461E-4DFD-90E0-46179A344F78}"/>
    <cellStyle name="Comma 5 3 5 2 2" xfId="9992" xr:uid="{B7037AC1-0EBC-411C-B993-DADD7CF18185}"/>
    <cellStyle name="Comma 5 3 5 2 3" xfId="17461" xr:uid="{FCB06324-5F8D-44A3-A48F-CF5149E16445}"/>
    <cellStyle name="Comma 5 3 5 2 4" xfId="24931" xr:uid="{CEA3D8B5-16B1-4320-8158-0E40D88222F5}"/>
    <cellStyle name="Comma 5 3 5 2 5" xfId="33800" xr:uid="{C66E6532-2671-4DBB-A841-4030DD7BA2DA}"/>
    <cellStyle name="Comma 5 3 5 3" xfId="3749" xr:uid="{5DDB3860-4190-4965-8EFA-1589FC96094E}"/>
    <cellStyle name="Comma 5 3 5 3 2" xfId="11222" xr:uid="{54EAA578-F63E-447E-A32E-0AE5A7E797B6}"/>
    <cellStyle name="Comma 5 3 5 3 3" xfId="18691" xr:uid="{B9F5BAD5-E6A1-4F0F-9F3A-5FC0F793F9E5}"/>
    <cellStyle name="Comma 5 3 5 3 4" xfId="26161" xr:uid="{5F63E62A-454F-497A-870C-6E989A342F26}"/>
    <cellStyle name="Comma 5 3 5 3 5" xfId="35030" xr:uid="{F1BBC94F-A032-49F0-96C9-700D7E1C8866}"/>
    <cellStyle name="Comma 5 3 5 4" xfId="4923" xr:uid="{FF45AA0A-C388-46A6-8421-01CBF779CB85}"/>
    <cellStyle name="Comma 5 3 5 4 2" xfId="12391" xr:uid="{7777E0FF-14B6-4D3A-A1F2-CEE90F297394}"/>
    <cellStyle name="Comma 5 3 5 4 3" xfId="19860" xr:uid="{3A549BC0-189D-4DA6-8467-2BF12CB483FA}"/>
    <cellStyle name="Comma 5 3 5 4 4" xfId="27330" xr:uid="{CB95B119-FF2D-414A-91DF-BD0792271DB1}"/>
    <cellStyle name="Comma 5 3 5 4 5" xfId="36199" xr:uid="{E48BAEFC-9442-4F6E-B380-8CF320468EB7}"/>
    <cellStyle name="Comma 5 3 5 5" xfId="6168" xr:uid="{90D864B5-6C5C-4277-B95F-D0584974F1B9}"/>
    <cellStyle name="Comma 5 3 5 5 2" xfId="13637" xr:uid="{0A0A4C7E-A824-42E0-B8F2-2AF4643B8B02}"/>
    <cellStyle name="Comma 5 3 5 5 3" xfId="21106" xr:uid="{2C55950F-6E65-484A-93F9-74C2FAB5D559}"/>
    <cellStyle name="Comma 5 3 5 5 4" xfId="28576" xr:uid="{35B8FF5C-D61B-4505-B828-3DC858CA9F0C}"/>
    <cellStyle name="Comma 5 3 5 5 5" xfId="37445" xr:uid="{2DE1454F-27EB-4365-AF72-42C8D9FE68D2}"/>
    <cellStyle name="Comma 5 3 5 6" xfId="7292" xr:uid="{14CD66AE-53B7-4BA0-B3F1-A5D9C7551D4F}"/>
    <cellStyle name="Comma 5 3 5 6 2" xfId="14761" xr:uid="{EFEA07E7-2A9B-41D4-BD6A-76297BC750BB}"/>
    <cellStyle name="Comma 5 3 5 6 3" xfId="22230" xr:uid="{AF75D17F-20A9-4945-B5CD-7B915FE8E76C}"/>
    <cellStyle name="Comma 5 3 5 6 4" xfId="29700" xr:uid="{92148670-F564-4D12-A9F9-3C2586B4ABFA}"/>
    <cellStyle name="Comma 5 3 5 6 5" xfId="38569" xr:uid="{BD7E8604-2B23-40FB-BC18-E6B3258F3E7F}"/>
    <cellStyle name="Comma 5 3 5 7" xfId="8763" xr:uid="{28901BCE-D40B-4100-A554-68F7FF06C565}"/>
    <cellStyle name="Comma 5 3 5 8" xfId="16232" xr:uid="{A9759097-209F-4BB8-AD08-BD7B92021CB0}"/>
    <cellStyle name="Comma 5 3 5 9" xfId="23702" xr:uid="{5E572873-E93B-475F-A217-542A25E5B0B8}"/>
    <cellStyle name="Comma 5 3 6" xfId="1738" xr:uid="{572F59C4-780C-43B6-934C-7386DB638792}"/>
    <cellStyle name="Comma 5 3 6 2" xfId="9213" xr:uid="{13E968DF-F0AB-4111-BCE7-FCA3580ABDAF}"/>
    <cellStyle name="Comma 5 3 6 3" xfId="16682" xr:uid="{44F4A323-B3BB-49EA-9674-BBF1A3E3C2BC}"/>
    <cellStyle name="Comma 5 3 6 4" xfId="24152" xr:uid="{6CBFD00C-DC6A-4393-A821-3F304E88A9F6}"/>
    <cellStyle name="Comma 5 3 6 5" xfId="33021" xr:uid="{AD099F44-39E3-4E23-A490-86C29BE3071E}"/>
    <cellStyle name="Comma 5 3 7" xfId="2969" xr:uid="{F9102BD1-8DEC-4BFA-8587-D6F4E7018022}"/>
    <cellStyle name="Comma 5 3 7 2" xfId="10442" xr:uid="{54A5EFB1-A2CF-4263-A112-5437B225B548}"/>
    <cellStyle name="Comma 5 3 7 3" xfId="17911" xr:uid="{5A62DA03-CA6A-43ED-925C-AFBBCB6F0E62}"/>
    <cellStyle name="Comma 5 3 7 4" xfId="25381" xr:uid="{5F816739-609B-41C6-AA64-A9E921E96968}"/>
    <cellStyle name="Comma 5 3 7 5" xfId="34250" xr:uid="{2F329CB5-D326-4612-9CEA-80230A8B7385}"/>
    <cellStyle name="Comma 5 3 8" xfId="4202" xr:uid="{9C4D338E-2E95-4E76-B28C-9DA92B48B5B0}"/>
    <cellStyle name="Comma 5 3 8 2" xfId="11673" xr:uid="{0471F519-F0A3-4792-971A-21584EC8E10D}"/>
    <cellStyle name="Comma 5 3 8 3" xfId="19142" xr:uid="{F1836B93-AC50-441C-A440-A64FFF265F73}"/>
    <cellStyle name="Comma 5 3 8 4" xfId="26612" xr:uid="{119D6D77-EBFC-4702-B96B-5ECAA32214A7}"/>
    <cellStyle name="Comma 5 3 8 5" xfId="35481" xr:uid="{68DBE006-77F6-4250-8FEF-01F5D06CC5F2}"/>
    <cellStyle name="Comma 5 3 9" xfId="5370" xr:uid="{6655F4FB-A3A2-4819-9CF0-FFE73E28E9F4}"/>
    <cellStyle name="Comma 5 3 9 2" xfId="12838" xr:uid="{B33F5B73-5C57-4A05-92DB-8953B03BAA48}"/>
    <cellStyle name="Comma 5 3 9 3" xfId="20307" xr:uid="{17E83A80-8D85-4032-B038-30E4F3F5CAA0}"/>
    <cellStyle name="Comma 5 3 9 4" xfId="27777" xr:uid="{FC9BE174-82FC-4618-B321-7D7F182E395E}"/>
    <cellStyle name="Comma 5 3 9 5" xfId="36646" xr:uid="{3D8BE33C-99A2-439A-943B-8DD44B71CEF3}"/>
    <cellStyle name="Comma 5 30" xfId="183" xr:uid="{DB205DBE-BBA8-4922-8EC8-CE7A6A35A9BC}"/>
    <cellStyle name="Comma 5 4" xfId="241" xr:uid="{44826226-8040-411D-A11B-65BD17E7D592}"/>
    <cellStyle name="Comma 5 4 10" xfId="6563" xr:uid="{CA246B15-9E92-434F-8339-CFBFF5F31B0D}"/>
    <cellStyle name="Comma 5 4 10 2" xfId="14032" xr:uid="{CA1E74FF-D412-4ED4-BD10-9354EFC6ACD1}"/>
    <cellStyle name="Comma 5 4 10 3" xfId="21501" xr:uid="{E890BB4B-4627-4401-AE82-8899F76BDFF1}"/>
    <cellStyle name="Comma 5 4 10 4" xfId="28971" xr:uid="{8931CC41-3BD1-4195-B46F-89C0D53D7953}"/>
    <cellStyle name="Comma 5 4 10 5" xfId="37840" xr:uid="{67DC49EB-4836-43A4-A817-84ABFEA122D8}"/>
    <cellStyle name="Comma 5 4 11" xfId="7995" xr:uid="{B1084055-C8F6-4194-BFA3-B96B7D146DA3}"/>
    <cellStyle name="Comma 5 4 12" xfId="15464" xr:uid="{5FF31BCA-BC02-49FC-A04B-1CB7B8480647}"/>
    <cellStyle name="Comma 5 4 13" xfId="22934" xr:uid="{C6FC56A7-2A72-441A-898F-DA4932EF62E2}"/>
    <cellStyle name="Comma 5 4 14" xfId="30422" xr:uid="{7AA9C8E5-4537-43E9-8E78-EC64E65DE97C}"/>
    <cellStyle name="Comma 5 4 15" xfId="30574" xr:uid="{7684D689-EBF7-4E90-AC76-F032EBE7182C}"/>
    <cellStyle name="Comma 5 4 16" xfId="31803" xr:uid="{9D25FEED-B095-4773-A5D0-78F961B10E9A}"/>
    <cellStyle name="Comma 5 4 17" xfId="511" xr:uid="{15DF6251-45E1-4C95-AE70-F9A5C16DC2BC}"/>
    <cellStyle name="Comma 5 4 18" xfId="39254" xr:uid="{AE91D290-92B4-4542-BDCC-C3BA8E1694F4}"/>
    <cellStyle name="Comma 5 4 2" xfId="299" xr:uid="{7381D1BC-D321-4931-88D8-556649C1449A}"/>
    <cellStyle name="Comma 5 4 2 10" xfId="23107" xr:uid="{639A46AD-5C73-4B59-91DA-03EEAF7F033D}"/>
    <cellStyle name="Comma 5 4 2 11" xfId="30747" xr:uid="{4A3101DD-29E9-4E55-80B1-F655F679B9BD}"/>
    <cellStyle name="Comma 5 4 2 12" xfId="31976" xr:uid="{67B71343-E021-4FEA-BA4E-90C3BDC79FAC}"/>
    <cellStyle name="Comma 5 4 2 13" xfId="706" xr:uid="{7AE8F337-0A28-4A06-8FE1-91623006B8BA}"/>
    <cellStyle name="Comma 5 4 2 14" xfId="39301" xr:uid="{A46955EA-99F1-4B9B-AF30-2BBCF691652C}"/>
    <cellStyle name="Comma 5 4 2 2" xfId="1398" xr:uid="{3E1E8CAC-E09D-407E-AABD-307F11F0D87E}"/>
    <cellStyle name="Comma 5 4 2 2 10" xfId="31452" xr:uid="{F0CB2F0A-85C3-4DBB-BD0B-BECEF33398E7}"/>
    <cellStyle name="Comma 5 4 2 2 11" xfId="32681" xr:uid="{7A6C0400-893C-4371-A6AD-422504C2D1BD}"/>
    <cellStyle name="Comma 5 4 2 2 2" xfId="2627" xr:uid="{F4E2A0B3-A919-46F3-AA53-D5ADADFB373B}"/>
    <cellStyle name="Comma 5 4 2 2 2 2" xfId="10102" xr:uid="{D6BE2EE0-D361-406B-85AF-14C926E0E8FF}"/>
    <cellStyle name="Comma 5 4 2 2 2 3" xfId="17571" xr:uid="{92574CFD-BAC8-40C2-9675-B67B66990AE1}"/>
    <cellStyle name="Comma 5 4 2 2 2 4" xfId="25041" xr:uid="{67B99620-E79C-47B8-B878-91172927F7E5}"/>
    <cellStyle name="Comma 5 4 2 2 2 5" xfId="33910" xr:uid="{F09E4842-0D7B-49EC-974C-D99265419516}"/>
    <cellStyle name="Comma 5 4 2 2 3" xfId="3859" xr:uid="{124E44E2-51E8-4FA1-9830-4BFE4078AC07}"/>
    <cellStyle name="Comma 5 4 2 2 3 2" xfId="11332" xr:uid="{101FA8E8-7769-454A-B488-D7B369B3FF72}"/>
    <cellStyle name="Comma 5 4 2 2 3 3" xfId="18801" xr:uid="{B727098C-5412-468F-B959-908D28D9C119}"/>
    <cellStyle name="Comma 5 4 2 2 3 4" xfId="26271" xr:uid="{E859D07C-AFF2-4A36-AD3E-4EEF159DD988}"/>
    <cellStyle name="Comma 5 4 2 2 3 5" xfId="35140" xr:uid="{9EBED55C-1BDB-4F33-AB50-D6617D2F2CEC}"/>
    <cellStyle name="Comma 5 4 2 2 4" xfId="5022" xr:uid="{E48E0F94-9CC2-4CC4-A20E-5B1591588571}"/>
    <cellStyle name="Comma 5 4 2 2 4 2" xfId="12490" xr:uid="{435D85FF-72CC-489B-9F51-2CF42D8646DD}"/>
    <cellStyle name="Comma 5 4 2 2 4 3" xfId="19959" xr:uid="{32E41A82-5A20-4854-9ED2-9A044E10872D}"/>
    <cellStyle name="Comma 5 4 2 2 4 4" xfId="27429" xr:uid="{357CB005-A787-454C-B52D-944B136B6709}"/>
    <cellStyle name="Comma 5 4 2 2 4 5" xfId="36298" xr:uid="{D5FAD6DF-AECF-47E4-99C4-0C83E6CB1435}"/>
    <cellStyle name="Comma 5 4 2 2 5" xfId="6279" xr:uid="{A544663B-F94A-4473-934E-651EBEF8D65B}"/>
    <cellStyle name="Comma 5 4 2 2 5 2" xfId="13748" xr:uid="{6E4E38FC-FC3B-4D94-9870-4D5B013AC328}"/>
    <cellStyle name="Comma 5 4 2 2 5 3" xfId="21217" xr:uid="{85C28087-34E4-447A-AF96-782C09FD14A7}"/>
    <cellStyle name="Comma 5 4 2 2 5 4" xfId="28687" xr:uid="{156F0F08-0E57-40D4-9D34-B5383321910A}"/>
    <cellStyle name="Comma 5 4 2 2 5 5" xfId="37556" xr:uid="{2D83D741-38E3-449D-940B-CCC490CD936B}"/>
    <cellStyle name="Comma 5 4 2 2 6" xfId="7391" xr:uid="{50AA749C-44C0-4BE5-A70C-A8B8DC8DC680}"/>
    <cellStyle name="Comma 5 4 2 2 6 2" xfId="14860" xr:uid="{05EB54EA-DCD8-49AE-A9E1-E5DFCAD31298}"/>
    <cellStyle name="Comma 5 4 2 2 6 3" xfId="22329" xr:uid="{272C98EF-4D81-4C88-A327-F923E58B57A3}"/>
    <cellStyle name="Comma 5 4 2 2 6 4" xfId="29799" xr:uid="{01D89918-953B-41A5-B424-79E8299605FA}"/>
    <cellStyle name="Comma 5 4 2 2 6 5" xfId="38668" xr:uid="{61980234-E477-4DC9-B7A3-5D7C23AFFC41}"/>
    <cellStyle name="Comma 5 4 2 2 7" xfId="8873" xr:uid="{FE0DD44E-955C-4243-BBB3-5DF840954BB5}"/>
    <cellStyle name="Comma 5 4 2 2 8" xfId="16342" xr:uid="{F91155D6-520F-43A8-B1A7-5F9A788F73BC}"/>
    <cellStyle name="Comma 5 4 2 2 9" xfId="23812" xr:uid="{23D40A35-EC77-4F88-AE3C-573EAAEFD912}"/>
    <cellStyle name="Comma 5 4 2 3" xfId="1922" xr:uid="{E7C1B927-56CE-4EDD-9B40-79DA752C1EFF}"/>
    <cellStyle name="Comma 5 4 2 3 2" xfId="9397" xr:uid="{BEC7928F-EEAB-4886-BD41-0C728E915D8E}"/>
    <cellStyle name="Comma 5 4 2 3 3" xfId="16866" xr:uid="{6CCEA905-5480-43F8-98F2-21D03A910B25}"/>
    <cellStyle name="Comma 5 4 2 3 4" xfId="24336" xr:uid="{81E19EDB-DD8B-4BC5-94D3-760E902DB585}"/>
    <cellStyle name="Comma 5 4 2 3 5" xfId="33205" xr:uid="{ABB86AAC-F4A3-4D73-AF61-9420A97EB126}"/>
    <cellStyle name="Comma 5 4 2 4" xfId="3154" xr:uid="{5BB03C6E-F215-438E-98E2-9C6B5E3AC131}"/>
    <cellStyle name="Comma 5 4 2 4 2" xfId="10627" xr:uid="{EA85764E-D20D-420C-816B-BAE633607D59}"/>
    <cellStyle name="Comma 5 4 2 4 3" xfId="18096" xr:uid="{B41D3DD7-1D6B-417B-B14D-7AF565951161}"/>
    <cellStyle name="Comma 5 4 2 4 4" xfId="25566" xr:uid="{CC0793E1-8861-443B-9A02-E23FEFC5AAC9}"/>
    <cellStyle name="Comma 5 4 2 4 5" xfId="34435" xr:uid="{96740C28-7371-4220-AE52-52CF7093B35C}"/>
    <cellStyle name="Comma 5 4 2 5" xfId="4361" xr:uid="{75AD1D1B-FFCA-4709-88C9-CF2D71A127DE}"/>
    <cellStyle name="Comma 5 4 2 5 2" xfId="11829" xr:uid="{CD1EF492-B6B7-4582-91FD-19DC49C35255}"/>
    <cellStyle name="Comma 5 4 2 5 3" xfId="19298" xr:uid="{8A94B9CE-1725-4A23-8A46-E6F7DB5BF5FC}"/>
    <cellStyle name="Comma 5 4 2 5 4" xfId="26768" xr:uid="{09E14D48-85DB-4439-97B7-DADE2BC03C6F}"/>
    <cellStyle name="Comma 5 4 2 5 5" xfId="35637" xr:uid="{203C5F5C-21BC-4055-A017-A35BACBD9F7A}"/>
    <cellStyle name="Comma 5 4 2 6" xfId="5569" xr:uid="{351128B9-96DC-486B-B3F6-6D566DF310F8}"/>
    <cellStyle name="Comma 5 4 2 6 2" xfId="13037" xr:uid="{8912830D-A1BB-4A8D-B0B6-BF2D13B3F6ED}"/>
    <cellStyle name="Comma 5 4 2 6 3" xfId="20506" xr:uid="{FCBC069D-308F-4E2B-80B2-DAFFDE73A32E}"/>
    <cellStyle name="Comma 5 4 2 6 4" xfId="27976" xr:uid="{9C369A62-E575-43B4-B6AE-82F80625D7D3}"/>
    <cellStyle name="Comma 5 4 2 6 5" xfId="36845" xr:uid="{1C72ED80-39B5-475F-B8CC-C200C0A7D710}"/>
    <cellStyle name="Comma 5 4 2 7" xfId="6980" xr:uid="{40E865F2-84B2-4540-9F68-EDA2FD6255ED}"/>
    <cellStyle name="Comma 5 4 2 7 2" xfId="14449" xr:uid="{E2D967AB-3102-465A-91E2-2AFEA40DD325}"/>
    <cellStyle name="Comma 5 4 2 7 3" xfId="21918" xr:uid="{11C0B172-B3DC-4D27-B4FD-405A9B379E87}"/>
    <cellStyle name="Comma 5 4 2 7 4" xfId="29388" xr:uid="{FC4F83A8-7C05-4017-8686-5374AC18E450}"/>
    <cellStyle name="Comma 5 4 2 7 5" xfId="38257" xr:uid="{A511015B-DC6D-4EA1-B8BE-F048FA49BC98}"/>
    <cellStyle name="Comma 5 4 2 8" xfId="8168" xr:uid="{0A2C6F3F-912D-4CC1-BF41-20A03AE9891B}"/>
    <cellStyle name="Comma 5 4 2 9" xfId="15637" xr:uid="{AAD510F2-9C89-4AE9-A07F-70074CACE638}"/>
    <cellStyle name="Comma 5 4 3" xfId="876" xr:uid="{C8425891-BFB8-412F-B0D9-0FAA52E890EC}"/>
    <cellStyle name="Comma 5 4 3 10" xfId="23297" xr:uid="{85B00800-40FF-479E-A06E-C53D5FF83F9D}"/>
    <cellStyle name="Comma 5 4 3 11" xfId="30937" xr:uid="{D023F1F7-5274-4D14-A081-6F011613FC0C}"/>
    <cellStyle name="Comma 5 4 3 12" xfId="32166" xr:uid="{E266E271-E134-478E-977F-19AC05E2300B}"/>
    <cellStyle name="Comma 5 4 3 2" xfId="1588" xr:uid="{693857E2-E33D-4969-88A1-B13947ABFF45}"/>
    <cellStyle name="Comma 5 4 3 2 10" xfId="31642" xr:uid="{9DC300F3-87F4-4014-9A9C-C6E869891E2A}"/>
    <cellStyle name="Comma 5 4 3 2 11" xfId="32871" xr:uid="{A5558ECF-4BDB-4318-BD40-AF5C3E664DEA}"/>
    <cellStyle name="Comma 5 4 3 2 2" xfId="2817" xr:uid="{C16CCD29-54C8-4567-9E26-09523F3108D0}"/>
    <cellStyle name="Comma 5 4 3 2 2 2" xfId="10292" xr:uid="{87522707-DB2C-4FB4-9559-E7214A857D23}"/>
    <cellStyle name="Comma 5 4 3 2 2 3" xfId="17761" xr:uid="{3A1849BF-DA44-4E68-B9FC-FC9DB503A553}"/>
    <cellStyle name="Comma 5 4 3 2 2 4" xfId="25231" xr:uid="{8DA91505-0633-4398-A3CC-BE9F1E6E4CA5}"/>
    <cellStyle name="Comma 5 4 3 2 2 5" xfId="34100" xr:uid="{666EAE07-3E77-4CD2-9571-A9104F546A3C}"/>
    <cellStyle name="Comma 5 4 3 2 3" xfId="4049" xr:uid="{502B45F2-F559-4468-9A06-A15353EC3851}"/>
    <cellStyle name="Comma 5 4 3 2 3 2" xfId="11522" xr:uid="{7C23179A-462A-465B-A341-1C89B23C5B15}"/>
    <cellStyle name="Comma 5 4 3 2 3 3" xfId="18991" xr:uid="{ED774CE9-E8E4-40A1-ABCE-79ECEC4A0923}"/>
    <cellStyle name="Comma 5 4 3 2 3 4" xfId="26461" xr:uid="{53D3B0AD-4F49-44E8-8A58-6D73B6AA13AE}"/>
    <cellStyle name="Comma 5 4 3 2 3 5" xfId="35330" xr:uid="{FD66213F-8E70-4AFB-85AF-B4F2107B7EFB}"/>
    <cellStyle name="Comma 5 4 3 2 4" xfId="5197" xr:uid="{3AA54D00-E607-4502-B081-BB7EB7051734}"/>
    <cellStyle name="Comma 5 4 3 2 4 2" xfId="12665" xr:uid="{876EF16D-1A23-48C9-8BE7-A84587F4616E}"/>
    <cellStyle name="Comma 5 4 3 2 4 3" xfId="20134" xr:uid="{B3C37F0E-1126-414E-82C6-A6E813A6285F}"/>
    <cellStyle name="Comma 5 4 3 2 4 4" xfId="27604" xr:uid="{DE72FC43-3C69-4045-A71E-077D8EE80181}"/>
    <cellStyle name="Comma 5 4 3 2 4 5" xfId="36473" xr:uid="{CD904414-00A2-4B17-8B9B-ED72B3FEC565}"/>
    <cellStyle name="Comma 5 4 3 2 5" xfId="6469" xr:uid="{E0C6AE8F-7B4C-4C0F-8C48-C3BEE4F40905}"/>
    <cellStyle name="Comma 5 4 3 2 5 2" xfId="13938" xr:uid="{7E4146B6-C41B-4261-9D17-2256A8656567}"/>
    <cellStyle name="Comma 5 4 3 2 5 3" xfId="21407" xr:uid="{946DAC6F-3945-4A69-958D-A76A7F882A74}"/>
    <cellStyle name="Comma 5 4 3 2 5 4" xfId="28877" xr:uid="{55064F71-29FF-464B-B38F-48BA3CFBD8E5}"/>
    <cellStyle name="Comma 5 4 3 2 5 5" xfId="37746" xr:uid="{2C6BCC49-417D-4B57-8820-297F1CE9875D}"/>
    <cellStyle name="Comma 5 4 3 2 6" xfId="7566" xr:uid="{73616F8E-2CA8-4711-A0E1-E36A500F01EB}"/>
    <cellStyle name="Comma 5 4 3 2 6 2" xfId="15035" xr:uid="{A99D79F5-17A3-448C-9BA4-02CB7F6D4C5C}"/>
    <cellStyle name="Comma 5 4 3 2 6 3" xfId="22504" xr:uid="{88E47573-3D80-47AE-ADDC-E503FBB7AAB1}"/>
    <cellStyle name="Comma 5 4 3 2 6 4" xfId="29974" xr:uid="{12BF1767-7E21-42E7-A927-4CB8E2CCC74D}"/>
    <cellStyle name="Comma 5 4 3 2 6 5" xfId="38843" xr:uid="{384F82BB-E139-46AE-8036-91116B7A8B7B}"/>
    <cellStyle name="Comma 5 4 3 2 7" xfId="9063" xr:uid="{CA1A39B5-872A-4490-9988-A29892F6A921}"/>
    <cellStyle name="Comma 5 4 3 2 8" xfId="16532" xr:uid="{76BFEC2E-6D1B-47D4-8818-BB1E7A2CEF48}"/>
    <cellStyle name="Comma 5 4 3 2 9" xfId="24002" xr:uid="{0723A95A-620D-438A-A1FF-1DBAE7C2BD6C}"/>
    <cellStyle name="Comma 5 4 3 3" xfId="2112" xr:uid="{4E429E70-4287-480B-803E-911D9837C38B}"/>
    <cellStyle name="Comma 5 4 3 3 2" xfId="9587" xr:uid="{A0EDB5C5-BDCB-4C4D-8E9B-643085EB4721}"/>
    <cellStyle name="Comma 5 4 3 3 3" xfId="17056" xr:uid="{C9A80AC5-0D72-45DD-939E-12711F846663}"/>
    <cellStyle name="Comma 5 4 3 3 4" xfId="24526" xr:uid="{78421F16-6C1D-408B-A596-8191B28DFBAD}"/>
    <cellStyle name="Comma 5 4 3 3 5" xfId="33395" xr:uid="{F455E4A3-BD92-47DF-865A-64FD40A24E03}"/>
    <cellStyle name="Comma 5 4 3 4" xfId="3344" xr:uid="{3B4685AC-F28C-4424-AA93-73E8491A81A0}"/>
    <cellStyle name="Comma 5 4 3 4 2" xfId="10817" xr:uid="{A8202D38-2461-4F1E-98AA-B16D4387D921}"/>
    <cellStyle name="Comma 5 4 3 4 3" xfId="18286" xr:uid="{4D3EFA4F-FB5E-4462-AF71-AEEBA62943A7}"/>
    <cellStyle name="Comma 5 4 3 4 4" xfId="25756" xr:uid="{52A89C05-5002-4DFB-9DAA-928238E791B9}"/>
    <cellStyle name="Comma 5 4 3 4 5" xfId="34625" xr:uid="{67AE54D2-A920-404F-B141-74F3EF47AB61}"/>
    <cellStyle name="Comma 5 4 3 5" xfId="4536" xr:uid="{6089330D-F71D-4866-BBD5-1AE7B905B4D5}"/>
    <cellStyle name="Comma 5 4 3 5 2" xfId="12004" xr:uid="{AD9A5242-0813-4676-811E-DC5B350DCDBA}"/>
    <cellStyle name="Comma 5 4 3 5 3" xfId="19473" xr:uid="{51D25F02-7614-4051-8333-8BC73A8D1B08}"/>
    <cellStyle name="Comma 5 4 3 5 4" xfId="26943" xr:uid="{EE4F2F8E-6620-474B-BF36-A6205B099AC5}"/>
    <cellStyle name="Comma 5 4 3 5 5" xfId="35812" xr:uid="{B31E614E-346F-44F6-8B1B-8591C7DA58DF}"/>
    <cellStyle name="Comma 5 4 3 6" xfId="5762" xr:uid="{1F20F58F-13C8-4E7C-84D5-CE7F8E03AC65}"/>
    <cellStyle name="Comma 5 4 3 6 2" xfId="13230" xr:uid="{E50997E2-F83E-4147-B926-3CBA5EB21721}"/>
    <cellStyle name="Comma 5 4 3 6 3" xfId="20699" xr:uid="{DA22D039-15D2-47BB-ABC4-E903719DBE53}"/>
    <cellStyle name="Comma 5 4 3 6 4" xfId="28169" xr:uid="{6A4CFD34-6726-4A1E-BFE3-14BFE0B39FBE}"/>
    <cellStyle name="Comma 5 4 3 6 5" xfId="37038" xr:uid="{F7AA5F00-88F9-4D5B-8A19-DE01B50762F5}"/>
    <cellStyle name="Comma 5 4 3 7" xfId="6831" xr:uid="{964B8381-FAFF-4DDF-B35B-89D28329D429}"/>
    <cellStyle name="Comma 5 4 3 7 2" xfId="14300" xr:uid="{8AB18E89-FB78-41FB-A876-6F0EFAC4A412}"/>
    <cellStyle name="Comma 5 4 3 7 3" xfId="21769" xr:uid="{107A2B37-6E5D-4A98-AF64-DC6CE9856E39}"/>
    <cellStyle name="Comma 5 4 3 7 4" xfId="29239" xr:uid="{8258CD0D-405F-43EB-B8CC-46BADECDDE53}"/>
    <cellStyle name="Comma 5 4 3 7 5" xfId="38108" xr:uid="{4C3ADF51-854A-4544-A391-7B950ECED8D9}"/>
    <cellStyle name="Comma 5 4 3 8" xfId="8358" xr:uid="{0C1E169B-BE8C-4EDC-851C-941E5CB63B8A}"/>
    <cellStyle name="Comma 5 4 3 9" xfId="15827" xr:uid="{B72709DC-CB65-4DDF-BF20-B014B5512FF3}"/>
    <cellStyle name="Comma 5 4 4" xfId="1106" xr:uid="{C19F0059-2507-4627-929A-750A51DD938B}"/>
    <cellStyle name="Comma 5 4 4 10" xfId="31166" xr:uid="{C5735BB0-06B1-4372-B172-8DA28350902F}"/>
    <cellStyle name="Comma 5 4 4 11" xfId="32395" xr:uid="{C490AEF7-80FF-42E9-B28C-C2E31082BC58}"/>
    <cellStyle name="Comma 5 4 4 2" xfId="2341" xr:uid="{63D7202D-3B61-4BE5-B0CA-528C4AF602CC}"/>
    <cellStyle name="Comma 5 4 4 2 2" xfId="9816" xr:uid="{0268DB53-1E81-4561-BB89-5A5817F07C6C}"/>
    <cellStyle name="Comma 5 4 4 2 3" xfId="17285" xr:uid="{E0B29B7F-BEB4-4093-ACA4-802964EB0972}"/>
    <cellStyle name="Comma 5 4 4 2 4" xfId="24755" xr:uid="{5B8C34F4-25C0-4C83-8959-0D587A70D4D1}"/>
    <cellStyle name="Comma 5 4 4 2 5" xfId="33624" xr:uid="{D026CA40-A45E-4A7C-9DE1-85C2B2A55FA1}"/>
    <cellStyle name="Comma 5 4 4 3" xfId="3573" xr:uid="{4D472FCC-BB7D-4030-A948-C91C639DE929}"/>
    <cellStyle name="Comma 5 4 4 3 2" xfId="11046" xr:uid="{2C885A68-3703-4D9D-9A10-BAA5E9B7ADB1}"/>
    <cellStyle name="Comma 5 4 4 3 3" xfId="18515" xr:uid="{0FF35EA1-23F7-4248-97BA-85819C0FCCB7}"/>
    <cellStyle name="Comma 5 4 4 3 4" xfId="25985" xr:uid="{74F1D566-73EB-4800-BD24-631A751D860A}"/>
    <cellStyle name="Comma 5 4 4 3 5" xfId="34854" xr:uid="{F1C4BDBE-A8F0-44CA-9B11-1A0EE8C8DA7B}"/>
    <cellStyle name="Comma 5 4 4 4" xfId="4749" xr:uid="{362FA86E-FAD5-4F85-9DB0-6F572AE2CA21}"/>
    <cellStyle name="Comma 5 4 4 4 2" xfId="12217" xr:uid="{B5FDF0E1-E104-4E63-AA17-C434101650A2}"/>
    <cellStyle name="Comma 5 4 4 4 3" xfId="19686" xr:uid="{24728660-6B67-4963-914A-FCF05A0FCAB3}"/>
    <cellStyle name="Comma 5 4 4 4 4" xfId="27156" xr:uid="{692081E5-D4E4-41D3-B453-B87BD2C4CA2E}"/>
    <cellStyle name="Comma 5 4 4 4 5" xfId="36025" xr:uid="{B625CB9C-5C07-4172-96E0-62385ABAE7F7}"/>
    <cellStyle name="Comma 5 4 4 5" xfId="5990" xr:uid="{058F330E-4A95-48E8-BEB2-900F46BA2823}"/>
    <cellStyle name="Comma 5 4 4 5 2" xfId="13459" xr:uid="{FB990394-541B-4685-8CC6-6EA2BED51B9B}"/>
    <cellStyle name="Comma 5 4 4 5 3" xfId="20928" xr:uid="{A77BA380-C4E1-4285-9BE3-3D4E505A0AF4}"/>
    <cellStyle name="Comma 5 4 4 5 4" xfId="28398" xr:uid="{47E78E63-A234-4D4E-8E07-59155AAF99DF}"/>
    <cellStyle name="Comma 5 4 4 5 5" xfId="37267" xr:uid="{4E857F22-28B0-4271-86FB-4A17A5625328}"/>
    <cellStyle name="Comma 5 4 4 6" xfId="7118" xr:uid="{50A414C1-900B-4A00-9505-0157A052FF27}"/>
    <cellStyle name="Comma 5 4 4 6 2" xfId="14587" xr:uid="{9B00007C-7115-4270-93C2-437B56E2F676}"/>
    <cellStyle name="Comma 5 4 4 6 3" xfId="22056" xr:uid="{331F1295-35AB-462F-9276-1D0E193ADD05}"/>
    <cellStyle name="Comma 5 4 4 6 4" xfId="29526" xr:uid="{C2A26F1F-08B3-4D7F-A7D0-1142CE36AC17}"/>
    <cellStyle name="Comma 5 4 4 6 5" xfId="38395" xr:uid="{F6501B7B-0378-46D7-A7C9-2E26AFBA39B5}"/>
    <cellStyle name="Comma 5 4 4 7" xfId="8587" xr:uid="{84A88672-54A9-47ED-8A8D-1B18350D51C4}"/>
    <cellStyle name="Comma 5 4 4 8" xfId="16056" xr:uid="{9B956F07-A008-499C-BE9E-5ABAFC732247}"/>
    <cellStyle name="Comma 5 4 4 9" xfId="23526" xr:uid="{EDABC3EF-F286-4CDB-9FEF-7758EE5B1F0D}"/>
    <cellStyle name="Comma 5 4 5" xfId="1281" xr:uid="{30BB0735-CAFE-4B88-85AF-4DFBE3A4BECE}"/>
    <cellStyle name="Comma 5 4 5 10" xfId="31338" xr:uid="{00700405-F19E-4547-9A82-EF926D6FD524}"/>
    <cellStyle name="Comma 5 4 5 11" xfId="32567" xr:uid="{FDECD86C-E02B-4E66-8AD4-9C6B0B6AD498}"/>
    <cellStyle name="Comma 5 4 5 2" xfId="2513" xr:uid="{B2506993-7D08-4009-A655-955FB297FE14}"/>
    <cellStyle name="Comma 5 4 5 2 2" xfId="9988" xr:uid="{7FCFE8D8-E349-450A-BEB9-07F5A341C38C}"/>
    <cellStyle name="Comma 5 4 5 2 3" xfId="17457" xr:uid="{D56681D1-6E27-4B97-AF49-4CDCE3E8EDE6}"/>
    <cellStyle name="Comma 5 4 5 2 4" xfId="24927" xr:uid="{C0CD35E7-B0D1-4C47-B68C-4B57B6E39A33}"/>
    <cellStyle name="Comma 5 4 5 2 5" xfId="33796" xr:uid="{7D7BCB5E-9314-453A-A6C3-CEED209BAF7B}"/>
    <cellStyle name="Comma 5 4 5 3" xfId="3745" xr:uid="{0DDACD68-D140-4621-81F9-C9A05E6CC49A}"/>
    <cellStyle name="Comma 5 4 5 3 2" xfId="11218" xr:uid="{C1EDCC97-91DB-4164-989C-8C1F8AA6A1E9}"/>
    <cellStyle name="Comma 5 4 5 3 3" xfId="18687" xr:uid="{BBD15BC0-A56C-4F48-BD06-0F3AB36A35A8}"/>
    <cellStyle name="Comma 5 4 5 3 4" xfId="26157" xr:uid="{A4F6618C-4953-4AE8-8E11-F9CACB0A6D8C}"/>
    <cellStyle name="Comma 5 4 5 3 5" xfId="35026" xr:uid="{4B488366-4989-4A9C-A612-40AF6380CC48}"/>
    <cellStyle name="Comma 5 4 5 4" xfId="4919" xr:uid="{34775BAF-0D01-4258-BA7F-D0DEBE37D2BA}"/>
    <cellStyle name="Comma 5 4 5 4 2" xfId="12387" xr:uid="{0BCCC3F8-D2CB-48B5-9273-3F178243D77B}"/>
    <cellStyle name="Comma 5 4 5 4 3" xfId="19856" xr:uid="{EEE58B45-3654-4833-96C6-888310AE88D1}"/>
    <cellStyle name="Comma 5 4 5 4 4" xfId="27326" xr:uid="{09CD27BD-0CFA-4850-8BBF-EB9967FE6AEA}"/>
    <cellStyle name="Comma 5 4 5 4 5" xfId="36195" xr:uid="{5124A83B-8E6E-42DD-BF87-D22F65746468}"/>
    <cellStyle name="Comma 5 4 5 5" xfId="6164" xr:uid="{F83CFA81-0B92-4277-95D5-65C019D1E60E}"/>
    <cellStyle name="Comma 5 4 5 5 2" xfId="13633" xr:uid="{1578DA8E-5D14-4A5A-B1A4-36419633364E}"/>
    <cellStyle name="Comma 5 4 5 5 3" xfId="21102" xr:uid="{95024754-35EE-4217-A81E-118BB988A138}"/>
    <cellStyle name="Comma 5 4 5 5 4" xfId="28572" xr:uid="{E5C347DC-733C-4A5F-BE9D-6BCDA2143706}"/>
    <cellStyle name="Comma 5 4 5 5 5" xfId="37441" xr:uid="{B86F7882-1946-41D7-8DD8-170943013E3F}"/>
    <cellStyle name="Comma 5 4 5 6" xfId="7288" xr:uid="{1B6586F9-114A-45D7-8C6C-4F2A48DCA12C}"/>
    <cellStyle name="Comma 5 4 5 6 2" xfId="14757" xr:uid="{99D97AB9-C08D-4109-A5A7-2EF50B20D24D}"/>
    <cellStyle name="Comma 5 4 5 6 3" xfId="22226" xr:uid="{4D41437F-B729-48ED-89B5-AC1FF964A313}"/>
    <cellStyle name="Comma 5 4 5 6 4" xfId="29696" xr:uid="{413158EB-83C7-4861-891C-805038C88DD8}"/>
    <cellStyle name="Comma 5 4 5 6 5" xfId="38565" xr:uid="{9655B947-1010-4A10-85C3-0A303F498E99}"/>
    <cellStyle name="Comma 5 4 5 7" xfId="8759" xr:uid="{DA226799-1CE8-467F-98DD-46716D959A0C}"/>
    <cellStyle name="Comma 5 4 5 8" xfId="16228" xr:uid="{2825030C-D9E2-424C-BA99-C85FC11608C1}"/>
    <cellStyle name="Comma 5 4 5 9" xfId="23698" xr:uid="{965FB0F8-B6C7-484C-A483-B30C83716D10}"/>
    <cellStyle name="Comma 5 4 6" xfId="1749" xr:uid="{6C5CF364-8EF0-497F-BE6C-974A6E23118E}"/>
    <cellStyle name="Comma 5 4 6 2" xfId="9224" xr:uid="{7BBF8588-CC90-4258-B6D0-BB99DC657001}"/>
    <cellStyle name="Comma 5 4 6 3" xfId="16693" xr:uid="{2A12FFF6-F461-44F4-995E-655FBB3FC362}"/>
    <cellStyle name="Comma 5 4 6 4" xfId="24163" xr:uid="{8AE6431A-044A-4496-A6F9-969E66F0695D}"/>
    <cellStyle name="Comma 5 4 6 5" xfId="33032" xr:uid="{95F183AD-3B39-4330-A636-58BAF0E1D561}"/>
    <cellStyle name="Comma 5 4 7" xfId="2980" xr:uid="{958F5590-2725-4485-B735-8EEEF0249632}"/>
    <cellStyle name="Comma 5 4 7 2" xfId="10453" xr:uid="{C0FB67B6-E0EB-4C83-AF7F-9173933DA6AB}"/>
    <cellStyle name="Comma 5 4 7 3" xfId="17922" xr:uid="{B72DF6C0-0983-471D-9F1D-EA1C4BA3E510}"/>
    <cellStyle name="Comma 5 4 7 4" xfId="25392" xr:uid="{4DD99516-FEAA-416E-ABB2-243DBAC4FCB6}"/>
    <cellStyle name="Comma 5 4 7 5" xfId="34261" xr:uid="{8ABB1123-EA6E-42AD-8258-435C3F58E4D9}"/>
    <cellStyle name="Comma 5 4 8" xfId="4236" xr:uid="{0B639333-F08B-43C8-8BA4-3213882C3EB4}"/>
    <cellStyle name="Comma 5 4 8 2" xfId="11707" xr:uid="{9A82419A-D7CD-4E1D-9B0F-2009BC5996BD}"/>
    <cellStyle name="Comma 5 4 8 3" xfId="19176" xr:uid="{E99CAE0A-FA5E-4E26-98C0-7054B777874F}"/>
    <cellStyle name="Comma 5 4 8 4" xfId="26646" xr:uid="{2CF79B28-A85E-403B-A78E-76FAE9C6EB8F}"/>
    <cellStyle name="Comma 5 4 8 5" xfId="35515" xr:uid="{9630ACE4-5FE1-4B21-9E5D-B138263C1AB0}"/>
    <cellStyle name="Comma 5 4 9" xfId="5382" xr:uid="{9926904B-9BD6-49B8-B022-7ECAF440E5C7}"/>
    <cellStyle name="Comma 5 4 9 2" xfId="12850" xr:uid="{8F96550F-77AD-469D-A5E7-E9EC705ACDD9}"/>
    <cellStyle name="Comma 5 4 9 3" xfId="20319" xr:uid="{C16243B0-0F63-4166-A8B8-BEBA6BF3C4C0}"/>
    <cellStyle name="Comma 5 4 9 4" xfId="27789" xr:uid="{95A9464C-A777-411D-A4CF-2FDC28FACD5C}"/>
    <cellStyle name="Comma 5 4 9 5" xfId="36658" xr:uid="{D8937A5B-C1EE-4A2A-808F-4FD9218F4021}"/>
    <cellStyle name="Comma 5 5" xfId="260" xr:uid="{CFE80B3A-2682-4CB9-B384-563C5BA45F99}"/>
    <cellStyle name="Comma 5 5 10" xfId="6614" xr:uid="{EB1DF9B8-2165-4382-860A-02B43B8AFCD4}"/>
    <cellStyle name="Comma 5 5 10 2" xfId="14083" xr:uid="{D484EA7E-A945-47C4-9A38-AF4B6F5522E5}"/>
    <cellStyle name="Comma 5 5 10 3" xfId="21552" xr:uid="{F01174EF-6F7A-4F88-911C-843DC43795A2}"/>
    <cellStyle name="Comma 5 5 10 4" xfId="29022" xr:uid="{9FCD5CCE-BBD4-4B4A-BA7E-E30DAE4D6615}"/>
    <cellStyle name="Comma 5 5 10 5" xfId="37891" xr:uid="{BC114789-47B0-43CE-8F8E-0223F3519303}"/>
    <cellStyle name="Comma 5 5 11" xfId="8006" xr:uid="{1A9B0F13-1928-4D4A-AC3F-23C6C6B6C1EF}"/>
    <cellStyle name="Comma 5 5 12" xfId="15475" xr:uid="{C753C894-91EA-4406-8A71-E1E6CB70B485}"/>
    <cellStyle name="Comma 5 5 13" xfId="22945" xr:uid="{5DC10166-EED7-4A36-8592-E565D63F1C1D}"/>
    <cellStyle name="Comma 5 5 14" xfId="30433" xr:uid="{503F5E80-936B-40E2-8144-A155927B784F}"/>
    <cellStyle name="Comma 5 5 15" xfId="30585" xr:uid="{D9FB6ED3-4F2E-481D-8B0E-A93206201539}"/>
    <cellStyle name="Comma 5 5 16" xfId="31814" xr:uid="{7EB54C07-5E54-4EFA-814A-EFDFAF9F5578}"/>
    <cellStyle name="Comma 5 5 17" xfId="522" xr:uid="{7D0BF203-0A12-4F6E-852A-716A0CE4BC3E}"/>
    <cellStyle name="Comma 5 5 18" xfId="39265" xr:uid="{C5B4400B-69F9-484A-886E-28A8058969BB}"/>
    <cellStyle name="Comma 5 5 2" xfId="717" xr:uid="{BCFAD138-EB85-4040-8311-FC64A2C723B0}"/>
    <cellStyle name="Comma 5 5 2 10" xfId="23118" xr:uid="{C98BFB6D-1A7B-4D26-ADDB-5B495BAF4324}"/>
    <cellStyle name="Comma 5 5 2 11" xfId="30758" xr:uid="{7915645A-8A2D-4D59-9054-A342E766A193}"/>
    <cellStyle name="Comma 5 5 2 12" xfId="31987" xr:uid="{F43E4FA6-5D4E-4668-9391-23754E21586A}"/>
    <cellStyle name="Comma 5 5 2 2" xfId="1409" xr:uid="{30908E46-DF53-4DF9-8D8C-81F4FA0D0267}"/>
    <cellStyle name="Comma 5 5 2 2 10" xfId="31463" xr:uid="{31C5BBC0-FB2F-4AFD-A2AC-AFAB09B7358F}"/>
    <cellStyle name="Comma 5 5 2 2 11" xfId="32692" xr:uid="{9C4EA41D-C587-496D-B467-BEFF95195694}"/>
    <cellStyle name="Comma 5 5 2 2 2" xfId="2638" xr:uid="{FD7BA29B-E2A7-41E3-88E4-1C0AE937CB67}"/>
    <cellStyle name="Comma 5 5 2 2 2 2" xfId="10113" xr:uid="{B3D03F03-DE24-40F0-A92A-261397339FE3}"/>
    <cellStyle name="Comma 5 5 2 2 2 3" xfId="17582" xr:uid="{69028BDD-AA51-4F36-AAF2-54E7F67B1B09}"/>
    <cellStyle name="Comma 5 5 2 2 2 4" xfId="25052" xr:uid="{1785E823-927B-4569-8A36-5BB435EFADB3}"/>
    <cellStyle name="Comma 5 5 2 2 2 5" xfId="33921" xr:uid="{31B5AF3F-4604-42BC-B7C2-969F4E2837C2}"/>
    <cellStyle name="Comma 5 5 2 2 3" xfId="3870" xr:uid="{A64DCFE8-6AD6-442E-95F3-A3A1A2C2DBC0}"/>
    <cellStyle name="Comma 5 5 2 2 3 2" xfId="11343" xr:uid="{945B6E95-8DDF-437F-8129-D64B9E58FB4A}"/>
    <cellStyle name="Comma 5 5 2 2 3 3" xfId="18812" xr:uid="{86860FE1-8821-4325-8A7F-568D84A934A7}"/>
    <cellStyle name="Comma 5 5 2 2 3 4" xfId="26282" xr:uid="{4866D3EB-1211-4FA7-BF56-D67F82BE886C}"/>
    <cellStyle name="Comma 5 5 2 2 3 5" xfId="35151" xr:uid="{DDC5C42E-B974-4C45-A3F3-43880CFA242A}"/>
    <cellStyle name="Comma 5 5 2 2 4" xfId="5033" xr:uid="{2167B30E-AD42-4FBB-94C6-B3CCECE15936}"/>
    <cellStyle name="Comma 5 5 2 2 4 2" xfId="12501" xr:uid="{AD54621E-D352-429E-91FA-8AD7F156CEEA}"/>
    <cellStyle name="Comma 5 5 2 2 4 3" xfId="19970" xr:uid="{A5BA9EB5-23AE-4A6F-B639-FA96BFBDE84C}"/>
    <cellStyle name="Comma 5 5 2 2 4 4" xfId="27440" xr:uid="{7A5EB43C-0F3D-4034-A0E2-11217692D11A}"/>
    <cellStyle name="Comma 5 5 2 2 4 5" xfId="36309" xr:uid="{8D37B64E-4C95-477A-8317-482B6402F3F5}"/>
    <cellStyle name="Comma 5 5 2 2 5" xfId="6290" xr:uid="{9598C83E-4A58-45E0-BB9E-F4052F7C1AC4}"/>
    <cellStyle name="Comma 5 5 2 2 5 2" xfId="13759" xr:uid="{DCED2A4F-DF31-436F-BD52-E783D983D68D}"/>
    <cellStyle name="Comma 5 5 2 2 5 3" xfId="21228" xr:uid="{50AB02A2-813B-4D34-855C-9B85B6DDD0D5}"/>
    <cellStyle name="Comma 5 5 2 2 5 4" xfId="28698" xr:uid="{52A54366-5A1E-43DC-A751-ABB9D323CBBC}"/>
    <cellStyle name="Comma 5 5 2 2 5 5" xfId="37567" xr:uid="{3F585761-6789-42AC-B08D-3230A9D23711}"/>
    <cellStyle name="Comma 5 5 2 2 6" xfId="7402" xr:uid="{E323977C-276B-4DFA-8922-C6CDB9527D74}"/>
    <cellStyle name="Comma 5 5 2 2 6 2" xfId="14871" xr:uid="{7E5A2BB1-1BE7-4A17-A59C-21E06B293DE3}"/>
    <cellStyle name="Comma 5 5 2 2 6 3" xfId="22340" xr:uid="{5790407C-8B23-42C0-8BAC-F6D9DB3025FF}"/>
    <cellStyle name="Comma 5 5 2 2 6 4" xfId="29810" xr:uid="{63472C6C-DB48-49D5-9A90-B9BEEACA593E}"/>
    <cellStyle name="Comma 5 5 2 2 6 5" xfId="38679" xr:uid="{92BD2BBE-CECD-41AB-980D-CB22CBF8284C}"/>
    <cellStyle name="Comma 5 5 2 2 7" xfId="8884" xr:uid="{550E3C55-16EC-40FA-8CAB-27CC105D3672}"/>
    <cellStyle name="Comma 5 5 2 2 8" xfId="16353" xr:uid="{FA7BE61E-ACCD-4B0A-8C5A-5693930584E3}"/>
    <cellStyle name="Comma 5 5 2 2 9" xfId="23823" xr:uid="{C327660A-33FB-48DC-B9BA-83CB1F455882}"/>
    <cellStyle name="Comma 5 5 2 3" xfId="1933" xr:uid="{6760DBF9-8E48-42A3-A845-56636E567A0A}"/>
    <cellStyle name="Comma 5 5 2 3 2" xfId="9408" xr:uid="{8891731F-355C-4D8C-BEFF-353B6606A9A5}"/>
    <cellStyle name="Comma 5 5 2 3 3" xfId="16877" xr:uid="{BBB9C237-7B59-441E-903A-7B71C818E223}"/>
    <cellStyle name="Comma 5 5 2 3 4" xfId="24347" xr:uid="{9A8BC72D-E691-4EB2-8E48-B4EDAA7D2F43}"/>
    <cellStyle name="Comma 5 5 2 3 5" xfId="33216" xr:uid="{573B695D-720C-48EE-B1AA-3E356BFBFEA5}"/>
    <cellStyle name="Comma 5 5 2 4" xfId="3165" xr:uid="{0900313B-09A3-4A52-9385-BA93A20A9778}"/>
    <cellStyle name="Comma 5 5 2 4 2" xfId="10638" xr:uid="{19E9A750-A110-4342-BDA7-E27B8B0D6D95}"/>
    <cellStyle name="Comma 5 5 2 4 3" xfId="18107" xr:uid="{C877A25D-3832-44C0-B74E-0FC59E5B687C}"/>
    <cellStyle name="Comma 5 5 2 4 4" xfId="25577" xr:uid="{E9307528-47B2-4FF9-8FC9-F4A6F80F68CB}"/>
    <cellStyle name="Comma 5 5 2 4 5" xfId="34446" xr:uid="{5807D42B-4ACF-4EE2-8CF7-1FF5E8B53003}"/>
    <cellStyle name="Comma 5 5 2 5" xfId="4372" xr:uid="{92001D4F-3912-47F8-B2DF-7AB979CEF975}"/>
    <cellStyle name="Comma 5 5 2 5 2" xfId="11840" xr:uid="{FFA08D5F-C376-45EA-8189-3CD997E73CCC}"/>
    <cellStyle name="Comma 5 5 2 5 3" xfId="19309" xr:uid="{4C132426-D40D-4C7B-BF93-4B015895E165}"/>
    <cellStyle name="Comma 5 5 2 5 4" xfId="26779" xr:uid="{467FC8E5-610C-4966-BD8C-E20322651215}"/>
    <cellStyle name="Comma 5 5 2 5 5" xfId="35648" xr:uid="{55F2B55A-87DB-4F20-B0FB-2FB889874DE8}"/>
    <cellStyle name="Comma 5 5 2 6" xfId="5580" xr:uid="{5F1FDD62-B4FF-42F6-8889-D387FE0410DF}"/>
    <cellStyle name="Comma 5 5 2 6 2" xfId="13048" xr:uid="{8FF964BD-53ED-4E64-8012-8F2F42F90C91}"/>
    <cellStyle name="Comma 5 5 2 6 3" xfId="20517" xr:uid="{1F3DABFB-0CC8-42D1-85FB-F24FF6B3C88E}"/>
    <cellStyle name="Comma 5 5 2 6 4" xfId="27987" xr:uid="{35BE8D9E-E57B-4A0B-A4F5-EB5861ED52A7}"/>
    <cellStyle name="Comma 5 5 2 6 5" xfId="36856" xr:uid="{1DE57513-F206-42BF-9971-EB587092F4DA}"/>
    <cellStyle name="Comma 5 5 2 7" xfId="6577" xr:uid="{7FA5E884-E533-4421-BA0D-20187C057E3E}"/>
    <cellStyle name="Comma 5 5 2 7 2" xfId="14046" xr:uid="{F8503477-5931-4F6E-BE69-39ABC4A575A2}"/>
    <cellStyle name="Comma 5 5 2 7 3" xfId="21515" xr:uid="{642D2F1C-2765-4BEA-B3C7-A30048A30A43}"/>
    <cellStyle name="Comma 5 5 2 7 4" xfId="28985" xr:uid="{0AFF4A34-5D58-44E1-80AE-FE2D22FD85D6}"/>
    <cellStyle name="Comma 5 5 2 7 5" xfId="37854" xr:uid="{D655B8BC-041C-4B46-9150-9365E7240CCE}"/>
    <cellStyle name="Comma 5 5 2 8" xfId="8179" xr:uid="{57CF7EA9-5877-42B6-A1AE-E97D571734EA}"/>
    <cellStyle name="Comma 5 5 2 9" xfId="15648" xr:uid="{358E21AD-1411-4C35-904A-1F00D36F80F4}"/>
    <cellStyle name="Comma 5 5 3" xfId="887" xr:uid="{23F925FC-4332-4F2B-9080-365DF6257110}"/>
    <cellStyle name="Comma 5 5 3 10" xfId="23308" xr:uid="{7095D293-9199-4DCC-B310-08A62DD7FDEE}"/>
    <cellStyle name="Comma 5 5 3 11" xfId="30948" xr:uid="{25F31721-07F3-4955-ACC8-9594E43363F8}"/>
    <cellStyle name="Comma 5 5 3 12" xfId="32177" xr:uid="{4E334854-5EE2-45E1-8474-12B520DB6C5D}"/>
    <cellStyle name="Comma 5 5 3 2" xfId="1599" xr:uid="{AA4C94B3-E1DC-40B4-88BE-4BEA95233A56}"/>
    <cellStyle name="Comma 5 5 3 2 10" xfId="31653" xr:uid="{2CFC9660-CEDE-46FD-806E-4C35DCA14F1B}"/>
    <cellStyle name="Comma 5 5 3 2 11" xfId="32882" xr:uid="{408800D2-1D9A-4582-80F0-1C646BD8DAB9}"/>
    <cellStyle name="Comma 5 5 3 2 2" xfId="2828" xr:uid="{E209B101-9061-4997-AA78-977D040EDF68}"/>
    <cellStyle name="Comma 5 5 3 2 2 2" xfId="10303" xr:uid="{5A813F4E-1CEA-498A-A5FD-5049ED28AD4E}"/>
    <cellStyle name="Comma 5 5 3 2 2 3" xfId="17772" xr:uid="{F4EC020B-6866-4F59-AAE9-C8562A0316F3}"/>
    <cellStyle name="Comma 5 5 3 2 2 4" xfId="25242" xr:uid="{38B2E201-04EA-460D-A630-4F35C4D34EC8}"/>
    <cellStyle name="Comma 5 5 3 2 2 5" xfId="34111" xr:uid="{568BD008-01AF-4AD2-8E41-776DD72F0C94}"/>
    <cellStyle name="Comma 5 5 3 2 3" xfId="4060" xr:uid="{7CC0A9ED-11EA-4294-93E9-719608CFF4F2}"/>
    <cellStyle name="Comma 5 5 3 2 3 2" xfId="11533" xr:uid="{9327E8D4-EF82-485C-AC54-E5EB9A50E075}"/>
    <cellStyle name="Comma 5 5 3 2 3 3" xfId="19002" xr:uid="{4B060136-FFF6-495E-8841-A89FEAB1D39F}"/>
    <cellStyle name="Comma 5 5 3 2 3 4" xfId="26472" xr:uid="{35B35900-C815-4E52-9DDF-4C9CDA6E5F9A}"/>
    <cellStyle name="Comma 5 5 3 2 3 5" xfId="35341" xr:uid="{F885BF62-E146-40BC-9845-989740D9D56E}"/>
    <cellStyle name="Comma 5 5 3 2 4" xfId="5208" xr:uid="{F3134EEC-62CB-40F2-9CEB-F2F9552D5FD7}"/>
    <cellStyle name="Comma 5 5 3 2 4 2" xfId="12676" xr:uid="{0A05842A-32DE-4FF6-AA2A-728B281D997A}"/>
    <cellStyle name="Comma 5 5 3 2 4 3" xfId="20145" xr:uid="{3B5861C9-6BEC-421E-8FEB-B9838184FE6A}"/>
    <cellStyle name="Comma 5 5 3 2 4 4" xfId="27615" xr:uid="{86A6BBF5-D11D-498F-B3EE-EC53437E64F4}"/>
    <cellStyle name="Comma 5 5 3 2 4 5" xfId="36484" xr:uid="{609C120D-263F-4194-91CC-526D18C90854}"/>
    <cellStyle name="Comma 5 5 3 2 5" xfId="6480" xr:uid="{00A63AB2-B7C0-41F6-9171-1A3E6EF3EB17}"/>
    <cellStyle name="Comma 5 5 3 2 5 2" xfId="13949" xr:uid="{E1994E25-728C-44A2-AB14-9D730123576F}"/>
    <cellStyle name="Comma 5 5 3 2 5 3" xfId="21418" xr:uid="{7A080D7D-D1E0-4F99-BD61-865D476E40E7}"/>
    <cellStyle name="Comma 5 5 3 2 5 4" xfId="28888" xr:uid="{ABEBA8D6-0270-4E88-BB44-D66CF5985EC1}"/>
    <cellStyle name="Comma 5 5 3 2 5 5" xfId="37757" xr:uid="{D0B8BB77-A5F2-41BB-AC19-DFA14A06D49F}"/>
    <cellStyle name="Comma 5 5 3 2 6" xfId="7577" xr:uid="{DD56DCDD-5964-4949-B294-6B8F962EC7CA}"/>
    <cellStyle name="Comma 5 5 3 2 6 2" xfId="15046" xr:uid="{D56E464D-0D50-4D79-A25B-1FF7C87C3223}"/>
    <cellStyle name="Comma 5 5 3 2 6 3" xfId="22515" xr:uid="{E57C7895-EB06-458F-B4AF-3B84A77E6D2A}"/>
    <cellStyle name="Comma 5 5 3 2 6 4" xfId="29985" xr:uid="{079FE80B-2888-4841-A075-A395C9BF9D7D}"/>
    <cellStyle name="Comma 5 5 3 2 6 5" xfId="38854" xr:uid="{E9FBCD67-5B9B-4FB3-BAC9-B561943E1391}"/>
    <cellStyle name="Comma 5 5 3 2 7" xfId="9074" xr:uid="{0175EEF1-D32F-446F-84E4-495A08EB6538}"/>
    <cellStyle name="Comma 5 5 3 2 8" xfId="16543" xr:uid="{7A053B47-EB71-4656-9F5A-3214B76F76EA}"/>
    <cellStyle name="Comma 5 5 3 2 9" xfId="24013" xr:uid="{6C2E4E51-2BC8-46BF-8F3C-F7471BCF7C81}"/>
    <cellStyle name="Comma 5 5 3 3" xfId="2123" xr:uid="{A4E184DF-95BE-4350-A96B-4ADBE6BC2D16}"/>
    <cellStyle name="Comma 5 5 3 3 2" xfId="9598" xr:uid="{7B800659-CEB8-4D88-AF55-9F3802A89087}"/>
    <cellStyle name="Comma 5 5 3 3 3" xfId="17067" xr:uid="{2BA13BF7-650B-4EED-95AD-FA228973DC74}"/>
    <cellStyle name="Comma 5 5 3 3 4" xfId="24537" xr:uid="{49948BE1-531F-43F8-8319-F70E30D3F341}"/>
    <cellStyle name="Comma 5 5 3 3 5" xfId="33406" xr:uid="{C7CABD8A-8E23-46E5-A338-2443B0409DBE}"/>
    <cellStyle name="Comma 5 5 3 4" xfId="3355" xr:uid="{1434DB46-C07B-48A4-A0D1-2A66FF222CE5}"/>
    <cellStyle name="Comma 5 5 3 4 2" xfId="10828" xr:uid="{DEAB90F1-F095-4374-9AC7-EB74E19E5393}"/>
    <cellStyle name="Comma 5 5 3 4 3" xfId="18297" xr:uid="{CC038352-1E7B-4E77-9C17-C28066ECEE06}"/>
    <cellStyle name="Comma 5 5 3 4 4" xfId="25767" xr:uid="{755FF13D-59C2-4C92-8B57-687B5EEDD89F}"/>
    <cellStyle name="Comma 5 5 3 4 5" xfId="34636" xr:uid="{D1F4D21D-56F6-47CA-A8FB-C0202BCBFCD4}"/>
    <cellStyle name="Comma 5 5 3 5" xfId="4547" xr:uid="{57C5487A-4CF1-4924-A8CB-074314A60E63}"/>
    <cellStyle name="Comma 5 5 3 5 2" xfId="12015" xr:uid="{D479D535-7C80-42C9-B3D4-DA17CC6CD6EA}"/>
    <cellStyle name="Comma 5 5 3 5 3" xfId="19484" xr:uid="{FFE5D1D6-7CDA-401C-BE8C-B694CF073C79}"/>
    <cellStyle name="Comma 5 5 3 5 4" xfId="26954" xr:uid="{31CB4929-D47D-44B6-95A0-7214B8455320}"/>
    <cellStyle name="Comma 5 5 3 5 5" xfId="35823" xr:uid="{97FB025A-C866-4478-A118-772404F7928E}"/>
    <cellStyle name="Comma 5 5 3 6" xfId="5773" xr:uid="{47471798-3430-4284-B32F-1BCD157BBC8C}"/>
    <cellStyle name="Comma 5 5 3 6 2" xfId="13241" xr:uid="{09B14715-25F8-41B9-AE34-04BAD75F1F9A}"/>
    <cellStyle name="Comma 5 5 3 6 3" xfId="20710" xr:uid="{56744C07-0102-4C45-890C-52A942502770}"/>
    <cellStyle name="Comma 5 5 3 6 4" xfId="28180" xr:uid="{3110DD9B-397D-462E-811A-8FED0F67A48F}"/>
    <cellStyle name="Comma 5 5 3 6 5" xfId="37049" xr:uid="{8322A8D7-AD7C-4936-8236-D21B03487F3F}"/>
    <cellStyle name="Comma 5 5 3 7" xfId="6862" xr:uid="{1FF27765-3981-4EEF-99A0-2A470585801D}"/>
    <cellStyle name="Comma 5 5 3 7 2" xfId="14331" xr:uid="{25FB69AF-4C5C-4F91-9440-799EDF7841A6}"/>
    <cellStyle name="Comma 5 5 3 7 3" xfId="21800" xr:uid="{F3C544A0-AC4E-47EF-BE34-40A2043EE8C3}"/>
    <cellStyle name="Comma 5 5 3 7 4" xfId="29270" xr:uid="{5FB4CE86-1C04-44A3-8CD6-0697DC57C131}"/>
    <cellStyle name="Comma 5 5 3 7 5" xfId="38139" xr:uid="{CAF473B4-3DCE-44E1-9975-F58C0CF7C5D3}"/>
    <cellStyle name="Comma 5 5 3 8" xfId="8369" xr:uid="{AFC17F04-179B-4A86-AE16-EBA7E37A4BF9}"/>
    <cellStyle name="Comma 5 5 3 9" xfId="15838" xr:uid="{99BD2B32-9A41-4649-A8C3-EED25BBF7D0A}"/>
    <cellStyle name="Comma 5 5 4" xfId="1117" xr:uid="{549AE5AD-E008-4C10-886B-7BC6B8FCCFB4}"/>
    <cellStyle name="Comma 5 5 4 10" xfId="31177" xr:uid="{D0A428F4-AD1B-4BFC-81DC-CF1BA4FDC831}"/>
    <cellStyle name="Comma 5 5 4 11" xfId="32406" xr:uid="{F79E035B-5B5C-4217-B3DF-CED6C8E8549F}"/>
    <cellStyle name="Comma 5 5 4 2" xfId="2352" xr:uid="{39A239CA-58DF-4B4F-BE48-E763424DAAFF}"/>
    <cellStyle name="Comma 5 5 4 2 2" xfId="9827" xr:uid="{9BC17DE1-AA19-4880-A28A-F0A0C3873A23}"/>
    <cellStyle name="Comma 5 5 4 2 3" xfId="17296" xr:uid="{240B23F2-3D43-46D5-BD0C-6780CCCE1AC7}"/>
    <cellStyle name="Comma 5 5 4 2 4" xfId="24766" xr:uid="{588F8097-5537-4BC6-A98F-488B7ADDDB1F}"/>
    <cellStyle name="Comma 5 5 4 2 5" xfId="33635" xr:uid="{F5F0425B-335D-4C49-946D-7FC87A3EE895}"/>
    <cellStyle name="Comma 5 5 4 3" xfId="3584" xr:uid="{E01736E8-48B0-411B-B28F-B95CEE8CD054}"/>
    <cellStyle name="Comma 5 5 4 3 2" xfId="11057" xr:uid="{F97B869E-DE1C-4D11-BC09-72C79C672C37}"/>
    <cellStyle name="Comma 5 5 4 3 3" xfId="18526" xr:uid="{242EA5C4-8A8B-4788-8FA7-B2697388B680}"/>
    <cellStyle name="Comma 5 5 4 3 4" xfId="25996" xr:uid="{12FAE159-9E1B-442D-8C84-391419344E2D}"/>
    <cellStyle name="Comma 5 5 4 3 5" xfId="34865" xr:uid="{7E24A3A9-A2AC-4B11-A0A5-8EA3AA1F1B38}"/>
    <cellStyle name="Comma 5 5 4 4" xfId="4760" xr:uid="{00DCF355-74C4-4FCE-BCCC-BB6B38930DF9}"/>
    <cellStyle name="Comma 5 5 4 4 2" xfId="12228" xr:uid="{50EF78AA-E1F1-4DC4-A000-54D6D506307A}"/>
    <cellStyle name="Comma 5 5 4 4 3" xfId="19697" xr:uid="{5D0A690B-0B4B-43A5-9589-3FBA16575A8D}"/>
    <cellStyle name="Comma 5 5 4 4 4" xfId="27167" xr:uid="{07DB96CA-7DA8-40DA-9386-252312566453}"/>
    <cellStyle name="Comma 5 5 4 4 5" xfId="36036" xr:uid="{3F019327-2B8D-41CB-B16F-57609447BC5B}"/>
    <cellStyle name="Comma 5 5 4 5" xfId="6001" xr:uid="{2FCA3183-F716-4635-A1F4-5961A110F2B5}"/>
    <cellStyle name="Comma 5 5 4 5 2" xfId="13470" xr:uid="{CD0966C8-F655-4413-AC37-939BB8998DC8}"/>
    <cellStyle name="Comma 5 5 4 5 3" xfId="20939" xr:uid="{F0562D3C-EEB7-40A3-A4DD-C1D9F1A1E45D}"/>
    <cellStyle name="Comma 5 5 4 5 4" xfId="28409" xr:uid="{94F887F9-BA58-481A-9D49-03E8948DF262}"/>
    <cellStyle name="Comma 5 5 4 5 5" xfId="37278" xr:uid="{0630680D-085C-4113-9660-85EFBBF33599}"/>
    <cellStyle name="Comma 5 5 4 6" xfId="7129" xr:uid="{DB1F0070-1098-478A-8E3E-7AA84D1E089E}"/>
    <cellStyle name="Comma 5 5 4 6 2" xfId="14598" xr:uid="{C60776C8-F782-46D9-A0F8-7FA36F00DDA2}"/>
    <cellStyle name="Comma 5 5 4 6 3" xfId="22067" xr:uid="{DEB61DFE-FFD4-470B-9773-7F00E25EFEC8}"/>
    <cellStyle name="Comma 5 5 4 6 4" xfId="29537" xr:uid="{880FBD05-EA30-4ED1-8667-19817554D2C7}"/>
    <cellStyle name="Comma 5 5 4 6 5" xfId="38406" xr:uid="{B096F7FD-DD40-4B65-83EC-251173AB3B8B}"/>
    <cellStyle name="Comma 5 5 4 7" xfId="8598" xr:uid="{7E510D26-9C3A-4B46-A61C-C64FA0A433E3}"/>
    <cellStyle name="Comma 5 5 4 8" xfId="16067" xr:uid="{2AFCB97B-554F-47D2-AC02-68345A02FAAE}"/>
    <cellStyle name="Comma 5 5 4 9" xfId="23537" xr:uid="{2E4CC43C-52FB-41AF-BF45-3716816AF90E}"/>
    <cellStyle name="Comma 5 5 5" xfId="1255" xr:uid="{869A17C1-6BE3-4A3E-B821-984F6DEC4519}"/>
    <cellStyle name="Comma 5 5 5 10" xfId="31312" xr:uid="{540339AA-1868-433C-A72D-375B6C3519EA}"/>
    <cellStyle name="Comma 5 5 5 11" xfId="32541" xr:uid="{F745595E-ACB2-4DC2-8451-8B4F71AB5057}"/>
    <cellStyle name="Comma 5 5 5 2" xfId="2487" xr:uid="{66F91751-285A-4AFD-96B2-F5809C5BBE4E}"/>
    <cellStyle name="Comma 5 5 5 2 2" xfId="9962" xr:uid="{539E5AE2-512C-4E02-B8CB-9405557923F1}"/>
    <cellStyle name="Comma 5 5 5 2 3" xfId="17431" xr:uid="{9D36BA0E-9BC4-4FB0-BDE1-5F3AE0D3D669}"/>
    <cellStyle name="Comma 5 5 5 2 4" xfId="24901" xr:uid="{3341B745-353A-4603-A5F6-61DDEADA5E6E}"/>
    <cellStyle name="Comma 5 5 5 2 5" xfId="33770" xr:uid="{559138B8-2CF5-42F2-A7BD-5CD795F637D0}"/>
    <cellStyle name="Comma 5 5 5 3" xfId="3719" xr:uid="{69641801-F3B5-43B9-8E7C-9F8A074F06A3}"/>
    <cellStyle name="Comma 5 5 5 3 2" xfId="11192" xr:uid="{B6E84C0A-1087-4D59-AC98-711FDA93752C}"/>
    <cellStyle name="Comma 5 5 5 3 3" xfId="18661" xr:uid="{503D5E89-6E8E-4EB5-B872-DD921CA802B0}"/>
    <cellStyle name="Comma 5 5 5 3 4" xfId="26131" xr:uid="{1B70501E-936E-4742-8B4C-5EB4AC2DD4EF}"/>
    <cellStyle name="Comma 5 5 5 3 5" xfId="35000" xr:uid="{DF6BDAF7-02B6-4085-9342-8FD6D9210040}"/>
    <cellStyle name="Comma 5 5 5 4" xfId="4893" xr:uid="{CDB99B85-8262-42DC-8FB4-3824FDD8CC31}"/>
    <cellStyle name="Comma 5 5 5 4 2" xfId="12361" xr:uid="{A8D565CA-6094-4961-8F1D-2295C51633B1}"/>
    <cellStyle name="Comma 5 5 5 4 3" xfId="19830" xr:uid="{4DFFB945-FB7B-4AB5-AFA1-BA287FFDB777}"/>
    <cellStyle name="Comma 5 5 5 4 4" xfId="27300" xr:uid="{311BFB6E-0504-4BB8-ACC8-686EADDB893D}"/>
    <cellStyle name="Comma 5 5 5 4 5" xfId="36169" xr:uid="{0C6688C8-EF6C-4DD5-914D-18F5B8C336A7}"/>
    <cellStyle name="Comma 5 5 5 5" xfId="6138" xr:uid="{66333935-1A71-4A5F-B5BF-C60576DA3E66}"/>
    <cellStyle name="Comma 5 5 5 5 2" xfId="13607" xr:uid="{05BA88FE-E80A-4935-AF0E-C534DE5B0613}"/>
    <cellStyle name="Comma 5 5 5 5 3" xfId="21076" xr:uid="{FC2BB3A7-A342-486F-9EE5-199BAD185234}"/>
    <cellStyle name="Comma 5 5 5 5 4" xfId="28546" xr:uid="{0B02F287-C51C-47F1-AB41-5F7135D9A4E0}"/>
    <cellStyle name="Comma 5 5 5 5 5" xfId="37415" xr:uid="{91AF2EFC-3247-4A40-B1F5-7317D090FC0C}"/>
    <cellStyle name="Comma 5 5 5 6" xfId="7262" xr:uid="{165C51A2-B46D-4AAD-BAD8-8A449FB84B2B}"/>
    <cellStyle name="Comma 5 5 5 6 2" xfId="14731" xr:uid="{BF889345-C6B9-48A4-A55D-8DD0C4067B6C}"/>
    <cellStyle name="Comma 5 5 5 6 3" xfId="22200" xr:uid="{0F624432-AC37-428A-B30B-B55A5040C665}"/>
    <cellStyle name="Comma 5 5 5 6 4" xfId="29670" xr:uid="{F0CD58BD-C4E5-4D2C-BE13-9BD86E784D68}"/>
    <cellStyle name="Comma 5 5 5 6 5" xfId="38539" xr:uid="{4A6BEAD5-7833-4261-8D86-5DDCEAE42DEE}"/>
    <cellStyle name="Comma 5 5 5 7" xfId="8733" xr:uid="{9D9256A1-CFCC-465C-A08A-2F0899049C89}"/>
    <cellStyle name="Comma 5 5 5 8" xfId="16202" xr:uid="{C1BB6300-D275-4E24-8F34-6B1E372DD994}"/>
    <cellStyle name="Comma 5 5 5 9" xfId="23672" xr:uid="{2D3DFEE5-9C26-4305-AF99-47E7C9DFCCC4}"/>
    <cellStyle name="Comma 5 5 6" xfId="1760" xr:uid="{A31E3CAA-A303-4253-BBC0-950FDFF5DD11}"/>
    <cellStyle name="Comma 5 5 6 2" xfId="9235" xr:uid="{E7EEB26F-CD09-47BE-B177-A6829DCA9DEC}"/>
    <cellStyle name="Comma 5 5 6 3" xfId="16704" xr:uid="{DD38FA0C-3FBE-47D7-9FE3-DD5381CC379E}"/>
    <cellStyle name="Comma 5 5 6 4" xfId="24174" xr:uid="{CDA2556F-B3C2-4B1F-814B-542F127E618C}"/>
    <cellStyle name="Comma 5 5 6 5" xfId="33043" xr:uid="{12BC9F53-13B1-4BEF-BECC-E9F478C52A9B}"/>
    <cellStyle name="Comma 5 5 7" xfId="2991" xr:uid="{0A0A0D16-6BE0-4872-81D8-9BBCA84374A7}"/>
    <cellStyle name="Comma 5 5 7 2" xfId="10464" xr:uid="{56D097A3-E730-4CCB-A8B7-4A20915F2475}"/>
    <cellStyle name="Comma 5 5 7 3" xfId="17933" xr:uid="{A8F888AE-411F-47B6-89C8-116D4078B74A}"/>
    <cellStyle name="Comma 5 5 7 4" xfId="25403" xr:uid="{55E9AD28-A276-4CFB-9CFA-8C5CDAE93FFB}"/>
    <cellStyle name="Comma 5 5 7 5" xfId="34272" xr:uid="{78066655-2C41-4534-8F82-3E825F06FEF7}"/>
    <cellStyle name="Comma 5 5 8" xfId="4179" xr:uid="{BFD065AB-E137-4C07-A43E-C7512C0462F6}"/>
    <cellStyle name="Comma 5 5 8 2" xfId="11651" xr:uid="{064ABA0D-BBF4-447F-BAF7-7A533EDBE417}"/>
    <cellStyle name="Comma 5 5 8 3" xfId="19120" xr:uid="{AB79C77D-FE9F-49C9-9EC6-55DD3479AE63}"/>
    <cellStyle name="Comma 5 5 8 4" xfId="26590" xr:uid="{B74DC9F1-A59C-4C39-82DC-33815372147F}"/>
    <cellStyle name="Comma 5 5 8 5" xfId="35459" xr:uid="{624A59D0-B700-4A39-A486-71ACD4690E10}"/>
    <cellStyle name="Comma 5 5 9" xfId="5393" xr:uid="{7E69FAE9-4C34-4BBE-B784-14240D5021DC}"/>
    <cellStyle name="Comma 5 5 9 2" xfId="12861" xr:uid="{ADF7034E-31A9-4F04-A344-BD3F0EBC8312}"/>
    <cellStyle name="Comma 5 5 9 3" xfId="20330" xr:uid="{0E4707B8-11CF-468C-AF44-2FE043057792}"/>
    <cellStyle name="Comma 5 5 9 4" xfId="27800" xr:uid="{44190D91-6932-41B7-A39F-75DC728CB153}"/>
    <cellStyle name="Comma 5 5 9 5" xfId="36669" xr:uid="{861ED4F5-7DCF-44B0-9F8C-85F07D83673A}"/>
    <cellStyle name="Comma 5 6" xfId="318" xr:uid="{0C65B479-2581-4303-9D94-DE369877172F}"/>
    <cellStyle name="Comma 5 6 10" xfId="6625" xr:uid="{20FDBDF5-5DEA-4451-A174-47474CB99931}"/>
    <cellStyle name="Comma 5 6 10 2" xfId="14094" xr:uid="{C5073205-5501-4B89-99B1-1117DD58CF70}"/>
    <cellStyle name="Comma 5 6 10 3" xfId="21563" xr:uid="{563F7535-2122-4983-B0EC-99BB18E51D36}"/>
    <cellStyle name="Comma 5 6 10 4" xfId="29033" xr:uid="{FAFAA199-0097-4971-BBFC-59952BF2B2F1}"/>
    <cellStyle name="Comma 5 6 10 5" xfId="37902" xr:uid="{991DB56A-271E-48AC-9BD9-A5E2D1A99422}"/>
    <cellStyle name="Comma 5 6 11" xfId="8017" xr:uid="{F2DA0625-E294-4D6F-9D48-9153B0B287E0}"/>
    <cellStyle name="Comma 5 6 12" xfId="15486" xr:uid="{4017ECEB-B400-47F9-B381-6D46F5233EC6}"/>
    <cellStyle name="Comma 5 6 13" xfId="22956" xr:uid="{207CF72F-CB9E-47F1-AFD7-A4883AD8A119}"/>
    <cellStyle name="Comma 5 6 14" xfId="30444" xr:uid="{C7017C13-F815-4BDB-8E71-C80C4BE741CB}"/>
    <cellStyle name="Comma 5 6 15" xfId="30596" xr:uid="{02D1231D-47F8-4F19-A6D2-03FB4196A7AB}"/>
    <cellStyle name="Comma 5 6 16" xfId="31825" xr:uid="{6DD24206-B0A1-4B1E-9650-52195CAF4798}"/>
    <cellStyle name="Comma 5 6 17" xfId="534" xr:uid="{F25CC305-FDAD-4711-9A09-8E4572737740}"/>
    <cellStyle name="Comma 5 6 18" xfId="39316" xr:uid="{062A3A90-D711-4E3C-A2B4-CA669F8E17D4}"/>
    <cellStyle name="Comma 5 6 2" xfId="728" xr:uid="{74CDE45B-6BF3-4764-8600-CDAB7A5EAAFC}"/>
    <cellStyle name="Comma 5 6 2 10" xfId="23129" xr:uid="{9DD18E1D-658D-48D4-AF0F-A344284CB2A0}"/>
    <cellStyle name="Comma 5 6 2 11" xfId="30769" xr:uid="{C30A5A79-23FE-47E4-9137-1A09DE6EBCB2}"/>
    <cellStyle name="Comma 5 6 2 12" xfId="31998" xr:uid="{74BA0BE6-A73E-42F3-BBC0-97F1C894E321}"/>
    <cellStyle name="Comma 5 6 2 2" xfId="1420" xr:uid="{DA3DE617-2F9F-4B8C-BAC8-F9F7E3D3813F}"/>
    <cellStyle name="Comma 5 6 2 2 10" xfId="31474" xr:uid="{6498855F-EFF4-4D9D-913B-E79326661BF4}"/>
    <cellStyle name="Comma 5 6 2 2 11" xfId="32703" xr:uid="{200C4841-E343-4B88-8374-AA92DB3FADBA}"/>
    <cellStyle name="Comma 5 6 2 2 2" xfId="2649" xr:uid="{A88E31A3-43EE-4981-8A20-E29DDCA0FF79}"/>
    <cellStyle name="Comma 5 6 2 2 2 2" xfId="10124" xr:uid="{E1902E1A-2DAA-42C5-9A0D-0BB44B507978}"/>
    <cellStyle name="Comma 5 6 2 2 2 3" xfId="17593" xr:uid="{F1911DCD-D20F-4888-85CE-2B4E4D2E36BF}"/>
    <cellStyle name="Comma 5 6 2 2 2 4" xfId="25063" xr:uid="{5FB614D9-DC52-4216-A59F-DADF727E0A1E}"/>
    <cellStyle name="Comma 5 6 2 2 2 5" xfId="33932" xr:uid="{18FB8CCF-D8DA-41D2-A888-000D5AACB665}"/>
    <cellStyle name="Comma 5 6 2 2 3" xfId="3881" xr:uid="{3622B099-EE78-4F76-983E-05B18AA4D862}"/>
    <cellStyle name="Comma 5 6 2 2 3 2" xfId="11354" xr:uid="{D677B41C-2676-422B-B1D5-3406A00B7A17}"/>
    <cellStyle name="Comma 5 6 2 2 3 3" xfId="18823" xr:uid="{BC63A0B7-047C-4FB9-8B1E-1D37E51BE07B}"/>
    <cellStyle name="Comma 5 6 2 2 3 4" xfId="26293" xr:uid="{E91DFBE2-9EA6-427E-BDC7-C8355B53B7BC}"/>
    <cellStyle name="Comma 5 6 2 2 3 5" xfId="35162" xr:uid="{D710DF69-5CC4-4EEE-9C4C-0356482408FD}"/>
    <cellStyle name="Comma 5 6 2 2 4" xfId="5044" xr:uid="{BC7B95BB-8F69-4CF3-B207-14C49A395AA9}"/>
    <cellStyle name="Comma 5 6 2 2 4 2" xfId="12512" xr:uid="{B943BE56-E817-45AE-A997-47F676DE430D}"/>
    <cellStyle name="Comma 5 6 2 2 4 3" xfId="19981" xr:uid="{63E8FAA1-0B91-436B-90B5-14931939F6EC}"/>
    <cellStyle name="Comma 5 6 2 2 4 4" xfId="27451" xr:uid="{5323A949-284F-473D-93B2-5C94DBDE9FFE}"/>
    <cellStyle name="Comma 5 6 2 2 4 5" xfId="36320" xr:uid="{CF72B059-536B-498A-94DB-8316E8C2346D}"/>
    <cellStyle name="Comma 5 6 2 2 5" xfId="6301" xr:uid="{2B45D3A9-BCF2-4827-864F-476883D85CC9}"/>
    <cellStyle name="Comma 5 6 2 2 5 2" xfId="13770" xr:uid="{20CF3350-3588-445B-A637-6ABE5799D89F}"/>
    <cellStyle name="Comma 5 6 2 2 5 3" xfId="21239" xr:uid="{2AE232DB-8924-4A3F-B8BC-D34FCC143D70}"/>
    <cellStyle name="Comma 5 6 2 2 5 4" xfId="28709" xr:uid="{D54115B6-1418-470D-9D38-2873EF5B945F}"/>
    <cellStyle name="Comma 5 6 2 2 5 5" xfId="37578" xr:uid="{714D862D-DBD6-44EA-BCB3-8C4A2331FB96}"/>
    <cellStyle name="Comma 5 6 2 2 6" xfId="7413" xr:uid="{B4886323-FDE9-47C8-B8BE-2922C6C6E8AD}"/>
    <cellStyle name="Comma 5 6 2 2 6 2" xfId="14882" xr:uid="{C01B665F-7A2F-4630-B8CA-E2FEBD79A783}"/>
    <cellStyle name="Comma 5 6 2 2 6 3" xfId="22351" xr:uid="{E214534D-A68E-4454-81BE-402A3D35E939}"/>
    <cellStyle name="Comma 5 6 2 2 6 4" xfId="29821" xr:uid="{952D407A-DB81-4866-8683-235D07DABC28}"/>
    <cellStyle name="Comma 5 6 2 2 6 5" xfId="38690" xr:uid="{87B0B1ED-213C-4E9C-8255-4759D67B5807}"/>
    <cellStyle name="Comma 5 6 2 2 7" xfId="8895" xr:uid="{61F1F664-B874-4FCC-8100-611E0656A951}"/>
    <cellStyle name="Comma 5 6 2 2 8" xfId="16364" xr:uid="{1940FD53-8C7F-4B4B-AB99-10FB33F0BA52}"/>
    <cellStyle name="Comma 5 6 2 2 9" xfId="23834" xr:uid="{FAD7E440-84B6-4CA7-9DAB-0178789610D8}"/>
    <cellStyle name="Comma 5 6 2 3" xfId="1944" xr:uid="{E6AB25C6-D46A-430E-9D1A-3D3188BEB807}"/>
    <cellStyle name="Comma 5 6 2 3 2" xfId="9419" xr:uid="{E86DED68-64A5-4409-8134-FC60337264FF}"/>
    <cellStyle name="Comma 5 6 2 3 3" xfId="16888" xr:uid="{8CD0391E-C78B-46D6-8E16-BC3072FAC968}"/>
    <cellStyle name="Comma 5 6 2 3 4" xfId="24358" xr:uid="{9AEFC169-6CAF-4EE5-AB1E-B46837F3B47D}"/>
    <cellStyle name="Comma 5 6 2 3 5" xfId="33227" xr:uid="{93EB09B9-7981-4991-9F4C-0C1E7AFFBF3A}"/>
    <cellStyle name="Comma 5 6 2 4" xfId="3176" xr:uid="{1CFD6E99-8D81-45E8-B6EF-A1C7BC6D98F1}"/>
    <cellStyle name="Comma 5 6 2 4 2" xfId="10649" xr:uid="{0BBCB90E-F4EC-4B4C-8CF7-7F914841C25B}"/>
    <cellStyle name="Comma 5 6 2 4 3" xfId="18118" xr:uid="{9897B26E-3E61-4284-9982-4B9EEDD6C630}"/>
    <cellStyle name="Comma 5 6 2 4 4" xfId="25588" xr:uid="{827A5A3C-AEA3-4A7A-92A3-17CEF0A351B6}"/>
    <cellStyle name="Comma 5 6 2 4 5" xfId="34457" xr:uid="{6B4884FB-F187-41CD-8AEF-32D6F70BE5C0}"/>
    <cellStyle name="Comma 5 6 2 5" xfId="4383" xr:uid="{64FD285B-CE7E-4AD4-936D-9EE48A0AF424}"/>
    <cellStyle name="Comma 5 6 2 5 2" xfId="11851" xr:uid="{115928FE-D6CF-46B7-A1D1-51778D2CAD3F}"/>
    <cellStyle name="Comma 5 6 2 5 3" xfId="19320" xr:uid="{477C0C9B-EC00-4A59-8BE6-85BDD9E85455}"/>
    <cellStyle name="Comma 5 6 2 5 4" xfId="26790" xr:uid="{DB33355B-F87A-4028-82FC-8309F6E7EA12}"/>
    <cellStyle name="Comma 5 6 2 5 5" xfId="35659" xr:uid="{4A7C9880-FF5A-464E-BF8F-A439453FA112}"/>
    <cellStyle name="Comma 5 6 2 6" xfId="5591" xr:uid="{02683BA3-6F56-4019-BCBD-B9791B70E990}"/>
    <cellStyle name="Comma 5 6 2 6 2" xfId="13059" xr:uid="{86A7B238-6906-4314-A508-AD413F4F2E45}"/>
    <cellStyle name="Comma 5 6 2 6 3" xfId="20528" xr:uid="{48B433C0-977A-4BDD-8E44-69E53A1398EF}"/>
    <cellStyle name="Comma 5 6 2 6 4" xfId="27998" xr:uid="{53DAB27B-D14C-4A79-AC3D-7297FBDED1FF}"/>
    <cellStyle name="Comma 5 6 2 6 5" xfId="36867" xr:uid="{9B10734E-C7C3-4F96-B771-FFD7E0283163}"/>
    <cellStyle name="Comma 5 6 2 7" xfId="6711" xr:uid="{18C93BA5-0F37-4D7D-9032-16CDB0DBE4E3}"/>
    <cellStyle name="Comma 5 6 2 7 2" xfId="14180" xr:uid="{29B4BB6A-66F8-4363-B673-46D251036943}"/>
    <cellStyle name="Comma 5 6 2 7 3" xfId="21649" xr:uid="{D24BBC0D-A826-4862-9B3D-9E8A28A6C78F}"/>
    <cellStyle name="Comma 5 6 2 7 4" xfId="29119" xr:uid="{322E8F6F-3F35-43C4-9AB1-1CD365A036F8}"/>
    <cellStyle name="Comma 5 6 2 7 5" xfId="37988" xr:uid="{817742D9-3DDE-444F-B7C6-120641BFEB41}"/>
    <cellStyle name="Comma 5 6 2 8" xfId="8190" xr:uid="{8949FDFA-B6B9-4242-8021-FABE9B48D072}"/>
    <cellStyle name="Comma 5 6 2 9" xfId="15659" xr:uid="{FB0EF590-1AD3-4898-9C3E-8925D1899EF7}"/>
    <cellStyle name="Comma 5 6 3" xfId="898" xr:uid="{8B0A881D-B2CC-4E3C-8F89-4A67B181EA3A}"/>
    <cellStyle name="Comma 5 6 3 10" xfId="23319" xr:uid="{62FC9CCB-2629-4996-B40B-C93CE6EF4D2C}"/>
    <cellStyle name="Comma 5 6 3 11" xfId="30959" xr:uid="{BDA91DC5-EB0F-43FD-A51D-B920250B7B8C}"/>
    <cellStyle name="Comma 5 6 3 12" xfId="32188" xr:uid="{EE987E40-98AF-4B85-84C7-BCB269DC3C53}"/>
    <cellStyle name="Comma 5 6 3 2" xfId="1610" xr:uid="{C366B687-02E0-43DD-A667-31E5385234F8}"/>
    <cellStyle name="Comma 5 6 3 2 10" xfId="31664" xr:uid="{69B10847-5042-4CA8-A59C-D23B344F80A7}"/>
    <cellStyle name="Comma 5 6 3 2 11" xfId="32893" xr:uid="{F8BE2AB6-21F7-4B94-BE8E-E4E24D3186A4}"/>
    <cellStyle name="Comma 5 6 3 2 2" xfId="2839" xr:uid="{87C2C960-3708-405C-BFCC-300FEA46C1F0}"/>
    <cellStyle name="Comma 5 6 3 2 2 2" xfId="10314" xr:uid="{E52826A0-47BD-419E-8D36-CDE1FF794390}"/>
    <cellStyle name="Comma 5 6 3 2 2 3" xfId="17783" xr:uid="{4E701AE4-06EA-4248-AEA2-BD918BEBB6C3}"/>
    <cellStyle name="Comma 5 6 3 2 2 4" xfId="25253" xr:uid="{6FDE7957-A445-4B78-8E9F-9DA6917DBFF8}"/>
    <cellStyle name="Comma 5 6 3 2 2 5" xfId="34122" xr:uid="{F89DD3FA-6FB8-43BC-B4E7-9E3E4219F100}"/>
    <cellStyle name="Comma 5 6 3 2 3" xfId="4071" xr:uid="{D29D8C6C-0571-45D9-9FB9-F3E112C39E3C}"/>
    <cellStyle name="Comma 5 6 3 2 3 2" xfId="11544" xr:uid="{529A332F-E49D-4A63-81D4-DDCBAF4D7177}"/>
    <cellStyle name="Comma 5 6 3 2 3 3" xfId="19013" xr:uid="{044B6224-E91D-4F5D-A3E6-07DAA6B0A40D}"/>
    <cellStyle name="Comma 5 6 3 2 3 4" xfId="26483" xr:uid="{024E6E17-F2CB-4DC2-9ABA-F59ADE996EB2}"/>
    <cellStyle name="Comma 5 6 3 2 3 5" xfId="35352" xr:uid="{5169D032-5C99-4823-90CD-5910B29943C1}"/>
    <cellStyle name="Comma 5 6 3 2 4" xfId="5219" xr:uid="{FAE0C64F-6032-4670-BF7A-A3C3953C4A6F}"/>
    <cellStyle name="Comma 5 6 3 2 4 2" xfId="12687" xr:uid="{6FB21739-707F-4D1E-872C-5387C8EFF335}"/>
    <cellStyle name="Comma 5 6 3 2 4 3" xfId="20156" xr:uid="{E9D19814-A172-46A9-8616-8A265DB27CE5}"/>
    <cellStyle name="Comma 5 6 3 2 4 4" xfId="27626" xr:uid="{D34D9373-05BC-4F85-ADC9-83B1ED76DAA4}"/>
    <cellStyle name="Comma 5 6 3 2 4 5" xfId="36495" xr:uid="{9021BCF9-3A95-403F-9715-839013792244}"/>
    <cellStyle name="Comma 5 6 3 2 5" xfId="6491" xr:uid="{E207C18E-4093-48F4-81A9-9D2F682D6CA8}"/>
    <cellStyle name="Comma 5 6 3 2 5 2" xfId="13960" xr:uid="{1296C53B-F916-477C-B0C2-BBF7B9864708}"/>
    <cellStyle name="Comma 5 6 3 2 5 3" xfId="21429" xr:uid="{5B83ABED-F2D0-433B-A0B0-9C1B018B64B2}"/>
    <cellStyle name="Comma 5 6 3 2 5 4" xfId="28899" xr:uid="{61141296-B250-4673-9CD8-3D9CB7E12D56}"/>
    <cellStyle name="Comma 5 6 3 2 5 5" xfId="37768" xr:uid="{7335B6C9-C95A-441A-A181-CB883B12DC2F}"/>
    <cellStyle name="Comma 5 6 3 2 6" xfId="7588" xr:uid="{48857A46-28B1-4FCA-A33B-5DC1E502F496}"/>
    <cellStyle name="Comma 5 6 3 2 6 2" xfId="15057" xr:uid="{D4EBB90D-0531-4424-AACA-27FF39BF75A7}"/>
    <cellStyle name="Comma 5 6 3 2 6 3" xfId="22526" xr:uid="{597C1E57-1776-491D-A9D0-D2203C4692F1}"/>
    <cellStyle name="Comma 5 6 3 2 6 4" xfId="29996" xr:uid="{DEA1F308-17A7-4B65-B681-8F25FD77A7E2}"/>
    <cellStyle name="Comma 5 6 3 2 6 5" xfId="38865" xr:uid="{2C7835A9-F9F0-49B0-9A96-E4F34B02246C}"/>
    <cellStyle name="Comma 5 6 3 2 7" xfId="9085" xr:uid="{B950DD27-DE31-462E-BDFA-3F7D38E5FACA}"/>
    <cellStyle name="Comma 5 6 3 2 8" xfId="16554" xr:uid="{2B81D581-AAD3-4129-B491-343B476A5C3D}"/>
    <cellStyle name="Comma 5 6 3 2 9" xfId="24024" xr:uid="{3538ABD7-923F-47EF-8473-8C5805E865DB}"/>
    <cellStyle name="Comma 5 6 3 3" xfId="2134" xr:uid="{650F150B-5DD3-449F-B9A9-FE99DC0AF5DB}"/>
    <cellStyle name="Comma 5 6 3 3 2" xfId="9609" xr:uid="{2C0E4214-C910-4BB9-BE69-2969DC4A5493}"/>
    <cellStyle name="Comma 5 6 3 3 3" xfId="17078" xr:uid="{FFD69AF8-00AF-404E-8B34-B8D0198444CD}"/>
    <cellStyle name="Comma 5 6 3 3 4" xfId="24548" xr:uid="{9F361B0A-9549-435D-A22D-8D4A4D0D84B2}"/>
    <cellStyle name="Comma 5 6 3 3 5" xfId="33417" xr:uid="{7A147760-8F8B-46E0-92F6-8D9C28447A75}"/>
    <cellStyle name="Comma 5 6 3 4" xfId="3366" xr:uid="{BC69C5C8-F24E-4BF8-BAD1-50514B8C1C6D}"/>
    <cellStyle name="Comma 5 6 3 4 2" xfId="10839" xr:uid="{B03D5167-00AD-43F5-9B4C-E42A0926FFF3}"/>
    <cellStyle name="Comma 5 6 3 4 3" xfId="18308" xr:uid="{E7462068-981F-4A72-A0A1-F838BEF6A7C7}"/>
    <cellStyle name="Comma 5 6 3 4 4" xfId="25778" xr:uid="{9CAC4B54-B368-4242-80A9-483F61651097}"/>
    <cellStyle name="Comma 5 6 3 4 5" xfId="34647" xr:uid="{5B35733B-B61C-4534-AB04-FE8082843534}"/>
    <cellStyle name="Comma 5 6 3 5" xfId="4558" xr:uid="{27636D9F-0C77-4677-9FFD-48336260C21B}"/>
    <cellStyle name="Comma 5 6 3 5 2" xfId="12026" xr:uid="{8D060CCD-AA33-4055-A39A-BB4FAA7297CA}"/>
    <cellStyle name="Comma 5 6 3 5 3" xfId="19495" xr:uid="{ABE37224-131C-4F48-8BDB-5905DCEB2DC2}"/>
    <cellStyle name="Comma 5 6 3 5 4" xfId="26965" xr:uid="{6FC793D0-8A23-44F6-B374-96B6E1886943}"/>
    <cellStyle name="Comma 5 6 3 5 5" xfId="35834" xr:uid="{B75106EE-E2AA-4919-993A-37DCBDC6816A}"/>
    <cellStyle name="Comma 5 6 3 6" xfId="5784" xr:uid="{FB4F4B22-D900-4A3B-83A9-1BC09B5827D1}"/>
    <cellStyle name="Comma 5 6 3 6 2" xfId="13252" xr:uid="{69BA6C5F-5D27-4B66-AF7E-D51063033A56}"/>
    <cellStyle name="Comma 5 6 3 6 3" xfId="20721" xr:uid="{492044AE-F667-46A1-A20F-062CA3FB4B61}"/>
    <cellStyle name="Comma 5 6 3 6 4" xfId="28191" xr:uid="{2CD08FBF-90DE-4159-868C-F86E4E340228}"/>
    <cellStyle name="Comma 5 6 3 6 5" xfId="37060" xr:uid="{8F6B85C6-1795-44BA-AFB7-A9236FA67869}"/>
    <cellStyle name="Comma 5 6 3 7" xfId="6749" xr:uid="{71704CC9-4D36-46ED-B069-50755DF8C85B}"/>
    <cellStyle name="Comma 5 6 3 7 2" xfId="14218" xr:uid="{1E3803B3-2A0F-43B5-9DDE-021ABE58FA25}"/>
    <cellStyle name="Comma 5 6 3 7 3" xfId="21687" xr:uid="{EB6FCD0A-1403-403D-809C-4FAECA093D5A}"/>
    <cellStyle name="Comma 5 6 3 7 4" xfId="29157" xr:uid="{43BD04C8-31DA-40DD-A353-7FD544D4BF81}"/>
    <cellStyle name="Comma 5 6 3 7 5" xfId="38026" xr:uid="{D1F16FCC-0739-4D14-B448-8D6B5237BD52}"/>
    <cellStyle name="Comma 5 6 3 8" xfId="8380" xr:uid="{ADA32E6B-771F-4749-A3EF-E1C54DFCFCAD}"/>
    <cellStyle name="Comma 5 6 3 9" xfId="15849" xr:uid="{670A435A-D29A-4807-9AB1-5E89FD7F37F3}"/>
    <cellStyle name="Comma 5 6 4" xfId="1129" xr:uid="{FD3A1E77-69EC-41F0-A4D1-19DE822C0709}"/>
    <cellStyle name="Comma 5 6 4 10" xfId="31189" xr:uid="{617D73BD-84DA-4C62-B525-7C06169CA49D}"/>
    <cellStyle name="Comma 5 6 4 11" xfId="32418" xr:uid="{43C981C4-73A4-472F-BB80-0444A4E88D10}"/>
    <cellStyle name="Comma 5 6 4 2" xfId="2364" xr:uid="{151824EB-F1B1-45DD-A9BE-FE3A9172B625}"/>
    <cellStyle name="Comma 5 6 4 2 2" xfId="9839" xr:uid="{0225DE7B-03B6-469F-A08D-62CEB8568736}"/>
    <cellStyle name="Comma 5 6 4 2 3" xfId="17308" xr:uid="{5CCAF5E9-0181-401F-82A8-CB8AC0861C28}"/>
    <cellStyle name="Comma 5 6 4 2 4" xfId="24778" xr:uid="{B3C6C3E5-66AD-418E-9B3F-3FFE595D8DEA}"/>
    <cellStyle name="Comma 5 6 4 2 5" xfId="33647" xr:uid="{8A2E70E9-D1E3-4E65-BC12-4C3EC6E5560C}"/>
    <cellStyle name="Comma 5 6 4 3" xfId="3596" xr:uid="{28D02121-56A0-440D-81C3-B1FEA5DDD331}"/>
    <cellStyle name="Comma 5 6 4 3 2" xfId="11069" xr:uid="{C95ED732-068E-4032-8FE9-CC10583D74EA}"/>
    <cellStyle name="Comma 5 6 4 3 3" xfId="18538" xr:uid="{B850D582-5516-4576-8DCF-264A4C9C3448}"/>
    <cellStyle name="Comma 5 6 4 3 4" xfId="26008" xr:uid="{9A8BE640-9172-4451-B816-6102931E3AB1}"/>
    <cellStyle name="Comma 5 6 4 3 5" xfId="34877" xr:uid="{7092AF00-8C4B-4B9C-963B-0D5D162C6DCC}"/>
    <cellStyle name="Comma 5 6 4 4" xfId="4772" xr:uid="{6DA7747D-303C-4C63-A163-CD7DA663C59E}"/>
    <cellStyle name="Comma 5 6 4 4 2" xfId="12240" xr:uid="{6B23E3C0-B5C5-41D0-8F99-AC6F7D8ECF8F}"/>
    <cellStyle name="Comma 5 6 4 4 3" xfId="19709" xr:uid="{A2310E2E-5F2C-41B1-9C2C-9E2588958FD7}"/>
    <cellStyle name="Comma 5 6 4 4 4" xfId="27179" xr:uid="{1AF3E323-B402-48FF-A742-1249A4E06A29}"/>
    <cellStyle name="Comma 5 6 4 4 5" xfId="36048" xr:uid="{D26DF91E-C31A-40A2-B78A-14CA7555A8BA}"/>
    <cellStyle name="Comma 5 6 4 5" xfId="6013" xr:uid="{E1B4383D-5628-4C68-B456-A7E1180E52E9}"/>
    <cellStyle name="Comma 5 6 4 5 2" xfId="13482" xr:uid="{78FC8530-CD52-4421-97DC-18A31B8AE85C}"/>
    <cellStyle name="Comma 5 6 4 5 3" xfId="20951" xr:uid="{7F1BFE14-7C36-4985-8B51-E55380AA966D}"/>
    <cellStyle name="Comma 5 6 4 5 4" xfId="28421" xr:uid="{94BA1C4A-33EE-4CAC-AD6C-FDB7B5FD81FA}"/>
    <cellStyle name="Comma 5 6 4 5 5" xfId="37290" xr:uid="{D4B77D0B-1A40-4230-B864-A20A56040E4D}"/>
    <cellStyle name="Comma 5 6 4 6" xfId="7141" xr:uid="{29C323E2-CF7A-43D8-B626-BB0FE749AB4A}"/>
    <cellStyle name="Comma 5 6 4 6 2" xfId="14610" xr:uid="{36AE2F11-09F1-453A-90BF-BB74DB37B220}"/>
    <cellStyle name="Comma 5 6 4 6 3" xfId="22079" xr:uid="{B247650B-F372-4F9D-BF66-9C30FB567FFC}"/>
    <cellStyle name="Comma 5 6 4 6 4" xfId="29549" xr:uid="{1406A1C9-213B-44FA-9F52-EA033CB8F7FD}"/>
    <cellStyle name="Comma 5 6 4 6 5" xfId="38418" xr:uid="{3A5169B9-2AD2-4F57-B8EB-2DCDBA3B1411}"/>
    <cellStyle name="Comma 5 6 4 7" xfId="8610" xr:uid="{D4E6A66B-9447-4C5A-BEE2-B14F34ACF789}"/>
    <cellStyle name="Comma 5 6 4 8" xfId="16079" xr:uid="{D58E0794-E74F-4BE2-A608-8CD9CD9948A5}"/>
    <cellStyle name="Comma 5 6 4 9" xfId="23549" xr:uid="{D6CCAAFC-EE4C-434E-953A-DC3394249669}"/>
    <cellStyle name="Comma 5 6 5" xfId="1044" xr:uid="{E8DC8728-8379-4F03-A6C8-AF977CE194FC}"/>
    <cellStyle name="Comma 5 6 5 10" xfId="31104" xr:uid="{127B77E0-C2FA-464F-8B41-F941DDFABB9F}"/>
    <cellStyle name="Comma 5 6 5 11" xfId="32333" xr:uid="{2BA55EC0-7638-488C-BCA9-4FA48F7551BE}"/>
    <cellStyle name="Comma 5 6 5 2" xfId="2279" xr:uid="{515B3C28-CA12-49CB-9B3B-F2C10765C7D5}"/>
    <cellStyle name="Comma 5 6 5 2 2" xfId="9754" xr:uid="{DC0CB3B9-FFEB-4289-9609-A5CB64767721}"/>
    <cellStyle name="Comma 5 6 5 2 3" xfId="17223" xr:uid="{8D2AF7CC-B845-4DD6-AB19-623D4ED97424}"/>
    <cellStyle name="Comma 5 6 5 2 4" xfId="24693" xr:uid="{76E3CDED-B42F-4F66-9169-BE906BDA2302}"/>
    <cellStyle name="Comma 5 6 5 2 5" xfId="33562" xr:uid="{35CFEDD3-A843-41B3-BD4B-72B87C46F120}"/>
    <cellStyle name="Comma 5 6 5 3" xfId="3511" xr:uid="{502302C0-E721-419D-A29D-E7146CB9AFBE}"/>
    <cellStyle name="Comma 5 6 5 3 2" xfId="10984" xr:uid="{54FC23AE-1AC3-44C0-B08B-61A8815B0780}"/>
    <cellStyle name="Comma 5 6 5 3 3" xfId="18453" xr:uid="{28968E7B-157E-4D13-9F67-FCD05F34A196}"/>
    <cellStyle name="Comma 5 6 5 3 4" xfId="25923" xr:uid="{EFE41FEC-A3CE-4FF8-B4B0-01E97E264C29}"/>
    <cellStyle name="Comma 5 6 5 3 5" xfId="34792" xr:uid="{E7E9AC92-A848-4E4F-9871-965DF7AFE0D8}"/>
    <cellStyle name="Comma 5 6 5 4" xfId="4698" xr:uid="{11D7D1B7-4258-46A0-93C7-4671D043EF99}"/>
    <cellStyle name="Comma 5 6 5 4 2" xfId="12166" xr:uid="{43C00FCA-4629-4A02-953B-BA044B74658A}"/>
    <cellStyle name="Comma 5 6 5 4 3" xfId="19635" xr:uid="{BCD8E6E8-2565-47B5-8B04-209B93939C49}"/>
    <cellStyle name="Comma 5 6 5 4 4" xfId="27105" xr:uid="{4DBE35D3-85F9-4893-9171-2022E4E21D24}"/>
    <cellStyle name="Comma 5 6 5 4 5" xfId="35974" xr:uid="{9D44170F-21CE-4B06-804E-529197A804B7}"/>
    <cellStyle name="Comma 5 6 5 5" xfId="5928" xr:uid="{0DC6748E-8175-437A-B982-0E8716084DEA}"/>
    <cellStyle name="Comma 5 6 5 5 2" xfId="13397" xr:uid="{9A0F41F5-9E38-45A4-8961-6EDB19B1C517}"/>
    <cellStyle name="Comma 5 6 5 5 3" xfId="20866" xr:uid="{399885B3-7F51-40BC-94E8-6E815416C383}"/>
    <cellStyle name="Comma 5 6 5 5 4" xfId="28336" xr:uid="{ACFBDF73-93FE-44C8-A7EB-BE252D6F9B31}"/>
    <cellStyle name="Comma 5 6 5 5 5" xfId="37205" xr:uid="{B1410A22-FE6D-48BA-8951-A761237B5EE3}"/>
    <cellStyle name="Comma 5 6 5 6" xfId="7067" xr:uid="{2A83A78F-CE2D-4A97-9411-0FE8CBFD39FE}"/>
    <cellStyle name="Comma 5 6 5 6 2" xfId="14536" xr:uid="{DDCBA52D-4F75-40A4-B7E8-9685CB771DEA}"/>
    <cellStyle name="Comma 5 6 5 6 3" xfId="22005" xr:uid="{046721C8-A6FC-4311-9C55-490349DF252F}"/>
    <cellStyle name="Comma 5 6 5 6 4" xfId="29475" xr:uid="{DA076627-AE11-490B-98E9-F1E0B5EC2100}"/>
    <cellStyle name="Comma 5 6 5 6 5" xfId="38344" xr:uid="{640AD7C9-2ED6-4CC8-B042-3B7CFCA79EB3}"/>
    <cellStyle name="Comma 5 6 5 7" xfId="8525" xr:uid="{2F9D0745-7E07-444B-8C89-7BC5E81D6C72}"/>
    <cellStyle name="Comma 5 6 5 8" xfId="15994" xr:uid="{67A3F174-E80F-4EF7-A0B0-E3D955590B37}"/>
    <cellStyle name="Comma 5 6 5 9" xfId="23464" xr:uid="{426C6160-6116-4FE4-87DF-0C685888D311}"/>
    <cellStyle name="Comma 5 6 6" xfId="1771" xr:uid="{9C614750-6C5A-40D5-B933-8A9CCF31A52F}"/>
    <cellStyle name="Comma 5 6 6 2" xfId="9246" xr:uid="{4A5AE177-18CA-4360-AAD0-C02D8F80AFCE}"/>
    <cellStyle name="Comma 5 6 6 3" xfId="16715" xr:uid="{E15C3002-51C1-4AED-8688-EC86DAE68761}"/>
    <cellStyle name="Comma 5 6 6 4" xfId="24185" xr:uid="{76B46089-002A-4940-8B29-0D1F70B80A60}"/>
    <cellStyle name="Comma 5 6 6 5" xfId="33054" xr:uid="{5D327515-F423-409B-B200-664CD7705496}"/>
    <cellStyle name="Comma 5 6 7" xfId="3002" xr:uid="{24A58E79-90BA-4777-90BE-9092858EF535}"/>
    <cellStyle name="Comma 5 6 7 2" xfId="10475" xr:uid="{4E78786D-1E44-42C1-B84A-5A44E6AFC3EE}"/>
    <cellStyle name="Comma 5 6 7 3" xfId="17944" xr:uid="{104721C1-C266-4F18-B529-BD2A2A7A4F65}"/>
    <cellStyle name="Comma 5 6 7 4" xfId="25414" xr:uid="{856A0CA2-63B0-47DB-9F4B-C8AFCD44AD3A}"/>
    <cellStyle name="Comma 5 6 7 5" xfId="34283" xr:uid="{D2BCFA5D-1ACE-4F5D-BC80-AAACE9012DEB}"/>
    <cellStyle name="Comma 5 6 8" xfId="4332" xr:uid="{D125EF0E-3AE4-4A9E-9375-58C2354C890A}"/>
    <cellStyle name="Comma 5 6 8 2" xfId="11800" xr:uid="{FB65D17D-654F-4479-A280-6931B9CBE6E9}"/>
    <cellStyle name="Comma 5 6 8 3" xfId="19269" xr:uid="{6A17B746-E7DB-4023-ADC6-33A0BF6B9087}"/>
    <cellStyle name="Comma 5 6 8 4" xfId="26739" xr:uid="{9A7C9EC7-0B5D-42B5-8A2F-C4C0851997D7}"/>
    <cellStyle name="Comma 5 6 8 5" xfId="35608" xr:uid="{55BEA61D-8428-4614-8D2B-3190899622AA}"/>
    <cellStyle name="Comma 5 6 9" xfId="5405" xr:uid="{DDF2A5B1-D42A-4D56-A1A6-C60C06DA9AEC}"/>
    <cellStyle name="Comma 5 6 9 2" xfId="12873" xr:uid="{EC8F9099-3F83-43E3-AB81-445A9C25C41F}"/>
    <cellStyle name="Comma 5 6 9 3" xfId="20342" xr:uid="{AADBBDC3-68D9-4639-AC27-D513C19895D1}"/>
    <cellStyle name="Comma 5 6 9 4" xfId="27812" xr:uid="{28E35E2F-E537-4AA5-A159-000E068C2720}"/>
    <cellStyle name="Comma 5 6 9 5" xfId="36681" xr:uid="{D3276396-F3C0-4286-8411-F0C4C8B425E9}"/>
    <cellStyle name="Comma 5 7" xfId="546" xr:uid="{24062D13-46E4-459D-BF5E-EB89A2EBDCF2}"/>
    <cellStyle name="Comma 5 7 10" xfId="5653" xr:uid="{C39A7DBF-3DB8-469C-9D6A-9414AD87F57D}"/>
    <cellStyle name="Comma 5 7 10 2" xfId="13121" xr:uid="{5D439711-0DEF-4376-9715-DAD863255359}"/>
    <cellStyle name="Comma 5 7 10 3" xfId="20590" xr:uid="{74EAEA1E-126B-4EF0-9CC4-ABF3D41DB8C2}"/>
    <cellStyle name="Comma 5 7 10 4" xfId="28060" xr:uid="{3B2EC50D-EB02-44AE-A00B-7C2E270915CD}"/>
    <cellStyle name="Comma 5 7 10 5" xfId="36929" xr:uid="{C3FB9B9A-97DB-4D4D-B726-3FBBFE6E0DE7}"/>
    <cellStyle name="Comma 5 7 11" xfId="8029" xr:uid="{C2BC8C8E-260A-4C03-ABD6-3C70D6D73BF0}"/>
    <cellStyle name="Comma 5 7 12" xfId="15498" xr:uid="{A50B1861-93E3-4878-A412-1987DD0596D6}"/>
    <cellStyle name="Comma 5 7 13" xfId="22968" xr:uid="{E9C55AB8-7F98-498D-86C3-959DE2D5BB91}"/>
    <cellStyle name="Comma 5 7 14" xfId="30456" xr:uid="{AFDB990D-382E-47A0-AF69-0FF9744D2DBC}"/>
    <cellStyle name="Comma 5 7 15" xfId="30608" xr:uid="{05E29275-BA4D-4CBA-B9BD-8956BDFBC887}"/>
    <cellStyle name="Comma 5 7 16" xfId="31837" xr:uid="{72D7D3FE-5A18-4AF3-804B-35FDD0E7C5D2}"/>
    <cellStyle name="Comma 5 7 2" xfId="740" xr:uid="{3A0457F2-D32E-437A-8AB2-8ACCAFA8C64E}"/>
    <cellStyle name="Comma 5 7 2 10" xfId="23141" xr:uid="{AEFAB22A-ECD2-455C-A047-A770021F90C7}"/>
    <cellStyle name="Comma 5 7 2 11" xfId="30781" xr:uid="{B262D676-EBC5-4CBB-9728-CBCF6844924A}"/>
    <cellStyle name="Comma 5 7 2 12" xfId="32010" xr:uid="{AAEF2DB1-A330-4FC6-B2A4-A8EE87D0165B}"/>
    <cellStyle name="Comma 5 7 2 2" xfId="1432" xr:uid="{F932E701-8284-4261-8F60-99947B812B3B}"/>
    <cellStyle name="Comma 5 7 2 2 10" xfId="31486" xr:uid="{6777F2E0-6355-42F1-AC4C-2389263ECC22}"/>
    <cellStyle name="Comma 5 7 2 2 11" xfId="32715" xr:uid="{7F5E63B0-8868-4FBA-88BD-806CFD7C0AD5}"/>
    <cellStyle name="Comma 5 7 2 2 2" xfId="2661" xr:uid="{2B5AF9A1-C330-40EA-BCE1-E28C04B61FAD}"/>
    <cellStyle name="Comma 5 7 2 2 2 2" xfId="10136" xr:uid="{2145D492-632A-426F-9D03-DA5008C6DDBF}"/>
    <cellStyle name="Comma 5 7 2 2 2 3" xfId="17605" xr:uid="{E96DA3B1-173F-452E-9240-984B728C0AD3}"/>
    <cellStyle name="Comma 5 7 2 2 2 4" xfId="25075" xr:uid="{3DBEAF82-44EE-4579-8F16-75DF00CF897E}"/>
    <cellStyle name="Comma 5 7 2 2 2 5" xfId="33944" xr:uid="{A91C0A1D-DE50-485B-9C23-92F4EFECBE39}"/>
    <cellStyle name="Comma 5 7 2 2 3" xfId="3893" xr:uid="{CF7E7C1D-D96B-4FFC-81D3-CF84A1FE4F93}"/>
    <cellStyle name="Comma 5 7 2 2 3 2" xfId="11366" xr:uid="{049DFA65-78A4-456C-B403-61A114A79EA3}"/>
    <cellStyle name="Comma 5 7 2 2 3 3" xfId="18835" xr:uid="{ED2FF447-E915-494D-A214-06DF711B16A1}"/>
    <cellStyle name="Comma 5 7 2 2 3 4" xfId="26305" xr:uid="{645BF596-B74D-4055-AE4A-CC944D15A33A}"/>
    <cellStyle name="Comma 5 7 2 2 3 5" xfId="35174" xr:uid="{CF9993CB-49DC-45BC-9813-87E20BC228DE}"/>
    <cellStyle name="Comma 5 7 2 2 4" xfId="5056" xr:uid="{9E6A0EED-8F41-4A33-B4C5-EA2D333AE14B}"/>
    <cellStyle name="Comma 5 7 2 2 4 2" xfId="12524" xr:uid="{97FDA0B4-5BFD-48E2-9B72-B6F4570188D4}"/>
    <cellStyle name="Comma 5 7 2 2 4 3" xfId="19993" xr:uid="{9D6637AD-BF3E-4D8B-A36B-60ED36A43DCA}"/>
    <cellStyle name="Comma 5 7 2 2 4 4" xfId="27463" xr:uid="{8A19F94E-9325-4E08-B2BF-619A34EDA3CD}"/>
    <cellStyle name="Comma 5 7 2 2 4 5" xfId="36332" xr:uid="{953CC72F-16B6-4159-9C96-D0F7DAF30FF1}"/>
    <cellStyle name="Comma 5 7 2 2 5" xfId="6313" xr:uid="{DCA8A88B-20B9-4E8B-A7F2-97BEDBDCF47F}"/>
    <cellStyle name="Comma 5 7 2 2 5 2" xfId="13782" xr:uid="{C2554F6F-8634-4962-9FA4-00F5EC73A604}"/>
    <cellStyle name="Comma 5 7 2 2 5 3" xfId="21251" xr:uid="{5D57ECAC-56FE-4FDC-AB9B-A03D1DC632D0}"/>
    <cellStyle name="Comma 5 7 2 2 5 4" xfId="28721" xr:uid="{388B7727-E49E-43BE-859A-4E15BFCD2291}"/>
    <cellStyle name="Comma 5 7 2 2 5 5" xfId="37590" xr:uid="{91887C04-9994-46B1-81B7-E29A41E4653B}"/>
    <cellStyle name="Comma 5 7 2 2 6" xfId="7425" xr:uid="{F0CC67B0-1FA7-47DF-AD9A-2952C73167C3}"/>
    <cellStyle name="Comma 5 7 2 2 6 2" xfId="14894" xr:uid="{30FFD270-AC77-4E5A-B97A-3CF3FDC077E6}"/>
    <cellStyle name="Comma 5 7 2 2 6 3" xfId="22363" xr:uid="{2637C4EB-D618-439D-8053-4E07FB1DF9A6}"/>
    <cellStyle name="Comma 5 7 2 2 6 4" xfId="29833" xr:uid="{7C057C94-A4E3-44D7-B218-AD06514909FB}"/>
    <cellStyle name="Comma 5 7 2 2 6 5" xfId="38702" xr:uid="{F88A509C-D072-4EDA-BD3B-FCD5BF27C851}"/>
    <cellStyle name="Comma 5 7 2 2 7" xfId="8907" xr:uid="{047B7221-D638-4933-B34F-45C673494987}"/>
    <cellStyle name="Comma 5 7 2 2 8" xfId="16376" xr:uid="{889C98A3-4839-403D-A6B0-C0C005511A8D}"/>
    <cellStyle name="Comma 5 7 2 2 9" xfId="23846" xr:uid="{C2B4C2EA-451E-43E8-B54E-89EB32254016}"/>
    <cellStyle name="Comma 5 7 2 3" xfId="1956" xr:uid="{96545455-3A93-4422-938D-0D3E7E896331}"/>
    <cellStyle name="Comma 5 7 2 3 2" xfId="9431" xr:uid="{666B2AF0-8DB2-4E2D-92E7-9B88C155864F}"/>
    <cellStyle name="Comma 5 7 2 3 3" xfId="16900" xr:uid="{65E7FAAF-2D0E-48F3-B1BB-70A581CA8454}"/>
    <cellStyle name="Comma 5 7 2 3 4" xfId="24370" xr:uid="{D4B3868C-E72B-4F90-8C71-DCC1F2C20248}"/>
    <cellStyle name="Comma 5 7 2 3 5" xfId="33239" xr:uid="{F96A5A4C-68A6-4064-9546-C6C2D9DEBB3B}"/>
    <cellStyle name="Comma 5 7 2 4" xfId="3188" xr:uid="{20F20BEF-053E-4B7A-B243-1417C6FC65B5}"/>
    <cellStyle name="Comma 5 7 2 4 2" xfId="10661" xr:uid="{680DC417-B348-45DE-BBF2-DBC73ECE78B1}"/>
    <cellStyle name="Comma 5 7 2 4 3" xfId="18130" xr:uid="{5BD9B4A5-E42F-4D86-B4D9-ED3983FAD10D}"/>
    <cellStyle name="Comma 5 7 2 4 4" xfId="25600" xr:uid="{10457187-A033-489D-A22F-BEBAAA0E17EA}"/>
    <cellStyle name="Comma 5 7 2 4 5" xfId="34469" xr:uid="{B3E25162-4FDC-4AA6-AB46-392A633C661F}"/>
    <cellStyle name="Comma 5 7 2 5" xfId="4395" xr:uid="{05A5C3AA-556F-41C9-9BA3-346CEF1E3703}"/>
    <cellStyle name="Comma 5 7 2 5 2" xfId="11863" xr:uid="{BE716C28-F57B-4C41-8D97-4FF407E1231C}"/>
    <cellStyle name="Comma 5 7 2 5 3" xfId="19332" xr:uid="{9976E733-617A-4243-AAE7-3D98FD190DB9}"/>
    <cellStyle name="Comma 5 7 2 5 4" xfId="26802" xr:uid="{4605D40F-380D-41F1-9F40-E6F51ECAA70A}"/>
    <cellStyle name="Comma 5 7 2 5 5" xfId="35671" xr:uid="{68EC6DBD-8213-418C-BB76-BBB83A3D18B2}"/>
    <cellStyle name="Comma 5 7 2 6" xfId="5603" xr:uid="{CE38F7F7-2599-4928-B692-290D7B9C6C73}"/>
    <cellStyle name="Comma 5 7 2 6 2" xfId="13071" xr:uid="{E7B29977-A8C1-4292-A789-CF822ED8540F}"/>
    <cellStyle name="Comma 5 7 2 6 3" xfId="20540" xr:uid="{1F6D4F02-488A-43D0-B74F-108AA10EA036}"/>
    <cellStyle name="Comma 5 7 2 6 4" xfId="28010" xr:uid="{73855126-42FC-47A4-A9DE-B4A6D500466E}"/>
    <cellStyle name="Comma 5 7 2 6 5" xfId="36879" xr:uid="{E8888B2C-5597-48E0-9129-52F050FF19EF}"/>
    <cellStyle name="Comma 5 7 2 7" xfId="6621" xr:uid="{E3241AEC-945A-4330-9E79-2A008DA23F98}"/>
    <cellStyle name="Comma 5 7 2 7 2" xfId="14090" xr:uid="{C3DE58B3-662C-49A4-8029-3997CC7D8934}"/>
    <cellStyle name="Comma 5 7 2 7 3" xfId="21559" xr:uid="{576ADB06-D2FB-469A-A60D-D1B76162BCF2}"/>
    <cellStyle name="Comma 5 7 2 7 4" xfId="29029" xr:uid="{DAA644D6-9D41-42D4-98DA-2CD690B0CAF4}"/>
    <cellStyle name="Comma 5 7 2 7 5" xfId="37898" xr:uid="{516F3C40-89CC-4023-8F93-57A34D6D3F3E}"/>
    <cellStyle name="Comma 5 7 2 8" xfId="8202" xr:uid="{1408DF8F-D290-4CCB-9953-FA855FD4BA6E}"/>
    <cellStyle name="Comma 5 7 2 9" xfId="15671" xr:uid="{B4078DB9-CFC8-4874-8D8D-AF8111A7DE80}"/>
    <cellStyle name="Comma 5 7 3" xfId="910" xr:uid="{2D4F5CE9-69BE-4EDF-A252-8585829ECB0C}"/>
    <cellStyle name="Comma 5 7 3 10" xfId="23331" xr:uid="{A793FE0A-B131-42AD-97DB-CE12F7D6BDD4}"/>
    <cellStyle name="Comma 5 7 3 11" xfId="30971" xr:uid="{DB59D15B-BD22-4AC6-A27F-26BF6466EFB0}"/>
    <cellStyle name="Comma 5 7 3 12" xfId="32200" xr:uid="{DAC72350-EB67-423B-8EF6-4699BA064F4A}"/>
    <cellStyle name="Comma 5 7 3 2" xfId="1622" xr:uid="{703ECEA3-2C4D-4D9E-9C3F-B0B543D3E768}"/>
    <cellStyle name="Comma 5 7 3 2 10" xfId="31676" xr:uid="{EAD8D9B7-19A1-45A7-8BDD-F4A73537ABBC}"/>
    <cellStyle name="Comma 5 7 3 2 11" xfId="32905" xr:uid="{CB9143C9-D991-4551-BCA5-6B831D6C0718}"/>
    <cellStyle name="Comma 5 7 3 2 2" xfId="2851" xr:uid="{92B1B2ED-1FA0-42F4-8141-DFF861F7F425}"/>
    <cellStyle name="Comma 5 7 3 2 2 2" xfId="10326" xr:uid="{581AFF9B-3D1E-4A9C-8498-5638DD38ECB8}"/>
    <cellStyle name="Comma 5 7 3 2 2 3" xfId="17795" xr:uid="{61B0AF8E-1B48-47F2-A0BF-51424928565B}"/>
    <cellStyle name="Comma 5 7 3 2 2 4" xfId="25265" xr:uid="{8B381218-EBCD-484B-B77D-A93B9CCC7665}"/>
    <cellStyle name="Comma 5 7 3 2 2 5" xfId="34134" xr:uid="{06D5F5B7-E170-4C34-AA94-737B92D9AA72}"/>
    <cellStyle name="Comma 5 7 3 2 3" xfId="4083" xr:uid="{76DF35C4-9468-4055-8166-BE5BFE40A932}"/>
    <cellStyle name="Comma 5 7 3 2 3 2" xfId="11556" xr:uid="{74B26369-9B42-46FF-A13D-5BC19EA4C1A5}"/>
    <cellStyle name="Comma 5 7 3 2 3 3" xfId="19025" xr:uid="{BAF8D9C7-E0E0-4575-88A8-B011210F45A7}"/>
    <cellStyle name="Comma 5 7 3 2 3 4" xfId="26495" xr:uid="{ABC39A04-E701-4811-B3FD-CB19937B0660}"/>
    <cellStyle name="Comma 5 7 3 2 3 5" xfId="35364" xr:uid="{BB99C2D3-6CA9-4C7D-B739-DEF385EE6D43}"/>
    <cellStyle name="Comma 5 7 3 2 4" xfId="5231" xr:uid="{50463CBE-9DD0-44F1-B35B-5E865884C734}"/>
    <cellStyle name="Comma 5 7 3 2 4 2" xfId="12699" xr:uid="{DB8D74C1-BAF1-4A3C-81BB-88F3C3D54B21}"/>
    <cellStyle name="Comma 5 7 3 2 4 3" xfId="20168" xr:uid="{3AE57DF7-8853-4E16-B2AC-90E46934F166}"/>
    <cellStyle name="Comma 5 7 3 2 4 4" xfId="27638" xr:uid="{43D8CB20-892A-44AD-8CA0-E40F789D351B}"/>
    <cellStyle name="Comma 5 7 3 2 4 5" xfId="36507" xr:uid="{2C8C7E15-8932-4F76-A45C-D8610C59E346}"/>
    <cellStyle name="Comma 5 7 3 2 5" xfId="6503" xr:uid="{6DE9A2D6-81A7-4F53-B302-6169A0D0362F}"/>
    <cellStyle name="Comma 5 7 3 2 5 2" xfId="13972" xr:uid="{ECB70EDA-5BAE-413D-B989-AA305D22DCD7}"/>
    <cellStyle name="Comma 5 7 3 2 5 3" xfId="21441" xr:uid="{9561D097-16D5-44D7-954F-6AB55A75A722}"/>
    <cellStyle name="Comma 5 7 3 2 5 4" xfId="28911" xr:uid="{7373E4F8-0F02-4ABD-A7BA-EC48D3B9ED90}"/>
    <cellStyle name="Comma 5 7 3 2 5 5" xfId="37780" xr:uid="{F826C68E-FC4D-4C54-9C98-AF7F43434716}"/>
    <cellStyle name="Comma 5 7 3 2 6" xfId="7600" xr:uid="{8DE23961-4A3E-48A8-9B7F-BB81F3A0BCFA}"/>
    <cellStyle name="Comma 5 7 3 2 6 2" xfId="15069" xr:uid="{F8407C26-0C66-458B-8539-D4B41CDD5179}"/>
    <cellStyle name="Comma 5 7 3 2 6 3" xfId="22538" xr:uid="{396E601D-2F20-425D-B869-E5462BA8A459}"/>
    <cellStyle name="Comma 5 7 3 2 6 4" xfId="30008" xr:uid="{7AC3FEA8-C8D0-460E-B6A3-5C19FB205F3B}"/>
    <cellStyle name="Comma 5 7 3 2 6 5" xfId="38877" xr:uid="{F2914DC5-3A65-4C8F-8C95-0D07036ABE80}"/>
    <cellStyle name="Comma 5 7 3 2 7" xfId="9097" xr:uid="{36AC959D-7C24-4EAB-84BA-2FA801595C02}"/>
    <cellStyle name="Comma 5 7 3 2 8" xfId="16566" xr:uid="{92A794F1-785D-42A3-9006-09F17B644088}"/>
    <cellStyle name="Comma 5 7 3 2 9" xfId="24036" xr:uid="{7E0BD0BB-A365-4A0E-B3D4-FD2A7D6C1AE9}"/>
    <cellStyle name="Comma 5 7 3 3" xfId="2146" xr:uid="{1ECC06EA-78DE-4FC2-9C22-1CF78DC5D112}"/>
    <cellStyle name="Comma 5 7 3 3 2" xfId="9621" xr:uid="{75EDB4CA-321E-4517-A53F-218F03D4CE17}"/>
    <cellStyle name="Comma 5 7 3 3 3" xfId="17090" xr:uid="{FE6C8363-7ADA-4467-8579-A9E430F451A6}"/>
    <cellStyle name="Comma 5 7 3 3 4" xfId="24560" xr:uid="{C5D29462-A78A-438D-889D-C52F16EF1A60}"/>
    <cellStyle name="Comma 5 7 3 3 5" xfId="33429" xr:uid="{1EC41670-031E-4F84-B756-8A8D1D16B072}"/>
    <cellStyle name="Comma 5 7 3 4" xfId="3378" xr:uid="{CED6288E-FBC1-4C91-B5BC-4608854FCF88}"/>
    <cellStyle name="Comma 5 7 3 4 2" xfId="10851" xr:uid="{CB35A08C-A8CF-4B35-A298-FCB674C6AFB3}"/>
    <cellStyle name="Comma 5 7 3 4 3" xfId="18320" xr:uid="{A20F28C1-8DDE-4188-AB32-7E330A846A0C}"/>
    <cellStyle name="Comma 5 7 3 4 4" xfId="25790" xr:uid="{BE0D8077-B1F2-4052-9E0A-C135591945AE}"/>
    <cellStyle name="Comma 5 7 3 4 5" xfId="34659" xr:uid="{20FC92E1-0C38-4BA0-99F0-50994E292489}"/>
    <cellStyle name="Comma 5 7 3 5" xfId="4570" xr:uid="{3BB79911-AA5D-4BD2-A844-C14EF73375BB}"/>
    <cellStyle name="Comma 5 7 3 5 2" xfId="12038" xr:uid="{1AAF593E-31C7-4394-B411-EEBE5AC162EF}"/>
    <cellStyle name="Comma 5 7 3 5 3" xfId="19507" xr:uid="{466CA078-5AE9-4416-B1D4-ED7DC382B3F4}"/>
    <cellStyle name="Comma 5 7 3 5 4" xfId="26977" xr:uid="{326B0EF3-B132-4FBA-97DA-D86AB5B14586}"/>
    <cellStyle name="Comma 5 7 3 5 5" xfId="35846" xr:uid="{E193A669-D8A7-4998-997C-26722E743A39}"/>
    <cellStyle name="Comma 5 7 3 6" xfId="5796" xr:uid="{168F50A5-4271-4CA7-962F-DBE83300CCB3}"/>
    <cellStyle name="Comma 5 7 3 6 2" xfId="13264" xr:uid="{7B7E244E-625E-422C-B7A9-0841CABB856B}"/>
    <cellStyle name="Comma 5 7 3 6 3" xfId="20733" xr:uid="{766F08F5-1B82-4D0D-8D1D-F6C24BAE7F94}"/>
    <cellStyle name="Comma 5 7 3 6 4" xfId="28203" xr:uid="{4767C124-E89D-417D-88C5-631E2E1B9B7C}"/>
    <cellStyle name="Comma 5 7 3 6 5" xfId="37072" xr:uid="{D2D3BDAA-02B2-4D9A-B37A-5E339452C0A6}"/>
    <cellStyle name="Comma 5 7 3 7" xfId="6679" xr:uid="{BD114C06-4CD6-48B5-8A27-078419EF3099}"/>
    <cellStyle name="Comma 5 7 3 7 2" xfId="14148" xr:uid="{83DFDD45-8C5C-4A2A-9DB8-8C0C22212C4A}"/>
    <cellStyle name="Comma 5 7 3 7 3" xfId="21617" xr:uid="{58826EDF-832A-427B-B994-D2BCEBB93780}"/>
    <cellStyle name="Comma 5 7 3 7 4" xfId="29087" xr:uid="{3C89946A-49C4-467F-A2E0-EB142BAFEC30}"/>
    <cellStyle name="Comma 5 7 3 7 5" xfId="37956" xr:uid="{18EB7578-1D80-4B55-AC52-8A2079D5AAD4}"/>
    <cellStyle name="Comma 5 7 3 8" xfId="8392" xr:uid="{8582BA00-A40D-48B5-AF63-18525168618E}"/>
    <cellStyle name="Comma 5 7 3 9" xfId="15861" xr:uid="{0FC359BA-EC3C-48F9-AE8D-E889098A934F}"/>
    <cellStyle name="Comma 5 7 4" xfId="1141" xr:uid="{B753AE92-8F00-4641-90ED-ECF463347302}"/>
    <cellStyle name="Comma 5 7 4 10" xfId="31201" xr:uid="{93A2FCC9-1A0E-4E80-95BD-8FD00DB2C00D}"/>
    <cellStyle name="Comma 5 7 4 11" xfId="32430" xr:uid="{A302C922-4CC3-4752-8595-8C318CF6D8DE}"/>
    <cellStyle name="Comma 5 7 4 2" xfId="2376" xr:uid="{315DEDCD-4B40-4420-A034-543C8B4669A3}"/>
    <cellStyle name="Comma 5 7 4 2 2" xfId="9851" xr:uid="{DDCDC7FD-26B1-4A58-A4D7-D708BB4B5AAB}"/>
    <cellStyle name="Comma 5 7 4 2 3" xfId="17320" xr:uid="{B9E8D5F4-A167-4633-950D-948A49F349C8}"/>
    <cellStyle name="Comma 5 7 4 2 4" xfId="24790" xr:uid="{FA38DFCC-AB37-453A-B0B2-824218865C20}"/>
    <cellStyle name="Comma 5 7 4 2 5" xfId="33659" xr:uid="{C3E54977-D862-4230-900E-1E1983DDF7F2}"/>
    <cellStyle name="Comma 5 7 4 3" xfId="3608" xr:uid="{42719D7C-16D1-4296-8C61-C4CCC637AE18}"/>
    <cellStyle name="Comma 5 7 4 3 2" xfId="11081" xr:uid="{9F385845-1218-4416-BDC7-16DF7C2D2FF3}"/>
    <cellStyle name="Comma 5 7 4 3 3" xfId="18550" xr:uid="{ABC3B906-FCF4-4394-AEA1-70E3755E8655}"/>
    <cellStyle name="Comma 5 7 4 3 4" xfId="26020" xr:uid="{EBDCD7B1-4CD5-4D96-859F-016718CD8254}"/>
    <cellStyle name="Comma 5 7 4 3 5" xfId="34889" xr:uid="{AA86E993-4D41-4FE4-B7D7-F249A88A6717}"/>
    <cellStyle name="Comma 5 7 4 4" xfId="4784" xr:uid="{A23CA115-7A34-463E-A882-7EA3681F7930}"/>
    <cellStyle name="Comma 5 7 4 4 2" xfId="12252" xr:uid="{21F77303-4B68-44CD-A223-819EC8436625}"/>
    <cellStyle name="Comma 5 7 4 4 3" xfId="19721" xr:uid="{6D911DC0-AFBC-44AB-BE93-E1C0F41AF907}"/>
    <cellStyle name="Comma 5 7 4 4 4" xfId="27191" xr:uid="{AB3D0973-791A-45EA-8ADB-D28645BC3B76}"/>
    <cellStyle name="Comma 5 7 4 4 5" xfId="36060" xr:uid="{30561854-6326-4620-AB0F-FD6246682B5B}"/>
    <cellStyle name="Comma 5 7 4 5" xfId="6025" xr:uid="{7FF7252E-5BEB-431E-9189-2CBED341E098}"/>
    <cellStyle name="Comma 5 7 4 5 2" xfId="13494" xr:uid="{8CE17EF8-874D-489E-A31D-5D82989E2779}"/>
    <cellStyle name="Comma 5 7 4 5 3" xfId="20963" xr:uid="{15AC9F3C-D2C1-4B54-92E0-36BA3FAF25E0}"/>
    <cellStyle name="Comma 5 7 4 5 4" xfId="28433" xr:uid="{B1D28FA4-E93E-478B-B226-DE23E09D07DE}"/>
    <cellStyle name="Comma 5 7 4 5 5" xfId="37302" xr:uid="{DEE1BA29-1ADB-4AB0-8B50-99547E5F538F}"/>
    <cellStyle name="Comma 5 7 4 6" xfId="7153" xr:uid="{7E7A57EA-5269-4F8A-8285-2A210079DE7F}"/>
    <cellStyle name="Comma 5 7 4 6 2" xfId="14622" xr:uid="{2189B305-2322-4211-95BD-80D06FE883DE}"/>
    <cellStyle name="Comma 5 7 4 6 3" xfId="22091" xr:uid="{CF5BFB00-55EC-417D-98E7-DA03D02EC2F4}"/>
    <cellStyle name="Comma 5 7 4 6 4" xfId="29561" xr:uid="{41F9DC00-C423-4B81-AED9-A56DF3DFE472}"/>
    <cellStyle name="Comma 5 7 4 6 5" xfId="38430" xr:uid="{1FCAB80B-7AD6-4ED6-B6DC-52106764DF1E}"/>
    <cellStyle name="Comma 5 7 4 7" xfId="8622" xr:uid="{FA1B52D0-5287-4F0C-86E6-E1A06C491661}"/>
    <cellStyle name="Comma 5 7 4 8" xfId="16091" xr:uid="{EC4E7EFE-4C62-4857-A534-1D70B2F0A9B2}"/>
    <cellStyle name="Comma 5 7 4 9" xfId="23561" xr:uid="{7A28D44F-C2D3-429A-B2D1-2862EA551EE6}"/>
    <cellStyle name="Comma 5 7 5" xfId="1001" xr:uid="{87687E0A-F652-4295-81B4-C5C3DF89642B}"/>
    <cellStyle name="Comma 5 7 5 10" xfId="31062" xr:uid="{A3561680-EAE4-457F-8ED0-9C7F1BC1ED67}"/>
    <cellStyle name="Comma 5 7 5 11" xfId="32291" xr:uid="{6894A5B1-E367-4C47-8EFD-7B33BDB55EA6}"/>
    <cellStyle name="Comma 5 7 5 2" xfId="2237" xr:uid="{7967CA5A-AC78-47B3-82F4-CE211B229D9F}"/>
    <cellStyle name="Comma 5 7 5 2 2" xfId="9712" xr:uid="{AB9FA808-6B1A-4375-89C9-23F5320FD1DC}"/>
    <cellStyle name="Comma 5 7 5 2 3" xfId="17181" xr:uid="{7B53936C-4E5D-41FA-BB71-310C7FEA0D1B}"/>
    <cellStyle name="Comma 5 7 5 2 4" xfId="24651" xr:uid="{F82971A6-CA4D-4FE2-9255-0EA0DD56EE34}"/>
    <cellStyle name="Comma 5 7 5 2 5" xfId="33520" xr:uid="{6E937F7B-CA2D-4FDE-BBB1-12753A32DE05}"/>
    <cellStyle name="Comma 5 7 5 3" xfId="3469" xr:uid="{BEDD998F-48EC-4401-831D-C93B90B8AE8B}"/>
    <cellStyle name="Comma 5 7 5 3 2" xfId="10942" xr:uid="{B2C6C937-8C61-4DEC-8459-9096E7D6B2A9}"/>
    <cellStyle name="Comma 5 7 5 3 3" xfId="18411" xr:uid="{C1221D28-60B7-4CD6-A479-39E60590B1C7}"/>
    <cellStyle name="Comma 5 7 5 3 4" xfId="25881" xr:uid="{FC1B7B28-0F78-4A53-B25F-DA37B08C3F29}"/>
    <cellStyle name="Comma 5 7 5 3 5" xfId="34750" xr:uid="{D255CE02-BD56-48CB-A253-2CA31378E8F3}"/>
    <cellStyle name="Comma 5 7 5 4" xfId="4657" xr:uid="{45DAA54F-8234-40C7-B9D8-F615A1ED0496}"/>
    <cellStyle name="Comma 5 7 5 4 2" xfId="12125" xr:uid="{F3FA9AD1-6FD7-413F-96E0-5419B8A31646}"/>
    <cellStyle name="Comma 5 7 5 4 3" xfId="19594" xr:uid="{59E3B7E9-9D23-4A2C-9624-647445D99BA4}"/>
    <cellStyle name="Comma 5 7 5 4 4" xfId="27064" xr:uid="{D5C732B7-2087-46D7-930C-D72AFC0B52CF}"/>
    <cellStyle name="Comma 5 7 5 4 5" xfId="35933" xr:uid="{BDB04D18-2234-4FB2-BC5A-E7868AE03528}"/>
    <cellStyle name="Comma 5 7 5 5" xfId="5886" xr:uid="{FE98C76B-C4E5-4D5E-A02F-56906F0BD908}"/>
    <cellStyle name="Comma 5 7 5 5 2" xfId="13355" xr:uid="{D3F52981-8E6E-4319-AEEC-5289EDFCBFE2}"/>
    <cellStyle name="Comma 5 7 5 5 3" xfId="20824" xr:uid="{DB60C0AD-A882-4D55-A07D-37435EE7CAE4}"/>
    <cellStyle name="Comma 5 7 5 5 4" xfId="28294" xr:uid="{0993A530-1F22-4F5A-8364-10821510501F}"/>
    <cellStyle name="Comma 5 7 5 5 5" xfId="37163" xr:uid="{29FF8445-25B6-4404-9138-EFBFD76F8F49}"/>
    <cellStyle name="Comma 5 7 5 6" xfId="7026" xr:uid="{0CEAF776-D0F0-41A8-AD12-A718640625A5}"/>
    <cellStyle name="Comma 5 7 5 6 2" xfId="14495" xr:uid="{140A34E3-3612-474E-AA21-A85F13D0D271}"/>
    <cellStyle name="Comma 5 7 5 6 3" xfId="21964" xr:uid="{A7D40F14-4733-4CBB-9C72-E059224BBF47}"/>
    <cellStyle name="Comma 5 7 5 6 4" xfId="29434" xr:uid="{F6BD555C-DA7B-4799-B55B-90C256C1978F}"/>
    <cellStyle name="Comma 5 7 5 6 5" xfId="38303" xr:uid="{69CEB036-017A-4670-999B-453EE05A35A0}"/>
    <cellStyle name="Comma 5 7 5 7" xfId="8483" xr:uid="{F22C3A45-6AA7-46B0-9BEA-B62A5321164C}"/>
    <cellStyle name="Comma 5 7 5 8" xfId="15952" xr:uid="{8A02AC14-E7DB-4EB9-8279-161A849F867D}"/>
    <cellStyle name="Comma 5 7 5 9" xfId="23422" xr:uid="{FD0F4CC7-DD48-4472-B4F0-C974A3F1BF31}"/>
    <cellStyle name="Comma 5 7 6" xfId="1783" xr:uid="{CBE5D41E-1FD8-4E62-8F74-B514B838944E}"/>
    <cellStyle name="Comma 5 7 6 2" xfId="9258" xr:uid="{A07D19DF-4C7A-4632-902F-3367BE61D623}"/>
    <cellStyle name="Comma 5 7 6 3" xfId="16727" xr:uid="{045B5323-E35C-42B9-87EA-F27A4B4B69E3}"/>
    <cellStyle name="Comma 5 7 6 4" xfId="24197" xr:uid="{A7D03F2F-078D-4939-8309-7BF916362813}"/>
    <cellStyle name="Comma 5 7 6 5" xfId="33066" xr:uid="{AC04B409-F42D-4918-B8AC-4180FCB5E6CB}"/>
    <cellStyle name="Comma 5 7 7" xfId="3014" xr:uid="{4675526F-66AD-437E-8CC4-FB6DD3A6E0AB}"/>
    <cellStyle name="Comma 5 7 7 2" xfId="10487" xr:uid="{2A8699E3-484B-4872-88B6-64A77909C23C}"/>
    <cellStyle name="Comma 5 7 7 3" xfId="17956" xr:uid="{F0178CCA-B8A5-4DD1-9C09-0F8B3AE7D239}"/>
    <cellStyle name="Comma 5 7 7 4" xfId="25426" xr:uid="{2AB8E428-30AE-437F-BAC6-94BCB3A3A7E2}"/>
    <cellStyle name="Comma 5 7 7 5" xfId="34295" xr:uid="{17624FC6-4B54-43D8-82B3-C390015D6FCE}"/>
    <cellStyle name="Comma 5 7 8" xfId="4288" xr:uid="{48BDAD6B-54E7-4152-910B-87FCF53BB6B3}"/>
    <cellStyle name="Comma 5 7 8 2" xfId="11757" xr:uid="{86FEDB9F-2D1F-45E8-B22B-2066407AC55E}"/>
    <cellStyle name="Comma 5 7 8 3" xfId="19226" xr:uid="{C363A94F-69AF-4263-8388-47BF5E2E4D1A}"/>
    <cellStyle name="Comma 5 7 8 4" xfId="26696" xr:uid="{0C8A1A07-6298-4A6E-B7CE-A3B71F0CDA42}"/>
    <cellStyle name="Comma 5 7 8 5" xfId="35565" xr:uid="{16F5B212-8A13-451A-BB32-8469F7383D3A}"/>
    <cellStyle name="Comma 5 7 9" xfId="5417" xr:uid="{844D7368-E414-4E2C-8C69-2D1745C4B358}"/>
    <cellStyle name="Comma 5 7 9 2" xfId="12885" xr:uid="{2260CBD4-594C-4D69-B881-CE5C0286EE30}"/>
    <cellStyle name="Comma 5 7 9 3" xfId="20354" xr:uid="{39794A50-8439-4C9C-92CD-FD670314AC81}"/>
    <cellStyle name="Comma 5 7 9 4" xfId="27824" xr:uid="{DAFF1C5A-60AA-4715-9933-31EF6183985D}"/>
    <cellStyle name="Comma 5 7 9 5" xfId="36693" xr:uid="{ECF1F39B-5852-4121-83C2-930A884FA665}"/>
    <cellStyle name="Comma 5 8" xfId="444" xr:uid="{401CE886-BAB3-456E-A736-63054FDF709C}"/>
    <cellStyle name="Comma 5 8 10" xfId="8111" xr:uid="{57A00FF4-84BC-4288-83DD-55ABE70E6FB5}"/>
    <cellStyle name="Comma 5 8 11" xfId="15580" xr:uid="{F3497902-786B-47D9-8AF5-890A99FAD885}"/>
    <cellStyle name="Comma 5 8 12" xfId="23050" xr:uid="{116E1E16-A382-496D-9470-89A38A6CFDC7}"/>
    <cellStyle name="Comma 5 8 13" xfId="30365" xr:uid="{31970C70-78A5-42DD-A8E8-51298D4B21E0}"/>
    <cellStyle name="Comma 5 8 14" xfId="30690" xr:uid="{31632FD7-BC3F-4DCA-82B7-E126D71CFE45}"/>
    <cellStyle name="Comma 5 8 15" xfId="31919" xr:uid="{95C859E2-1A08-4975-92F6-008B5BE3FB94}"/>
    <cellStyle name="Comma 5 8 2" xfId="819" xr:uid="{06E18A05-01E8-4B2B-8C8E-B4EE9A47EB63}"/>
    <cellStyle name="Comma 5 8 2 10" xfId="23240" xr:uid="{E5D8525F-8C56-454E-B4BE-2218F73F3150}"/>
    <cellStyle name="Comma 5 8 2 11" xfId="30880" xr:uid="{63A56E6C-65A2-4AAF-88D6-C8AE9F20F690}"/>
    <cellStyle name="Comma 5 8 2 12" xfId="32109" xr:uid="{F0E607F2-E5C2-4F0F-A942-2639941D5379}"/>
    <cellStyle name="Comma 5 8 2 2" xfId="1531" xr:uid="{26568C1A-AACB-4F54-ACCF-05AA1F9021FF}"/>
    <cellStyle name="Comma 5 8 2 2 10" xfId="31585" xr:uid="{7E97CB24-E8F6-440F-9900-E020C499C1E3}"/>
    <cellStyle name="Comma 5 8 2 2 11" xfId="32814" xr:uid="{5CDE945B-B590-42AE-B488-E994B984832D}"/>
    <cellStyle name="Comma 5 8 2 2 2" xfId="2760" xr:uid="{BBC1B50C-BCA5-4714-903B-D1AE87FD0C25}"/>
    <cellStyle name="Comma 5 8 2 2 2 2" xfId="10235" xr:uid="{AC0DF701-838E-4C64-ADD0-3CF6ABE382E3}"/>
    <cellStyle name="Comma 5 8 2 2 2 3" xfId="17704" xr:uid="{87B0067E-788F-45C1-A96A-BAFA5FC71B0B}"/>
    <cellStyle name="Comma 5 8 2 2 2 4" xfId="25174" xr:uid="{BB6173AF-6987-412F-8BC9-09EBB7F159CC}"/>
    <cellStyle name="Comma 5 8 2 2 2 5" xfId="34043" xr:uid="{209F4E56-30E9-419E-9145-4A421F4E95D3}"/>
    <cellStyle name="Comma 5 8 2 2 3" xfId="3992" xr:uid="{09AFF4DD-0B1F-4EB6-93E2-6817C58A2F0B}"/>
    <cellStyle name="Comma 5 8 2 2 3 2" xfId="11465" xr:uid="{4A516A34-8B68-46AF-AC7C-82C7D72D3CDA}"/>
    <cellStyle name="Comma 5 8 2 2 3 3" xfId="18934" xr:uid="{DC1CF5A1-5BA1-41CB-90DB-C4F2695E18ED}"/>
    <cellStyle name="Comma 5 8 2 2 3 4" xfId="26404" xr:uid="{8FCF7E11-2992-4FE8-AA95-06F206DC157D}"/>
    <cellStyle name="Comma 5 8 2 2 3 5" xfId="35273" xr:uid="{F62CAA8E-8FD4-483C-853D-B1B2EB68B4AD}"/>
    <cellStyle name="Comma 5 8 2 2 4" xfId="5152" xr:uid="{334991D1-F41A-48C9-BFCC-4BC3A412A9E7}"/>
    <cellStyle name="Comma 5 8 2 2 4 2" xfId="12620" xr:uid="{386FEB23-C6A7-46DB-86CC-193F3A8148EE}"/>
    <cellStyle name="Comma 5 8 2 2 4 3" xfId="20089" xr:uid="{8EDF35F4-4424-45A7-AEEB-D9B55B7FC3BE}"/>
    <cellStyle name="Comma 5 8 2 2 4 4" xfId="27559" xr:uid="{12E7F9A8-1AFD-422A-8183-AF77E03C579C}"/>
    <cellStyle name="Comma 5 8 2 2 4 5" xfId="36428" xr:uid="{9C892BF1-9954-4B59-856D-E6C20D5F5B40}"/>
    <cellStyle name="Comma 5 8 2 2 5" xfId="6412" xr:uid="{80268650-F8DA-4D26-A29E-AC5ECCFF29EB}"/>
    <cellStyle name="Comma 5 8 2 2 5 2" xfId="13881" xr:uid="{31CB6F98-A0D8-496B-918A-E1DA34E4B716}"/>
    <cellStyle name="Comma 5 8 2 2 5 3" xfId="21350" xr:uid="{9E0F36B6-C9EF-45FB-BEF7-42906AE11A30}"/>
    <cellStyle name="Comma 5 8 2 2 5 4" xfId="28820" xr:uid="{377A12FA-1BDD-46D6-ACAB-2D3D16364E08}"/>
    <cellStyle name="Comma 5 8 2 2 5 5" xfId="37689" xr:uid="{37D285A6-7121-494E-9EFF-A82C76D9529F}"/>
    <cellStyle name="Comma 5 8 2 2 6" xfId="7521" xr:uid="{EEE4C0BB-0DDB-4D7A-9BDA-8DA1431A6769}"/>
    <cellStyle name="Comma 5 8 2 2 6 2" xfId="14990" xr:uid="{CC2A54FA-4DB9-4E49-89A0-D3D63FBA502B}"/>
    <cellStyle name="Comma 5 8 2 2 6 3" xfId="22459" xr:uid="{CC054EF2-48A4-4DF0-801F-5E07C5B9F9BB}"/>
    <cellStyle name="Comma 5 8 2 2 6 4" xfId="29929" xr:uid="{83472B5C-302A-435E-8901-7463D606F6B2}"/>
    <cellStyle name="Comma 5 8 2 2 6 5" xfId="38798" xr:uid="{23B8F971-6BC6-4FEB-BED0-2A321B6D4503}"/>
    <cellStyle name="Comma 5 8 2 2 7" xfId="9006" xr:uid="{F009AE39-85FE-456A-A378-DA271CB4BE32}"/>
    <cellStyle name="Comma 5 8 2 2 8" xfId="16475" xr:uid="{5A6692DE-D282-4C03-B251-A22BF5F15870}"/>
    <cellStyle name="Comma 5 8 2 2 9" xfId="23945" xr:uid="{40614F22-D9B9-469E-B27E-E873CB3BAB67}"/>
    <cellStyle name="Comma 5 8 2 3" xfId="2055" xr:uid="{B9B0C2F2-F738-468E-AEA1-636710BE7A78}"/>
    <cellStyle name="Comma 5 8 2 3 2" xfId="9530" xr:uid="{848C9C42-8992-4908-8222-1C194D3C02C7}"/>
    <cellStyle name="Comma 5 8 2 3 3" xfId="16999" xr:uid="{8AF509E7-D1F8-4B41-9B25-F7E757A81B35}"/>
    <cellStyle name="Comma 5 8 2 3 4" xfId="24469" xr:uid="{275347C5-FC9F-4FFC-9660-994691A442E0}"/>
    <cellStyle name="Comma 5 8 2 3 5" xfId="33338" xr:uid="{A527CBDD-ABC9-4826-A6BC-AE40EFFBD9BC}"/>
    <cellStyle name="Comma 5 8 2 4" xfId="3287" xr:uid="{79231A73-B3E7-4CD0-84EA-3388C1EC388A}"/>
    <cellStyle name="Comma 5 8 2 4 2" xfId="10760" xr:uid="{029B3875-64FC-4D13-9FC9-A84156A6215D}"/>
    <cellStyle name="Comma 5 8 2 4 3" xfId="18229" xr:uid="{995B4A7A-357C-4346-831D-04024AEBDDEE}"/>
    <cellStyle name="Comma 5 8 2 4 4" xfId="25699" xr:uid="{B76A4EFE-9664-407A-8A36-B2BE77FA5EEB}"/>
    <cellStyle name="Comma 5 8 2 4 5" xfId="34568" xr:uid="{ABCB17A6-D9D6-4298-8BF1-27B5623ECB9A}"/>
    <cellStyle name="Comma 5 8 2 5" xfId="4491" xr:uid="{9308D972-9408-4B56-9C77-C22B355EDF32}"/>
    <cellStyle name="Comma 5 8 2 5 2" xfId="11959" xr:uid="{4CD78E86-D675-4AEA-9628-964DB820DB33}"/>
    <cellStyle name="Comma 5 8 2 5 3" xfId="19428" xr:uid="{EB61E452-638B-4F1E-989B-9030F0E0DF42}"/>
    <cellStyle name="Comma 5 8 2 5 4" xfId="26898" xr:uid="{94683C22-3546-422F-9316-9E4D0D981FBF}"/>
    <cellStyle name="Comma 5 8 2 5 5" xfId="35767" xr:uid="{EF6CFB39-D0F0-4A28-BCF9-D02A1CCE32BC}"/>
    <cellStyle name="Comma 5 8 2 6" xfId="5705" xr:uid="{6430F14A-9A46-4C88-8326-956D2D7F8F9D}"/>
    <cellStyle name="Comma 5 8 2 6 2" xfId="13173" xr:uid="{FA1C624D-FD7E-4032-9F3D-D091E4247B65}"/>
    <cellStyle name="Comma 5 8 2 6 3" xfId="20642" xr:uid="{6E163953-7A58-4516-9737-FFBEB64115B3}"/>
    <cellStyle name="Comma 5 8 2 6 4" xfId="28112" xr:uid="{EA962323-3171-43A9-A7DB-55800C589782}"/>
    <cellStyle name="Comma 5 8 2 6 5" xfId="36981" xr:uid="{C8F9151A-2CBC-416B-8906-5541CB337549}"/>
    <cellStyle name="Comma 5 8 2 7" xfId="6620" xr:uid="{DC4172DE-22B1-46FB-8D0B-569DCFA58F7A}"/>
    <cellStyle name="Comma 5 8 2 7 2" xfId="14089" xr:uid="{E2AE5EF2-D190-4BDE-B915-7C5DA93CBBB3}"/>
    <cellStyle name="Comma 5 8 2 7 3" xfId="21558" xr:uid="{AF8F0FEF-5848-43B8-B1F1-82C9139E79FB}"/>
    <cellStyle name="Comma 5 8 2 7 4" xfId="29028" xr:uid="{AF5D8DD0-B8B7-4EF9-98B6-8314D1F83C5A}"/>
    <cellStyle name="Comma 5 8 2 7 5" xfId="37897" xr:uid="{F1927582-EFE7-4458-96B2-46BDE7FCEB86}"/>
    <cellStyle name="Comma 5 8 2 8" xfId="8301" xr:uid="{D9DA1955-DCBB-4CD2-90BF-054FEDB026A4}"/>
    <cellStyle name="Comma 5 8 2 9" xfId="15770" xr:uid="{7FBA9C5B-C469-4800-A618-C3E9D7F576E7}"/>
    <cellStyle name="Comma 5 8 3" xfId="1039" xr:uid="{8CEEFFDF-724F-404C-AB7D-7E8AAE500EC7}"/>
    <cellStyle name="Comma 5 8 3 10" xfId="31099" xr:uid="{EB8E0E5F-CFB8-4EF9-996F-86300D747594}"/>
    <cellStyle name="Comma 5 8 3 11" xfId="32328" xr:uid="{3CCFD8DD-E014-4A67-B6DE-482EA9D9F6F6}"/>
    <cellStyle name="Comma 5 8 3 2" xfId="2274" xr:uid="{139122DC-7544-4827-B33A-F0E8853265D1}"/>
    <cellStyle name="Comma 5 8 3 2 2" xfId="9749" xr:uid="{52CD73EC-7116-41A7-83AF-526209A7BDA1}"/>
    <cellStyle name="Comma 5 8 3 2 3" xfId="17218" xr:uid="{C1F2276B-C54D-484B-AE66-0312D65EDA32}"/>
    <cellStyle name="Comma 5 8 3 2 4" xfId="24688" xr:uid="{AABD60BC-1F77-4B41-B9D5-9463241F17B1}"/>
    <cellStyle name="Comma 5 8 3 2 5" xfId="33557" xr:uid="{0C2D9DC3-6B2C-4C7C-824C-15E0D1F72A6E}"/>
    <cellStyle name="Comma 5 8 3 3" xfId="3506" xr:uid="{16512E3E-2597-455E-9F12-2C02A2533657}"/>
    <cellStyle name="Comma 5 8 3 3 2" xfId="10979" xr:uid="{10E5B832-04DC-4958-B061-60CF4699471E}"/>
    <cellStyle name="Comma 5 8 3 3 3" xfId="18448" xr:uid="{9F21B204-2BE9-4643-ADAC-75F87562B91E}"/>
    <cellStyle name="Comma 5 8 3 3 4" xfId="25918" xr:uid="{6AF6A3B9-1DDB-42D3-93C8-28C8E0736588}"/>
    <cellStyle name="Comma 5 8 3 3 5" xfId="34787" xr:uid="{CB3EF3B9-7075-4D63-BCFA-5031DE482205}"/>
    <cellStyle name="Comma 5 8 3 4" xfId="4694" xr:uid="{B2ABB9BE-F641-4343-94C1-63BD23E347B5}"/>
    <cellStyle name="Comma 5 8 3 4 2" xfId="12162" xr:uid="{782D3268-845F-4B85-89FB-A511FDE2D0BC}"/>
    <cellStyle name="Comma 5 8 3 4 3" xfId="19631" xr:uid="{14528F68-8728-47F2-A49A-D82FD63EDFCD}"/>
    <cellStyle name="Comma 5 8 3 4 4" xfId="27101" xr:uid="{837CD191-A778-4FE7-9CFB-E2E4614AF313}"/>
    <cellStyle name="Comma 5 8 3 4 5" xfId="35970" xr:uid="{C7D6AB4C-FBEA-4777-AAB0-8A1E6E09B781}"/>
    <cellStyle name="Comma 5 8 3 5" xfId="5923" xr:uid="{E7AB0278-090D-42DC-9AB1-CF8BC6D543A6}"/>
    <cellStyle name="Comma 5 8 3 5 2" xfId="13392" xr:uid="{559ABC25-27C9-4D2C-A688-F9CB829523B0}"/>
    <cellStyle name="Comma 5 8 3 5 3" xfId="20861" xr:uid="{11A40500-A422-4ECE-915B-6BD72DA54F2A}"/>
    <cellStyle name="Comma 5 8 3 5 4" xfId="28331" xr:uid="{318F97E6-B342-47D2-AB7D-52BA4FF37C5B}"/>
    <cellStyle name="Comma 5 8 3 5 5" xfId="37200" xr:uid="{14C0B477-26BD-4368-8853-1635FE564453}"/>
    <cellStyle name="Comma 5 8 3 6" xfId="7063" xr:uid="{43F3EC2C-6C36-45BF-BDE3-4D5ED0673F11}"/>
    <cellStyle name="Comma 5 8 3 6 2" xfId="14532" xr:uid="{78E77848-83C9-44E6-9E4D-F66346C80A8C}"/>
    <cellStyle name="Comma 5 8 3 6 3" xfId="22001" xr:uid="{8B3B39E3-7934-45D7-BA7D-FB51FAF98338}"/>
    <cellStyle name="Comma 5 8 3 6 4" xfId="29471" xr:uid="{2CB9EE57-89EE-4B25-8723-48068BF513D0}"/>
    <cellStyle name="Comma 5 8 3 6 5" xfId="38340" xr:uid="{8F81BB9B-0702-4CE7-907D-9210460BB8CA}"/>
    <cellStyle name="Comma 5 8 3 7" xfId="8520" xr:uid="{86ADCC67-F655-449A-AA2E-0A19F8E07C7E}"/>
    <cellStyle name="Comma 5 8 3 8" xfId="15989" xr:uid="{E5E6480A-D23F-444F-974F-14225C1CF6BE}"/>
    <cellStyle name="Comma 5 8 3 9" xfId="23459" xr:uid="{2DA2CE25-1461-45EC-BE82-F86FC2862F68}"/>
    <cellStyle name="Comma 5 8 4" xfId="1342" xr:uid="{8070D70A-B500-40F8-9768-DDBD12FE020E}"/>
    <cellStyle name="Comma 5 8 4 10" xfId="31396" xr:uid="{58F75163-2DE3-434D-823F-41A2A71D71E5}"/>
    <cellStyle name="Comma 5 8 4 11" xfId="32625" xr:uid="{F0A2540C-7472-4E8E-9211-2BE1A54E584B}"/>
    <cellStyle name="Comma 5 8 4 2" xfId="2571" xr:uid="{55DAEBE5-8EC5-463C-9ADB-9FB2CFF9D746}"/>
    <cellStyle name="Comma 5 8 4 2 2" xfId="10046" xr:uid="{F3244B54-266F-418D-8CC4-66D6FF833ECD}"/>
    <cellStyle name="Comma 5 8 4 2 3" xfId="17515" xr:uid="{CEA10C80-9028-45B5-8C0B-A181DABC92C7}"/>
    <cellStyle name="Comma 5 8 4 2 4" xfId="24985" xr:uid="{8AD47289-9B61-479D-AA84-97F36897661D}"/>
    <cellStyle name="Comma 5 8 4 2 5" xfId="33854" xr:uid="{E828718A-CFE4-4A01-ABC3-481A0AF6EEA3}"/>
    <cellStyle name="Comma 5 8 4 3" xfId="3803" xr:uid="{662997F4-8C18-418F-A99F-551FE0F4C87F}"/>
    <cellStyle name="Comma 5 8 4 3 2" xfId="11276" xr:uid="{94A95FA5-915E-4AE5-8843-1B3C2A93C567}"/>
    <cellStyle name="Comma 5 8 4 3 3" xfId="18745" xr:uid="{5EF01C7D-21AF-4F78-A4D9-CAA2F0768522}"/>
    <cellStyle name="Comma 5 8 4 3 4" xfId="26215" xr:uid="{236F36FD-A0FA-48AB-A4CC-5B1815D850A2}"/>
    <cellStyle name="Comma 5 8 4 3 5" xfId="35084" xr:uid="{02F4B241-EF51-47C5-8552-4FAFAAB214B1}"/>
    <cellStyle name="Comma 5 8 4 4" xfId="4977" xr:uid="{B5800C42-1814-44BA-9870-567F9670852C}"/>
    <cellStyle name="Comma 5 8 4 4 2" xfId="12445" xr:uid="{0AADDFAC-BD62-4F3C-8197-26A803551045}"/>
    <cellStyle name="Comma 5 8 4 4 3" xfId="19914" xr:uid="{9A77C8A1-3C92-47C6-877F-5578A850DD6F}"/>
    <cellStyle name="Comma 5 8 4 4 4" xfId="27384" xr:uid="{19F40C85-5685-470B-8C33-658DB564AFA0}"/>
    <cellStyle name="Comma 5 8 4 4 5" xfId="36253" xr:uid="{1EBD2D19-85BA-4F9D-B4E3-234DDAD64F7F}"/>
    <cellStyle name="Comma 5 8 4 5" xfId="6223" xr:uid="{CF3791EE-B7A9-46B1-BA1B-0066622C9F34}"/>
    <cellStyle name="Comma 5 8 4 5 2" xfId="13692" xr:uid="{2CC08AAF-F57C-4DA8-B758-3622877841EE}"/>
    <cellStyle name="Comma 5 8 4 5 3" xfId="21161" xr:uid="{41F0DB68-1FB7-44AF-BD93-945C98C90416}"/>
    <cellStyle name="Comma 5 8 4 5 4" xfId="28631" xr:uid="{9A15B810-AC02-4F03-85AF-F5D2AC8F9F0F}"/>
    <cellStyle name="Comma 5 8 4 5 5" xfId="37500" xr:uid="{22BADE9C-79DD-441D-A613-7173988AA764}"/>
    <cellStyle name="Comma 5 8 4 6" xfId="7346" xr:uid="{904A84FE-4003-46C4-84D1-4A9DD95FAD35}"/>
    <cellStyle name="Comma 5 8 4 6 2" xfId="14815" xr:uid="{2C7CD107-3286-4329-8F0B-FA6F01BCD4D1}"/>
    <cellStyle name="Comma 5 8 4 6 3" xfId="22284" xr:uid="{B6572F33-D1CD-4E8B-9A82-3BD1E075EAA6}"/>
    <cellStyle name="Comma 5 8 4 6 4" xfId="29754" xr:uid="{6E440B1D-546A-4121-B9C7-A1C7FA4575ED}"/>
    <cellStyle name="Comma 5 8 4 6 5" xfId="38623" xr:uid="{1DFC81A7-A204-4F23-96EA-47CB8A48D707}"/>
    <cellStyle name="Comma 5 8 4 7" xfId="8817" xr:uid="{80648B28-2205-4865-B9EF-146A7842D3AF}"/>
    <cellStyle name="Comma 5 8 4 8" xfId="16286" xr:uid="{1F172F80-03E6-497F-913D-6171EEAF4CDC}"/>
    <cellStyle name="Comma 5 8 4 9" xfId="23756" xr:uid="{3177E341-8EBC-4CFB-BBE7-980B9F5D60B9}"/>
    <cellStyle name="Comma 5 8 5" xfId="1865" xr:uid="{C4225461-4EC1-43C3-AB31-7236FFEE4D5E}"/>
    <cellStyle name="Comma 5 8 5 2" xfId="9340" xr:uid="{BD9B0618-12E7-4157-8DF0-81427C84297E}"/>
    <cellStyle name="Comma 5 8 5 3" xfId="16809" xr:uid="{4D644BFF-A3D0-499B-AA72-312E9B552041}"/>
    <cellStyle name="Comma 5 8 5 4" xfId="24279" xr:uid="{6A2A135C-933A-4452-85AA-7694DB4BDE09}"/>
    <cellStyle name="Comma 5 8 5 5" xfId="33148" xr:uid="{ECB3A4C9-659E-4D1B-8009-6B6A64619267}"/>
    <cellStyle name="Comma 5 8 6" xfId="3097" xr:uid="{DE4C58D5-E312-4ADA-99F9-BC4E398F0D60}"/>
    <cellStyle name="Comma 5 8 6 2" xfId="10570" xr:uid="{10BB08A1-0C02-4CEA-B46E-1DFE61CC4971}"/>
    <cellStyle name="Comma 5 8 6 3" xfId="18039" xr:uid="{5C51D21C-BD56-4D09-81AF-04DD21F8CFF7}"/>
    <cellStyle name="Comma 5 8 6 4" xfId="25509" xr:uid="{204946E3-6522-47D0-B878-F5D7226F2AD7}"/>
    <cellStyle name="Comma 5 8 6 5" xfId="34378" xr:uid="{6DD0D66C-1670-44B5-8A78-A9EC2F178BE3}"/>
    <cellStyle name="Comma 5 8 7" xfId="4245" xr:uid="{3DB83C28-2267-4040-A03D-53C48C05C6BD}"/>
    <cellStyle name="Comma 5 8 7 2" xfId="11716" xr:uid="{96A9D0E5-90F0-4919-BBCE-F6FC0B749E7E}"/>
    <cellStyle name="Comma 5 8 7 3" xfId="19185" xr:uid="{66E3717B-E64B-476F-A715-22CF906B47EB}"/>
    <cellStyle name="Comma 5 8 7 4" xfId="26655" xr:uid="{E0E47474-043E-48D0-8903-E4E4BDE898BB}"/>
    <cellStyle name="Comma 5 8 7 5" xfId="35524" xr:uid="{0FAA17FB-4676-4CBE-8A88-608CFFA1A42A}"/>
    <cellStyle name="Comma 5 8 8" xfId="5509" xr:uid="{9189FEAA-96F2-4221-8E52-4D2954BA8FD0}"/>
    <cellStyle name="Comma 5 8 8 2" xfId="12977" xr:uid="{2C88B2CD-A9CA-4236-8466-C6C88F4FBE4B}"/>
    <cellStyle name="Comma 5 8 8 3" xfId="20446" xr:uid="{3B65850B-1717-41D7-BFE7-707BAD39F358}"/>
    <cellStyle name="Comma 5 8 8 4" xfId="27916" xr:uid="{27220641-6A79-4AAF-9A7D-6072BBF873C0}"/>
    <cellStyle name="Comma 5 8 8 5" xfId="36785" xr:uid="{09FD7659-E040-4D8B-98E1-3775091F5916}"/>
    <cellStyle name="Comma 5 8 9" xfId="6952" xr:uid="{997751C8-FB49-4B0B-8DA6-87349AA21265}"/>
    <cellStyle name="Comma 5 8 9 2" xfId="14421" xr:uid="{4E6E6688-5353-431C-85C1-0CB3701819DF}"/>
    <cellStyle name="Comma 5 8 9 3" xfId="21890" xr:uid="{11BFC116-95F8-485B-B5D4-C091EF7F37BD}"/>
    <cellStyle name="Comma 5 8 9 4" xfId="29360" xr:uid="{4C1D1C7A-2848-4D23-95A4-69EC0D94EABC}"/>
    <cellStyle name="Comma 5 8 9 5" xfId="38229" xr:uid="{452CE1DF-B685-4C95-A8FD-C2A1966A29EC}"/>
    <cellStyle name="Comma 5 9" xfId="603" xr:uid="{50B38FC1-7B97-4348-801A-129C4BB4AFBF}"/>
    <cellStyle name="Comma 5 9 10" xfId="8239" xr:uid="{5BBC159B-34F9-442B-8800-B61C8497BCBD}"/>
    <cellStyle name="Comma 5 9 11" xfId="15708" xr:uid="{C9E35878-F659-4EC1-B101-E614CFCC6C04}"/>
    <cellStyle name="Comma 5 9 12" xfId="23178" xr:uid="{A5E2D3B0-E83A-41F7-BFEC-134E9C99FF8F}"/>
    <cellStyle name="Comma 5 9 13" xfId="30496" xr:uid="{AAA28C67-8E2F-41D2-AA26-847B1F5C934A}"/>
    <cellStyle name="Comma 5 9 14" xfId="30818" xr:uid="{E2DD3E79-DEB2-47CD-B3F4-E977985371CA}"/>
    <cellStyle name="Comma 5 9 15" xfId="32047" xr:uid="{1C2D44C6-E5D5-4ECA-AC11-C6EA52F0D80A}"/>
    <cellStyle name="Comma 5 9 2" xfId="948" xr:uid="{749EE50A-ED63-495E-802E-5CD7B4A8CE66}"/>
    <cellStyle name="Comma 5 9 2 10" xfId="23369" xr:uid="{548102AF-D6E8-42C9-956C-E8AADE009CBE}"/>
    <cellStyle name="Comma 5 9 2 11" xfId="31009" xr:uid="{5444EA04-1452-4DE3-B6B1-596264ED8E59}"/>
    <cellStyle name="Comma 5 9 2 12" xfId="32238" xr:uid="{91329A72-DBE7-4DD2-88DC-FCDE1EA22305}"/>
    <cellStyle name="Comma 5 9 2 2" xfId="1660" xr:uid="{29D57E54-302A-43D9-AB92-AF614D15A7EB}"/>
    <cellStyle name="Comma 5 9 2 2 10" xfId="31714" xr:uid="{73D40F27-C29F-4F48-84AC-089B3691CE44}"/>
    <cellStyle name="Comma 5 9 2 2 11" xfId="32943" xr:uid="{2AF534E5-1129-4F3D-B75B-A40C931AADF8}"/>
    <cellStyle name="Comma 5 9 2 2 2" xfId="2889" xr:uid="{767094F2-F287-49A8-AE47-21C7231E13CA}"/>
    <cellStyle name="Comma 5 9 2 2 2 2" xfId="10364" xr:uid="{88FB1843-FEF4-41E8-8118-089B1D6C02B8}"/>
    <cellStyle name="Comma 5 9 2 2 2 3" xfId="17833" xr:uid="{57DFF260-F11D-4E35-A71C-E5CB4FFE87BA}"/>
    <cellStyle name="Comma 5 9 2 2 2 4" xfId="25303" xr:uid="{204F2044-6EF8-491C-BA04-A607C7E047F3}"/>
    <cellStyle name="Comma 5 9 2 2 2 5" xfId="34172" xr:uid="{3D344BF9-CEF5-4C74-8DBC-40AD9DEBBE15}"/>
    <cellStyle name="Comma 5 9 2 2 3" xfId="4121" xr:uid="{53EF8F24-1ADF-488F-BE24-6FB3B3A43E8E}"/>
    <cellStyle name="Comma 5 9 2 2 3 2" xfId="11594" xr:uid="{606302C1-072A-48A6-AD5F-CCA3BB21C8F0}"/>
    <cellStyle name="Comma 5 9 2 2 3 3" xfId="19063" xr:uid="{73A94DF7-0C19-4E00-BADB-B7937B04318A}"/>
    <cellStyle name="Comma 5 9 2 2 3 4" xfId="26533" xr:uid="{F6BD8688-A116-4042-BB58-0D6773FA9CDF}"/>
    <cellStyle name="Comma 5 9 2 2 3 5" xfId="35402" xr:uid="{803D19CD-C2C1-4931-BCFC-319B8134FFF3}"/>
    <cellStyle name="Comma 5 9 2 2 4" xfId="5267" xr:uid="{64820546-5C49-4B44-8079-E91F138B8D67}"/>
    <cellStyle name="Comma 5 9 2 2 4 2" xfId="12735" xr:uid="{A27F0228-D1AA-4A29-BAA6-4F6F727822E3}"/>
    <cellStyle name="Comma 5 9 2 2 4 3" xfId="20204" xr:uid="{0160760D-8FC6-423F-96FF-7F58AA6A466B}"/>
    <cellStyle name="Comma 5 9 2 2 4 4" xfId="27674" xr:uid="{8DE1831B-DD67-43A4-AFF6-EA693E31BAAE}"/>
    <cellStyle name="Comma 5 9 2 2 4 5" xfId="36543" xr:uid="{A3F20192-6EB0-441A-B459-EF2ADA73BB70}"/>
    <cellStyle name="Comma 5 9 2 2 5" xfId="6541" xr:uid="{3333AD08-6466-48A4-9388-07CC929ABBBA}"/>
    <cellStyle name="Comma 5 9 2 2 5 2" xfId="14010" xr:uid="{4F1ABC96-63B9-41F1-83C9-AF4505CF819F}"/>
    <cellStyle name="Comma 5 9 2 2 5 3" xfId="21479" xr:uid="{E377C8DB-543B-4240-931A-C2F38C8E88F9}"/>
    <cellStyle name="Comma 5 9 2 2 5 4" xfId="28949" xr:uid="{BC15B7D7-6B73-4DAE-ABA4-6C33D3BE3814}"/>
    <cellStyle name="Comma 5 9 2 2 5 5" xfId="37818" xr:uid="{655E6D78-0B20-4071-9979-B9E22C504204}"/>
    <cellStyle name="Comma 5 9 2 2 6" xfId="7636" xr:uid="{2B4D3E56-D5FE-4BCE-96C4-82890BB8F135}"/>
    <cellStyle name="Comma 5 9 2 2 6 2" xfId="15105" xr:uid="{C860A5B9-EDB2-4D5F-AD83-95F0530C37A8}"/>
    <cellStyle name="Comma 5 9 2 2 6 3" xfId="22574" xr:uid="{29BAC1E8-32C6-47C9-B5C6-F91C6392A1D5}"/>
    <cellStyle name="Comma 5 9 2 2 6 4" xfId="30044" xr:uid="{BB04430B-5D47-4F54-B8EC-4A127763E29A}"/>
    <cellStyle name="Comma 5 9 2 2 6 5" xfId="38913" xr:uid="{5F2BE660-716D-4173-B009-D01FC185616E}"/>
    <cellStyle name="Comma 5 9 2 2 7" xfId="9135" xr:uid="{99473063-727B-47D9-9B52-8F72D892D55B}"/>
    <cellStyle name="Comma 5 9 2 2 8" xfId="16604" xr:uid="{54F7AD4A-9B7C-40B8-888F-C70F38ADE535}"/>
    <cellStyle name="Comma 5 9 2 2 9" xfId="24074" xr:uid="{6B9DE4A0-9E29-4EBC-B0D9-3D3D4BD2195F}"/>
    <cellStyle name="Comma 5 9 2 3" xfId="2184" xr:uid="{D6E48993-0632-4021-9DD7-B78C69CB6B0B}"/>
    <cellStyle name="Comma 5 9 2 3 2" xfId="9659" xr:uid="{703FD51B-F8C5-45BE-B797-CB66A108E653}"/>
    <cellStyle name="Comma 5 9 2 3 3" xfId="17128" xr:uid="{9CBFE7A9-86CC-4B22-9D29-A72BF395F9AB}"/>
    <cellStyle name="Comma 5 9 2 3 4" xfId="24598" xr:uid="{EF73EE36-8FBA-4071-982A-3D2C37811E3C}"/>
    <cellStyle name="Comma 5 9 2 3 5" xfId="33467" xr:uid="{1D57A03E-DF43-4D5A-8EDD-2ACD98935A28}"/>
    <cellStyle name="Comma 5 9 2 4" xfId="3416" xr:uid="{7B3592B5-4EA1-48E1-9BA1-0C3585172827}"/>
    <cellStyle name="Comma 5 9 2 4 2" xfId="10889" xr:uid="{B8E1F11F-3687-4315-AB70-9A619C51CDE7}"/>
    <cellStyle name="Comma 5 9 2 4 3" xfId="18358" xr:uid="{6BF93C11-770D-42DD-B324-D66E2F35CDAD}"/>
    <cellStyle name="Comma 5 9 2 4 4" xfId="25828" xr:uid="{D6D51D8A-0754-4705-A316-3D25C0D388B5}"/>
    <cellStyle name="Comma 5 9 2 4 5" xfId="34697" xr:uid="{F0B91407-717B-455C-8FA5-AF2F33E1C376}"/>
    <cellStyle name="Comma 5 9 2 5" xfId="4606" xr:uid="{13064CB4-C029-4A76-9FF6-BA4B77A9BBBF}"/>
    <cellStyle name="Comma 5 9 2 5 2" xfId="12074" xr:uid="{3BF4641D-61FA-446F-9985-0D31E215C76A}"/>
    <cellStyle name="Comma 5 9 2 5 3" xfId="19543" xr:uid="{8EE0BC34-DB43-4596-A41A-5C451978CA42}"/>
    <cellStyle name="Comma 5 9 2 5 4" xfId="27013" xr:uid="{49C6C123-1AB9-4A0B-9885-47FDDBF6ED86}"/>
    <cellStyle name="Comma 5 9 2 5 5" xfId="35882" xr:uid="{0463316C-C066-4749-BAC0-5FC9EA91EED4}"/>
    <cellStyle name="Comma 5 9 2 6" xfId="5834" xr:uid="{70056645-FC0B-4B85-A153-0C89B2122D60}"/>
    <cellStyle name="Comma 5 9 2 6 2" xfId="13302" xr:uid="{11FB47CD-D401-4F1C-8985-C8BDB61490CC}"/>
    <cellStyle name="Comma 5 9 2 6 3" xfId="20771" xr:uid="{92F6CD08-8795-4E52-A83A-9A2AE88EB8A4}"/>
    <cellStyle name="Comma 5 9 2 6 4" xfId="28241" xr:uid="{9471F280-00F8-4C91-8CFE-B581A782F07A}"/>
    <cellStyle name="Comma 5 9 2 6 5" xfId="37110" xr:uid="{F694B891-EA01-4BD6-A002-9DC321F0A736}"/>
    <cellStyle name="Comma 5 9 2 7" xfId="6955" xr:uid="{94441671-FA61-4F23-9A96-1D44A1E18437}"/>
    <cellStyle name="Comma 5 9 2 7 2" xfId="14424" xr:uid="{61FAAB0D-3928-4F48-BCC1-AF901B79545C}"/>
    <cellStyle name="Comma 5 9 2 7 3" xfId="21893" xr:uid="{D14A1C1A-E1AE-4036-901D-6FD81F1289D3}"/>
    <cellStyle name="Comma 5 9 2 7 4" xfId="29363" xr:uid="{5E0A0344-9ACA-4A16-8AC6-AF229527D639}"/>
    <cellStyle name="Comma 5 9 2 7 5" xfId="38232" xr:uid="{4E4AC37C-1579-4212-A3B9-B8FD9E9464A0}"/>
    <cellStyle name="Comma 5 9 2 8" xfId="8430" xr:uid="{41E986BC-D0F8-45A4-8A22-B85E03878713}"/>
    <cellStyle name="Comma 5 9 2 9" xfId="15899" xr:uid="{FDA2CB36-B807-4642-B752-4E45627CA3F4}"/>
    <cellStyle name="Comma 5 9 3" xfId="1187" xr:uid="{295750F5-CD00-435C-843C-6697A5C8B491}"/>
    <cellStyle name="Comma 5 9 3 10" xfId="31247" xr:uid="{8F94C023-F617-4EEF-89AE-2F834F0A0903}"/>
    <cellStyle name="Comma 5 9 3 11" xfId="32476" xr:uid="{A73C2C70-036D-4FE3-94D2-5A46E107A351}"/>
    <cellStyle name="Comma 5 9 3 2" xfId="2422" xr:uid="{6B07A21A-B6B9-41D4-975D-22E9C3165E15}"/>
    <cellStyle name="Comma 5 9 3 2 2" xfId="9897" xr:uid="{FAD4FA96-17EC-424D-B4D1-05A629EB26E9}"/>
    <cellStyle name="Comma 5 9 3 2 3" xfId="17366" xr:uid="{213A6FBB-0414-4934-9DA5-163FFBE3B5E6}"/>
    <cellStyle name="Comma 5 9 3 2 4" xfId="24836" xr:uid="{CC5E9E43-6229-4E23-B268-5C9B2CBD0400}"/>
    <cellStyle name="Comma 5 9 3 2 5" xfId="33705" xr:uid="{6C544593-1324-4B01-BD60-5397E1618A0D}"/>
    <cellStyle name="Comma 5 9 3 3" xfId="3654" xr:uid="{164EDADA-881F-410D-80B3-68213B65C7EC}"/>
    <cellStyle name="Comma 5 9 3 3 2" xfId="11127" xr:uid="{17FE4581-A134-431D-9913-0FE8E52A704D}"/>
    <cellStyle name="Comma 5 9 3 3 3" xfId="18596" xr:uid="{2E1A95D9-AEE8-491A-A10C-43A230C65F5E}"/>
    <cellStyle name="Comma 5 9 3 3 4" xfId="26066" xr:uid="{CCB64713-CCE3-4326-BCF4-B80B59D56D33}"/>
    <cellStyle name="Comma 5 9 3 3 5" xfId="34935" xr:uid="{175B45AD-890E-4BD0-BADE-5AB770706C14}"/>
    <cellStyle name="Comma 5 9 3 4" xfId="4828" xr:uid="{A1435815-F7C4-43E1-80A1-D1B71A19D4E4}"/>
    <cellStyle name="Comma 5 9 3 4 2" xfId="12296" xr:uid="{6F1E7390-DD5D-40DD-A0C7-DB3A090B759A}"/>
    <cellStyle name="Comma 5 9 3 4 3" xfId="19765" xr:uid="{82DC0BCB-AB7C-4EA1-B5DC-0C38EC231508}"/>
    <cellStyle name="Comma 5 9 3 4 4" xfId="27235" xr:uid="{B9A717BB-17B3-4DD6-B642-123222070357}"/>
    <cellStyle name="Comma 5 9 3 4 5" xfId="36104" xr:uid="{44CCF68A-6EDF-4FE0-B730-D9B2917D7719}"/>
    <cellStyle name="Comma 5 9 3 5" xfId="6071" xr:uid="{7D217560-3C92-4C95-BFCC-368DD6224A06}"/>
    <cellStyle name="Comma 5 9 3 5 2" xfId="13540" xr:uid="{37AC0ECC-55E8-46E3-88EA-BBD3A680B5BD}"/>
    <cellStyle name="Comma 5 9 3 5 3" xfId="21009" xr:uid="{0FE44E34-AC94-4A4F-B4D9-E009DEAE47FA}"/>
    <cellStyle name="Comma 5 9 3 5 4" xfId="28479" xr:uid="{D45E915D-F40B-4ED2-A2AF-819147E22A6A}"/>
    <cellStyle name="Comma 5 9 3 5 5" xfId="37348" xr:uid="{3A28EBA1-AAFC-4C25-A2F3-4CC43CC02928}"/>
    <cellStyle name="Comma 5 9 3 6" xfId="7197" xr:uid="{3401C7D4-D8EE-432B-85B3-1C3AF236A41C}"/>
    <cellStyle name="Comma 5 9 3 6 2" xfId="14666" xr:uid="{36004E9A-B33C-4C53-B156-0573F0E61B35}"/>
    <cellStyle name="Comma 5 9 3 6 3" xfId="22135" xr:uid="{1A4F49A3-2F2C-4872-A392-FE9906AD1668}"/>
    <cellStyle name="Comma 5 9 3 6 4" xfId="29605" xr:uid="{2DBE5AB0-C286-43E1-87F2-BE28B70EF5C2}"/>
    <cellStyle name="Comma 5 9 3 6 5" xfId="38474" xr:uid="{FB2E7268-E896-4C12-BA6F-1538C578CD5F}"/>
    <cellStyle name="Comma 5 9 3 7" xfId="8668" xr:uid="{8777CF94-D107-4D47-98F6-3CD5130FCD50}"/>
    <cellStyle name="Comma 5 9 3 8" xfId="16137" xr:uid="{3B69C074-73DD-4322-8578-B6D9AF616BB1}"/>
    <cellStyle name="Comma 5 9 3 9" xfId="23607" xr:uid="{97ABEB14-D9C1-4995-B36C-C9968BCA3833}"/>
    <cellStyle name="Comma 5 9 4" xfId="1469" xr:uid="{9925A30B-C2FF-4B4A-B758-0D7DF6C77693}"/>
    <cellStyle name="Comma 5 9 4 10" xfId="31523" xr:uid="{6B115773-F4F4-431B-9512-8D3A022B8C6E}"/>
    <cellStyle name="Comma 5 9 4 11" xfId="32752" xr:uid="{98C6C4C8-1FD8-4C3D-B2C0-03B1AF6EEA9F}"/>
    <cellStyle name="Comma 5 9 4 2" xfId="2698" xr:uid="{0E962C9D-EDE5-4BDD-822C-13C24BA602D4}"/>
    <cellStyle name="Comma 5 9 4 2 2" xfId="10173" xr:uid="{611D141A-9730-477E-96E4-A9FF40CC5A45}"/>
    <cellStyle name="Comma 5 9 4 2 3" xfId="17642" xr:uid="{B717476F-D7EA-464E-8A67-9078FA93F0E0}"/>
    <cellStyle name="Comma 5 9 4 2 4" xfId="25112" xr:uid="{2DDBEA94-C604-4A69-BB57-EDD43DBABF5D}"/>
    <cellStyle name="Comma 5 9 4 2 5" xfId="33981" xr:uid="{066D1043-C6CB-4A5E-B1F9-A5720AE74C33}"/>
    <cellStyle name="Comma 5 9 4 3" xfId="3930" xr:uid="{7C40AABC-395C-41E7-948F-1B1BC10E2F87}"/>
    <cellStyle name="Comma 5 9 4 3 2" xfId="11403" xr:uid="{E2A03FCD-A27D-4707-B1D5-1699E72D4634}"/>
    <cellStyle name="Comma 5 9 4 3 3" xfId="18872" xr:uid="{49FE549B-8CC3-4514-9E46-90D2EC062921}"/>
    <cellStyle name="Comma 5 9 4 3 4" xfId="26342" xr:uid="{ACD3DCF6-32C3-4B93-A5E7-7B14E345EEF5}"/>
    <cellStyle name="Comma 5 9 4 3 5" xfId="35211" xr:uid="{6F355367-AA03-41D6-9AE1-EA0568FCED68}"/>
    <cellStyle name="Comma 5 9 4 4" xfId="5091" xr:uid="{6B2A266E-E419-4BB0-9ED1-5ABC57F2B264}"/>
    <cellStyle name="Comma 5 9 4 4 2" xfId="12559" xr:uid="{66B94186-986F-44DC-A481-8C6F650A6678}"/>
    <cellStyle name="Comma 5 9 4 4 3" xfId="20028" xr:uid="{E15A0DF5-17BE-4DE7-9A95-C288A9F5F0F4}"/>
    <cellStyle name="Comma 5 9 4 4 4" xfId="27498" xr:uid="{0F61A23E-E73F-4B53-8B7C-3E39FBDE0CB0}"/>
    <cellStyle name="Comma 5 9 4 4 5" xfId="36367" xr:uid="{8A93149C-D18B-4BFB-B59D-5199D94CFE2A}"/>
    <cellStyle name="Comma 5 9 4 5" xfId="6350" xr:uid="{18D77D8E-6EEB-476F-BA4E-EFE56D9E52EA}"/>
    <cellStyle name="Comma 5 9 4 5 2" xfId="13819" xr:uid="{6E90E4FA-461D-4C41-9E14-B706B554A258}"/>
    <cellStyle name="Comma 5 9 4 5 3" xfId="21288" xr:uid="{2A22B6BB-DF26-498A-ABFC-9B9B72419692}"/>
    <cellStyle name="Comma 5 9 4 5 4" xfId="28758" xr:uid="{B1797194-080F-46DA-978A-B4192D31E1B9}"/>
    <cellStyle name="Comma 5 9 4 5 5" xfId="37627" xr:uid="{EBBB308D-F52E-4A28-A831-3D4519B86B40}"/>
    <cellStyle name="Comma 5 9 4 6" xfId="7460" xr:uid="{2D394C34-DC11-478B-941E-4B04F231427A}"/>
    <cellStyle name="Comma 5 9 4 6 2" xfId="14929" xr:uid="{0B7E0B79-304F-4994-BB34-C7918F76F61F}"/>
    <cellStyle name="Comma 5 9 4 6 3" xfId="22398" xr:uid="{EE38F357-6B0A-4600-ACCD-FECCB7E9A247}"/>
    <cellStyle name="Comma 5 9 4 6 4" xfId="29868" xr:uid="{2B20ED10-698A-4D52-9CFC-DCA3EDCC0093}"/>
    <cellStyle name="Comma 5 9 4 6 5" xfId="38737" xr:uid="{091B7460-1884-4BE3-A789-6C58DE6C40EC}"/>
    <cellStyle name="Comma 5 9 4 7" xfId="8944" xr:uid="{1F4FCBD6-A7FE-470E-8BB8-BFB37D878B40}"/>
    <cellStyle name="Comma 5 9 4 8" xfId="16413" xr:uid="{4C9EF556-6454-4715-AAE7-19D39221F119}"/>
    <cellStyle name="Comma 5 9 4 9" xfId="23883" xr:uid="{39FD4D37-2C9F-4662-A506-3339D8857133}"/>
    <cellStyle name="Comma 5 9 5" xfId="1993" xr:uid="{CAC23A66-31E7-49AB-A333-55765FB8807B}"/>
    <cellStyle name="Comma 5 9 5 2" xfId="9468" xr:uid="{89B01067-6047-4527-B2D4-93ED9EBB5FE5}"/>
    <cellStyle name="Comma 5 9 5 3" xfId="16937" xr:uid="{93AFB6A4-801B-4853-9D50-6D2674F39F9F}"/>
    <cellStyle name="Comma 5 9 5 4" xfId="24407" xr:uid="{034277BD-FE11-4537-B6C2-F55D2265AED9}"/>
    <cellStyle name="Comma 5 9 5 5" xfId="33276" xr:uid="{FAD2FCA7-CCD6-4F01-BD48-CA0A0436E2AF}"/>
    <cellStyle name="Comma 5 9 6" xfId="3225" xr:uid="{2D078BB0-E55D-4A58-A998-5C634AA06A3C}"/>
    <cellStyle name="Comma 5 9 6 2" xfId="10698" xr:uid="{DC249D8F-44B7-4FB1-8181-51741C16ECD3}"/>
    <cellStyle name="Comma 5 9 6 3" xfId="18167" xr:uid="{407F46B4-9FC3-46CF-91A3-B7325FF54EA1}"/>
    <cellStyle name="Comma 5 9 6 4" xfId="25637" xr:uid="{5A9DD55D-60DD-4CE6-B6E9-115B5013491C}"/>
    <cellStyle name="Comma 5 9 6 5" xfId="34506" xr:uid="{01255DF1-E6C1-4F98-92FD-7FBA1E581F91}"/>
    <cellStyle name="Comma 5 9 7" xfId="4430" xr:uid="{1F509E74-319E-460F-8B82-3B03D120EB69}"/>
    <cellStyle name="Comma 5 9 7 2" xfId="11898" xr:uid="{47C556A9-FF3B-4535-924F-6171F02093B2}"/>
    <cellStyle name="Comma 5 9 7 3" xfId="19367" xr:uid="{33EB745D-CAA7-45E1-8C1E-FFC739136608}"/>
    <cellStyle name="Comma 5 9 7 4" xfId="26837" xr:uid="{942BC617-2E73-4C1B-AC3F-A47DD5A8AB5B}"/>
    <cellStyle name="Comma 5 9 7 5" xfId="35706" xr:uid="{B21D58A5-20FD-464B-8678-798B60CAB664}"/>
    <cellStyle name="Comma 5 9 8" xfId="5641" xr:uid="{EC816264-86C4-4544-9C8E-B21FF54FAEDD}"/>
    <cellStyle name="Comma 5 9 8 2" xfId="13109" xr:uid="{9F5F1355-45AA-45C2-8882-DC73EED35329}"/>
    <cellStyle name="Comma 5 9 8 3" xfId="20578" xr:uid="{B09C9633-1817-44C0-AC22-5B0C4C1CC40C}"/>
    <cellStyle name="Comma 5 9 8 4" xfId="28048" xr:uid="{95586984-54A4-4CDA-8574-E604AB21848A}"/>
    <cellStyle name="Comma 5 9 8 5" xfId="36917" xr:uid="{DBF46E5F-3A99-466C-9543-E013CED77BF6}"/>
    <cellStyle name="Comma 5 9 9" xfId="6716" xr:uid="{A98FA440-FFE0-4C62-AFC1-8FE0B18632AC}"/>
    <cellStyle name="Comma 5 9 9 2" xfId="14185" xr:uid="{F18EB3C8-95C5-421D-84BD-825D1CE81515}"/>
    <cellStyle name="Comma 5 9 9 3" xfId="21654" xr:uid="{AC7F0141-550E-417A-AD63-B4F22F0DCB93}"/>
    <cellStyle name="Comma 5 9 9 4" xfId="29124" xr:uid="{30855D45-2246-4824-8EF0-6A553D024C43}"/>
    <cellStyle name="Comma 5 9 9 5" xfId="37993" xr:uid="{69A90E80-D3D7-4C26-98F9-8D02BBCF392E}"/>
    <cellStyle name="Comma 50" xfId="338" xr:uid="{E4821EAD-0F3D-4913-B05A-04431279C2EA}"/>
    <cellStyle name="Comma 51" xfId="39377" xr:uid="{84B19A2E-8E16-442D-AF93-FFFF0FBCF374}"/>
    <cellStyle name="Comma 52" xfId="39383" xr:uid="{46E8EA9A-7849-41DF-B7A2-25A923E64477}"/>
    <cellStyle name="Comma 53" xfId="44" xr:uid="{3C824C11-D237-4820-B77E-0D4E151ED47C}"/>
    <cellStyle name="Comma 6" xfId="73" xr:uid="{6C37FFF1-F0E0-4CBD-B894-F71ADA125FCF}"/>
    <cellStyle name="Comma 6 10" xfId="605" xr:uid="{CEEDFA23-C34F-4837-A512-DE52400C51FF}"/>
    <cellStyle name="Comma 6 10 10" xfId="8241" xr:uid="{D25ACC7D-7761-47AC-8040-61AC7AD8E68A}"/>
    <cellStyle name="Comma 6 10 11" xfId="15710" xr:uid="{8AA72392-D42A-4A1F-BEA3-ED42283B2286}"/>
    <cellStyle name="Comma 6 10 12" xfId="23180" xr:uid="{821CC93F-AD08-43B5-8DC5-F66DB63DE843}"/>
    <cellStyle name="Comma 6 10 13" xfId="30498" xr:uid="{7ABAAEAC-ABAE-4CE3-B8A8-3BC1B5912552}"/>
    <cellStyle name="Comma 6 10 14" xfId="30820" xr:uid="{24DD1557-9900-4947-B300-C5937BC33C30}"/>
    <cellStyle name="Comma 6 10 15" xfId="32049" xr:uid="{E5064949-3E43-4E3B-9F4F-0AA15DDFF8DA}"/>
    <cellStyle name="Comma 6 10 2" xfId="950" xr:uid="{528C4C18-1E1B-41BC-9370-8812ADD6D243}"/>
    <cellStyle name="Comma 6 10 2 10" xfId="23371" xr:uid="{0058B106-62BC-4C5C-A04D-84ED93E9B66C}"/>
    <cellStyle name="Comma 6 10 2 11" xfId="31011" xr:uid="{7C92D7E8-1C08-4DB8-BC09-C9584C28FC91}"/>
    <cellStyle name="Comma 6 10 2 12" xfId="32240" xr:uid="{AF5F109F-4789-441E-A771-5C255401FB5A}"/>
    <cellStyle name="Comma 6 10 2 2" xfId="1662" xr:uid="{C04658C5-83C5-4317-8A67-F7BAF5BCA329}"/>
    <cellStyle name="Comma 6 10 2 2 10" xfId="31716" xr:uid="{E78B3EAB-1F74-430D-8A5A-74EE9E6E1590}"/>
    <cellStyle name="Comma 6 10 2 2 11" xfId="32945" xr:uid="{9E3F74EB-F50E-4525-91F8-CB3F6893D219}"/>
    <cellStyle name="Comma 6 10 2 2 2" xfId="2891" xr:uid="{82B44BA4-20F8-4806-AB33-E35493A63247}"/>
    <cellStyle name="Comma 6 10 2 2 2 2" xfId="10366" xr:uid="{3F657004-2541-48B7-87D9-C50366BD5516}"/>
    <cellStyle name="Comma 6 10 2 2 2 3" xfId="17835" xr:uid="{64CF5166-E031-46F3-A72E-C6B9CD86CFD5}"/>
    <cellStyle name="Comma 6 10 2 2 2 4" xfId="25305" xr:uid="{F5269A0A-C552-4A1E-9FDE-66C57C04C6C6}"/>
    <cellStyle name="Comma 6 10 2 2 2 5" xfId="34174" xr:uid="{77E2BD26-86F4-439F-B8E8-35BCC78D2699}"/>
    <cellStyle name="Comma 6 10 2 2 3" xfId="4123" xr:uid="{F6A8F7EB-1587-4253-944E-5CDA8237968F}"/>
    <cellStyle name="Comma 6 10 2 2 3 2" xfId="11596" xr:uid="{585AB2E6-6623-47C0-BC13-009E19294BDA}"/>
    <cellStyle name="Comma 6 10 2 2 3 3" xfId="19065" xr:uid="{75D394DA-4D94-46C4-B00B-DC6D49D90407}"/>
    <cellStyle name="Comma 6 10 2 2 3 4" xfId="26535" xr:uid="{CF30CAFC-8E31-4AF4-AA7F-22CCEF7F404C}"/>
    <cellStyle name="Comma 6 10 2 2 3 5" xfId="35404" xr:uid="{FA71B42A-927C-49C6-A026-4A26650B3BA8}"/>
    <cellStyle name="Comma 6 10 2 2 4" xfId="5269" xr:uid="{827B975A-906A-40E4-AA4B-E2D35968266F}"/>
    <cellStyle name="Comma 6 10 2 2 4 2" xfId="12737" xr:uid="{C17DD8D4-F4DC-424F-AB7B-CCB25928FAFB}"/>
    <cellStyle name="Comma 6 10 2 2 4 3" xfId="20206" xr:uid="{B1C9CCAB-B266-43D3-8F3D-CD6FC9D34465}"/>
    <cellStyle name="Comma 6 10 2 2 4 4" xfId="27676" xr:uid="{4216435E-A36E-4B67-8140-302C00CE923E}"/>
    <cellStyle name="Comma 6 10 2 2 4 5" xfId="36545" xr:uid="{6DC675F8-0479-4CAC-96EB-950DA75A74DB}"/>
    <cellStyle name="Comma 6 10 2 2 5" xfId="6543" xr:uid="{DCC0321C-E77A-4BBC-9E9D-5480D87CDCC0}"/>
    <cellStyle name="Comma 6 10 2 2 5 2" xfId="14012" xr:uid="{DA9A9FF0-A34F-45D5-B830-591A5885A28A}"/>
    <cellStyle name="Comma 6 10 2 2 5 3" xfId="21481" xr:uid="{620EFD24-71A6-4B88-AA9C-28E41EEBD217}"/>
    <cellStyle name="Comma 6 10 2 2 5 4" xfId="28951" xr:uid="{A7A1A6E6-4D19-4351-8CCF-CE20EC31E8BE}"/>
    <cellStyle name="Comma 6 10 2 2 5 5" xfId="37820" xr:uid="{F602BFE7-8D64-45AF-9604-37E68D184C8C}"/>
    <cellStyle name="Comma 6 10 2 2 6" xfId="7638" xr:uid="{F5456616-0A99-4AA5-814D-C5C7B43DDAE0}"/>
    <cellStyle name="Comma 6 10 2 2 6 2" xfId="15107" xr:uid="{70194273-FCA9-408A-BEF9-0B1B0C17AC74}"/>
    <cellStyle name="Comma 6 10 2 2 6 3" xfId="22576" xr:uid="{5BA9A5C7-94E1-4120-BA8A-162D7F0971AB}"/>
    <cellStyle name="Comma 6 10 2 2 6 4" xfId="30046" xr:uid="{65B38467-0F3D-47D1-9058-C03BB3909BA9}"/>
    <cellStyle name="Comma 6 10 2 2 6 5" xfId="38915" xr:uid="{68BD26C2-8592-44A8-BB81-FE0B19DE41C2}"/>
    <cellStyle name="Comma 6 10 2 2 7" xfId="9137" xr:uid="{960ECE6E-F970-48DC-95DD-E22DDCE750D7}"/>
    <cellStyle name="Comma 6 10 2 2 8" xfId="16606" xr:uid="{E5C3A251-14AE-4A39-89B8-D0553E872176}"/>
    <cellStyle name="Comma 6 10 2 2 9" xfId="24076" xr:uid="{E60F5763-6566-484C-837C-1E79ED308190}"/>
    <cellStyle name="Comma 6 10 2 3" xfId="2186" xr:uid="{020076A7-CDBD-4E78-B511-BCC5422FA005}"/>
    <cellStyle name="Comma 6 10 2 3 2" xfId="9661" xr:uid="{0CC5E0E1-A037-492B-8029-7EAFD6C3C04E}"/>
    <cellStyle name="Comma 6 10 2 3 3" xfId="17130" xr:uid="{A1FABEF3-DC39-4FB4-A9A2-9DC1DA15686D}"/>
    <cellStyle name="Comma 6 10 2 3 4" xfId="24600" xr:uid="{2526658C-6C9A-4286-A71C-F879A3FA896D}"/>
    <cellStyle name="Comma 6 10 2 3 5" xfId="33469" xr:uid="{F14F799C-82DA-4BE4-96EB-E715729100B4}"/>
    <cellStyle name="Comma 6 10 2 4" xfId="3418" xr:uid="{A70ED54F-B8D0-40FB-9D95-705EBCFCE1BF}"/>
    <cellStyle name="Comma 6 10 2 4 2" xfId="10891" xr:uid="{8D07468F-6CFB-43C5-8085-59E064BBA469}"/>
    <cellStyle name="Comma 6 10 2 4 3" xfId="18360" xr:uid="{AB08C7EA-3C3A-49B6-83E3-CD067DACCEB4}"/>
    <cellStyle name="Comma 6 10 2 4 4" xfId="25830" xr:uid="{0DB8C3A1-A3DA-4FD4-A80C-0B952CB0E6E7}"/>
    <cellStyle name="Comma 6 10 2 4 5" xfId="34699" xr:uid="{208214DF-4659-43A1-BF05-6D3B3A3E3F65}"/>
    <cellStyle name="Comma 6 10 2 5" xfId="4608" xr:uid="{35DD30C3-E74F-4F80-A0E5-B73107388DD1}"/>
    <cellStyle name="Comma 6 10 2 5 2" xfId="12076" xr:uid="{55A36FB2-80F1-4BC1-9B23-47506790BAE9}"/>
    <cellStyle name="Comma 6 10 2 5 3" xfId="19545" xr:uid="{196A0728-5C47-43B9-8E74-435413FE9F47}"/>
    <cellStyle name="Comma 6 10 2 5 4" xfId="27015" xr:uid="{A2E3C45C-1563-401E-9594-3971FED009E6}"/>
    <cellStyle name="Comma 6 10 2 5 5" xfId="35884" xr:uid="{784E3657-7427-452F-B560-C0AED28D52A7}"/>
    <cellStyle name="Comma 6 10 2 6" xfId="5836" xr:uid="{D096DCEB-92CA-4AB7-8C88-50D14FA081CE}"/>
    <cellStyle name="Comma 6 10 2 6 2" xfId="13304" xr:uid="{6E2E411E-7BD5-480F-AF2D-B73C80041CB1}"/>
    <cellStyle name="Comma 6 10 2 6 3" xfId="20773" xr:uid="{1CC39238-5A1B-4171-8635-A2415D9A8364}"/>
    <cellStyle name="Comma 6 10 2 6 4" xfId="28243" xr:uid="{2C2B0EE3-D54D-4B48-81AF-F2B58E18A332}"/>
    <cellStyle name="Comma 6 10 2 6 5" xfId="37112" xr:uid="{01FA1C9D-0DBD-4652-A067-3672D772339A}"/>
    <cellStyle name="Comma 6 10 2 7" xfId="6885" xr:uid="{05D85410-8CD5-4280-BEDA-714B0E307192}"/>
    <cellStyle name="Comma 6 10 2 7 2" xfId="14354" xr:uid="{0DB63469-B182-458E-BF69-AFAA02DDA307}"/>
    <cellStyle name="Comma 6 10 2 7 3" xfId="21823" xr:uid="{84D8EF15-4CA9-4FE3-835A-BDEE9AA8A9BD}"/>
    <cellStyle name="Comma 6 10 2 7 4" xfId="29293" xr:uid="{BB95AF41-4984-4245-A3B7-CBCFB5A5D991}"/>
    <cellStyle name="Comma 6 10 2 7 5" xfId="38162" xr:uid="{D1D6BD9F-AA20-49E2-8BF5-E1AD321289F1}"/>
    <cellStyle name="Comma 6 10 2 8" xfId="8432" xr:uid="{16CDCD7F-0C67-4B52-BCEE-31207A4C0AF5}"/>
    <cellStyle name="Comma 6 10 2 9" xfId="15901" xr:uid="{B72E8CD4-E751-4692-808D-835EF44EFD3B}"/>
    <cellStyle name="Comma 6 10 3" xfId="1189" xr:uid="{F77552CB-DADA-4435-9FAE-177F85EBF96F}"/>
    <cellStyle name="Comma 6 10 3 10" xfId="31249" xr:uid="{21CFBC8E-79C8-43AA-AFA6-272036072210}"/>
    <cellStyle name="Comma 6 10 3 11" xfId="32478" xr:uid="{92ADD636-75C8-411B-ADDA-7445B0A129C4}"/>
    <cellStyle name="Comma 6 10 3 2" xfId="2424" xr:uid="{F34FE95F-1AB0-4543-9B2D-B78D1FA45AE7}"/>
    <cellStyle name="Comma 6 10 3 2 2" xfId="9899" xr:uid="{D796D266-444A-4D58-993F-C04C237D83CE}"/>
    <cellStyle name="Comma 6 10 3 2 3" xfId="17368" xr:uid="{DD2E1DA3-C9BA-4AFB-8843-5D09944EAA67}"/>
    <cellStyle name="Comma 6 10 3 2 4" xfId="24838" xr:uid="{4038FFFF-DA26-463A-A15C-7ED9266A2307}"/>
    <cellStyle name="Comma 6 10 3 2 5" xfId="33707" xr:uid="{00F7A276-320F-4134-9C59-7B03112BC567}"/>
    <cellStyle name="Comma 6 10 3 3" xfId="3656" xr:uid="{09A5DFFD-4CF3-4668-8942-FBCF77C96215}"/>
    <cellStyle name="Comma 6 10 3 3 2" xfId="11129" xr:uid="{126E96E7-C98A-4898-B9C0-099DE3A571D8}"/>
    <cellStyle name="Comma 6 10 3 3 3" xfId="18598" xr:uid="{E21BB9FA-5A67-44DC-8A35-538625FCC7D9}"/>
    <cellStyle name="Comma 6 10 3 3 4" xfId="26068" xr:uid="{1083B5D4-B2AE-499D-ABA3-21319F9C37DC}"/>
    <cellStyle name="Comma 6 10 3 3 5" xfId="34937" xr:uid="{9BB6EEE2-F6CF-4B80-A439-402EE32FA26F}"/>
    <cellStyle name="Comma 6 10 3 4" xfId="4830" xr:uid="{EF91AFC9-ABCC-4C67-BCF3-F845AD4F9A7B}"/>
    <cellStyle name="Comma 6 10 3 4 2" xfId="12298" xr:uid="{6B47A900-62D2-4AE0-989B-3088F4DCE04F}"/>
    <cellStyle name="Comma 6 10 3 4 3" xfId="19767" xr:uid="{B013C37D-4608-4CCD-A7F3-B08CC31518E4}"/>
    <cellStyle name="Comma 6 10 3 4 4" xfId="27237" xr:uid="{9731B329-A8D6-4E2F-8884-43DA9C0D2C1F}"/>
    <cellStyle name="Comma 6 10 3 4 5" xfId="36106" xr:uid="{6488F17A-352C-4F0E-BC2C-DDEE380E002D}"/>
    <cellStyle name="Comma 6 10 3 5" xfId="6073" xr:uid="{E2B67A0E-CA3F-4D60-9066-582003B3BC24}"/>
    <cellStyle name="Comma 6 10 3 5 2" xfId="13542" xr:uid="{1DA0BDDB-8334-4395-B6B1-BE1554639D6C}"/>
    <cellStyle name="Comma 6 10 3 5 3" xfId="21011" xr:uid="{4F00E429-D9CB-4AF8-BE43-72D2E05EB0D7}"/>
    <cellStyle name="Comma 6 10 3 5 4" xfId="28481" xr:uid="{19243118-43C0-4F1F-B3AB-95D3F0496DBE}"/>
    <cellStyle name="Comma 6 10 3 5 5" xfId="37350" xr:uid="{0F57CC42-4863-4411-9994-6B97E8A82070}"/>
    <cellStyle name="Comma 6 10 3 6" xfId="7199" xr:uid="{42D2DF56-CE11-40AB-9E02-A2BAFCBE404C}"/>
    <cellStyle name="Comma 6 10 3 6 2" xfId="14668" xr:uid="{4B586263-56BD-49A6-97F7-9381CE42DD1A}"/>
    <cellStyle name="Comma 6 10 3 6 3" xfId="22137" xr:uid="{0F8F05F5-4B4A-43E8-B35D-ADB870303553}"/>
    <cellStyle name="Comma 6 10 3 6 4" xfId="29607" xr:uid="{FA4DF081-D095-42A8-B4F4-38D2A6F34CFD}"/>
    <cellStyle name="Comma 6 10 3 6 5" xfId="38476" xr:uid="{BE554C0A-5991-4EBE-8E07-D3154F347983}"/>
    <cellStyle name="Comma 6 10 3 7" xfId="8670" xr:uid="{5D5058CE-BC77-435F-B7F0-25B8B1CCCAB6}"/>
    <cellStyle name="Comma 6 10 3 8" xfId="16139" xr:uid="{AFD2D717-8F6F-42BA-BD5B-9EE9C6C780B4}"/>
    <cellStyle name="Comma 6 10 3 9" xfId="23609" xr:uid="{26992EC4-A70C-4948-AD07-26BCBF7531BC}"/>
    <cellStyle name="Comma 6 10 4" xfId="1471" xr:uid="{2866FEF1-3DEE-4CAD-9FB7-7716815BF826}"/>
    <cellStyle name="Comma 6 10 4 10" xfId="31525" xr:uid="{B93A9A9A-440E-4D96-B25E-C443BD35756B}"/>
    <cellStyle name="Comma 6 10 4 11" xfId="32754" xr:uid="{AE3B4474-E98A-4A34-A433-2EB1E2474FE6}"/>
    <cellStyle name="Comma 6 10 4 2" xfId="2700" xr:uid="{A99C6757-394A-45FD-A7BF-68992B21EB4A}"/>
    <cellStyle name="Comma 6 10 4 2 2" xfId="10175" xr:uid="{BBEA353E-174D-4149-8930-6F0853153526}"/>
    <cellStyle name="Comma 6 10 4 2 3" xfId="17644" xr:uid="{430759EC-86DB-4F68-B093-BDE1B8B576B6}"/>
    <cellStyle name="Comma 6 10 4 2 4" xfId="25114" xr:uid="{01FBB747-4ED2-4F7C-A110-247A22585DB4}"/>
    <cellStyle name="Comma 6 10 4 2 5" xfId="33983" xr:uid="{A057460E-4AD4-403F-8C2B-836844BD4EE7}"/>
    <cellStyle name="Comma 6 10 4 3" xfId="3932" xr:uid="{3C04E39E-3891-4367-AA37-2CFA2750D728}"/>
    <cellStyle name="Comma 6 10 4 3 2" xfId="11405" xr:uid="{861DACA0-6D45-4532-AC01-667BC6F74D10}"/>
    <cellStyle name="Comma 6 10 4 3 3" xfId="18874" xr:uid="{EBF98594-378A-4A8A-A082-1DB65A3BCB77}"/>
    <cellStyle name="Comma 6 10 4 3 4" xfId="26344" xr:uid="{DC1C317F-124A-4EE2-B2F2-D78A9B4E9F09}"/>
    <cellStyle name="Comma 6 10 4 3 5" xfId="35213" xr:uid="{6B6085B6-C698-40F5-9B0E-D07A82514676}"/>
    <cellStyle name="Comma 6 10 4 4" xfId="5093" xr:uid="{46CBB9DF-8915-41E1-823A-AC5534CA4835}"/>
    <cellStyle name="Comma 6 10 4 4 2" xfId="12561" xr:uid="{D6C712EE-D711-444F-8B07-56AFABFAFCD8}"/>
    <cellStyle name="Comma 6 10 4 4 3" xfId="20030" xr:uid="{B11C90C0-AA5D-4863-B0B4-95A0B5123E98}"/>
    <cellStyle name="Comma 6 10 4 4 4" xfId="27500" xr:uid="{AF8CA6DC-BB84-4D2A-9406-23BE3BDB9293}"/>
    <cellStyle name="Comma 6 10 4 4 5" xfId="36369" xr:uid="{A7B8DD5C-A4C0-438E-A453-41479A81B784}"/>
    <cellStyle name="Comma 6 10 4 5" xfId="6352" xr:uid="{7126C292-4916-4C4A-8D95-20C4EF4D903B}"/>
    <cellStyle name="Comma 6 10 4 5 2" xfId="13821" xr:uid="{BE4BC7CB-F5B4-44CA-81D7-A1005B8D0F60}"/>
    <cellStyle name="Comma 6 10 4 5 3" xfId="21290" xr:uid="{6037686E-E405-4994-9C58-C9642DA32AA8}"/>
    <cellStyle name="Comma 6 10 4 5 4" xfId="28760" xr:uid="{45EAF947-25FD-4340-A2D2-A958CEDCE4B5}"/>
    <cellStyle name="Comma 6 10 4 5 5" xfId="37629" xr:uid="{12E064C6-14A0-4488-8557-53F1CBCE58D7}"/>
    <cellStyle name="Comma 6 10 4 6" xfId="7462" xr:uid="{63451008-580A-4735-AAE6-84EEC5B14A04}"/>
    <cellStyle name="Comma 6 10 4 6 2" xfId="14931" xr:uid="{6D6E2159-4520-4A89-B4D3-0843D298B929}"/>
    <cellStyle name="Comma 6 10 4 6 3" xfId="22400" xr:uid="{1675E7BF-43E5-4F8A-856D-6FA64013A458}"/>
    <cellStyle name="Comma 6 10 4 6 4" xfId="29870" xr:uid="{FA428950-60E2-428E-A57B-F49B6F66CF99}"/>
    <cellStyle name="Comma 6 10 4 6 5" xfId="38739" xr:uid="{EBF369DA-1441-4E44-A5BE-CBE230D2EDAF}"/>
    <cellStyle name="Comma 6 10 4 7" xfId="8946" xr:uid="{C0F05216-76FB-4501-B934-C51DC1CF3516}"/>
    <cellStyle name="Comma 6 10 4 8" xfId="16415" xr:uid="{545872EE-D5E9-427F-8D9C-E63B15647110}"/>
    <cellStyle name="Comma 6 10 4 9" xfId="23885" xr:uid="{2878AD69-1D2C-413C-A934-E897AFC599A5}"/>
    <cellStyle name="Comma 6 10 5" xfId="1995" xr:uid="{E59CC7A9-ABAD-4EC7-8B65-DCCBC3C09EEA}"/>
    <cellStyle name="Comma 6 10 5 2" xfId="9470" xr:uid="{6AFB7A69-4664-4001-949A-2ED27EB79880}"/>
    <cellStyle name="Comma 6 10 5 3" xfId="16939" xr:uid="{AA6141E8-2BC8-4A3F-A65C-52CC4D3CEB04}"/>
    <cellStyle name="Comma 6 10 5 4" xfId="24409" xr:uid="{7F5979EA-EFFF-4078-866F-16D4C3D6AE32}"/>
    <cellStyle name="Comma 6 10 5 5" xfId="33278" xr:uid="{6050BCEE-30D5-4AA0-81CC-FC4A11F088DA}"/>
    <cellStyle name="Comma 6 10 6" xfId="3227" xr:uid="{8587FD41-42C2-4CA8-A8A2-CEF468BB9790}"/>
    <cellStyle name="Comma 6 10 6 2" xfId="10700" xr:uid="{23FF8537-52D3-45F1-8FC8-184DDD2B77E0}"/>
    <cellStyle name="Comma 6 10 6 3" xfId="18169" xr:uid="{DAB713E5-B629-4A6E-A65B-E8FF11E4F72E}"/>
    <cellStyle name="Comma 6 10 6 4" xfId="25639" xr:uid="{E7489459-BEDE-4151-9712-5CDEDE389DD0}"/>
    <cellStyle name="Comma 6 10 6 5" xfId="34508" xr:uid="{1C7FE701-1BEC-416E-B1D4-D81771B5C5BD}"/>
    <cellStyle name="Comma 6 10 7" xfId="4432" xr:uid="{69665921-B7DD-4C2B-9C4A-8409C3DDE2D6}"/>
    <cellStyle name="Comma 6 10 7 2" xfId="11900" xr:uid="{482B4217-ACB9-41B1-8AC3-FDFFDBE0817C}"/>
    <cellStyle name="Comma 6 10 7 3" xfId="19369" xr:uid="{5C1529D6-7BD4-4DEC-B026-B0FF98E3028F}"/>
    <cellStyle name="Comma 6 10 7 4" xfId="26839" xr:uid="{79CDB032-FD1B-4EDE-B7BE-CD1B579F3C68}"/>
    <cellStyle name="Comma 6 10 7 5" xfId="35708" xr:uid="{91B77A96-1DEA-4C39-A131-F30752D0AF49}"/>
    <cellStyle name="Comma 6 10 8" xfId="5643" xr:uid="{17E17F70-666B-4686-9A88-70E23C931933}"/>
    <cellStyle name="Comma 6 10 8 2" xfId="13111" xr:uid="{3BEDE369-77B0-4665-A564-920297CDF763}"/>
    <cellStyle name="Comma 6 10 8 3" xfId="20580" xr:uid="{C48DC5E7-6D7C-4D44-A9BF-CF5032895A7C}"/>
    <cellStyle name="Comma 6 10 8 4" xfId="28050" xr:uid="{F26962FA-00D5-4FB2-9BDF-5A2F772BD9BC}"/>
    <cellStyle name="Comma 6 10 8 5" xfId="36919" xr:uid="{77D52497-5637-4563-B898-ED875DB123EB}"/>
    <cellStyle name="Comma 6 10 9" xfId="6650" xr:uid="{7E4CA8E0-458B-4C96-9979-475266BC7BC8}"/>
    <cellStyle name="Comma 6 10 9 2" xfId="14119" xr:uid="{F6E3E925-5419-4731-9193-84CA718D34A3}"/>
    <cellStyle name="Comma 6 10 9 3" xfId="21588" xr:uid="{26882D19-8523-4DEC-BD6B-9BD498209EB9}"/>
    <cellStyle name="Comma 6 10 9 4" xfId="29058" xr:uid="{2032187D-659D-48A2-96FF-181ECBA65986}"/>
    <cellStyle name="Comma 6 10 9 5" xfId="37927" xr:uid="{B6803149-F796-49A9-93B7-4BD4A15E6DD4}"/>
    <cellStyle name="Comma 6 11" xfId="640" xr:uid="{EB925C30-EDA8-4A52-85A4-65F0A12837B4}"/>
    <cellStyle name="Comma 6 11 10" xfId="8091" xr:uid="{9BEB47D9-5673-440C-A796-651DFCE20299}"/>
    <cellStyle name="Comma 6 11 11" xfId="15560" xr:uid="{70084FD2-E76D-47CB-BB45-6E0388A67E13}"/>
    <cellStyle name="Comma 6 11 12" xfId="23030" xr:uid="{BD6372D9-EF2E-44E2-BD57-4D9C50B16B71}"/>
    <cellStyle name="Comma 6 11 13" xfId="30670" xr:uid="{20FD56D6-1D28-4CD6-A42F-2BAAF9A212DC}"/>
    <cellStyle name="Comma 6 11 14" xfId="31899" xr:uid="{B0916207-20FC-43F1-BE64-105CDEB3B7F5}"/>
    <cellStyle name="Comma 6 11 2" xfId="801" xr:uid="{6B649904-8A80-4C5F-92EE-328F1C012467}"/>
    <cellStyle name="Comma 6 11 2 10" xfId="23222" xr:uid="{F0C754A6-9ACD-4A09-AEBB-8C4E672F4C20}"/>
    <cellStyle name="Comma 6 11 2 11" xfId="30862" xr:uid="{40A8CD4A-6F0F-4493-B17B-0A3C38941E73}"/>
    <cellStyle name="Comma 6 11 2 12" xfId="32091" xr:uid="{ED422604-90CC-4A35-B85C-BBB8F20373BF}"/>
    <cellStyle name="Comma 6 11 2 2" xfId="1513" xr:uid="{55F72110-D62C-4FA0-80B5-8213CDF4ECC4}"/>
    <cellStyle name="Comma 6 11 2 2 10" xfId="31567" xr:uid="{59B8DA3E-E48D-48DE-B368-D89C9B0D34BA}"/>
    <cellStyle name="Comma 6 11 2 2 11" xfId="32796" xr:uid="{49002043-E2F4-4106-AF0B-C454D721C130}"/>
    <cellStyle name="Comma 6 11 2 2 2" xfId="2742" xr:uid="{68C42E7F-811F-4407-B0DB-027D16CFFC0C}"/>
    <cellStyle name="Comma 6 11 2 2 2 2" xfId="10217" xr:uid="{705EA0A0-5FFF-4E0C-A79B-24C9F54B8441}"/>
    <cellStyle name="Comma 6 11 2 2 2 3" xfId="17686" xr:uid="{205F228A-AACB-4349-B931-C3B60360C6D9}"/>
    <cellStyle name="Comma 6 11 2 2 2 4" xfId="25156" xr:uid="{50AC0327-08C5-4CEC-8386-D7707DC8D7F7}"/>
    <cellStyle name="Comma 6 11 2 2 2 5" xfId="34025" xr:uid="{E0A62029-73B3-4857-9FB8-C1FB907892DD}"/>
    <cellStyle name="Comma 6 11 2 2 3" xfId="3974" xr:uid="{6C4F97A1-31BD-4E01-A3A1-697A54EF609F}"/>
    <cellStyle name="Comma 6 11 2 2 3 2" xfId="11447" xr:uid="{4A75F96C-1973-4ED4-BDFA-FE654A331CC8}"/>
    <cellStyle name="Comma 6 11 2 2 3 3" xfId="18916" xr:uid="{CC52BD27-5249-4B6F-9576-D848B4B80448}"/>
    <cellStyle name="Comma 6 11 2 2 3 4" xfId="26386" xr:uid="{E7121A91-1E0D-4FE2-B354-675123EEFD40}"/>
    <cellStyle name="Comma 6 11 2 2 3 5" xfId="35255" xr:uid="{016B72F8-BFAC-4E29-8A6C-4728262B6B64}"/>
    <cellStyle name="Comma 6 11 2 2 4" xfId="5134" xr:uid="{10345059-D37B-4DC0-8896-26AA93DAD695}"/>
    <cellStyle name="Comma 6 11 2 2 4 2" xfId="12602" xr:uid="{3CAF69F0-7517-40EC-9E71-AEBDFE631530}"/>
    <cellStyle name="Comma 6 11 2 2 4 3" xfId="20071" xr:uid="{23F0E2F4-1A6E-4A1F-8A13-F0B723EC6F5D}"/>
    <cellStyle name="Comma 6 11 2 2 4 4" xfId="27541" xr:uid="{F3FF67D9-3999-44FB-8DBA-4DE5CE0FB9B4}"/>
    <cellStyle name="Comma 6 11 2 2 4 5" xfId="36410" xr:uid="{ACC51FA9-D16B-4E17-B881-EBB75337BEFE}"/>
    <cellStyle name="Comma 6 11 2 2 5" xfId="6394" xr:uid="{A0FBA43F-3D18-4850-835C-BC33DE801FAC}"/>
    <cellStyle name="Comma 6 11 2 2 5 2" xfId="13863" xr:uid="{2031120D-30AD-4C58-9FDE-F58551F2315F}"/>
    <cellStyle name="Comma 6 11 2 2 5 3" xfId="21332" xr:uid="{AFBA27A8-02E8-4375-B7B6-575D352C08F5}"/>
    <cellStyle name="Comma 6 11 2 2 5 4" xfId="28802" xr:uid="{D2E1E220-9DDF-4BD3-98C7-207C769F1D0E}"/>
    <cellStyle name="Comma 6 11 2 2 5 5" xfId="37671" xr:uid="{08D38D08-A0B4-4B2C-BBFE-85D6EA8DAB18}"/>
    <cellStyle name="Comma 6 11 2 2 6" xfId="7503" xr:uid="{ADF98C7B-1890-4A7E-A01E-B9593DDA9842}"/>
    <cellStyle name="Comma 6 11 2 2 6 2" xfId="14972" xr:uid="{90632AA5-5D18-4167-B6C7-6E5C05C63826}"/>
    <cellStyle name="Comma 6 11 2 2 6 3" xfId="22441" xr:uid="{516FD1DC-17E6-4756-BBEF-911373298602}"/>
    <cellStyle name="Comma 6 11 2 2 6 4" xfId="29911" xr:uid="{ADECAA3E-0D5B-45F5-BA94-7383B4F6387D}"/>
    <cellStyle name="Comma 6 11 2 2 6 5" xfId="38780" xr:uid="{741455DA-3A86-4ABE-89BF-981AB3AE461E}"/>
    <cellStyle name="Comma 6 11 2 2 7" xfId="8988" xr:uid="{67ECD561-D03C-49ED-AE48-BA183899E0AA}"/>
    <cellStyle name="Comma 6 11 2 2 8" xfId="16457" xr:uid="{4C466E90-4F6A-4E38-9A49-1C0A065A0C72}"/>
    <cellStyle name="Comma 6 11 2 2 9" xfId="23927" xr:uid="{E1D375D7-DB3A-4FC7-8B4D-17D38B16A2F2}"/>
    <cellStyle name="Comma 6 11 2 3" xfId="2037" xr:uid="{290A373C-85E7-40EA-BDC4-BB40C3F90390}"/>
    <cellStyle name="Comma 6 11 2 3 2" xfId="9512" xr:uid="{677C1D34-7343-415E-85EC-AFF609B61883}"/>
    <cellStyle name="Comma 6 11 2 3 3" xfId="16981" xr:uid="{FA46F4C1-0D20-472F-A9A0-BCF1D8286ED5}"/>
    <cellStyle name="Comma 6 11 2 3 4" xfId="24451" xr:uid="{2AF11ACA-94BC-4CF4-8614-CA05CF0210D4}"/>
    <cellStyle name="Comma 6 11 2 3 5" xfId="33320" xr:uid="{4E8EB36E-256F-4FE5-8672-95F7350349A7}"/>
    <cellStyle name="Comma 6 11 2 4" xfId="3269" xr:uid="{ED5F5A31-E2C4-4D1A-96A1-C9E733F9EC30}"/>
    <cellStyle name="Comma 6 11 2 4 2" xfId="10742" xr:uid="{8E6AB3E8-2DE6-4C23-9910-9704DC8F3845}"/>
    <cellStyle name="Comma 6 11 2 4 3" xfId="18211" xr:uid="{0CA1B3BB-2688-4909-953A-414EFD1FC515}"/>
    <cellStyle name="Comma 6 11 2 4 4" xfId="25681" xr:uid="{24EBA617-F607-4F91-9053-D7A321AC523C}"/>
    <cellStyle name="Comma 6 11 2 4 5" xfId="34550" xr:uid="{E15B0BAA-7202-4FB4-A0B2-568C4D915EF6}"/>
    <cellStyle name="Comma 6 11 2 5" xfId="4473" xr:uid="{BE74A751-95A1-4921-8103-63E27CDB03DC}"/>
    <cellStyle name="Comma 6 11 2 5 2" xfId="11941" xr:uid="{DD0FD8B5-B464-41FC-BA17-3B68C1DE360C}"/>
    <cellStyle name="Comma 6 11 2 5 3" xfId="19410" xr:uid="{D17BE636-8FBE-4A9E-81A9-75F1AF20705C}"/>
    <cellStyle name="Comma 6 11 2 5 4" xfId="26880" xr:uid="{400D3CE9-7096-4883-AD9D-DB444B127838}"/>
    <cellStyle name="Comma 6 11 2 5 5" xfId="35749" xr:uid="{C36EC8CE-95B7-4560-85D7-022BF86AE50B}"/>
    <cellStyle name="Comma 6 11 2 6" xfId="5687" xr:uid="{DB70B0F7-82FA-4876-AB84-6A7A34C18D2E}"/>
    <cellStyle name="Comma 6 11 2 6 2" xfId="13155" xr:uid="{298AF073-23A6-416E-8C69-41187447F582}"/>
    <cellStyle name="Comma 6 11 2 6 3" xfId="20624" xr:uid="{67214207-405A-4CA5-9CA8-2BF49DF1CAD8}"/>
    <cellStyle name="Comma 6 11 2 6 4" xfId="28094" xr:uid="{A8BC8310-3FA2-49C4-85B0-5A495EDF246F}"/>
    <cellStyle name="Comma 6 11 2 6 5" xfId="36963" xr:uid="{F9D6D64D-0ADB-4714-8CEE-C671915EEFA4}"/>
    <cellStyle name="Comma 6 11 2 7" xfId="6895" xr:uid="{D13DE4F6-5513-4719-8A5A-4C2D50ED9911}"/>
    <cellStyle name="Comma 6 11 2 7 2" xfId="14364" xr:uid="{197999A0-54E3-4503-BB31-D5281BE05FAC}"/>
    <cellStyle name="Comma 6 11 2 7 3" xfId="21833" xr:uid="{048A3A8A-6520-4AEB-B7FB-2503596592B3}"/>
    <cellStyle name="Comma 6 11 2 7 4" xfId="29303" xr:uid="{95851C16-E616-4704-8611-2FA6F14869F3}"/>
    <cellStyle name="Comma 6 11 2 7 5" xfId="38172" xr:uid="{FAEE1118-44F1-4DF4-8B43-FC2B3F971BB9}"/>
    <cellStyle name="Comma 6 11 2 8" xfId="8283" xr:uid="{9047CF7E-981D-45F1-9333-F2B61567E8E5}"/>
    <cellStyle name="Comma 6 11 2 9" xfId="15752" xr:uid="{DC01ABE9-EAC0-43FC-B356-B346ACBEF024}"/>
    <cellStyle name="Comma 6 11 3" xfId="1017" xr:uid="{314B5F0D-FFC0-4FAE-A197-E9F23613700B}"/>
    <cellStyle name="Comma 6 11 3 10" xfId="31077" xr:uid="{5FCD6B31-466E-4EC4-BF61-021D447CF04D}"/>
    <cellStyle name="Comma 6 11 3 11" xfId="32306" xr:uid="{0C1AD5D6-0ABF-49D8-8806-BD45F55DA599}"/>
    <cellStyle name="Comma 6 11 3 2" xfId="2252" xr:uid="{61B9F9FB-DB0B-4F47-ABC5-0523B3DD61CB}"/>
    <cellStyle name="Comma 6 11 3 2 2" xfId="9727" xr:uid="{D05D8096-3002-4072-B7FB-E500423885D2}"/>
    <cellStyle name="Comma 6 11 3 2 3" xfId="17196" xr:uid="{9377858A-0067-4F63-B830-BA9131593EF3}"/>
    <cellStyle name="Comma 6 11 3 2 4" xfId="24666" xr:uid="{41DC31E2-51CD-4457-AA95-1C431196E39B}"/>
    <cellStyle name="Comma 6 11 3 2 5" xfId="33535" xr:uid="{CBD6ECDC-4A1F-4CDF-B7AB-D312D6E28516}"/>
    <cellStyle name="Comma 6 11 3 3" xfId="3484" xr:uid="{CA191E4B-C64A-4870-BF5E-BE009BA9DF58}"/>
    <cellStyle name="Comma 6 11 3 3 2" xfId="10957" xr:uid="{320823C8-97DF-4CDB-AD8C-061990A6E832}"/>
    <cellStyle name="Comma 6 11 3 3 3" xfId="18426" xr:uid="{1F7A8646-072A-49FA-AC18-59584E6853A6}"/>
    <cellStyle name="Comma 6 11 3 3 4" xfId="25896" xr:uid="{1B834BD5-CD37-49EC-95F1-8D2360C8589E}"/>
    <cellStyle name="Comma 6 11 3 3 5" xfId="34765" xr:uid="{AB9EAA8C-188D-411D-8AA2-938EB32E0F6E}"/>
    <cellStyle name="Comma 6 11 3 4" xfId="4672" xr:uid="{4754E257-3007-48D9-81F4-E22A6854FDAD}"/>
    <cellStyle name="Comma 6 11 3 4 2" xfId="12140" xr:uid="{3F726E42-F0BE-4869-A33A-2EAADA983062}"/>
    <cellStyle name="Comma 6 11 3 4 3" xfId="19609" xr:uid="{FB8E786A-DF34-4382-8F61-22F499768DD7}"/>
    <cellStyle name="Comma 6 11 3 4 4" xfId="27079" xr:uid="{BEF2EFF6-5350-4812-B65B-51F34D8B1B22}"/>
    <cellStyle name="Comma 6 11 3 4 5" xfId="35948" xr:uid="{5D094A63-4F96-4F9A-86EB-1AEDA8EAF7D2}"/>
    <cellStyle name="Comma 6 11 3 5" xfId="5901" xr:uid="{708BD695-4D6D-46BF-9F16-F93ABD0C7CE5}"/>
    <cellStyle name="Comma 6 11 3 5 2" xfId="13370" xr:uid="{EFBBA0FF-94BD-4F8C-9A96-B28481131DBC}"/>
    <cellStyle name="Comma 6 11 3 5 3" xfId="20839" xr:uid="{4E63B3A4-D5F2-4D12-BFC6-08AB956AD62C}"/>
    <cellStyle name="Comma 6 11 3 5 4" xfId="28309" xr:uid="{661D9106-2803-44D9-BC68-A9C89922014E}"/>
    <cellStyle name="Comma 6 11 3 5 5" xfId="37178" xr:uid="{9DCBA8D7-3520-4B28-B892-F64F6FD6DE72}"/>
    <cellStyle name="Comma 6 11 3 6" xfId="7041" xr:uid="{17D14FAF-43EF-450F-9BD2-08C11053243C}"/>
    <cellStyle name="Comma 6 11 3 6 2" xfId="14510" xr:uid="{C409EF35-CC80-4BE1-9500-AB770BDC947A}"/>
    <cellStyle name="Comma 6 11 3 6 3" xfId="21979" xr:uid="{5BE15CBB-3BE4-45BD-9132-7605510CB8FE}"/>
    <cellStyle name="Comma 6 11 3 6 4" xfId="29449" xr:uid="{F2B672B3-9132-4580-A2B8-7DB751ECBFE6}"/>
    <cellStyle name="Comma 6 11 3 6 5" xfId="38318" xr:uid="{40040E5F-9B60-45EE-A157-84D3AB1B97B6}"/>
    <cellStyle name="Comma 6 11 3 7" xfId="8498" xr:uid="{ECE0D1F6-3226-4D1D-A26D-C8F719B2F516}"/>
    <cellStyle name="Comma 6 11 3 8" xfId="15967" xr:uid="{94309773-1D4C-4E13-BE86-CE683529ED4D}"/>
    <cellStyle name="Comma 6 11 3 9" xfId="23437" xr:uid="{90259078-E902-42F0-A412-9D666FE0365A}"/>
    <cellStyle name="Comma 6 11 4" xfId="1311" xr:uid="{69C92327-8A0A-4E90-ACD1-E698BB17AE2D}"/>
    <cellStyle name="Comma 6 11 4 10" xfId="31366" xr:uid="{429E2E31-5261-4F72-8AB1-0E3EF14AB59E}"/>
    <cellStyle name="Comma 6 11 4 11" xfId="32595" xr:uid="{F890B507-554D-4A1D-9B04-3BF9F14F8277}"/>
    <cellStyle name="Comma 6 11 4 2" xfId="2541" xr:uid="{5E839CCE-8668-4E6B-9C7B-F4679E12BE04}"/>
    <cellStyle name="Comma 6 11 4 2 2" xfId="10016" xr:uid="{4827402F-66F7-4DC7-846E-9C253E1E42AD}"/>
    <cellStyle name="Comma 6 11 4 2 3" xfId="17485" xr:uid="{910F534F-7625-4317-9302-B6FD4C9C4E5A}"/>
    <cellStyle name="Comma 6 11 4 2 4" xfId="24955" xr:uid="{ECD35D18-2979-49A9-9FB7-D8A98474CF6A}"/>
    <cellStyle name="Comma 6 11 4 2 5" xfId="33824" xr:uid="{AAE5AB68-F668-4FE5-B40B-AEF4FF785444}"/>
    <cellStyle name="Comma 6 11 4 3" xfId="3773" xr:uid="{67037E2E-FEF9-4F5F-BD2B-F4A635BABC4F}"/>
    <cellStyle name="Comma 6 11 4 3 2" xfId="11246" xr:uid="{89F91126-1683-4DE8-860D-E8A0307ED40E}"/>
    <cellStyle name="Comma 6 11 4 3 3" xfId="18715" xr:uid="{FFB2FB80-F632-488B-ACD8-BA4603D7ADAE}"/>
    <cellStyle name="Comma 6 11 4 3 4" xfId="26185" xr:uid="{1B3A4AA1-E793-4DC2-94C3-239BA70E0292}"/>
    <cellStyle name="Comma 6 11 4 3 5" xfId="35054" xr:uid="{EE0A0B55-9563-479B-AEEB-28539F0A3E2B}"/>
    <cellStyle name="Comma 6 11 4 4" xfId="4947" xr:uid="{3AFA3345-4FAC-4970-8361-61718D89B4B1}"/>
    <cellStyle name="Comma 6 11 4 4 2" xfId="12415" xr:uid="{42A2E85C-45EB-49DF-A0EB-A2DB13D350BC}"/>
    <cellStyle name="Comma 6 11 4 4 3" xfId="19884" xr:uid="{97326A78-1C2A-4BA6-9486-34BD41B33F37}"/>
    <cellStyle name="Comma 6 11 4 4 4" xfId="27354" xr:uid="{8D77412F-C3BF-40D0-BE8E-03E9EAD3752C}"/>
    <cellStyle name="Comma 6 11 4 4 5" xfId="36223" xr:uid="{C0E05FE2-9285-4624-961B-5BDD103880C4}"/>
    <cellStyle name="Comma 6 11 4 5" xfId="6192" xr:uid="{40E98013-3BB7-451D-B4EB-0E2B6479EAF5}"/>
    <cellStyle name="Comma 6 11 4 5 2" xfId="13661" xr:uid="{7A1A9ADA-40A2-4707-8633-706B3AE94B23}"/>
    <cellStyle name="Comma 6 11 4 5 3" xfId="21130" xr:uid="{ECFEE7BC-7B64-42ED-AAA3-3DB85CAC53B8}"/>
    <cellStyle name="Comma 6 11 4 5 4" xfId="28600" xr:uid="{249DABAE-D45F-4AB5-B6A1-8592465A7DEE}"/>
    <cellStyle name="Comma 6 11 4 5 5" xfId="37469" xr:uid="{B33A165E-FC0F-4B97-9A51-45FD78156284}"/>
    <cellStyle name="Comma 6 11 4 6" xfId="7316" xr:uid="{FEF63799-EAAD-43FA-A877-703184B9AD8D}"/>
    <cellStyle name="Comma 6 11 4 6 2" xfId="14785" xr:uid="{01237E73-2572-40D5-AACB-56F1C0157290}"/>
    <cellStyle name="Comma 6 11 4 6 3" xfId="22254" xr:uid="{8193FDDC-C67D-4729-AE16-AA7882CB6211}"/>
    <cellStyle name="Comma 6 11 4 6 4" xfId="29724" xr:uid="{D20C5DC5-F788-48F8-B08C-968F1D4D4996}"/>
    <cellStyle name="Comma 6 11 4 6 5" xfId="38593" xr:uid="{B03E6BFC-3CAA-4AC8-B5C5-2DAD838D2762}"/>
    <cellStyle name="Comma 6 11 4 7" xfId="8787" xr:uid="{CAB8CDEC-4882-400F-A26E-BD8B2ACE3F58}"/>
    <cellStyle name="Comma 6 11 4 8" xfId="16256" xr:uid="{AD2889C6-C26F-411C-AA3F-253B9450402A}"/>
    <cellStyle name="Comma 6 11 4 9" xfId="23726" xr:uid="{B301F656-F76F-4F55-BBFA-3EE40140C9FA}"/>
    <cellStyle name="Comma 6 11 5" xfId="1845" xr:uid="{703C33EF-0814-44FC-9E34-4D10D37DD2D0}"/>
    <cellStyle name="Comma 6 11 5 2" xfId="9320" xr:uid="{B6413C11-34A9-4335-93A1-78664A2AD885}"/>
    <cellStyle name="Comma 6 11 5 3" xfId="16789" xr:uid="{AB3E4D76-ECE0-4D00-8641-BAD9291BDBCE}"/>
    <cellStyle name="Comma 6 11 5 4" xfId="24259" xr:uid="{537FCFD2-B888-445E-A7F7-73F0CC891A79}"/>
    <cellStyle name="Comma 6 11 5 5" xfId="33128" xr:uid="{A4A6E0F7-7E10-4796-9B34-CB576DC36D85}"/>
    <cellStyle name="Comma 6 11 6" xfId="3077" xr:uid="{26F7C559-C6DB-4F1D-8254-007F2FC6CFCC}"/>
    <cellStyle name="Comma 6 11 6 2" xfId="10550" xr:uid="{E8553558-2EFC-410D-833D-7C48407A2B86}"/>
    <cellStyle name="Comma 6 11 6 3" xfId="18019" xr:uid="{9FC4CE2B-DA5B-4DDB-B1A5-24ACAE0D2A9D}"/>
    <cellStyle name="Comma 6 11 6 4" xfId="25489" xr:uid="{2AE9A9FE-960D-4546-86FA-4B936E996AD4}"/>
    <cellStyle name="Comma 6 11 6 5" xfId="34358" xr:uid="{47F884CC-EFA8-4AA2-AA1E-445F73800E95}"/>
    <cellStyle name="Comma 6 11 7" xfId="4325" xr:uid="{75B1F492-3973-45EF-85A0-D58A36DB4F29}"/>
    <cellStyle name="Comma 6 11 7 2" xfId="11793" xr:uid="{52B38529-516C-4AD7-912B-5717789ACB90}"/>
    <cellStyle name="Comma 6 11 7 3" xfId="19262" xr:uid="{ED4614D1-E6D0-4B0C-9123-B712C4BCA1D1}"/>
    <cellStyle name="Comma 6 11 7 4" xfId="26732" xr:uid="{A8885D0B-CE1E-49FB-A327-7DC9422FB0C6}"/>
    <cellStyle name="Comma 6 11 7 5" xfId="35601" xr:uid="{35B8E4EC-7297-4B8E-B9D5-8CEAE4BE82D3}"/>
    <cellStyle name="Comma 6 11 8" xfId="5489" xr:uid="{332F8CA6-1E4A-49CC-A62C-E65DB0F3246A}"/>
    <cellStyle name="Comma 6 11 8 2" xfId="12957" xr:uid="{69AD1886-5E0E-42A7-B025-D2A1DD0AA965}"/>
    <cellStyle name="Comma 6 11 8 3" xfId="20426" xr:uid="{CA073BFF-B745-4A0B-8647-E04F825629CB}"/>
    <cellStyle name="Comma 6 11 8 4" xfId="27896" xr:uid="{ED4428FB-4031-4EF0-95C4-BA636AF98D54}"/>
    <cellStyle name="Comma 6 11 8 5" xfId="36765" xr:uid="{4EE6687D-57E8-4297-92F8-E80D9315B94C}"/>
    <cellStyle name="Comma 6 11 9" xfId="6836" xr:uid="{C2808F43-CF9C-4496-9789-A574BBB7F1FE}"/>
    <cellStyle name="Comma 6 11 9 2" xfId="14305" xr:uid="{0090F65F-0330-44D2-9A56-9A88F1363B5B}"/>
    <cellStyle name="Comma 6 11 9 3" xfId="21774" xr:uid="{4A7644CB-A7C2-407E-8E8F-FDD9365AB066}"/>
    <cellStyle name="Comma 6 11 9 4" xfId="29244" xr:uid="{AE64D763-2DE0-4914-8AE5-F34E07CC44D1}"/>
    <cellStyle name="Comma 6 11 9 5" xfId="38113" xr:uid="{9487571E-7D43-408F-8387-687A30EDAA6D}"/>
    <cellStyle name="Comma 6 12" xfId="632" xr:uid="{A7C4ADEE-EA53-4AB9-B42F-4BBE3E62FEE8}"/>
    <cellStyle name="Comma 6 12 10" xfId="23020" xr:uid="{A3D1251F-4115-4105-950B-53A963223C90}"/>
    <cellStyle name="Comma 6 12 11" xfId="30660" xr:uid="{6A7ED10E-AB22-4A43-9B23-1EA1DB195FAD}"/>
    <cellStyle name="Comma 6 12 12" xfId="31889" xr:uid="{92061833-4940-4BDC-8DCA-0422A379FA1A}"/>
    <cellStyle name="Comma 6 12 2" xfId="1330" xr:uid="{775F6C1A-34FE-4F5E-AFA5-C302E47674BE}"/>
    <cellStyle name="Comma 6 12 2 10" xfId="31384" xr:uid="{608F5317-D3B9-44CE-86B6-2EB0FB6A9F46}"/>
    <cellStyle name="Comma 6 12 2 11" xfId="32613" xr:uid="{320E8379-35D4-4736-ADD5-FBF46BC1C39C}"/>
    <cellStyle name="Comma 6 12 2 2" xfId="2559" xr:uid="{773705EA-EFA8-4AD6-B446-AE144A1497D9}"/>
    <cellStyle name="Comma 6 12 2 2 2" xfId="10034" xr:uid="{D10EFC7D-3591-4603-8BE0-85DC4A013724}"/>
    <cellStyle name="Comma 6 12 2 2 3" xfId="17503" xr:uid="{9906A5CA-420B-462A-ADC9-A89F63442968}"/>
    <cellStyle name="Comma 6 12 2 2 4" xfId="24973" xr:uid="{437E1578-34B2-4B55-908C-7E70AF9BEE42}"/>
    <cellStyle name="Comma 6 12 2 2 5" xfId="33842" xr:uid="{B649773A-DD00-4F34-AA92-3F1457DB0048}"/>
    <cellStyle name="Comma 6 12 2 3" xfId="3791" xr:uid="{C75ED5AC-3ADB-4126-BFB3-4190652FAD29}"/>
    <cellStyle name="Comma 6 12 2 3 2" xfId="11264" xr:uid="{7BA39407-D30B-4E42-8635-116D8D0358C3}"/>
    <cellStyle name="Comma 6 12 2 3 3" xfId="18733" xr:uid="{60A80F65-FA6B-421D-AC5E-DA9CA5519C67}"/>
    <cellStyle name="Comma 6 12 2 3 4" xfId="26203" xr:uid="{3AF7F414-D0AA-459C-B142-67D1835947A2}"/>
    <cellStyle name="Comma 6 12 2 3 5" xfId="35072" xr:uid="{7D799B71-9D42-463C-872C-408EAA8DB30C}"/>
    <cellStyle name="Comma 6 12 2 4" xfId="4965" xr:uid="{E9BD9882-56C0-4C46-9103-DB18D8647847}"/>
    <cellStyle name="Comma 6 12 2 4 2" xfId="12433" xr:uid="{3F3B67DB-C661-4E5D-8888-9D23E02D2557}"/>
    <cellStyle name="Comma 6 12 2 4 3" xfId="19902" xr:uid="{0F6772F9-ED52-4BD3-BFCE-3899DCC5E862}"/>
    <cellStyle name="Comma 6 12 2 4 4" xfId="27372" xr:uid="{86A63278-C00B-4D7F-8F71-B81311F111E1}"/>
    <cellStyle name="Comma 6 12 2 4 5" xfId="36241" xr:uid="{30B0FD38-ADDA-468F-8FC5-174D39341E29}"/>
    <cellStyle name="Comma 6 12 2 5" xfId="6211" xr:uid="{6D0F3D27-F846-412C-8D1B-A0375546CA77}"/>
    <cellStyle name="Comma 6 12 2 5 2" xfId="13680" xr:uid="{C7D7E574-5BC9-4E37-AD4B-070AC142B5EF}"/>
    <cellStyle name="Comma 6 12 2 5 3" xfId="21149" xr:uid="{D8A0389E-792A-41FD-9EB7-64C9F112EE9E}"/>
    <cellStyle name="Comma 6 12 2 5 4" xfId="28619" xr:uid="{639C2774-9323-44AB-9F26-2A81C2392424}"/>
    <cellStyle name="Comma 6 12 2 5 5" xfId="37488" xr:uid="{6DA9657B-CF0B-4785-9587-DB47AE7D4CF3}"/>
    <cellStyle name="Comma 6 12 2 6" xfId="7334" xr:uid="{72459085-C988-4317-B03C-4783AC5E9152}"/>
    <cellStyle name="Comma 6 12 2 6 2" xfId="14803" xr:uid="{8B8CD367-1377-4F8B-8B08-B7CB543E4902}"/>
    <cellStyle name="Comma 6 12 2 6 3" xfId="22272" xr:uid="{E17EBFCE-0AC3-4B00-B388-BF4AE1C2E8E1}"/>
    <cellStyle name="Comma 6 12 2 6 4" xfId="29742" xr:uid="{F9243CF1-AD71-4B36-A980-EDD8BFF3DA03}"/>
    <cellStyle name="Comma 6 12 2 6 5" xfId="38611" xr:uid="{8D1A0566-7EDA-4BEA-B473-CD6C147BD211}"/>
    <cellStyle name="Comma 6 12 2 7" xfId="8805" xr:uid="{78C5B764-9D9D-43FF-B08C-862C3B08935F}"/>
    <cellStyle name="Comma 6 12 2 8" xfId="16274" xr:uid="{CD6604FC-867F-4DAA-B50D-2C08A090815C}"/>
    <cellStyle name="Comma 6 12 2 9" xfId="23744" xr:uid="{430F05B1-AA19-42C7-8FDE-A7A73B289CD7}"/>
    <cellStyle name="Comma 6 12 3" xfId="1835" xr:uid="{00CA99C2-3FE4-4BA3-B03F-FF565E3B72E0}"/>
    <cellStyle name="Comma 6 12 3 2" xfId="9310" xr:uid="{107C95AD-E609-4B8C-93A0-C1772F75E126}"/>
    <cellStyle name="Comma 6 12 3 3" xfId="16779" xr:uid="{2840C3D7-BF65-4FDC-8E39-4598278005C2}"/>
    <cellStyle name="Comma 6 12 3 4" xfId="24249" xr:uid="{385226DD-48EF-428A-83D4-668752977EF1}"/>
    <cellStyle name="Comma 6 12 3 5" xfId="33118" xr:uid="{7D0DDAAB-41CE-47E8-9EE6-C4AC2AAB6ABA}"/>
    <cellStyle name="Comma 6 12 4" xfId="3067" xr:uid="{4E4B4314-6A3E-4D10-A43A-EE59BF7A8A4B}"/>
    <cellStyle name="Comma 6 12 4 2" xfId="10540" xr:uid="{816063B1-0FB4-495D-9720-7E4CC7219824}"/>
    <cellStyle name="Comma 6 12 4 3" xfId="18009" xr:uid="{7C99A841-EB04-4453-9FD7-19B72B981006}"/>
    <cellStyle name="Comma 6 12 4 4" xfId="25479" xr:uid="{EC425EC0-3893-4CCD-8072-DF43EDC0CBCA}"/>
    <cellStyle name="Comma 6 12 4 5" xfId="34348" xr:uid="{1D19D974-0E4E-429F-BF9F-6CC21D3C0D70}"/>
    <cellStyle name="Comma 6 12 5" xfId="4160" xr:uid="{A0F8F550-4606-4926-9061-C68D4A9ECB74}"/>
    <cellStyle name="Comma 6 12 5 2" xfId="11633" xr:uid="{04991722-998F-4884-9721-7003A33DE1E7}"/>
    <cellStyle name="Comma 6 12 5 3" xfId="19102" xr:uid="{B5CE2ED7-F09E-43A3-BA11-07347BB86B2B}"/>
    <cellStyle name="Comma 6 12 5 4" xfId="26572" xr:uid="{32441A37-6DB5-429D-A4F4-EF2C6BB5CBB6}"/>
    <cellStyle name="Comma 6 12 5 5" xfId="35441" xr:uid="{43423071-3000-4E35-8F66-DC26C6220F11}"/>
    <cellStyle name="Comma 6 12 6" xfId="5477" xr:uid="{4A1FA1A1-F517-45CE-B26C-C6BE96C002ED}"/>
    <cellStyle name="Comma 6 12 6 2" xfId="12945" xr:uid="{74ABDFF2-2642-4B12-A08D-B905E654677A}"/>
    <cellStyle name="Comma 6 12 6 3" xfId="20414" xr:uid="{CEA4F919-48AC-490E-8932-1AB89D51C0EF}"/>
    <cellStyle name="Comma 6 12 6 4" xfId="27884" xr:uid="{93F01463-15EF-4FE3-AF89-ACF4AAFA0A52}"/>
    <cellStyle name="Comma 6 12 6 5" xfId="36753" xr:uid="{1F0B84AB-65D1-442B-A7AE-F9763878D0D1}"/>
    <cellStyle name="Comma 6 12 7" xfId="6988" xr:uid="{F64BED3E-4A98-41B5-9193-2B79B1E94B02}"/>
    <cellStyle name="Comma 6 12 7 2" xfId="14457" xr:uid="{C5D1B3C5-7E1C-4FE2-B699-003160FD170F}"/>
    <cellStyle name="Comma 6 12 7 3" xfId="21926" xr:uid="{C9BAC77C-ED62-4B34-9621-B08D531FFBFE}"/>
    <cellStyle name="Comma 6 12 7 4" xfId="29396" xr:uid="{B9599A48-BBCC-40F7-88AB-63A0500A5A47}"/>
    <cellStyle name="Comma 6 12 7 5" xfId="38265" xr:uid="{53364D2A-01F0-4964-9AEB-940D847B161F}"/>
    <cellStyle name="Comma 6 12 8" xfId="8081" xr:uid="{5918902A-FE29-4F87-B317-6EF5BABD9281}"/>
    <cellStyle name="Comma 6 12 9" xfId="15550" xr:uid="{B8606C50-6AC9-481A-B0E3-9A704BD74077}"/>
    <cellStyle name="Comma 6 13" xfId="791" xr:uid="{C95BA308-A087-4996-B3B7-513181DF3275}"/>
    <cellStyle name="Comma 6 13 10" xfId="23212" xr:uid="{1E22F823-9080-4CC3-9DF3-A0BC57FC1722}"/>
    <cellStyle name="Comma 6 13 11" xfId="30852" xr:uid="{77C6B109-C7F6-49D7-86C8-DF5CEA082322}"/>
    <cellStyle name="Comma 6 13 12" xfId="32081" xr:uid="{332075D2-E984-4DB5-B2B8-F7F13F4FFB56}"/>
    <cellStyle name="Comma 6 13 2" xfId="1503" xr:uid="{FDEE16E0-C881-4E65-9AF1-1B41AD15CED0}"/>
    <cellStyle name="Comma 6 13 2 10" xfId="31557" xr:uid="{4AE796E4-F0E0-4E42-8DEA-05B93478B90D}"/>
    <cellStyle name="Comma 6 13 2 11" xfId="32786" xr:uid="{FCC68ABE-425B-4B3D-8088-AD0CA2FB6A64}"/>
    <cellStyle name="Comma 6 13 2 2" xfId="2732" xr:uid="{959BBDC5-19EC-4AC2-946A-1433DCF14D07}"/>
    <cellStyle name="Comma 6 13 2 2 2" xfId="10207" xr:uid="{889299C5-50F7-40D0-A716-AF4B7CB770C4}"/>
    <cellStyle name="Comma 6 13 2 2 3" xfId="17676" xr:uid="{153E61C9-79A8-4E11-B64D-89D4F5142CA7}"/>
    <cellStyle name="Comma 6 13 2 2 4" xfId="25146" xr:uid="{BFA4CC8D-1DED-4A6E-8104-CBB893D6463A}"/>
    <cellStyle name="Comma 6 13 2 2 5" xfId="34015" xr:uid="{C9FD741D-0497-4C03-8025-28411BD5526B}"/>
    <cellStyle name="Comma 6 13 2 3" xfId="3964" xr:uid="{B0A5E96A-1F25-4FFE-8FB3-F8E53D05CC7A}"/>
    <cellStyle name="Comma 6 13 2 3 2" xfId="11437" xr:uid="{5793086C-7635-4393-BCFF-291EE0142228}"/>
    <cellStyle name="Comma 6 13 2 3 3" xfId="18906" xr:uid="{F3D2953A-7628-4EB9-8437-9A593EC68AA5}"/>
    <cellStyle name="Comma 6 13 2 3 4" xfId="26376" xr:uid="{BC885FF1-2095-4F0D-9DAB-320B83EB03FE}"/>
    <cellStyle name="Comma 6 13 2 3 5" xfId="35245" xr:uid="{0289BC40-6818-4A81-8022-FB5814C80267}"/>
    <cellStyle name="Comma 6 13 2 4" xfId="5124" xr:uid="{1DE7B7F3-BE65-4D36-948A-B8723E75C40F}"/>
    <cellStyle name="Comma 6 13 2 4 2" xfId="12592" xr:uid="{A97B0281-24E5-4118-B937-9CCA5C644125}"/>
    <cellStyle name="Comma 6 13 2 4 3" xfId="20061" xr:uid="{58F90D73-FA2F-404F-8157-9EA0028D7363}"/>
    <cellStyle name="Comma 6 13 2 4 4" xfId="27531" xr:uid="{50BBE47A-24D0-4B33-982C-022CF3242C2C}"/>
    <cellStyle name="Comma 6 13 2 4 5" xfId="36400" xr:uid="{1446BFFB-1E6E-4C44-AE55-5D45C44E0E60}"/>
    <cellStyle name="Comma 6 13 2 5" xfId="6384" xr:uid="{6DF34E42-7006-4B81-972F-5C1607FB4CEB}"/>
    <cellStyle name="Comma 6 13 2 5 2" xfId="13853" xr:uid="{91F72BBF-5EDD-43C4-B54E-AB9C2879B1D9}"/>
    <cellStyle name="Comma 6 13 2 5 3" xfId="21322" xr:uid="{F61B166A-3BD8-42A3-9A8B-561EF38E117D}"/>
    <cellStyle name="Comma 6 13 2 5 4" xfId="28792" xr:uid="{ACBCFA2E-AE50-41E1-8D17-9696D5D9C047}"/>
    <cellStyle name="Comma 6 13 2 5 5" xfId="37661" xr:uid="{A82DD691-9227-4A78-8467-8E8DA2C9A1CA}"/>
    <cellStyle name="Comma 6 13 2 6" xfId="7493" xr:uid="{F6AC2030-E8C7-41DF-B31E-A6E53FEBA681}"/>
    <cellStyle name="Comma 6 13 2 6 2" xfId="14962" xr:uid="{361EBE5B-AD17-4E9C-829B-E82CD90225BC}"/>
    <cellStyle name="Comma 6 13 2 6 3" xfId="22431" xr:uid="{EA4AF129-81B2-4284-A2D0-BDA11280E9E8}"/>
    <cellStyle name="Comma 6 13 2 6 4" xfId="29901" xr:uid="{A5E64B09-6AD4-4526-ACD0-9286296D0BD1}"/>
    <cellStyle name="Comma 6 13 2 6 5" xfId="38770" xr:uid="{31DEEC33-F436-4F68-9996-E50FAA44DA60}"/>
    <cellStyle name="Comma 6 13 2 7" xfId="8978" xr:uid="{525A250E-7865-4FD3-B8B9-2588C4C557CF}"/>
    <cellStyle name="Comma 6 13 2 8" xfId="16447" xr:uid="{A85BDE70-0C1F-4CAE-8A26-679031F2FD06}"/>
    <cellStyle name="Comma 6 13 2 9" xfId="23917" xr:uid="{640E4B3A-FCE4-4D52-96FD-043658170815}"/>
    <cellStyle name="Comma 6 13 3" xfId="2027" xr:uid="{E8CDBB62-8CFF-4FC2-AC90-DD3CA37FE481}"/>
    <cellStyle name="Comma 6 13 3 2" xfId="9502" xr:uid="{86470A30-A2D5-456A-BCE4-0434D9738E45}"/>
    <cellStyle name="Comma 6 13 3 3" xfId="16971" xr:uid="{B80298CF-004F-4BC2-BDAE-8148594E8A80}"/>
    <cellStyle name="Comma 6 13 3 4" xfId="24441" xr:uid="{9ADBE858-6343-4457-BA92-985F9FFF97DA}"/>
    <cellStyle name="Comma 6 13 3 5" xfId="33310" xr:uid="{4029AA53-F753-4704-BEEC-B64BED4DA392}"/>
    <cellStyle name="Comma 6 13 4" xfId="3259" xr:uid="{7EFB3063-B6F9-404E-82EC-09594DC8DE1C}"/>
    <cellStyle name="Comma 6 13 4 2" xfId="10732" xr:uid="{1E7E2EF2-2A42-48D7-A9BA-60B1937C00F2}"/>
    <cellStyle name="Comma 6 13 4 3" xfId="18201" xr:uid="{B4069210-8DD5-4F17-BADF-16C6A4F7344D}"/>
    <cellStyle name="Comma 6 13 4 4" xfId="25671" xr:uid="{A005BC89-16E3-4D41-BD93-9A6E2850321A}"/>
    <cellStyle name="Comma 6 13 4 5" xfId="34540" xr:uid="{9AAC4B30-8177-4907-B7EB-F0AD6765E07F}"/>
    <cellStyle name="Comma 6 13 5" xfId="4463" xr:uid="{6D975D95-5875-452D-9719-881B5BAC08E1}"/>
    <cellStyle name="Comma 6 13 5 2" xfId="11931" xr:uid="{1A7D4A84-DB4C-4633-85A5-61030E9E3067}"/>
    <cellStyle name="Comma 6 13 5 3" xfId="19400" xr:uid="{279CD36B-1224-4B12-8F2E-41A940544868}"/>
    <cellStyle name="Comma 6 13 5 4" xfId="26870" xr:uid="{7A739366-2AF5-45A5-8D65-93E795FA6024}"/>
    <cellStyle name="Comma 6 13 5 5" xfId="35739" xr:uid="{18A9E9BC-4D19-46E5-A3D6-C012D81EDAFA}"/>
    <cellStyle name="Comma 6 13 6" xfId="5677" xr:uid="{8ED7B77E-4179-4944-9D38-9D0889190896}"/>
    <cellStyle name="Comma 6 13 6 2" xfId="13145" xr:uid="{25F32BF7-1B54-4D82-87D2-96A867944136}"/>
    <cellStyle name="Comma 6 13 6 3" xfId="20614" xr:uid="{691950F8-3697-4418-A849-4CE0793C9525}"/>
    <cellStyle name="Comma 6 13 6 4" xfId="28084" xr:uid="{418E6FCA-5E92-4585-8DCB-84600FA41E76}"/>
    <cellStyle name="Comma 6 13 6 5" xfId="36953" xr:uid="{E42A38EB-A8CE-4D91-A1D8-E553BEE0324C}"/>
    <cellStyle name="Comma 6 13 7" xfId="6807" xr:uid="{F5DD982E-0102-431E-A8CA-872F6B0E32C5}"/>
    <cellStyle name="Comma 6 13 7 2" xfId="14276" xr:uid="{E02BCA82-D92C-4813-B37B-DA3DBF648C21}"/>
    <cellStyle name="Comma 6 13 7 3" xfId="21745" xr:uid="{63A63299-0028-49DE-9D49-06D6BAF147F5}"/>
    <cellStyle name="Comma 6 13 7 4" xfId="29215" xr:uid="{179FBD9A-DEA5-4A64-8401-5B303390424F}"/>
    <cellStyle name="Comma 6 13 7 5" xfId="38084" xr:uid="{21AD18A5-5C24-4420-B46B-4F5390289539}"/>
    <cellStyle name="Comma 6 13 8" xfId="8273" xr:uid="{639F4E52-5DB4-44CE-B6CA-ADEA30FB39A6}"/>
    <cellStyle name="Comma 6 13 9" xfId="15742" xr:uid="{4AF98C5E-0BD0-4ED1-A25D-5E8CE1E428F8}"/>
    <cellStyle name="Comma 6 14" xfId="1002" xr:uid="{87CE6AA3-4040-4960-B87F-9FF17A44E9C2}"/>
    <cellStyle name="Comma 6 14 10" xfId="31063" xr:uid="{B7287F6B-4BB3-416E-977A-2CF67653FE11}"/>
    <cellStyle name="Comma 6 14 11" xfId="32292" xr:uid="{EFFD288F-F66C-43A2-8B09-9352D45AF969}"/>
    <cellStyle name="Comma 6 14 2" xfId="2238" xr:uid="{ABA9F847-2769-44DD-9CA4-181F637DBB62}"/>
    <cellStyle name="Comma 6 14 2 2" xfId="9713" xr:uid="{DE6CA126-A112-4F70-8B0E-1AAA96E8B982}"/>
    <cellStyle name="Comma 6 14 2 3" xfId="17182" xr:uid="{E197A37B-CD0A-4A90-80F7-0FE339E58083}"/>
    <cellStyle name="Comma 6 14 2 4" xfId="24652" xr:uid="{7D30D675-364E-45D0-B316-C0192FBEAD56}"/>
    <cellStyle name="Comma 6 14 2 5" xfId="33521" xr:uid="{894DC270-D248-4C9C-9914-D06351969565}"/>
    <cellStyle name="Comma 6 14 3" xfId="3470" xr:uid="{F94AEF80-8112-4DE9-AAC6-DB3701450080}"/>
    <cellStyle name="Comma 6 14 3 2" xfId="10943" xr:uid="{9F81ACF7-B805-41EB-9AAD-7D674450D47C}"/>
    <cellStyle name="Comma 6 14 3 3" xfId="18412" xr:uid="{DA2FAE79-6A58-4722-A7E6-034FF14EEA6A}"/>
    <cellStyle name="Comma 6 14 3 4" xfId="25882" xr:uid="{585AE2DC-AB90-450B-94F2-4EFE099F4C65}"/>
    <cellStyle name="Comma 6 14 3 5" xfId="34751" xr:uid="{4A0A6A3F-5FB0-461C-86E0-6F60889D1A63}"/>
    <cellStyle name="Comma 6 14 4" xfId="4658" xr:uid="{56625F82-AC38-4F7F-9ED2-318FEB84E0FF}"/>
    <cellStyle name="Comma 6 14 4 2" xfId="12126" xr:uid="{DA1FFC6B-5B88-423D-8DF1-AE5C9AA03C7E}"/>
    <cellStyle name="Comma 6 14 4 3" xfId="19595" xr:uid="{FF6CDF42-FF84-49BC-92F8-8218FA7A8CA5}"/>
    <cellStyle name="Comma 6 14 4 4" xfId="27065" xr:uid="{D16F1532-5B47-4471-BE12-AD68B1868571}"/>
    <cellStyle name="Comma 6 14 4 5" xfId="35934" xr:uid="{CCD3AE3F-4309-4A8D-AAA2-FE36218DED6B}"/>
    <cellStyle name="Comma 6 14 5" xfId="5887" xr:uid="{E979D23F-1B08-4241-8384-D767F4BCE260}"/>
    <cellStyle name="Comma 6 14 5 2" xfId="13356" xr:uid="{A32ED211-4F97-4434-924E-5A642825F335}"/>
    <cellStyle name="Comma 6 14 5 3" xfId="20825" xr:uid="{49B6568C-41CE-48E7-80F4-51347B597364}"/>
    <cellStyle name="Comma 6 14 5 4" xfId="28295" xr:uid="{4C40384C-3559-4218-8C8F-7242ACAE422B}"/>
    <cellStyle name="Comma 6 14 5 5" xfId="37164" xr:uid="{E5006AEA-7B50-4F16-AD70-83A7018805FC}"/>
    <cellStyle name="Comma 6 14 6" xfId="7027" xr:uid="{524B4A79-8824-4AC5-8879-E740D7C66B45}"/>
    <cellStyle name="Comma 6 14 6 2" xfId="14496" xr:uid="{E8096168-4757-43A4-8061-16106D9ECD12}"/>
    <cellStyle name="Comma 6 14 6 3" xfId="21965" xr:uid="{DF86910C-43B5-49D0-BD13-A4E4AD5202E6}"/>
    <cellStyle name="Comma 6 14 6 4" xfId="29435" xr:uid="{D40CDB3C-88A2-4210-A3BE-4FEF56A2DBCC}"/>
    <cellStyle name="Comma 6 14 6 5" xfId="38304" xr:uid="{0DB9E28D-56A9-4721-AD4D-005094317631}"/>
    <cellStyle name="Comma 6 14 7" xfId="8484" xr:uid="{457389C1-56E5-414F-8098-D1D108A497D0}"/>
    <cellStyle name="Comma 6 14 8" xfId="15953" xr:uid="{49304299-27AC-4D20-90CB-B7BA5730369E}"/>
    <cellStyle name="Comma 6 14 9" xfId="23423" xr:uid="{4ED33ABF-CCFE-4C19-ACC9-7C140B499CC8}"/>
    <cellStyle name="Comma 6 15" xfId="1151" xr:uid="{0B8AEAD8-D0BC-4AB5-9BE6-372643380EB1}"/>
    <cellStyle name="Comma 6 15 10" xfId="31211" xr:uid="{81CF45AF-65DF-47F0-AAEF-8A89F6B22A9B}"/>
    <cellStyle name="Comma 6 15 11" xfId="32440" xr:uid="{F5673645-3254-4D40-8E83-4688DDCF334C}"/>
    <cellStyle name="Comma 6 15 2" xfId="2386" xr:uid="{68CBA347-60E8-473B-A97C-6D804B2CEF0C}"/>
    <cellStyle name="Comma 6 15 2 2" xfId="9861" xr:uid="{89BB7C99-DF78-45B5-8838-6940FAD4AB95}"/>
    <cellStyle name="Comma 6 15 2 3" xfId="17330" xr:uid="{94E0B52C-2428-49FE-9BDB-6F5CE6735985}"/>
    <cellStyle name="Comma 6 15 2 4" xfId="24800" xr:uid="{B39F7813-8100-43CD-8740-781DDB755C7E}"/>
    <cellStyle name="Comma 6 15 2 5" xfId="33669" xr:uid="{EAC882E3-66F4-45CE-AF6D-82B0291070EF}"/>
    <cellStyle name="Comma 6 15 3" xfId="3618" xr:uid="{5E3799AE-7CDF-4B8B-8011-FF86512876EF}"/>
    <cellStyle name="Comma 6 15 3 2" xfId="11091" xr:uid="{B5AD52CC-6864-4F41-9868-8561E710D48E}"/>
    <cellStyle name="Comma 6 15 3 3" xfId="18560" xr:uid="{B1E44ED9-A0FD-49DC-9749-C23F8851EF4A}"/>
    <cellStyle name="Comma 6 15 3 4" xfId="26030" xr:uid="{A0B78C61-1A60-4C63-82E6-1B326AC78F94}"/>
    <cellStyle name="Comma 6 15 3 5" xfId="34899" xr:uid="{B8BC62B3-CCF7-4421-A48C-A0B70C25F4E1}"/>
    <cellStyle name="Comma 6 15 4" xfId="4794" xr:uid="{B795A1B6-57D3-4C21-A8CE-0EE41FB4CCF9}"/>
    <cellStyle name="Comma 6 15 4 2" xfId="12262" xr:uid="{816D9A10-D268-4DF7-B426-08141F1A5B8C}"/>
    <cellStyle name="Comma 6 15 4 3" xfId="19731" xr:uid="{B5820330-0DCC-4A37-B262-9DEEA911E9A1}"/>
    <cellStyle name="Comma 6 15 4 4" xfId="27201" xr:uid="{A34E0831-DD8F-411A-8C5B-A872F18AEA1F}"/>
    <cellStyle name="Comma 6 15 4 5" xfId="36070" xr:uid="{D58D46BE-C720-4A3D-A2FC-0FEE344CD0A9}"/>
    <cellStyle name="Comma 6 15 5" xfId="6035" xr:uid="{286DAD29-A6E4-485B-B9E4-25BC3D7E35AF}"/>
    <cellStyle name="Comma 6 15 5 2" xfId="13504" xr:uid="{BC4DA1C7-07E2-4239-9B45-691B76208866}"/>
    <cellStyle name="Comma 6 15 5 3" xfId="20973" xr:uid="{E1ADA04B-FC9A-4DF7-A770-B368A076056A}"/>
    <cellStyle name="Comma 6 15 5 4" xfId="28443" xr:uid="{B6B3C8D8-2D26-478C-ABC6-C81434D32F46}"/>
    <cellStyle name="Comma 6 15 5 5" xfId="37312" xr:uid="{665896CD-497C-4CE1-85B0-7AC10EBD815D}"/>
    <cellStyle name="Comma 6 15 6" xfId="7163" xr:uid="{71B79329-0E2E-4A7F-9801-F65F22C3CE11}"/>
    <cellStyle name="Comma 6 15 6 2" xfId="14632" xr:uid="{1A7FD201-4805-4BD5-827A-5C53E15C68CC}"/>
    <cellStyle name="Comma 6 15 6 3" xfId="22101" xr:uid="{2E765038-95F9-415F-A262-8343BD041544}"/>
    <cellStyle name="Comma 6 15 6 4" xfId="29571" xr:uid="{D0307642-850A-4FD6-8837-00C0F145DECD}"/>
    <cellStyle name="Comma 6 15 6 5" xfId="38440" xr:uid="{63DB772A-67AA-4079-84F9-5262128E2564}"/>
    <cellStyle name="Comma 6 15 7" xfId="8632" xr:uid="{E3290439-4584-48C6-A122-B85259239572}"/>
    <cellStyle name="Comma 6 15 8" xfId="16101" xr:uid="{94DD462C-1852-4082-82C3-49471B90ADF9}"/>
    <cellStyle name="Comma 6 15 9" xfId="23571" xr:uid="{8B85E7C5-8A9A-4C39-93E2-A78A28E9AC2F}"/>
    <cellStyle name="Comma 6 16" xfId="1693" xr:uid="{46657EC4-1355-462A-88EB-ED9DF6BA399F}"/>
    <cellStyle name="Comma 6 16 2" xfId="9168" xr:uid="{FDB87A5C-78AD-4F82-B6A5-08F20FBFA69D}"/>
    <cellStyle name="Comma 6 16 3" xfId="16637" xr:uid="{0F2E8D8C-8603-4B3A-82C3-E90C4621DBF7}"/>
    <cellStyle name="Comma 6 16 4" xfId="24107" xr:uid="{8D7C17B2-E015-4632-B55F-3616D6A0CBE7}"/>
    <cellStyle name="Comma 6 16 5" xfId="32976" xr:uid="{F053AE4E-1630-4C0D-93E8-4897556DD2EB}"/>
    <cellStyle name="Comma 6 17" xfId="2924" xr:uid="{A7A2B75D-41D1-46CD-8878-777EC3C584D9}"/>
    <cellStyle name="Comma 6 17 2" xfId="10397" xr:uid="{B75EF0F8-1786-49C6-BCD9-85E482E1F9BF}"/>
    <cellStyle name="Comma 6 17 3" xfId="17866" xr:uid="{10E5A5C8-2D4A-4154-BFD3-9DE76144DC52}"/>
    <cellStyle name="Comma 6 17 4" xfId="25336" xr:uid="{A43A2185-1C56-425F-80D1-B4998BAB5A0F}"/>
    <cellStyle name="Comma 6 17 5" xfId="34205" xr:uid="{33318E86-0DD7-4056-B461-563D7795AE12}"/>
    <cellStyle name="Comma 6 18" xfId="4315" xr:uid="{F6FFF3A1-3655-4AD3-BA83-9743369B747F}"/>
    <cellStyle name="Comma 6 18 2" xfId="11783" xr:uid="{C2E402CB-C080-4276-832C-D9410E024D78}"/>
    <cellStyle name="Comma 6 18 3" xfId="19252" xr:uid="{78356B8F-1BCF-4FE4-BE11-9F2EE8C7E09E}"/>
    <cellStyle name="Comma 6 18 4" xfId="26722" xr:uid="{E36C06DC-5D59-4712-8811-6A517D7F463B}"/>
    <cellStyle name="Comma 6 18 5" xfId="35591" xr:uid="{AE2EED9E-4BAC-48E4-9A50-72F532119B55}"/>
    <cellStyle name="Comma 6 19" xfId="5312" xr:uid="{C044AE19-2E16-48AF-AF60-BB1B04C74F3D}"/>
    <cellStyle name="Comma 6 19 2" xfId="12780" xr:uid="{BD89660E-070D-4EC9-8F50-BC6CBEE08B43}"/>
    <cellStyle name="Comma 6 19 3" xfId="20249" xr:uid="{DC095286-DE96-4DFA-920A-0F6F3F45E618}"/>
    <cellStyle name="Comma 6 19 4" xfId="27719" xr:uid="{D8DAB2E1-D616-4654-B865-0D62E377E0CA}"/>
    <cellStyle name="Comma 6 19 5" xfId="36588" xr:uid="{7881928A-3314-40EA-B115-6E4B46025DB7}"/>
    <cellStyle name="Comma 6 2" xfId="74" xr:uid="{BE780E77-B4A7-4AF1-9920-BFB20B2E4334}"/>
    <cellStyle name="Comma 6 2 10" xfId="1055" xr:uid="{8E72DD7F-563D-4547-9B51-83D654930985}"/>
    <cellStyle name="Comma 6 2 10 10" xfId="31115" xr:uid="{DD94D226-21A1-48BE-979A-27C541ADFE92}"/>
    <cellStyle name="Comma 6 2 10 11" xfId="32344" xr:uid="{4F78A240-0496-4EB0-9B0E-354F9A62CF88}"/>
    <cellStyle name="Comma 6 2 10 2" xfId="2290" xr:uid="{E822AA34-4557-4011-84B3-1F108A54EC38}"/>
    <cellStyle name="Comma 6 2 10 2 2" xfId="9765" xr:uid="{A60B5570-D0F8-4C49-8DD1-171F25BCA236}"/>
    <cellStyle name="Comma 6 2 10 2 3" xfId="17234" xr:uid="{FD55751A-2714-4A20-BE80-AEC58F8B7550}"/>
    <cellStyle name="Comma 6 2 10 2 4" xfId="24704" xr:uid="{EA158732-050F-4B4F-BA35-CF44DFEF3541}"/>
    <cellStyle name="Comma 6 2 10 2 5" xfId="33573" xr:uid="{C954A154-AC1B-44CF-8368-DFC39015A300}"/>
    <cellStyle name="Comma 6 2 10 3" xfId="3522" xr:uid="{FB3D9301-1821-4145-9FB1-1621412CA0E4}"/>
    <cellStyle name="Comma 6 2 10 3 2" xfId="10995" xr:uid="{58A7CB37-6CB1-4597-B822-DFFE16AF4B61}"/>
    <cellStyle name="Comma 6 2 10 3 3" xfId="18464" xr:uid="{1BFB4D24-BA1F-4F66-BD72-015D27AE7441}"/>
    <cellStyle name="Comma 6 2 10 3 4" xfId="25934" xr:uid="{427B8B04-C8A3-4F19-9F99-88AE6782129A}"/>
    <cellStyle name="Comma 6 2 10 3 5" xfId="34803" xr:uid="{F89F6A8A-DDEF-4587-A7E3-E3077BA3BC5D}"/>
    <cellStyle name="Comma 6 2 10 4" xfId="4707" xr:uid="{0BDF6F35-AC52-4EFA-A76C-9FD721C6F999}"/>
    <cellStyle name="Comma 6 2 10 4 2" xfId="12175" xr:uid="{770654B8-0101-444E-9488-5F74FA812A2C}"/>
    <cellStyle name="Comma 6 2 10 4 3" xfId="19644" xr:uid="{2AB7BBE4-6A59-40B6-B4D5-7E6B50CBA67B}"/>
    <cellStyle name="Comma 6 2 10 4 4" xfId="27114" xr:uid="{F3FAA37F-AEE4-4EBA-BDE8-BD8EDBE7897E}"/>
    <cellStyle name="Comma 6 2 10 4 5" xfId="35983" xr:uid="{9FBE2890-D20B-4AB2-A74B-6CD3147BFBB0}"/>
    <cellStyle name="Comma 6 2 10 5" xfId="5939" xr:uid="{E5710923-F2A2-443C-A806-EACECFC798D6}"/>
    <cellStyle name="Comma 6 2 10 5 2" xfId="13408" xr:uid="{76113F52-127E-4F9A-87F8-5B885BDD7A94}"/>
    <cellStyle name="Comma 6 2 10 5 3" xfId="20877" xr:uid="{2C8D3E4A-899D-429C-B77A-6D50A0340617}"/>
    <cellStyle name="Comma 6 2 10 5 4" xfId="28347" xr:uid="{2B3DE49D-197A-40AB-8840-8B568351F9ED}"/>
    <cellStyle name="Comma 6 2 10 5 5" xfId="37216" xr:uid="{A263D524-0A09-4EC1-B947-BEE0307A961C}"/>
    <cellStyle name="Comma 6 2 10 6" xfId="7076" xr:uid="{E19179A1-8FCB-45DC-AAAC-E52101C4F4B4}"/>
    <cellStyle name="Comma 6 2 10 6 2" xfId="14545" xr:uid="{86EAC4F5-763E-40BA-85A3-36860768616A}"/>
    <cellStyle name="Comma 6 2 10 6 3" xfId="22014" xr:uid="{0DCDB93C-5072-4447-8034-7B27B15EB95D}"/>
    <cellStyle name="Comma 6 2 10 6 4" xfId="29484" xr:uid="{2205D200-421C-46AB-81F3-2A3D1F485974}"/>
    <cellStyle name="Comma 6 2 10 6 5" xfId="38353" xr:uid="{3A7A505F-29F7-4094-8644-2CF5125A7DC9}"/>
    <cellStyle name="Comma 6 2 10 7" xfId="8536" xr:uid="{0C0F5F5C-7D76-4E5B-B90E-8352B33733E9}"/>
    <cellStyle name="Comma 6 2 10 8" xfId="16005" xr:uid="{8BC3DF18-0A17-4803-947D-E92884256588}"/>
    <cellStyle name="Comma 6 2 10 9" xfId="23475" xr:uid="{084F8B88-3096-47DE-A482-F64D0C322913}"/>
    <cellStyle name="Comma 6 2 11" xfId="1228" xr:uid="{C4890542-2D00-4AEC-AFFC-4AF41BE241CF}"/>
    <cellStyle name="Comma 6 2 11 10" xfId="31287" xr:uid="{978892C5-9C3D-44E0-9B40-310818C161DA}"/>
    <cellStyle name="Comma 6 2 11 11" xfId="32516" xr:uid="{D100DAEE-2CF6-4CF2-A0C5-61E993D47EF2}"/>
    <cellStyle name="Comma 6 2 11 2" xfId="2462" xr:uid="{BEEDAAE1-B823-4643-83E2-D647DDA451BD}"/>
    <cellStyle name="Comma 6 2 11 2 2" xfId="9937" xr:uid="{A5AF1B02-91D9-4E7B-91D3-9242B08B0CB6}"/>
    <cellStyle name="Comma 6 2 11 2 3" xfId="17406" xr:uid="{0E063206-DFBC-47DA-9926-058DA3284354}"/>
    <cellStyle name="Comma 6 2 11 2 4" xfId="24876" xr:uid="{C88124C3-DEAD-45D4-B949-D0BF351767F4}"/>
    <cellStyle name="Comma 6 2 11 2 5" xfId="33745" xr:uid="{4E4C830C-A49A-4C0C-98F8-881FF66F7AD9}"/>
    <cellStyle name="Comma 6 2 11 3" xfId="3694" xr:uid="{59446584-4755-437D-B103-7306ED279867}"/>
    <cellStyle name="Comma 6 2 11 3 2" xfId="11167" xr:uid="{0C7EA636-8A71-4A1B-8085-199D74824337}"/>
    <cellStyle name="Comma 6 2 11 3 3" xfId="18636" xr:uid="{B05D096C-EB69-4C75-910F-F79D293A6D43}"/>
    <cellStyle name="Comma 6 2 11 3 4" xfId="26106" xr:uid="{8EE05C12-DA50-417F-8ADA-0B5D91302389}"/>
    <cellStyle name="Comma 6 2 11 3 5" xfId="34975" xr:uid="{DAA66ACB-4498-4A2D-9BD2-6CD4446EBFA3}"/>
    <cellStyle name="Comma 6 2 11 4" xfId="4868" xr:uid="{00E5E2D0-A4D7-49FF-A1AC-E551B3BD75A0}"/>
    <cellStyle name="Comma 6 2 11 4 2" xfId="12336" xr:uid="{47D7D9A7-9D53-4DDC-BD7C-7F9B974987F4}"/>
    <cellStyle name="Comma 6 2 11 4 3" xfId="19805" xr:uid="{52368658-1A8A-47A7-9CF5-E60899689AFA}"/>
    <cellStyle name="Comma 6 2 11 4 4" xfId="27275" xr:uid="{AD5E57E9-2355-4CFA-8480-F3E7782FE40D}"/>
    <cellStyle name="Comma 6 2 11 4 5" xfId="36144" xr:uid="{F169DB1C-390E-4B21-B4D6-5E207AD2B779}"/>
    <cellStyle name="Comma 6 2 11 5" xfId="6111" xr:uid="{E660AA6F-5388-4C46-8BB6-8DB5DFE0D268}"/>
    <cellStyle name="Comma 6 2 11 5 2" xfId="13580" xr:uid="{F79BE6DD-5AA1-402A-A19E-4F776A442010}"/>
    <cellStyle name="Comma 6 2 11 5 3" xfId="21049" xr:uid="{8C496A61-9403-41CB-892C-DDC737BBDFA9}"/>
    <cellStyle name="Comma 6 2 11 5 4" xfId="28519" xr:uid="{C9D45050-86D4-416D-924F-EB6E2E14C4E8}"/>
    <cellStyle name="Comma 6 2 11 5 5" xfId="37388" xr:uid="{E4EC97C5-26DA-46DD-AC70-8E811375CAD7}"/>
    <cellStyle name="Comma 6 2 11 6" xfId="7237" xr:uid="{095B007A-9F9D-4EBF-B486-BAABA7F937AE}"/>
    <cellStyle name="Comma 6 2 11 6 2" xfId="14706" xr:uid="{295883B1-CF45-4F6F-AA0A-EDF730494A0A}"/>
    <cellStyle name="Comma 6 2 11 6 3" xfId="22175" xr:uid="{7F30D6BF-F528-4DF2-9440-71C3D681F7B0}"/>
    <cellStyle name="Comma 6 2 11 6 4" xfId="29645" xr:uid="{8E6855BA-2805-4A93-8A46-37F2BEC57ADA}"/>
    <cellStyle name="Comma 6 2 11 6 5" xfId="38514" xr:uid="{C32A740C-A26C-423F-9EB2-A3F03C366CE4}"/>
    <cellStyle name="Comma 6 2 11 7" xfId="8708" xr:uid="{5B601009-2363-4B09-B4DE-A5B2825103AF}"/>
    <cellStyle name="Comma 6 2 11 8" xfId="16177" xr:uid="{49684744-1BCA-4073-9E87-D428940130A8}"/>
    <cellStyle name="Comma 6 2 11 9" xfId="23647" xr:uid="{99DF7ED3-74E2-49FA-BEC4-5B87F41092EA}"/>
    <cellStyle name="Comma 6 2 12" xfId="1704" xr:uid="{5993D55D-524A-4156-8902-759CA119F618}"/>
    <cellStyle name="Comma 6 2 12 2" xfId="9179" xr:uid="{4454D675-343E-4D29-B1F2-5FB9A0774804}"/>
    <cellStyle name="Comma 6 2 12 3" xfId="16648" xr:uid="{90FE6719-4FAA-489F-9CE2-5B2BFCCF513B}"/>
    <cellStyle name="Comma 6 2 12 4" xfId="24118" xr:uid="{AB79D1CE-90D1-4101-966F-5CB2D61CF130}"/>
    <cellStyle name="Comma 6 2 12 5" xfId="32987" xr:uid="{CE4AC695-CA0E-499B-952F-5F10C818EE57}"/>
    <cellStyle name="Comma 6 2 13" xfId="2935" xr:uid="{2B9A4173-824F-40D2-AEB8-7DA146DA1052}"/>
    <cellStyle name="Comma 6 2 13 2" xfId="10408" xr:uid="{C8F6D63E-6D38-45B5-9B10-6364BC7E6FA7}"/>
    <cellStyle name="Comma 6 2 13 3" xfId="17877" xr:uid="{45FE0FAD-C993-40C9-A68C-1E34298454D6}"/>
    <cellStyle name="Comma 6 2 13 4" xfId="25347" xr:uid="{2689C9DC-FF9F-4D47-BF11-350259877914}"/>
    <cellStyle name="Comma 6 2 13 5" xfId="34216" xr:uid="{35BE18D6-DE15-4814-A35F-DB55EF92ABAB}"/>
    <cellStyle name="Comma 6 2 14" xfId="4218" xr:uid="{BD18B496-3226-4CA8-A042-56A08F32493E}"/>
    <cellStyle name="Comma 6 2 14 2" xfId="11689" xr:uid="{7C07B811-C988-4A12-A2D2-AAD03038FB12}"/>
    <cellStyle name="Comma 6 2 14 3" xfId="19158" xr:uid="{D1EEC28F-A009-4FE3-AAFB-A0C6DA48A47C}"/>
    <cellStyle name="Comma 6 2 14 4" xfId="26628" xr:uid="{6513936B-54EA-4EA9-A711-75D4222A9781}"/>
    <cellStyle name="Comma 6 2 14 5" xfId="35497" xr:uid="{768D8478-7CB1-49DA-855C-17F825B129FB}"/>
    <cellStyle name="Comma 6 2 15" xfId="5329" xr:uid="{6860A0EE-0647-4F5C-B78D-D703A252EA3F}"/>
    <cellStyle name="Comma 6 2 15 2" xfId="12797" xr:uid="{D2EA4BCF-122D-4599-ADB4-9C3050B09F02}"/>
    <cellStyle name="Comma 6 2 15 3" xfId="20266" xr:uid="{A395B0D2-78A7-4E33-BA44-311D4C60CFD0}"/>
    <cellStyle name="Comma 6 2 15 4" xfId="27736" xr:uid="{AA37A720-EA79-41B5-9845-40B531827FCC}"/>
    <cellStyle name="Comma 6 2 15 5" xfId="36605" xr:uid="{1D434DCE-C3B8-4B19-834A-8E628A678691}"/>
    <cellStyle name="Comma 6 2 16" xfId="6877" xr:uid="{B9ED5CAE-9E09-4A96-B8B7-EBF9A8D3DAF5}"/>
    <cellStyle name="Comma 6 2 16 2" xfId="14346" xr:uid="{300D209B-E639-47F9-AFC6-402B5C61A824}"/>
    <cellStyle name="Comma 6 2 16 3" xfId="21815" xr:uid="{1A7EE993-CC13-4662-BEEC-4C1DE916511E}"/>
    <cellStyle name="Comma 6 2 16 4" xfId="29285" xr:uid="{666EB3CC-640E-45EE-AA98-1AE6847B89F3}"/>
    <cellStyle name="Comma 6 2 16 5" xfId="38154" xr:uid="{879A7605-72D6-4FBD-ACD0-1FCDE60FBACA}"/>
    <cellStyle name="Comma 6 2 17" xfId="7950" xr:uid="{E61DDA3D-BD35-4DD8-8708-40F1AA5242A1}"/>
    <cellStyle name="Comma 6 2 18" xfId="15419" xr:uid="{0B028233-3690-4838-B815-8CC6980E1E2E}"/>
    <cellStyle name="Comma 6 2 19" xfId="22889" xr:uid="{4538A6A8-38E5-4757-B81D-CD8848027A04}"/>
    <cellStyle name="Comma 6 2 2" xfId="286" xr:uid="{7C3A01C0-B8A4-405C-BDB8-B02C0933FD2D}"/>
    <cellStyle name="Comma 6 2 2 10" xfId="6884" xr:uid="{C15A33B5-7C5E-4E15-A0F7-420CC9A3AB20}"/>
    <cellStyle name="Comma 6 2 2 10 2" xfId="14353" xr:uid="{3AEF662B-7BC2-44E0-B274-8AB9A2C9D890}"/>
    <cellStyle name="Comma 6 2 2 10 3" xfId="21822" xr:uid="{7C596299-9C3B-4C9A-81B0-C2AB054CBC0B}"/>
    <cellStyle name="Comma 6 2 2 10 4" xfId="29292" xr:uid="{85C60C90-83F1-4465-90A3-BDA63361BE56}"/>
    <cellStyle name="Comma 6 2 2 10 5" xfId="38161" xr:uid="{39506118-4859-4C22-946C-28B85F88B634}"/>
    <cellStyle name="Comma 6 2 2 11" xfId="7969" xr:uid="{74711365-5B5E-429A-AF6E-4140A54F3109}"/>
    <cellStyle name="Comma 6 2 2 12" xfId="15438" xr:uid="{29B57BA7-8A6A-4E6E-AE0C-E8BDC78F4432}"/>
    <cellStyle name="Comma 6 2 2 13" xfId="22908" xr:uid="{7FA879E6-D977-4142-8974-A33E8900160C}"/>
    <cellStyle name="Comma 6 2 2 14" xfId="30396" xr:uid="{A6B508A7-C75D-44C7-802B-08C0C35791D6}"/>
    <cellStyle name="Comma 6 2 2 15" xfId="30548" xr:uid="{6B346430-A7A3-436E-8B52-90EA52D17CE4}"/>
    <cellStyle name="Comma 6 2 2 16" xfId="31777" xr:uid="{3D39BFDB-A202-474F-8BF9-024BD24113E1}"/>
    <cellStyle name="Comma 6 2 2 17" xfId="483" xr:uid="{05599817-A9DB-4043-A4D3-484C4D9A6AC3}"/>
    <cellStyle name="Comma 6 2 2 18" xfId="39288" xr:uid="{092F842A-B268-4D20-B650-F689323A4866}"/>
    <cellStyle name="Comma 6 2 2 2" xfId="682" xr:uid="{8EFAF3C4-B909-4F02-859D-D3BFC651C196}"/>
    <cellStyle name="Comma 6 2 2 2 10" xfId="23081" xr:uid="{5CF3175A-CA17-4BA5-ACCC-3F39D864599D}"/>
    <cellStyle name="Comma 6 2 2 2 11" xfId="30721" xr:uid="{98B838F1-A2E2-4260-9F3F-3C98A7FFD828}"/>
    <cellStyle name="Comma 6 2 2 2 12" xfId="31950" xr:uid="{54758E37-5B7C-4C22-96C8-B8F1952B6127}"/>
    <cellStyle name="Comma 6 2 2 2 2" xfId="1372" xr:uid="{7715444B-1158-4E03-9993-19724ECB7472}"/>
    <cellStyle name="Comma 6 2 2 2 2 10" xfId="31426" xr:uid="{AF625554-D5DE-41EB-A6C9-2D0F853E3EA4}"/>
    <cellStyle name="Comma 6 2 2 2 2 11" xfId="32655" xr:uid="{F8ABC5C0-3F10-423D-985E-E6FB387663D0}"/>
    <cellStyle name="Comma 6 2 2 2 2 2" xfId="2601" xr:uid="{018B361E-D5B3-4853-A40E-CBF65110497E}"/>
    <cellStyle name="Comma 6 2 2 2 2 2 2" xfId="10076" xr:uid="{D2749F57-19F1-4ECD-888D-79E8669169AA}"/>
    <cellStyle name="Comma 6 2 2 2 2 2 3" xfId="17545" xr:uid="{09B0132D-6E09-48BF-B663-C166CA405926}"/>
    <cellStyle name="Comma 6 2 2 2 2 2 4" xfId="25015" xr:uid="{7A95A906-716A-4E40-8936-B23784124477}"/>
    <cellStyle name="Comma 6 2 2 2 2 2 5" xfId="33884" xr:uid="{1F650CAA-2996-4088-B9BF-2570496C1CE1}"/>
    <cellStyle name="Comma 6 2 2 2 2 3" xfId="3833" xr:uid="{23C972AF-AD15-43AA-9F46-1A75C29D88A6}"/>
    <cellStyle name="Comma 6 2 2 2 2 3 2" xfId="11306" xr:uid="{539ECB2B-476E-4319-B3C5-6D7740745B4B}"/>
    <cellStyle name="Comma 6 2 2 2 2 3 3" xfId="18775" xr:uid="{C9565B6F-3A59-405C-8A72-B73F9B5011C0}"/>
    <cellStyle name="Comma 6 2 2 2 2 3 4" xfId="26245" xr:uid="{ED0863C5-297E-4A5D-8975-83709812658E}"/>
    <cellStyle name="Comma 6 2 2 2 2 3 5" xfId="35114" xr:uid="{DA8BE94E-F9EF-46FD-8964-073B59606D55}"/>
    <cellStyle name="Comma 6 2 2 2 2 4" xfId="4999" xr:uid="{6FEF50DC-FCB0-4B7E-A5B5-B80B02B54C04}"/>
    <cellStyle name="Comma 6 2 2 2 2 4 2" xfId="12467" xr:uid="{11256816-8C6E-45D1-BEEA-6362347279C0}"/>
    <cellStyle name="Comma 6 2 2 2 2 4 3" xfId="19936" xr:uid="{B66B293D-790D-401A-9BEC-A74995693453}"/>
    <cellStyle name="Comma 6 2 2 2 2 4 4" xfId="27406" xr:uid="{DD89CB46-EBBF-4E0F-94B3-39F8D5FA09A4}"/>
    <cellStyle name="Comma 6 2 2 2 2 4 5" xfId="36275" xr:uid="{B898926E-0998-4AC7-A905-F467D5D43D67}"/>
    <cellStyle name="Comma 6 2 2 2 2 5" xfId="6253" xr:uid="{A228E9D2-C9EC-4F39-81BC-EE3136C77D6A}"/>
    <cellStyle name="Comma 6 2 2 2 2 5 2" xfId="13722" xr:uid="{E6607B8C-6708-4B07-9D27-5BF0F269464C}"/>
    <cellStyle name="Comma 6 2 2 2 2 5 3" xfId="21191" xr:uid="{874D6277-79C4-4735-BC35-5403079D9A4A}"/>
    <cellStyle name="Comma 6 2 2 2 2 5 4" xfId="28661" xr:uid="{3DF4D0F3-6FE9-46C9-A50A-999D654143DF}"/>
    <cellStyle name="Comma 6 2 2 2 2 5 5" xfId="37530" xr:uid="{6C7D1482-AC99-45B5-B6F7-E933FBB55A34}"/>
    <cellStyle name="Comma 6 2 2 2 2 6" xfId="7368" xr:uid="{831BD091-9637-46DA-A8F9-0F2E01A88033}"/>
    <cellStyle name="Comma 6 2 2 2 2 6 2" xfId="14837" xr:uid="{5CCE051C-108F-428B-90B8-E7482BFB04FC}"/>
    <cellStyle name="Comma 6 2 2 2 2 6 3" xfId="22306" xr:uid="{6731D44F-3AEA-4697-ABC5-BA4A064CC5FA}"/>
    <cellStyle name="Comma 6 2 2 2 2 6 4" xfId="29776" xr:uid="{C0EEDA25-5F21-4D8E-9684-50EDCB6BD7AF}"/>
    <cellStyle name="Comma 6 2 2 2 2 6 5" xfId="38645" xr:uid="{8F801717-834F-424D-B2A9-8A0A6F48D823}"/>
    <cellStyle name="Comma 6 2 2 2 2 7" xfId="8847" xr:uid="{16ED607F-BACB-4540-99AB-97AF027ED538}"/>
    <cellStyle name="Comma 6 2 2 2 2 8" xfId="16316" xr:uid="{E7F4B712-1F68-4D4B-B1F3-79ADB2D1D5D6}"/>
    <cellStyle name="Comma 6 2 2 2 2 9" xfId="23786" xr:uid="{8D017B44-E970-44D5-9C80-8751E2ED730F}"/>
    <cellStyle name="Comma 6 2 2 2 3" xfId="1896" xr:uid="{66908972-8144-40C9-A63E-AD321BD7DDDD}"/>
    <cellStyle name="Comma 6 2 2 2 3 2" xfId="9371" xr:uid="{96DA8B87-4514-44F8-A1F4-FAF757D6DAAB}"/>
    <cellStyle name="Comma 6 2 2 2 3 3" xfId="16840" xr:uid="{6FCCFB7F-80DA-4582-BE6B-1DADA1876CE4}"/>
    <cellStyle name="Comma 6 2 2 2 3 4" xfId="24310" xr:uid="{6546F5D3-9ED3-421F-B689-574B55F7B73A}"/>
    <cellStyle name="Comma 6 2 2 2 3 5" xfId="33179" xr:uid="{1783F872-EC32-4256-999B-76959DFFA080}"/>
    <cellStyle name="Comma 6 2 2 2 4" xfId="3128" xr:uid="{4BC01F8D-F38E-4724-BFBD-00FADFD4FD12}"/>
    <cellStyle name="Comma 6 2 2 2 4 2" xfId="10601" xr:uid="{009D4F18-4E79-4E28-94ED-B9A9D7AAAFC8}"/>
    <cellStyle name="Comma 6 2 2 2 4 3" xfId="18070" xr:uid="{DCF3A03E-F955-41EE-82EE-6824AFD0C097}"/>
    <cellStyle name="Comma 6 2 2 2 4 4" xfId="25540" xr:uid="{9C653E39-695E-42ED-8FDB-EDF064D87C79}"/>
    <cellStyle name="Comma 6 2 2 2 4 5" xfId="34409" xr:uid="{B4253A28-4669-47F2-8F07-3972C6BBCD66}"/>
    <cellStyle name="Comma 6 2 2 2 5" xfId="4338" xr:uid="{9E42C032-D77C-47C6-81E5-A7EABB376269}"/>
    <cellStyle name="Comma 6 2 2 2 5 2" xfId="11806" xr:uid="{BAB91E96-560F-4262-8477-F09EBC01152E}"/>
    <cellStyle name="Comma 6 2 2 2 5 3" xfId="19275" xr:uid="{E9B66056-D403-4E80-8E98-F14C0F0B5890}"/>
    <cellStyle name="Comma 6 2 2 2 5 4" xfId="26745" xr:uid="{AEA44F2D-3AA9-420D-969C-7146300D5581}"/>
    <cellStyle name="Comma 6 2 2 2 5 5" xfId="35614" xr:uid="{87305596-8A8F-45E6-BDB6-51A93984778C}"/>
    <cellStyle name="Comma 6 2 2 2 6" xfId="5543" xr:uid="{D1DE5A52-4682-417A-9F79-C53F5CDAB031}"/>
    <cellStyle name="Comma 6 2 2 2 6 2" xfId="13011" xr:uid="{8611AD9F-CBDF-4EAC-B63F-3076C528D637}"/>
    <cellStyle name="Comma 6 2 2 2 6 3" xfId="20480" xr:uid="{A73EC7CD-DC63-4565-921B-2681AC3E551B}"/>
    <cellStyle name="Comma 6 2 2 2 6 4" xfId="27950" xr:uid="{D6FA88AD-3D6C-4D05-997A-638CEDE5305D}"/>
    <cellStyle name="Comma 6 2 2 2 6 5" xfId="36819" xr:uid="{75F91148-3015-4895-923A-8F355365A11E}"/>
    <cellStyle name="Comma 6 2 2 2 7" xfId="6721" xr:uid="{0955D080-0786-4435-A0C8-314705585460}"/>
    <cellStyle name="Comma 6 2 2 2 7 2" xfId="14190" xr:uid="{4C1433AC-DE80-4B42-8EFC-2AF736D14BFC}"/>
    <cellStyle name="Comma 6 2 2 2 7 3" xfId="21659" xr:uid="{D44DFA10-D674-4274-A051-F330285F4C92}"/>
    <cellStyle name="Comma 6 2 2 2 7 4" xfId="29129" xr:uid="{88145E84-418F-4EE2-AD0E-FAB349E9DFDE}"/>
    <cellStyle name="Comma 6 2 2 2 7 5" xfId="37998" xr:uid="{388E139C-3BD4-48B6-B022-E5BA68D3863B}"/>
    <cellStyle name="Comma 6 2 2 2 8" xfId="8142" xr:uid="{B6C1C502-198D-405E-ABEF-FAEE24CC6358}"/>
    <cellStyle name="Comma 6 2 2 2 9" xfId="15611" xr:uid="{83D985C9-4D72-4615-86DA-81C2585D2C37}"/>
    <cellStyle name="Comma 6 2 2 3" xfId="850" xr:uid="{732BB42D-87B5-4F3A-9DFD-1D5B89168B0C}"/>
    <cellStyle name="Comma 6 2 2 3 10" xfId="23271" xr:uid="{D1B8232F-3A12-46F2-817F-F5EABF393D2C}"/>
    <cellStyle name="Comma 6 2 2 3 11" xfId="30911" xr:uid="{41561351-C12A-423B-8740-373EBFAA8BA9}"/>
    <cellStyle name="Comma 6 2 2 3 12" xfId="32140" xr:uid="{2D5C91E5-CE3A-45F5-9315-3DE55C56B3C4}"/>
    <cellStyle name="Comma 6 2 2 3 2" xfId="1562" xr:uid="{5897E1EE-A000-4C94-83B7-91ECC2B0B6F4}"/>
    <cellStyle name="Comma 6 2 2 3 2 10" xfId="31616" xr:uid="{797A61E8-F850-4F56-8F46-6B5274D60849}"/>
    <cellStyle name="Comma 6 2 2 3 2 11" xfId="32845" xr:uid="{BF3D918E-CA87-480F-8172-915BE319E665}"/>
    <cellStyle name="Comma 6 2 2 3 2 2" xfId="2791" xr:uid="{28A66A23-49C5-4066-888F-B73E21DBE707}"/>
    <cellStyle name="Comma 6 2 2 3 2 2 2" xfId="10266" xr:uid="{97C0D0B6-9FAF-4515-B55B-E4EC2B08F2E0}"/>
    <cellStyle name="Comma 6 2 2 3 2 2 3" xfId="17735" xr:uid="{F8125F98-58A3-4C6F-9945-FD60C7270970}"/>
    <cellStyle name="Comma 6 2 2 3 2 2 4" xfId="25205" xr:uid="{2622B8F6-5B35-4360-AF22-3F0448A635DC}"/>
    <cellStyle name="Comma 6 2 2 3 2 2 5" xfId="34074" xr:uid="{C5C775B2-4B1D-43F9-83A2-974BFB9A173E}"/>
    <cellStyle name="Comma 6 2 2 3 2 3" xfId="4023" xr:uid="{92B0ADBD-F16A-4270-AC97-BCF496EA291C}"/>
    <cellStyle name="Comma 6 2 2 3 2 3 2" xfId="11496" xr:uid="{5A293C2A-0EE1-4CC3-8948-C8834C1620AF}"/>
    <cellStyle name="Comma 6 2 2 3 2 3 3" xfId="18965" xr:uid="{10D24973-095F-4988-BDCD-D11B3D354A7E}"/>
    <cellStyle name="Comma 6 2 2 3 2 3 4" xfId="26435" xr:uid="{48C71AF0-74E3-4C0A-86BF-F760785FF46F}"/>
    <cellStyle name="Comma 6 2 2 3 2 3 5" xfId="35304" xr:uid="{B07BE21F-AC0F-42B2-996D-5D2F048BE329}"/>
    <cellStyle name="Comma 6 2 2 3 2 4" xfId="5174" xr:uid="{794DFDB4-79A1-4C02-85C0-4D2F9A725B99}"/>
    <cellStyle name="Comma 6 2 2 3 2 4 2" xfId="12642" xr:uid="{A3468CFC-CFD7-4B39-AC76-B5C6D715DD39}"/>
    <cellStyle name="Comma 6 2 2 3 2 4 3" xfId="20111" xr:uid="{E71DF882-2B70-4344-87B8-7E0E076D6946}"/>
    <cellStyle name="Comma 6 2 2 3 2 4 4" xfId="27581" xr:uid="{877A1167-4893-4F46-A7D0-F3D284203D20}"/>
    <cellStyle name="Comma 6 2 2 3 2 4 5" xfId="36450" xr:uid="{4D4D34B3-EDC4-4F2C-BA66-79C1CB3505F7}"/>
    <cellStyle name="Comma 6 2 2 3 2 5" xfId="6443" xr:uid="{9F9D12CF-1774-4D8D-B3E3-0E76D2148F1F}"/>
    <cellStyle name="Comma 6 2 2 3 2 5 2" xfId="13912" xr:uid="{250D34D4-D633-4771-8703-D8B1A11B6432}"/>
    <cellStyle name="Comma 6 2 2 3 2 5 3" xfId="21381" xr:uid="{B6BA9D65-09DD-448E-99AB-B7A697654318}"/>
    <cellStyle name="Comma 6 2 2 3 2 5 4" xfId="28851" xr:uid="{4C45E1FC-B403-429B-BAF9-5E69F12EF3B3}"/>
    <cellStyle name="Comma 6 2 2 3 2 5 5" xfId="37720" xr:uid="{1E1C5F64-BE78-41AD-9E1C-8C89909945AF}"/>
    <cellStyle name="Comma 6 2 2 3 2 6" xfId="7543" xr:uid="{308CA7B1-6902-4A61-89CB-B95FFF4C1221}"/>
    <cellStyle name="Comma 6 2 2 3 2 6 2" xfId="15012" xr:uid="{0CF76852-E3F2-4B49-98BB-76E147208F73}"/>
    <cellStyle name="Comma 6 2 2 3 2 6 3" xfId="22481" xr:uid="{96815A63-E901-4D2D-B255-8A766BCA8358}"/>
    <cellStyle name="Comma 6 2 2 3 2 6 4" xfId="29951" xr:uid="{ADF97E07-F5A8-4868-880C-90DD22CAFFCA}"/>
    <cellStyle name="Comma 6 2 2 3 2 6 5" xfId="38820" xr:uid="{80C80CDA-2508-424F-AB19-A2B86EC08F74}"/>
    <cellStyle name="Comma 6 2 2 3 2 7" xfId="9037" xr:uid="{770B0C82-DFD4-4981-AFEA-D51AF014D88A}"/>
    <cellStyle name="Comma 6 2 2 3 2 8" xfId="16506" xr:uid="{330FE345-97FD-48B5-97AC-19EB9A4908C7}"/>
    <cellStyle name="Comma 6 2 2 3 2 9" xfId="23976" xr:uid="{4682A43C-7322-4B7E-9986-576CDCA5F779}"/>
    <cellStyle name="Comma 6 2 2 3 3" xfId="2086" xr:uid="{EC61981D-B1BE-4F53-A06C-7DC9E3059B88}"/>
    <cellStyle name="Comma 6 2 2 3 3 2" xfId="9561" xr:uid="{A32A02D6-BE25-4DAC-9FBD-6434BBD2B1B0}"/>
    <cellStyle name="Comma 6 2 2 3 3 3" xfId="17030" xr:uid="{97C4B4A1-6C0D-4437-BFC4-7E9DE0360599}"/>
    <cellStyle name="Comma 6 2 2 3 3 4" xfId="24500" xr:uid="{E7EF8B15-DED4-434F-8A8D-C6F0B77C22E8}"/>
    <cellStyle name="Comma 6 2 2 3 3 5" xfId="33369" xr:uid="{1F2E0209-AC21-4663-9794-8470A926A61B}"/>
    <cellStyle name="Comma 6 2 2 3 4" xfId="3318" xr:uid="{F864BF7D-B5AC-48F8-84FA-437C83543100}"/>
    <cellStyle name="Comma 6 2 2 3 4 2" xfId="10791" xr:uid="{CC1016DF-F489-48CA-B24C-8CEB84F1B3C5}"/>
    <cellStyle name="Comma 6 2 2 3 4 3" xfId="18260" xr:uid="{E2050E88-F6BF-4FA0-855E-77D2940C75D1}"/>
    <cellStyle name="Comma 6 2 2 3 4 4" xfId="25730" xr:uid="{62558990-47FE-481B-8132-5896CE26AFBD}"/>
    <cellStyle name="Comma 6 2 2 3 4 5" xfId="34599" xr:uid="{9E996120-D2DE-4DF1-9073-C8EE2387C8C1}"/>
    <cellStyle name="Comma 6 2 2 3 5" xfId="4513" xr:uid="{37F2A7C2-25C8-485D-8E34-9C42BBDBBA26}"/>
    <cellStyle name="Comma 6 2 2 3 5 2" xfId="11981" xr:uid="{BD9BA48C-1C41-4B2B-8EEA-7AD1AA5B92FC}"/>
    <cellStyle name="Comma 6 2 2 3 5 3" xfId="19450" xr:uid="{CB60A759-567C-459E-A38D-405A2562109B}"/>
    <cellStyle name="Comma 6 2 2 3 5 4" xfId="26920" xr:uid="{7CFDC6C5-94F1-484C-BC00-AEE67330E942}"/>
    <cellStyle name="Comma 6 2 2 3 5 5" xfId="35789" xr:uid="{0F33C9F7-3ACC-4E8C-B512-6166AE5195F2}"/>
    <cellStyle name="Comma 6 2 2 3 6" xfId="5736" xr:uid="{40971B1C-EEA4-4F3F-B37D-3784CE96CCE4}"/>
    <cellStyle name="Comma 6 2 2 3 6 2" xfId="13204" xr:uid="{A14BAAB0-38AB-4123-AFA4-4510D3210343}"/>
    <cellStyle name="Comma 6 2 2 3 6 3" xfId="20673" xr:uid="{62FECC1F-468B-46DA-8286-34204E8FB799}"/>
    <cellStyle name="Comma 6 2 2 3 6 4" xfId="28143" xr:uid="{1064DADC-0E35-4713-9E48-9285132E2D4E}"/>
    <cellStyle name="Comma 6 2 2 3 6 5" xfId="37012" xr:uid="{9E06D00C-D14F-4A9C-97AB-9F12A79A6035}"/>
    <cellStyle name="Comma 6 2 2 3 7" xfId="6982" xr:uid="{481DCCA2-4D68-46AC-B0DE-6D993E6E8814}"/>
    <cellStyle name="Comma 6 2 2 3 7 2" xfId="14451" xr:uid="{1C62D7F9-50FF-4450-A5E1-8E6344DF8842}"/>
    <cellStyle name="Comma 6 2 2 3 7 3" xfId="21920" xr:uid="{79EA5ED3-A6B4-42A2-AEB4-6673ED51A573}"/>
    <cellStyle name="Comma 6 2 2 3 7 4" xfId="29390" xr:uid="{9597E1F2-197C-4730-B0D9-156927CFD0AC}"/>
    <cellStyle name="Comma 6 2 2 3 7 5" xfId="38259" xr:uid="{A2761091-C71A-43A5-B6DA-9DD0B2D7FF7E}"/>
    <cellStyle name="Comma 6 2 2 3 8" xfId="8332" xr:uid="{9007CED8-6358-411C-BA23-AC2BEEB05469}"/>
    <cellStyle name="Comma 6 2 2 3 9" xfId="15801" xr:uid="{97C0A4A8-2A7E-4663-9755-52E276A7A121}"/>
    <cellStyle name="Comma 6 2 2 4" xfId="1077" xr:uid="{60CA47F8-7F3B-4417-A86C-4B0D68CA6EC7}"/>
    <cellStyle name="Comma 6 2 2 4 10" xfId="31137" xr:uid="{E5063BCB-5B7D-4D9C-95F5-C5B1B4C0C011}"/>
    <cellStyle name="Comma 6 2 2 4 11" xfId="32366" xr:uid="{2019D7EF-8EA4-461C-9E90-0F098D507643}"/>
    <cellStyle name="Comma 6 2 2 4 2" xfId="2312" xr:uid="{52A49890-E9BD-4CB1-9FD3-A46D4DEA8E1E}"/>
    <cellStyle name="Comma 6 2 2 4 2 2" xfId="9787" xr:uid="{83E6B670-A716-45C6-83B3-54A3320F4025}"/>
    <cellStyle name="Comma 6 2 2 4 2 3" xfId="17256" xr:uid="{BCEC6595-F4B5-4BFF-A89E-D79EC00AC5A7}"/>
    <cellStyle name="Comma 6 2 2 4 2 4" xfId="24726" xr:uid="{4DFC699F-32AD-4E19-8E4D-2225E95FFBCC}"/>
    <cellStyle name="Comma 6 2 2 4 2 5" xfId="33595" xr:uid="{89A1D418-C98A-43D2-9433-C97B4D158D4F}"/>
    <cellStyle name="Comma 6 2 2 4 3" xfId="3544" xr:uid="{2996794A-2A8D-4D69-9C17-6DBF3DB13B3D}"/>
    <cellStyle name="Comma 6 2 2 4 3 2" xfId="11017" xr:uid="{ED6A3CD4-27D0-4C92-90EC-634F4E4236D1}"/>
    <cellStyle name="Comma 6 2 2 4 3 3" xfId="18486" xr:uid="{37C4F376-FC11-4B51-9DEE-42A148B8A5F2}"/>
    <cellStyle name="Comma 6 2 2 4 3 4" xfId="25956" xr:uid="{93F2934E-49D5-499F-929F-BF60E2655893}"/>
    <cellStyle name="Comma 6 2 2 4 3 5" xfId="34825" xr:uid="{6BE6F6E9-91B0-4DBB-BF45-D7E32B597363}"/>
    <cellStyle name="Comma 6 2 2 4 4" xfId="4723" xr:uid="{D1A2C54C-101C-48FB-84F3-602D945F60EF}"/>
    <cellStyle name="Comma 6 2 2 4 4 2" xfId="12191" xr:uid="{7BF5D1FA-9B07-4E18-AF85-86A26F6D7B5C}"/>
    <cellStyle name="Comma 6 2 2 4 4 3" xfId="19660" xr:uid="{D9EAFD1E-5E38-4DF6-B254-DBE1CC8DAE0F}"/>
    <cellStyle name="Comma 6 2 2 4 4 4" xfId="27130" xr:uid="{D2CD29D4-94AC-4757-BB58-31F4D52C54E4}"/>
    <cellStyle name="Comma 6 2 2 4 4 5" xfId="35999" xr:uid="{F8099354-88E6-4D94-9C25-8409BA61B50A}"/>
    <cellStyle name="Comma 6 2 2 4 5" xfId="5961" xr:uid="{C091955F-4550-418D-91E9-1D01972EE810}"/>
    <cellStyle name="Comma 6 2 2 4 5 2" xfId="13430" xr:uid="{B07AB754-77C2-4DF7-8B0D-1BF4084D9AE3}"/>
    <cellStyle name="Comma 6 2 2 4 5 3" xfId="20899" xr:uid="{4610E47F-B87C-46AB-AC1E-15C0DFEEE1D3}"/>
    <cellStyle name="Comma 6 2 2 4 5 4" xfId="28369" xr:uid="{35758448-860D-4099-94BC-1F69FD30826B}"/>
    <cellStyle name="Comma 6 2 2 4 5 5" xfId="37238" xr:uid="{B2CC6D72-D4FF-47DC-8695-147D7396C9EA}"/>
    <cellStyle name="Comma 6 2 2 4 6" xfId="7092" xr:uid="{4AB670A0-8B71-4255-B446-30CC50513B6A}"/>
    <cellStyle name="Comma 6 2 2 4 6 2" xfId="14561" xr:uid="{590DCB92-ACBD-44DB-A5B3-231B4D69BCEE}"/>
    <cellStyle name="Comma 6 2 2 4 6 3" xfId="22030" xr:uid="{401F2A7F-592D-4456-8463-4369ECE3DA1E}"/>
    <cellStyle name="Comma 6 2 2 4 6 4" xfId="29500" xr:uid="{CA769C0E-78D2-4927-8837-BB1DD66CCF0E}"/>
    <cellStyle name="Comma 6 2 2 4 6 5" xfId="38369" xr:uid="{8A23C0B8-BF4B-426C-AC93-8543D1B56CBE}"/>
    <cellStyle name="Comma 6 2 2 4 7" xfId="8558" xr:uid="{BEE5D031-B26D-453C-A247-B3650D6447BF}"/>
    <cellStyle name="Comma 6 2 2 4 8" xfId="16027" xr:uid="{3F6AE891-0F1A-4017-9D8D-BEFAF9A8D6A1}"/>
    <cellStyle name="Comma 6 2 2 4 9" xfId="23497" xr:uid="{E516256C-9F3D-465F-A7A1-F872D6ADFD0B}"/>
    <cellStyle name="Comma 6 2 2 5" xfId="1265" xr:uid="{8A4F0739-DA30-4FDD-A4E8-E31C0A5A0A30}"/>
    <cellStyle name="Comma 6 2 2 5 10" xfId="31322" xr:uid="{09354EA8-960A-4C19-B8F8-91CB3C1D16DF}"/>
    <cellStyle name="Comma 6 2 2 5 11" xfId="32551" xr:uid="{2244D658-08A4-4BF5-A585-A907EF29DE44}"/>
    <cellStyle name="Comma 6 2 2 5 2" xfId="2497" xr:uid="{25C6B2E1-6A1E-4937-BB5C-E60BEBD83A8D}"/>
    <cellStyle name="Comma 6 2 2 5 2 2" xfId="9972" xr:uid="{9D9DF9F1-70D9-44FB-9BE4-E7B6B52AE980}"/>
    <cellStyle name="Comma 6 2 2 5 2 3" xfId="17441" xr:uid="{2BF82B79-6F48-4B22-9E36-52787CB9DFDA}"/>
    <cellStyle name="Comma 6 2 2 5 2 4" xfId="24911" xr:uid="{8663B238-AF39-4324-A8B5-A07B41DB2489}"/>
    <cellStyle name="Comma 6 2 2 5 2 5" xfId="33780" xr:uid="{DE7FFBF9-6BFE-416D-806E-1855D6FF9F91}"/>
    <cellStyle name="Comma 6 2 2 5 3" xfId="3729" xr:uid="{5439A506-4167-4EB2-B0E2-F2D0061D15AF}"/>
    <cellStyle name="Comma 6 2 2 5 3 2" xfId="11202" xr:uid="{3C05F09D-CF69-454B-AC0F-0CD96340D41F}"/>
    <cellStyle name="Comma 6 2 2 5 3 3" xfId="18671" xr:uid="{955AFAD4-67FF-4627-8378-E2B74CAF82D2}"/>
    <cellStyle name="Comma 6 2 2 5 3 4" xfId="26141" xr:uid="{C18B1335-38C8-4572-A130-5C07C85E8D92}"/>
    <cellStyle name="Comma 6 2 2 5 3 5" xfId="35010" xr:uid="{6328E86D-FDA3-4876-A04D-D66936A27BCB}"/>
    <cellStyle name="Comma 6 2 2 5 4" xfId="4903" xr:uid="{5D3629E9-AF4F-4119-91AE-E9DF058D7287}"/>
    <cellStyle name="Comma 6 2 2 5 4 2" xfId="12371" xr:uid="{B67C4550-C2D5-4006-8D0E-A423788C6784}"/>
    <cellStyle name="Comma 6 2 2 5 4 3" xfId="19840" xr:uid="{CD11C6ED-6E59-4A30-A8D9-799DD9987EE2}"/>
    <cellStyle name="Comma 6 2 2 5 4 4" xfId="27310" xr:uid="{8848B160-B2A7-4074-B9C8-79E40AD29704}"/>
    <cellStyle name="Comma 6 2 2 5 4 5" xfId="36179" xr:uid="{64A786DC-DD68-4849-A5B8-46A70A1C650E}"/>
    <cellStyle name="Comma 6 2 2 5 5" xfId="6148" xr:uid="{0DD6CA31-DF10-4BDD-89D4-4DB3C32BF101}"/>
    <cellStyle name="Comma 6 2 2 5 5 2" xfId="13617" xr:uid="{8D549B4A-E267-427D-BBF7-284BB8AE48E6}"/>
    <cellStyle name="Comma 6 2 2 5 5 3" xfId="21086" xr:uid="{ADEE1FB3-D8DC-4BE0-A237-0EEE1062323A}"/>
    <cellStyle name="Comma 6 2 2 5 5 4" xfId="28556" xr:uid="{306FE989-7BB6-4880-99D1-FC24CEF04A9F}"/>
    <cellStyle name="Comma 6 2 2 5 5 5" xfId="37425" xr:uid="{3FB54106-D448-413B-955F-88A5A950D8C3}"/>
    <cellStyle name="Comma 6 2 2 5 6" xfId="7272" xr:uid="{8CE357FD-BE99-4BB4-AD78-34EC40E96868}"/>
    <cellStyle name="Comma 6 2 2 5 6 2" xfId="14741" xr:uid="{622F6563-D058-45C2-A119-772ACABF54C2}"/>
    <cellStyle name="Comma 6 2 2 5 6 3" xfId="22210" xr:uid="{D9017AB7-311A-4123-BBBD-3EFF31C04491}"/>
    <cellStyle name="Comma 6 2 2 5 6 4" xfId="29680" xr:uid="{29641420-439B-4D52-87FB-BB157822C2C9}"/>
    <cellStyle name="Comma 6 2 2 5 6 5" xfId="38549" xr:uid="{F821331F-F6EE-4C72-A789-81C0812E42C6}"/>
    <cellStyle name="Comma 6 2 2 5 7" xfId="8743" xr:uid="{A559EBBF-D65F-47DF-9055-36FDD5979DC3}"/>
    <cellStyle name="Comma 6 2 2 5 8" xfId="16212" xr:uid="{A23C193E-7FE1-4480-9CF6-FE82D1D0500B}"/>
    <cellStyle name="Comma 6 2 2 5 9" xfId="23682" xr:uid="{4C929382-276F-4915-91E3-A18771203FFA}"/>
    <cellStyle name="Comma 6 2 2 6" xfId="1723" xr:uid="{B1A5F52E-A2EA-4887-ACC7-0A4D2A8283BB}"/>
    <cellStyle name="Comma 6 2 2 6 2" xfId="9198" xr:uid="{3571C784-0D27-45F9-ADC8-31BAB625CFD4}"/>
    <cellStyle name="Comma 6 2 2 6 3" xfId="16667" xr:uid="{D5D16542-FC1B-42F5-A9CB-0D6F934F0A93}"/>
    <cellStyle name="Comma 6 2 2 6 4" xfId="24137" xr:uid="{71076386-A67A-4E80-868F-4AE5D52254C6}"/>
    <cellStyle name="Comma 6 2 2 6 5" xfId="33006" xr:uid="{187F3858-515E-4EA5-933F-070F60D7BFD7}"/>
    <cellStyle name="Comma 6 2 2 7" xfId="2954" xr:uid="{802230B0-89A4-4055-BE0A-7F1B2A25BBD8}"/>
    <cellStyle name="Comma 6 2 2 7 2" xfId="10427" xr:uid="{9524DF4A-C70F-46EC-9CA0-BFD7DA955991}"/>
    <cellStyle name="Comma 6 2 2 7 3" xfId="17896" xr:uid="{FE8FA363-0022-4D21-9484-6F2620620D4A}"/>
    <cellStyle name="Comma 6 2 2 7 4" xfId="25366" xr:uid="{9858BFC3-DE7B-4B13-85BA-47D576FDCF1E}"/>
    <cellStyle name="Comma 6 2 2 7 5" xfId="34235" xr:uid="{221AAB5A-160E-4E59-B65E-8E8B8143408E}"/>
    <cellStyle name="Comma 6 2 2 8" xfId="4318" xr:uid="{BED4B7CD-E8A7-4779-BEE2-BBAA64CBB7BB}"/>
    <cellStyle name="Comma 6 2 2 8 2" xfId="11786" xr:uid="{C4F7FEB6-D87F-4372-BE69-0D9ED3A12C43}"/>
    <cellStyle name="Comma 6 2 2 8 3" xfId="19255" xr:uid="{36DCA2E6-3FF1-4125-84BD-2CAA5BB08C74}"/>
    <cellStyle name="Comma 6 2 2 8 4" xfId="26725" xr:uid="{771E9AFB-6794-43A7-AC06-67567307B155}"/>
    <cellStyle name="Comma 6 2 2 8 5" xfId="35594" xr:uid="{8A50DD91-2A69-4874-92DE-924920107876}"/>
    <cellStyle name="Comma 6 2 2 9" xfId="5351" xr:uid="{2A20792F-6194-4B91-B7AB-D9194F2900DE}"/>
    <cellStyle name="Comma 6 2 2 9 2" xfId="12819" xr:uid="{F27361F6-ED7E-41C7-8FFD-9D94689B3EEC}"/>
    <cellStyle name="Comma 6 2 2 9 3" xfId="20288" xr:uid="{4317E519-079D-43C4-9BA7-EAE8893B68B4}"/>
    <cellStyle name="Comma 6 2 2 9 4" xfId="27758" xr:uid="{3C0A4E86-5663-4AA9-A16C-2363AF9BD894}"/>
    <cellStyle name="Comma 6 2 2 9 5" xfId="36627" xr:uid="{610651CB-422D-4722-B944-153739790B6E}"/>
    <cellStyle name="Comma 6 2 20" xfId="30377" xr:uid="{0F558042-E9EB-4EEB-BF6F-E3E44C9F87B3}"/>
    <cellStyle name="Comma 6 2 21" xfId="30529" xr:uid="{635C1816-08A1-4501-891C-3F49BE5C8027}"/>
    <cellStyle name="Comma 6 2 22" xfId="31758" xr:uid="{E7DA1C82-B339-47E3-9E6D-1C203250EC51}"/>
    <cellStyle name="Comma 6 2 23" xfId="39241" xr:uid="{586B3B61-486D-4BF0-B384-5E6E61478EA8}"/>
    <cellStyle name="Comma 6 2 24" xfId="224" xr:uid="{C08CEE93-EAE2-42E5-9169-8180DB989BAE}"/>
    <cellStyle name="Comma 6 2 3" xfId="334" xr:uid="{8AEC6AED-2CBF-423E-8C3C-15DEC67FA8A6}"/>
    <cellStyle name="Comma 6 2 3 10" xfId="5288" xr:uid="{1BBDD854-5751-450A-899C-EE04D9481DF9}"/>
    <cellStyle name="Comma 6 2 3 10 2" xfId="12756" xr:uid="{6EF9402C-0391-4737-B353-8AC755AA25E5}"/>
    <cellStyle name="Comma 6 2 3 10 3" xfId="20225" xr:uid="{9B850159-F861-4D1B-81D9-02F56E6DEBEE}"/>
    <cellStyle name="Comma 6 2 3 10 4" xfId="27695" xr:uid="{A94DD320-3A13-4CF0-85FF-3A7DB6A718A3}"/>
    <cellStyle name="Comma 6 2 3 10 5" xfId="36564" xr:uid="{D4CA0206-286B-4BBF-BDCB-EF8DE31C0E2E}"/>
    <cellStyle name="Comma 6 2 3 11" xfId="7990" xr:uid="{411E89A6-237F-43E2-9D60-76E5138D816D}"/>
    <cellStyle name="Comma 6 2 3 12" xfId="15459" xr:uid="{68D6B15F-D79E-4FDC-B88E-1A3E590E134D}"/>
    <cellStyle name="Comma 6 2 3 13" xfId="22929" xr:uid="{527DE836-81FA-408F-A60B-97A37B8BBBCF}"/>
    <cellStyle name="Comma 6 2 3 14" xfId="30417" xr:uid="{A906C2E4-729D-427D-8196-D4EF7EA5A27C}"/>
    <cellStyle name="Comma 6 2 3 15" xfId="30569" xr:uid="{8ECFC1C9-3DA2-4F36-9049-749161F5F762}"/>
    <cellStyle name="Comma 6 2 3 16" xfId="31798" xr:uid="{66D8EC84-335E-4420-85B1-71BDADB3E9C5}"/>
    <cellStyle name="Comma 6 2 3 2" xfId="701" xr:uid="{CFC67072-2DA8-4402-B01C-F383CB8661C7}"/>
    <cellStyle name="Comma 6 2 3 2 10" xfId="23102" xr:uid="{062732DD-F6AF-4D42-87B4-E75DC291A248}"/>
    <cellStyle name="Comma 6 2 3 2 11" xfId="30742" xr:uid="{73951CB2-2BC0-4E0D-99B8-6C0596A897B4}"/>
    <cellStyle name="Comma 6 2 3 2 12" xfId="31971" xr:uid="{CCD534DF-18FA-4667-BCD9-5ED3D2BA96B4}"/>
    <cellStyle name="Comma 6 2 3 2 2" xfId="1393" xr:uid="{8DE9CEDB-6571-4FCC-A470-F29401014D6C}"/>
    <cellStyle name="Comma 6 2 3 2 2 10" xfId="31447" xr:uid="{0D2A0304-EB67-443E-AA92-136E2E2A3755}"/>
    <cellStyle name="Comma 6 2 3 2 2 11" xfId="32676" xr:uid="{B2B2C7ED-B54B-45F8-AE1E-710B2E8FC4F9}"/>
    <cellStyle name="Comma 6 2 3 2 2 2" xfId="2622" xr:uid="{4FA469BE-2D75-40BA-9DCE-756E98B4A1DA}"/>
    <cellStyle name="Comma 6 2 3 2 2 2 2" xfId="10097" xr:uid="{35C8FE7B-8E64-44DC-9D87-BC1171811068}"/>
    <cellStyle name="Comma 6 2 3 2 2 2 3" xfId="17566" xr:uid="{C81EC296-DD06-48A0-99FA-3900F80A42DF}"/>
    <cellStyle name="Comma 6 2 3 2 2 2 4" xfId="25036" xr:uid="{620B2364-4D6F-4714-9875-5B53E8BF8C82}"/>
    <cellStyle name="Comma 6 2 3 2 2 2 5" xfId="33905" xr:uid="{008F2B79-11B5-4166-AE52-FDCDDE0F58CD}"/>
    <cellStyle name="Comma 6 2 3 2 2 3" xfId="3854" xr:uid="{3227ABF0-DC86-4F00-AE71-7C0194988F82}"/>
    <cellStyle name="Comma 6 2 3 2 2 3 2" xfId="11327" xr:uid="{9ACA5DC9-0481-4CAD-A8BE-C55BCC0CFEBD}"/>
    <cellStyle name="Comma 6 2 3 2 2 3 3" xfId="18796" xr:uid="{B80F1CDE-4A1F-407C-AD14-430D5E89A9AC}"/>
    <cellStyle name="Comma 6 2 3 2 2 3 4" xfId="26266" xr:uid="{999357A0-64D9-4C56-B2B0-77A3C69F4FD1}"/>
    <cellStyle name="Comma 6 2 3 2 2 3 5" xfId="35135" xr:uid="{EF05782C-168E-4109-9FFB-1B9AFAF056CD}"/>
    <cellStyle name="Comma 6 2 3 2 2 4" xfId="5017" xr:uid="{7A458393-E10E-4346-BE57-7CEE42A31F0C}"/>
    <cellStyle name="Comma 6 2 3 2 2 4 2" xfId="12485" xr:uid="{6DF0B255-D55E-4723-92DA-CFC8483F3828}"/>
    <cellStyle name="Comma 6 2 3 2 2 4 3" xfId="19954" xr:uid="{4E136355-26BD-40C4-9FB5-4AF4333E991A}"/>
    <cellStyle name="Comma 6 2 3 2 2 4 4" xfId="27424" xr:uid="{E3C8D86F-174E-4B46-9348-8CD7D680F990}"/>
    <cellStyle name="Comma 6 2 3 2 2 4 5" xfId="36293" xr:uid="{A9367906-93E9-4B89-B2A7-6E3C0657D2C8}"/>
    <cellStyle name="Comma 6 2 3 2 2 5" xfId="6274" xr:uid="{34F0D5C8-4074-4804-A1AA-C91004518085}"/>
    <cellStyle name="Comma 6 2 3 2 2 5 2" xfId="13743" xr:uid="{8390FA01-0E97-4556-8C84-BAF29FA2DFE3}"/>
    <cellStyle name="Comma 6 2 3 2 2 5 3" xfId="21212" xr:uid="{FC07183D-64C0-4FAC-BA73-71762B1C612C}"/>
    <cellStyle name="Comma 6 2 3 2 2 5 4" xfId="28682" xr:uid="{B67313C5-FFA0-4588-A51A-ECC86D96DF02}"/>
    <cellStyle name="Comma 6 2 3 2 2 5 5" xfId="37551" xr:uid="{B3A4AA6A-5726-4994-9928-ABE9CDBC20B2}"/>
    <cellStyle name="Comma 6 2 3 2 2 6" xfId="7386" xr:uid="{97A41E0D-4445-4F79-AD9F-76C7FD051626}"/>
    <cellStyle name="Comma 6 2 3 2 2 6 2" xfId="14855" xr:uid="{269678E5-7F24-4943-92DD-7749912E2E3A}"/>
    <cellStyle name="Comma 6 2 3 2 2 6 3" xfId="22324" xr:uid="{E69ACADD-348B-4CE3-9689-5CC7EA029995}"/>
    <cellStyle name="Comma 6 2 3 2 2 6 4" xfId="29794" xr:uid="{268ECDC6-3704-44E8-8615-D6E0116BE9BD}"/>
    <cellStyle name="Comma 6 2 3 2 2 6 5" xfId="38663" xr:uid="{C1F40400-EC3F-47F6-8FD0-ADD68C044C40}"/>
    <cellStyle name="Comma 6 2 3 2 2 7" xfId="8868" xr:uid="{3E9CBE55-5560-4565-8BDB-5766A4C3047B}"/>
    <cellStyle name="Comma 6 2 3 2 2 8" xfId="16337" xr:uid="{9A0835F0-3920-454C-99F8-DB4E0599722F}"/>
    <cellStyle name="Comma 6 2 3 2 2 9" xfId="23807" xr:uid="{B2764D9D-81EF-4210-8B9B-33E9D7D8F842}"/>
    <cellStyle name="Comma 6 2 3 2 3" xfId="1917" xr:uid="{7CEE6E40-94E4-4B74-A48D-FDF70D0CE3AF}"/>
    <cellStyle name="Comma 6 2 3 2 3 2" xfId="9392" xr:uid="{74E0E551-0B7A-49ED-AB89-B8D0F0FC5A88}"/>
    <cellStyle name="Comma 6 2 3 2 3 3" xfId="16861" xr:uid="{136EB96A-241E-4F51-BC23-5B5B5F799057}"/>
    <cellStyle name="Comma 6 2 3 2 3 4" xfId="24331" xr:uid="{0832A0EB-57DA-40E8-BDEB-4CA2587999DA}"/>
    <cellStyle name="Comma 6 2 3 2 3 5" xfId="33200" xr:uid="{A86EC6C0-0351-45D2-BBDA-64731A2E7DAD}"/>
    <cellStyle name="Comma 6 2 3 2 4" xfId="3149" xr:uid="{FD53AE2E-BF3E-414E-AED1-66BCC5AD5A44}"/>
    <cellStyle name="Comma 6 2 3 2 4 2" xfId="10622" xr:uid="{D3DAD05C-6BAE-416F-8535-6CBEA1188207}"/>
    <cellStyle name="Comma 6 2 3 2 4 3" xfId="18091" xr:uid="{3951ED0E-DA6C-4037-A12C-7CB065279023}"/>
    <cellStyle name="Comma 6 2 3 2 4 4" xfId="25561" xr:uid="{932601B6-6B88-4EF0-BF8D-BEBA8E74FF2E}"/>
    <cellStyle name="Comma 6 2 3 2 4 5" xfId="34430" xr:uid="{67C6358D-E9B2-45E8-83B0-807BAAD1C44A}"/>
    <cellStyle name="Comma 6 2 3 2 5" xfId="4356" xr:uid="{A75A6B32-F923-42DF-AF11-8BF28159C70E}"/>
    <cellStyle name="Comma 6 2 3 2 5 2" xfId="11824" xr:uid="{AFDD11CA-FDCF-404B-B702-6709B7BDF4C8}"/>
    <cellStyle name="Comma 6 2 3 2 5 3" xfId="19293" xr:uid="{2F0C293D-3A22-42F0-99DC-EB2D9263F2A5}"/>
    <cellStyle name="Comma 6 2 3 2 5 4" xfId="26763" xr:uid="{B85A8EF6-45FD-4AF1-A60C-7F3B510967E4}"/>
    <cellStyle name="Comma 6 2 3 2 5 5" xfId="35632" xr:uid="{789439BA-F7CF-42A6-B355-74E82EBDF183}"/>
    <cellStyle name="Comma 6 2 3 2 6" xfId="5564" xr:uid="{5E134D5A-3829-4DA9-921E-AD132D2335CB}"/>
    <cellStyle name="Comma 6 2 3 2 6 2" xfId="13032" xr:uid="{8F479992-B454-44AE-BE17-CA12696CBE5B}"/>
    <cellStyle name="Comma 6 2 3 2 6 3" xfId="20501" xr:uid="{3774E258-B39D-47BF-A9E3-62265CF8AAAC}"/>
    <cellStyle name="Comma 6 2 3 2 6 4" xfId="27971" xr:uid="{E3D79937-DEF4-4A29-8E3A-07D2304B57F3}"/>
    <cellStyle name="Comma 6 2 3 2 6 5" xfId="36840" xr:uid="{E2C52A9C-CEEA-4C2A-8DD4-CAAD6134AD7F}"/>
    <cellStyle name="Comma 6 2 3 2 7" xfId="6915" xr:uid="{19DABF01-5E82-4C33-B82C-3E965F9DC34D}"/>
    <cellStyle name="Comma 6 2 3 2 7 2" xfId="14384" xr:uid="{DE6EB0FC-C56A-4C85-A75C-F381A65DC08A}"/>
    <cellStyle name="Comma 6 2 3 2 7 3" xfId="21853" xr:uid="{6B8FA8C2-DD8C-48B8-A621-3D0D1F5F34C4}"/>
    <cellStyle name="Comma 6 2 3 2 7 4" xfId="29323" xr:uid="{9263EF20-D230-4B85-9C01-FAE2506B58D8}"/>
    <cellStyle name="Comma 6 2 3 2 7 5" xfId="38192" xr:uid="{3C77477D-D272-49FB-932B-A605979E1F4F}"/>
    <cellStyle name="Comma 6 2 3 2 8" xfId="8163" xr:uid="{74499AC2-1EB9-4DB9-AFDD-8B112A5F3CD3}"/>
    <cellStyle name="Comma 6 2 3 2 9" xfId="15632" xr:uid="{E1F74BFE-3920-4A41-8ADF-B4595BDA94D0}"/>
    <cellStyle name="Comma 6 2 3 3" xfId="871" xr:uid="{A3546017-C923-4559-A859-634998B74832}"/>
    <cellStyle name="Comma 6 2 3 3 10" xfId="23292" xr:uid="{F48B4F36-68FC-401D-A67F-03AD784D7245}"/>
    <cellStyle name="Comma 6 2 3 3 11" xfId="30932" xr:uid="{0D52F6B2-ACAC-409D-875A-FC7EB8FF7BE2}"/>
    <cellStyle name="Comma 6 2 3 3 12" xfId="32161" xr:uid="{CBF21BA0-F11E-49AA-B36E-8502109A67EC}"/>
    <cellStyle name="Comma 6 2 3 3 2" xfId="1583" xr:uid="{D53B8C31-988A-4FC4-9CEE-3D9193CCB323}"/>
    <cellStyle name="Comma 6 2 3 3 2 10" xfId="31637" xr:uid="{AFE68AFF-23C5-4FDC-A1B8-85322724B967}"/>
    <cellStyle name="Comma 6 2 3 3 2 11" xfId="32866" xr:uid="{07985E3A-91DD-4DE7-BBD5-A03C7E76BAD0}"/>
    <cellStyle name="Comma 6 2 3 3 2 2" xfId="2812" xr:uid="{BE08C0DE-3EA4-409F-AA62-6285ABCAC51E}"/>
    <cellStyle name="Comma 6 2 3 3 2 2 2" xfId="10287" xr:uid="{A0ADE9EC-34A5-4A6D-BA4F-D65ED991CBCA}"/>
    <cellStyle name="Comma 6 2 3 3 2 2 3" xfId="17756" xr:uid="{A0D031E0-66E8-446E-BA7F-35C7A2CD5BC6}"/>
    <cellStyle name="Comma 6 2 3 3 2 2 4" xfId="25226" xr:uid="{5D872E64-24FA-4FDC-B83C-3DF2EB97F66E}"/>
    <cellStyle name="Comma 6 2 3 3 2 2 5" xfId="34095" xr:uid="{95D8244C-6DE6-4773-BFF6-2D2799F086C5}"/>
    <cellStyle name="Comma 6 2 3 3 2 3" xfId="4044" xr:uid="{9D55A91E-6087-4397-8668-A679C4F2A605}"/>
    <cellStyle name="Comma 6 2 3 3 2 3 2" xfId="11517" xr:uid="{57D3F761-F98E-440C-9D3E-E79775806D93}"/>
    <cellStyle name="Comma 6 2 3 3 2 3 3" xfId="18986" xr:uid="{AD7DCBCB-F1A6-402C-A8D8-CBBE979B615D}"/>
    <cellStyle name="Comma 6 2 3 3 2 3 4" xfId="26456" xr:uid="{ED41E3F4-65C0-4E77-B2F6-311742D06995}"/>
    <cellStyle name="Comma 6 2 3 3 2 3 5" xfId="35325" xr:uid="{6DD96815-7EEC-4DA9-90A9-5E0D8308B941}"/>
    <cellStyle name="Comma 6 2 3 3 2 4" xfId="5192" xr:uid="{5349F407-F8D3-44CC-A0EB-8FD55769F11B}"/>
    <cellStyle name="Comma 6 2 3 3 2 4 2" xfId="12660" xr:uid="{AFE024B8-362F-4BAE-BF52-9ADEE9256C79}"/>
    <cellStyle name="Comma 6 2 3 3 2 4 3" xfId="20129" xr:uid="{FF8760B6-B4CD-4F59-A7C3-572F174DEDCB}"/>
    <cellStyle name="Comma 6 2 3 3 2 4 4" xfId="27599" xr:uid="{45FBF2B2-B6B4-437D-B284-2BA995CAF29D}"/>
    <cellStyle name="Comma 6 2 3 3 2 4 5" xfId="36468" xr:uid="{5F50F545-CAAD-4068-BF77-3FF095A89DF5}"/>
    <cellStyle name="Comma 6 2 3 3 2 5" xfId="6464" xr:uid="{104C3827-1BE3-4B9B-B78A-A88DFFF9D04B}"/>
    <cellStyle name="Comma 6 2 3 3 2 5 2" xfId="13933" xr:uid="{F5044D17-6E6F-4893-ABE3-B3478951CBD6}"/>
    <cellStyle name="Comma 6 2 3 3 2 5 3" xfId="21402" xr:uid="{1F505763-8F37-4971-AE1B-84EA545258E1}"/>
    <cellStyle name="Comma 6 2 3 3 2 5 4" xfId="28872" xr:uid="{66590475-69EB-412E-B238-659B81E9F491}"/>
    <cellStyle name="Comma 6 2 3 3 2 5 5" xfId="37741" xr:uid="{4DDE4019-349E-44A5-B804-1129D23E4317}"/>
    <cellStyle name="Comma 6 2 3 3 2 6" xfId="7561" xr:uid="{7F9CDCA4-9823-4F09-9FE4-4FE578E58CC8}"/>
    <cellStyle name="Comma 6 2 3 3 2 6 2" xfId="15030" xr:uid="{42BAA4AF-A1AC-46F4-8609-78E777A6E12A}"/>
    <cellStyle name="Comma 6 2 3 3 2 6 3" xfId="22499" xr:uid="{8526BE00-E697-4A31-B625-1E05001D66C2}"/>
    <cellStyle name="Comma 6 2 3 3 2 6 4" xfId="29969" xr:uid="{42887E39-D7A1-48C6-A8F1-093C67D488F0}"/>
    <cellStyle name="Comma 6 2 3 3 2 6 5" xfId="38838" xr:uid="{78445E81-63D3-401F-8704-C651F7B20FF0}"/>
    <cellStyle name="Comma 6 2 3 3 2 7" xfId="9058" xr:uid="{B7428545-EE2A-43AE-8EFA-ADD91E972C1A}"/>
    <cellStyle name="Comma 6 2 3 3 2 8" xfId="16527" xr:uid="{64BE80FB-2002-4B51-BB3C-CC43E5B7691A}"/>
    <cellStyle name="Comma 6 2 3 3 2 9" xfId="23997" xr:uid="{CC187D0E-D969-47D3-A01D-19A96C990FC3}"/>
    <cellStyle name="Comma 6 2 3 3 3" xfId="2107" xr:uid="{239DECC3-095E-44F3-8D8A-A41358550EE0}"/>
    <cellStyle name="Comma 6 2 3 3 3 2" xfId="9582" xr:uid="{A692722D-BD7E-4922-9924-8E9BB54CDB88}"/>
    <cellStyle name="Comma 6 2 3 3 3 3" xfId="17051" xr:uid="{9CD2094B-A30B-40E3-8E7F-7121500B71C0}"/>
    <cellStyle name="Comma 6 2 3 3 3 4" xfId="24521" xr:uid="{E564EDFC-D2DA-492B-85CA-1041B37F4119}"/>
    <cellStyle name="Comma 6 2 3 3 3 5" xfId="33390" xr:uid="{C70C7ADC-2234-4D0D-B961-B9600ADC660D}"/>
    <cellStyle name="Comma 6 2 3 3 4" xfId="3339" xr:uid="{945BA8C9-1701-4364-A5C7-9CE84848F81D}"/>
    <cellStyle name="Comma 6 2 3 3 4 2" xfId="10812" xr:uid="{1DDDE726-1426-49C3-B1D3-E64E1B603DF1}"/>
    <cellStyle name="Comma 6 2 3 3 4 3" xfId="18281" xr:uid="{70EBBD9C-3EAA-45AC-8401-7CF2991E6B1D}"/>
    <cellStyle name="Comma 6 2 3 3 4 4" xfId="25751" xr:uid="{C6138DD4-E123-48A7-802E-FE7F86E6F022}"/>
    <cellStyle name="Comma 6 2 3 3 4 5" xfId="34620" xr:uid="{4C17B2D0-85F1-48E9-8CEF-868833E88781}"/>
    <cellStyle name="Comma 6 2 3 3 5" xfId="4531" xr:uid="{16792D8D-1ADE-44A7-8797-54F1B58DF17C}"/>
    <cellStyle name="Comma 6 2 3 3 5 2" xfId="11999" xr:uid="{8A761651-9BAB-40B4-ADF5-04CDC04284D6}"/>
    <cellStyle name="Comma 6 2 3 3 5 3" xfId="19468" xr:uid="{B9F7B8C8-59E8-470A-A743-DC9BBA36B74C}"/>
    <cellStyle name="Comma 6 2 3 3 5 4" xfId="26938" xr:uid="{B3A3837B-3168-4E67-97C1-5DCDB8D34505}"/>
    <cellStyle name="Comma 6 2 3 3 5 5" xfId="35807" xr:uid="{B05BDC8D-2379-4B01-8EF6-0A99D6F43308}"/>
    <cellStyle name="Comma 6 2 3 3 6" xfId="5757" xr:uid="{CEA3DFA9-FBEB-457A-8C80-BF2F87BD9259}"/>
    <cellStyle name="Comma 6 2 3 3 6 2" xfId="13225" xr:uid="{44196907-3C2A-48A2-B032-A79A8DACF931}"/>
    <cellStyle name="Comma 6 2 3 3 6 3" xfId="20694" xr:uid="{82C7C0B8-D651-4FDF-9739-2945D8FF2AB0}"/>
    <cellStyle name="Comma 6 2 3 3 6 4" xfId="28164" xr:uid="{571A203A-A58D-4226-88BD-FFB3AB215CC4}"/>
    <cellStyle name="Comma 6 2 3 3 6 5" xfId="37033" xr:uid="{F2DCFE59-B291-40FE-911A-CB5F253514BA}"/>
    <cellStyle name="Comma 6 2 3 3 7" xfId="6963" xr:uid="{330C041A-4A5E-4574-B200-000D320A4BA6}"/>
    <cellStyle name="Comma 6 2 3 3 7 2" xfId="14432" xr:uid="{699C4453-1EF8-41D6-9EC1-EF97AAE80DA6}"/>
    <cellStyle name="Comma 6 2 3 3 7 3" xfId="21901" xr:uid="{E3FAE60C-3570-4AD5-A87E-F192844E2EDD}"/>
    <cellStyle name="Comma 6 2 3 3 7 4" xfId="29371" xr:uid="{7DAD3CFE-9616-4D04-8A2E-4D993686664A}"/>
    <cellStyle name="Comma 6 2 3 3 7 5" xfId="38240" xr:uid="{9A9D2D0A-2C71-4515-9DE8-F9831477E635}"/>
    <cellStyle name="Comma 6 2 3 3 8" xfId="8353" xr:uid="{B426CD3A-5020-4F91-8EE7-7D69E54F45B7}"/>
    <cellStyle name="Comma 6 2 3 3 9" xfId="15822" xr:uid="{D2F81095-C393-45B8-B04A-A712EC714C4A}"/>
    <cellStyle name="Comma 6 2 3 4" xfId="1100" xr:uid="{D860B988-4DC5-4254-8A4A-BF4B9394CDB7}"/>
    <cellStyle name="Comma 6 2 3 4 10" xfId="31160" xr:uid="{9D9653B4-C636-4AA7-AE1D-B42442F085E4}"/>
    <cellStyle name="Comma 6 2 3 4 11" xfId="32389" xr:uid="{E3F88FDE-5CFA-4522-8041-C91C7C7E3449}"/>
    <cellStyle name="Comma 6 2 3 4 2" xfId="2335" xr:uid="{A757D967-038E-4D26-812B-878BF7B6B0FC}"/>
    <cellStyle name="Comma 6 2 3 4 2 2" xfId="9810" xr:uid="{6E092D09-B881-43CB-A450-D06F8D85B92F}"/>
    <cellStyle name="Comma 6 2 3 4 2 3" xfId="17279" xr:uid="{99D216E0-9B1A-4414-9577-A266EDABD092}"/>
    <cellStyle name="Comma 6 2 3 4 2 4" xfId="24749" xr:uid="{244E0E6C-91B0-4687-9ED6-6CA2E3DA67F4}"/>
    <cellStyle name="Comma 6 2 3 4 2 5" xfId="33618" xr:uid="{4F7F78C4-FFE5-423B-963C-F39EDFF4B53B}"/>
    <cellStyle name="Comma 6 2 3 4 3" xfId="3567" xr:uid="{F4F67E2C-A420-4768-A71C-4CB8A1688E5A}"/>
    <cellStyle name="Comma 6 2 3 4 3 2" xfId="11040" xr:uid="{F2A2FCAC-1452-4B5D-9D58-D67768B3A073}"/>
    <cellStyle name="Comma 6 2 3 4 3 3" xfId="18509" xr:uid="{6D02E294-23AA-41CF-9398-E12BEF227106}"/>
    <cellStyle name="Comma 6 2 3 4 3 4" xfId="25979" xr:uid="{1DA516DE-6777-4A4C-875F-70408B253CE2}"/>
    <cellStyle name="Comma 6 2 3 4 3 5" xfId="34848" xr:uid="{205BD341-C8F1-4CBE-B210-2D37915330A9}"/>
    <cellStyle name="Comma 6 2 3 4 4" xfId="4743" xr:uid="{629F4113-541C-454C-949D-9F065DCC4E56}"/>
    <cellStyle name="Comma 6 2 3 4 4 2" xfId="12211" xr:uid="{769323CB-4B25-4522-BC4B-DE39906278E4}"/>
    <cellStyle name="Comma 6 2 3 4 4 3" xfId="19680" xr:uid="{A8560B63-FF13-4E21-8609-F99B4D2C9640}"/>
    <cellStyle name="Comma 6 2 3 4 4 4" xfId="27150" xr:uid="{FC246AB6-3873-4561-A1F1-4B0F1AA6573C}"/>
    <cellStyle name="Comma 6 2 3 4 4 5" xfId="36019" xr:uid="{C5B60D0B-DD09-4DEF-A7D3-71E7C5424930}"/>
    <cellStyle name="Comma 6 2 3 4 5" xfId="5984" xr:uid="{AB18F136-3122-4588-B9BC-139B019FA8FD}"/>
    <cellStyle name="Comma 6 2 3 4 5 2" xfId="13453" xr:uid="{548E46AB-FE48-4B58-B2E6-CD9D16E969E4}"/>
    <cellStyle name="Comma 6 2 3 4 5 3" xfId="20922" xr:uid="{6D23500F-A838-470D-A4A0-D54632501561}"/>
    <cellStyle name="Comma 6 2 3 4 5 4" xfId="28392" xr:uid="{CCF86A7F-A4F7-4D00-9D23-3B05672EF587}"/>
    <cellStyle name="Comma 6 2 3 4 5 5" xfId="37261" xr:uid="{55C25940-309F-4A28-A42C-2852520502AF}"/>
    <cellStyle name="Comma 6 2 3 4 6" xfId="7112" xr:uid="{1B703C65-60A1-4D14-9F60-251F95B2F62C}"/>
    <cellStyle name="Comma 6 2 3 4 6 2" xfId="14581" xr:uid="{006FF585-8C7E-4DB4-A227-52D3EDC88AA6}"/>
    <cellStyle name="Comma 6 2 3 4 6 3" xfId="22050" xr:uid="{A7F75D00-FFB4-4A1D-8F98-86C2C798FCEE}"/>
    <cellStyle name="Comma 6 2 3 4 6 4" xfId="29520" xr:uid="{1A796080-7CC7-4954-B777-64A539B2308A}"/>
    <cellStyle name="Comma 6 2 3 4 6 5" xfId="38389" xr:uid="{076DC75D-B8C2-475F-9DE4-6B31EB7D9043}"/>
    <cellStyle name="Comma 6 2 3 4 7" xfId="8581" xr:uid="{3E50A4F4-5DA5-49CA-90D7-A65C5486EB1E}"/>
    <cellStyle name="Comma 6 2 3 4 8" xfId="16050" xr:uid="{5FC255D1-7AF4-4295-B76C-78B0D3E376D2}"/>
    <cellStyle name="Comma 6 2 3 4 9" xfId="23520" xr:uid="{57A90882-2E8E-42F8-8D54-85F9CFAEA4BF}"/>
    <cellStyle name="Comma 6 2 3 5" xfId="1160" xr:uid="{7BCEF98E-BAED-481B-B874-1C4382DF297C}"/>
    <cellStyle name="Comma 6 2 3 5 10" xfId="31220" xr:uid="{EB48A639-BDA7-4583-B8A9-44CBE1E6C4AF}"/>
    <cellStyle name="Comma 6 2 3 5 11" xfId="32449" xr:uid="{2F7B7AA2-2446-4B70-BADE-D7E853EF5AFE}"/>
    <cellStyle name="Comma 6 2 3 5 2" xfId="2395" xr:uid="{ED107F07-B09B-4858-B4FE-D562C6EF919C}"/>
    <cellStyle name="Comma 6 2 3 5 2 2" xfId="9870" xr:uid="{4BE828DE-FDB5-4742-94ED-4A326F4E64F4}"/>
    <cellStyle name="Comma 6 2 3 5 2 3" xfId="17339" xr:uid="{5BF8DC6B-520C-44EB-BD28-3F425902350F}"/>
    <cellStyle name="Comma 6 2 3 5 2 4" xfId="24809" xr:uid="{E29995CD-96DB-42F0-A9AA-6EE1DF358313}"/>
    <cellStyle name="Comma 6 2 3 5 2 5" xfId="33678" xr:uid="{C4099551-8724-41C9-9879-BCF6896E9BA3}"/>
    <cellStyle name="Comma 6 2 3 5 3" xfId="3627" xr:uid="{A49C34C9-F561-46B8-B5F6-79DED66DC11E}"/>
    <cellStyle name="Comma 6 2 3 5 3 2" xfId="11100" xr:uid="{7B6F44DD-336A-4F36-B7E2-5B6822BC4816}"/>
    <cellStyle name="Comma 6 2 3 5 3 3" xfId="18569" xr:uid="{FA9AF15C-8717-40FE-B577-533D59F8C10A}"/>
    <cellStyle name="Comma 6 2 3 5 3 4" xfId="26039" xr:uid="{F9197C74-E405-4FC6-BDD2-E2CD9E942615}"/>
    <cellStyle name="Comma 6 2 3 5 3 5" xfId="34908" xr:uid="{DAF74491-19CC-4B04-ADFF-093627527020}"/>
    <cellStyle name="Comma 6 2 3 5 4" xfId="4802" xr:uid="{2978D74D-68D9-4358-9559-50CFE41398EE}"/>
    <cellStyle name="Comma 6 2 3 5 4 2" xfId="12270" xr:uid="{D1B2F978-92E9-4E53-9597-765904AC964A}"/>
    <cellStyle name="Comma 6 2 3 5 4 3" xfId="19739" xr:uid="{CDD8380A-5B89-4320-A61E-7F3781471D05}"/>
    <cellStyle name="Comma 6 2 3 5 4 4" xfId="27209" xr:uid="{AA37DD2E-6F56-489B-BBB0-92ABAF346F45}"/>
    <cellStyle name="Comma 6 2 3 5 4 5" xfId="36078" xr:uid="{26E061CE-27CF-4896-A074-E78386D4FDAB}"/>
    <cellStyle name="Comma 6 2 3 5 5" xfId="6044" xr:uid="{06A14109-E465-4053-A7D7-2ADDAE4160C1}"/>
    <cellStyle name="Comma 6 2 3 5 5 2" xfId="13513" xr:uid="{64B3FBAB-0BB5-44FE-819F-E6529FA41A28}"/>
    <cellStyle name="Comma 6 2 3 5 5 3" xfId="20982" xr:uid="{4396C5D9-9E67-4375-8B68-AFE0DF39A1D2}"/>
    <cellStyle name="Comma 6 2 3 5 5 4" xfId="28452" xr:uid="{29C574EC-243A-4DA9-B7F0-E0F181EF7198}"/>
    <cellStyle name="Comma 6 2 3 5 5 5" xfId="37321" xr:uid="{0ACE3C74-35FE-440B-A9B5-74FF72AE11EA}"/>
    <cellStyle name="Comma 6 2 3 5 6" xfId="7171" xr:uid="{A49028BB-164C-42A9-9D56-F18DB9CEA402}"/>
    <cellStyle name="Comma 6 2 3 5 6 2" xfId="14640" xr:uid="{2863C329-8F0E-45D7-9CF9-B40C7CD17F67}"/>
    <cellStyle name="Comma 6 2 3 5 6 3" xfId="22109" xr:uid="{0FD9DDBF-4DF0-4172-A2DB-6212C7878CE5}"/>
    <cellStyle name="Comma 6 2 3 5 6 4" xfId="29579" xr:uid="{D3AD6ED7-5DB9-4066-8370-805DFC23C918}"/>
    <cellStyle name="Comma 6 2 3 5 6 5" xfId="38448" xr:uid="{2E5E57C0-FCFD-4FF4-91B3-6FA3C86439D7}"/>
    <cellStyle name="Comma 6 2 3 5 7" xfId="8641" xr:uid="{FDE23D1D-19D6-4D2D-826A-D9DE9F90503F}"/>
    <cellStyle name="Comma 6 2 3 5 8" xfId="16110" xr:uid="{51C93AD1-4F15-4DC5-B103-A59AC93ABCF4}"/>
    <cellStyle name="Comma 6 2 3 5 9" xfId="23580" xr:uid="{E02FCF98-1471-489D-90AE-2FD621AAC6A1}"/>
    <cellStyle name="Comma 6 2 3 6" xfId="1744" xr:uid="{44B6EB2C-4FFE-40E5-AC40-F1605B8D1DA1}"/>
    <cellStyle name="Comma 6 2 3 6 2" xfId="9219" xr:uid="{4CE63E74-5779-43A7-9843-3490A7B4A6DF}"/>
    <cellStyle name="Comma 6 2 3 6 3" xfId="16688" xr:uid="{0F3A2981-AE81-48C8-80F7-C14EFBD2F0DE}"/>
    <cellStyle name="Comma 6 2 3 6 4" xfId="24158" xr:uid="{97AC1CFD-A356-4684-A1A6-4E40A04BE1BF}"/>
    <cellStyle name="Comma 6 2 3 6 5" xfId="33027" xr:uid="{4B50D879-4C36-4F96-A2C3-E79C67D87A8E}"/>
    <cellStyle name="Comma 6 2 3 7" xfId="2975" xr:uid="{0F969FCA-6CAF-4CC1-BC97-122DCE6878D5}"/>
    <cellStyle name="Comma 6 2 3 7 2" xfId="10448" xr:uid="{599B8EF1-0D24-410C-9A24-3CAB933215D5}"/>
    <cellStyle name="Comma 6 2 3 7 3" xfId="17917" xr:uid="{5E0995A9-C506-4104-A37C-F5CF85DD26A8}"/>
    <cellStyle name="Comma 6 2 3 7 4" xfId="25387" xr:uid="{70513F8C-70CF-4A6A-B5D5-0C3EDBF690F0}"/>
    <cellStyle name="Comma 6 2 3 7 5" xfId="34256" xr:uid="{511FB3F3-5AE2-4E7A-96C5-5357A00970C9}"/>
    <cellStyle name="Comma 6 2 3 8" xfId="4163" xr:uid="{B616B49C-695E-4E11-817F-2D9336A1C56A}"/>
    <cellStyle name="Comma 6 2 3 8 2" xfId="11636" xr:uid="{71F96F24-641A-44AA-9E18-AD347344CE82}"/>
    <cellStyle name="Comma 6 2 3 8 3" xfId="19105" xr:uid="{9B332C99-3899-4BE5-9E49-6043F1C8C729}"/>
    <cellStyle name="Comma 6 2 3 8 4" xfId="26575" xr:uid="{4CA86D96-AFDE-47FE-A1D2-8AD7F75A8231}"/>
    <cellStyle name="Comma 6 2 3 8 5" xfId="35444" xr:uid="{5B2D1020-CBC4-4395-BC0B-164A4A2BF520}"/>
    <cellStyle name="Comma 6 2 3 9" xfId="5376" xr:uid="{F8CF0A27-40D5-41DC-8150-AE2D45906B44}"/>
    <cellStyle name="Comma 6 2 3 9 2" xfId="12844" xr:uid="{9B2D436F-C476-409F-86F1-A49D4D6AA6A8}"/>
    <cellStyle name="Comma 6 2 3 9 3" xfId="20313" xr:uid="{3A56AA97-D218-4370-BD6C-8696F336CF96}"/>
    <cellStyle name="Comma 6 2 3 9 4" xfId="27783" xr:uid="{9862597D-A249-4A82-BD99-7EB7C77AA313}"/>
    <cellStyle name="Comma 6 2 3 9 5" xfId="36652" xr:uid="{063C2F5A-2F08-4937-811E-C1F6B2A97F05}"/>
    <cellStyle name="Comma 6 2 4" xfId="517" xr:uid="{6B7FC562-9D9F-4035-BE6F-391D28B19842}"/>
    <cellStyle name="Comma 6 2 4 10" xfId="6612" xr:uid="{D63BABAC-77DA-44B3-8177-47A039F6051B}"/>
    <cellStyle name="Comma 6 2 4 10 2" xfId="14081" xr:uid="{C45DFDF5-250C-4842-8358-32D85A12541D}"/>
    <cellStyle name="Comma 6 2 4 10 3" xfId="21550" xr:uid="{FAAC4940-CFF8-4374-B93E-75932C43ED2D}"/>
    <cellStyle name="Comma 6 2 4 10 4" xfId="29020" xr:uid="{309AD7A4-DF7D-4622-8DFB-0CE62685110D}"/>
    <cellStyle name="Comma 6 2 4 10 5" xfId="37889" xr:uid="{5507AB3C-50F0-4692-84D0-AB82BC5F12E2}"/>
    <cellStyle name="Comma 6 2 4 11" xfId="8001" xr:uid="{3978B01D-0534-4993-AD34-0EC845D7FF4D}"/>
    <cellStyle name="Comma 6 2 4 12" xfId="15470" xr:uid="{0B66995F-6764-4B37-9578-F92D841256DC}"/>
    <cellStyle name="Comma 6 2 4 13" xfId="22940" xr:uid="{487ED7D6-6E87-4B83-9DE3-AEA3EACD5BAE}"/>
    <cellStyle name="Comma 6 2 4 14" xfId="30428" xr:uid="{B26C163C-6529-4159-92B9-23169EF4B328}"/>
    <cellStyle name="Comma 6 2 4 15" xfId="30580" xr:uid="{0B222CA5-D2F3-4822-9D9E-DC81D34A327E}"/>
    <cellStyle name="Comma 6 2 4 16" xfId="31809" xr:uid="{A9341799-4A7F-48AD-9035-16E733A5167D}"/>
    <cellStyle name="Comma 6 2 4 2" xfId="712" xr:uid="{7C979551-A994-49AA-8519-49987E83F6DB}"/>
    <cellStyle name="Comma 6 2 4 2 10" xfId="23113" xr:uid="{05CEE1B5-FF05-4B90-8ECF-B2F9233E48D4}"/>
    <cellStyle name="Comma 6 2 4 2 11" xfId="30753" xr:uid="{61BDA4CB-CA21-47D9-AD32-68C8A4674AC5}"/>
    <cellStyle name="Comma 6 2 4 2 12" xfId="31982" xr:uid="{95512E42-A3CC-48C8-BAE8-6BA3B0FACFCE}"/>
    <cellStyle name="Comma 6 2 4 2 2" xfId="1404" xr:uid="{E7F81CC1-857D-4CC4-A45E-DCC44BF12910}"/>
    <cellStyle name="Comma 6 2 4 2 2 10" xfId="31458" xr:uid="{DE00BD4E-0849-4867-8D5A-F17D406CBDD0}"/>
    <cellStyle name="Comma 6 2 4 2 2 11" xfId="32687" xr:uid="{3BC1D5D6-40CC-4758-89D5-5CAE43051F5F}"/>
    <cellStyle name="Comma 6 2 4 2 2 2" xfId="2633" xr:uid="{6C39BDB4-865C-4E77-B2B3-7FC9AD58BA75}"/>
    <cellStyle name="Comma 6 2 4 2 2 2 2" xfId="10108" xr:uid="{3A1C3D0F-AC88-428A-9483-257E9C44D31D}"/>
    <cellStyle name="Comma 6 2 4 2 2 2 3" xfId="17577" xr:uid="{5BC31754-A663-4E4F-9B9A-9B2906DD1183}"/>
    <cellStyle name="Comma 6 2 4 2 2 2 4" xfId="25047" xr:uid="{43CFC8FA-4E47-4156-B7DF-75C23B81BA4B}"/>
    <cellStyle name="Comma 6 2 4 2 2 2 5" xfId="33916" xr:uid="{4AA44A7E-66BB-4563-8D58-CA95D3448603}"/>
    <cellStyle name="Comma 6 2 4 2 2 3" xfId="3865" xr:uid="{714D10CC-3A85-47F8-AAF3-20B223142CEC}"/>
    <cellStyle name="Comma 6 2 4 2 2 3 2" xfId="11338" xr:uid="{FB666291-39D3-41BE-BC74-58E4C6374CB3}"/>
    <cellStyle name="Comma 6 2 4 2 2 3 3" xfId="18807" xr:uid="{11B847CE-7AAB-4FCE-96F2-25C5979F1555}"/>
    <cellStyle name="Comma 6 2 4 2 2 3 4" xfId="26277" xr:uid="{6022E4B3-4806-445E-9E54-B1427EA8C923}"/>
    <cellStyle name="Comma 6 2 4 2 2 3 5" xfId="35146" xr:uid="{8F440CF9-7C0F-4D50-A301-AB86AF15D413}"/>
    <cellStyle name="Comma 6 2 4 2 2 4" xfId="5028" xr:uid="{AC8C0D9F-9FF3-42DE-9040-9F52B74B4C80}"/>
    <cellStyle name="Comma 6 2 4 2 2 4 2" xfId="12496" xr:uid="{580A8256-7EC1-4EAF-B065-3694B4A134F6}"/>
    <cellStyle name="Comma 6 2 4 2 2 4 3" xfId="19965" xr:uid="{E7FD3B81-7055-4F87-B199-87207908B135}"/>
    <cellStyle name="Comma 6 2 4 2 2 4 4" xfId="27435" xr:uid="{882F2096-1938-406C-B78D-22ADD36655B1}"/>
    <cellStyle name="Comma 6 2 4 2 2 4 5" xfId="36304" xr:uid="{3D8BDFA7-C55A-4DED-912A-C490DC1A36C8}"/>
    <cellStyle name="Comma 6 2 4 2 2 5" xfId="6285" xr:uid="{93E40D10-EA6C-4D5E-9C26-A3BAEBE8C914}"/>
    <cellStyle name="Comma 6 2 4 2 2 5 2" xfId="13754" xr:uid="{627FF38F-3466-4836-9193-FE62CBEBF3D0}"/>
    <cellStyle name="Comma 6 2 4 2 2 5 3" xfId="21223" xr:uid="{28FBBC9A-AB20-477A-B5BA-36D4DE5CF358}"/>
    <cellStyle name="Comma 6 2 4 2 2 5 4" xfId="28693" xr:uid="{2C003E4F-0DE0-4B3E-AF8B-D5E06185A4CF}"/>
    <cellStyle name="Comma 6 2 4 2 2 5 5" xfId="37562" xr:uid="{A393ED04-BF72-4C2A-B273-DEC6CB14EB10}"/>
    <cellStyle name="Comma 6 2 4 2 2 6" xfId="7397" xr:uid="{7BA76A74-BBF8-4133-AFF9-E1B73A8DDD61}"/>
    <cellStyle name="Comma 6 2 4 2 2 6 2" xfId="14866" xr:uid="{C8DFD148-AB0F-4BA8-BB71-3AA61F2D3E81}"/>
    <cellStyle name="Comma 6 2 4 2 2 6 3" xfId="22335" xr:uid="{74AE9110-D534-443C-8787-7AC0A3A39D0F}"/>
    <cellStyle name="Comma 6 2 4 2 2 6 4" xfId="29805" xr:uid="{54F28647-7487-49FA-B4BF-D8E85EF80D15}"/>
    <cellStyle name="Comma 6 2 4 2 2 6 5" xfId="38674" xr:uid="{AC457C43-F921-4938-8B9E-C6679AAF36A1}"/>
    <cellStyle name="Comma 6 2 4 2 2 7" xfId="8879" xr:uid="{8192C010-5294-4F2D-B12F-CEEBC798FACB}"/>
    <cellStyle name="Comma 6 2 4 2 2 8" xfId="16348" xr:uid="{BE303907-20A7-4147-8A85-0B1EC761F000}"/>
    <cellStyle name="Comma 6 2 4 2 2 9" xfId="23818" xr:uid="{B91D4038-A71D-46A0-85FB-C928BDEFFD6E}"/>
    <cellStyle name="Comma 6 2 4 2 3" xfId="1928" xr:uid="{582AA025-3847-4D26-B4E7-B0140EA63151}"/>
    <cellStyle name="Comma 6 2 4 2 3 2" xfId="9403" xr:uid="{3D5EE6CC-7F76-4C3E-910B-D5EBF879DC87}"/>
    <cellStyle name="Comma 6 2 4 2 3 3" xfId="16872" xr:uid="{B2384B9E-54F5-43D5-8509-7479A173A6F8}"/>
    <cellStyle name="Comma 6 2 4 2 3 4" xfId="24342" xr:uid="{778F310D-C503-4D4C-987B-E423EDA278E8}"/>
    <cellStyle name="Comma 6 2 4 2 3 5" xfId="33211" xr:uid="{490B847E-B541-44FA-980C-509A51759432}"/>
    <cellStyle name="Comma 6 2 4 2 4" xfId="3160" xr:uid="{E3AD30C3-09BC-4A82-99AA-0EEA20F31CD0}"/>
    <cellStyle name="Comma 6 2 4 2 4 2" xfId="10633" xr:uid="{457F68CC-6ACC-4147-ADB2-9F1C048F7774}"/>
    <cellStyle name="Comma 6 2 4 2 4 3" xfId="18102" xr:uid="{F5E0716B-A79B-4E0D-9A93-E59A0C17783E}"/>
    <cellStyle name="Comma 6 2 4 2 4 4" xfId="25572" xr:uid="{754BA1F5-5801-4DEB-9CF1-FF4039F77BF4}"/>
    <cellStyle name="Comma 6 2 4 2 4 5" xfId="34441" xr:uid="{8E57A0E9-E8F9-483B-A98D-36EBDA407D06}"/>
    <cellStyle name="Comma 6 2 4 2 5" xfId="4367" xr:uid="{19F896CC-A2CE-4482-9A87-F3798FB3F756}"/>
    <cellStyle name="Comma 6 2 4 2 5 2" xfId="11835" xr:uid="{B6CD0CAC-2B99-428E-8D7A-2436DF959692}"/>
    <cellStyle name="Comma 6 2 4 2 5 3" xfId="19304" xr:uid="{1021A7EC-22EC-4F9C-81C3-4242DBE8E320}"/>
    <cellStyle name="Comma 6 2 4 2 5 4" xfId="26774" xr:uid="{9F9B2296-D4EC-4199-974B-159F3399890D}"/>
    <cellStyle name="Comma 6 2 4 2 5 5" xfId="35643" xr:uid="{48F0F944-EC66-4465-A9BA-6DA3B7530B60}"/>
    <cellStyle name="Comma 6 2 4 2 6" xfId="5575" xr:uid="{573A1F94-877E-4BBB-8EE8-A496492469B0}"/>
    <cellStyle name="Comma 6 2 4 2 6 2" xfId="13043" xr:uid="{258EDA98-0B3E-4045-866F-F79095A85E78}"/>
    <cellStyle name="Comma 6 2 4 2 6 3" xfId="20512" xr:uid="{CB3754C9-A29B-4843-B5AD-5892D66FD34B}"/>
    <cellStyle name="Comma 6 2 4 2 6 4" xfId="27982" xr:uid="{E9C8220C-88DC-4A6B-8D78-0A5E7B9A6628}"/>
    <cellStyle name="Comma 6 2 4 2 6 5" xfId="36851" xr:uid="{6E698766-C7C5-45A7-BFF4-215E54BB7198}"/>
    <cellStyle name="Comma 6 2 4 2 7" xfId="6808" xr:uid="{D87D14C6-9D41-4AF8-AF8E-6C993BE170B8}"/>
    <cellStyle name="Comma 6 2 4 2 7 2" xfId="14277" xr:uid="{C94E98AC-82B4-4454-B944-4CDC82DCAF84}"/>
    <cellStyle name="Comma 6 2 4 2 7 3" xfId="21746" xr:uid="{55C1E624-956A-48E1-A997-496656EB384F}"/>
    <cellStyle name="Comma 6 2 4 2 7 4" xfId="29216" xr:uid="{B23AAEE2-BA81-4E7B-8447-4BAABFD22079}"/>
    <cellStyle name="Comma 6 2 4 2 7 5" xfId="38085" xr:uid="{E36ACBCD-B90D-4115-9C70-30B6723D8C51}"/>
    <cellStyle name="Comma 6 2 4 2 8" xfId="8174" xr:uid="{9466EFCE-FD97-4CD9-B67C-D257F3CE6650}"/>
    <cellStyle name="Comma 6 2 4 2 9" xfId="15643" xr:uid="{2D9C14F6-4E09-47C0-A89F-22CE51534B17}"/>
    <cellStyle name="Comma 6 2 4 3" xfId="882" xr:uid="{F66E9191-8646-46EC-9852-164E8E7AC1F6}"/>
    <cellStyle name="Comma 6 2 4 3 10" xfId="23303" xr:uid="{10E7D0B9-1B6F-411E-A448-DB3B22FFAEAC}"/>
    <cellStyle name="Comma 6 2 4 3 11" xfId="30943" xr:uid="{6575A65F-7A7D-4109-870E-385596EC667C}"/>
    <cellStyle name="Comma 6 2 4 3 12" xfId="32172" xr:uid="{51DB15A6-38EE-4C5A-90D7-A81D37FCD800}"/>
    <cellStyle name="Comma 6 2 4 3 2" xfId="1594" xr:uid="{F05D558D-16E0-409E-8EA2-B93AA463B7AC}"/>
    <cellStyle name="Comma 6 2 4 3 2 10" xfId="31648" xr:uid="{B2C7BA8D-60A6-49CE-BA77-78C1D4CFC576}"/>
    <cellStyle name="Comma 6 2 4 3 2 11" xfId="32877" xr:uid="{E4340727-116D-4FDF-889F-2F25904E0B1D}"/>
    <cellStyle name="Comma 6 2 4 3 2 2" xfId="2823" xr:uid="{0FE65D6A-8E4E-4C40-BC6E-D7E1873D6A70}"/>
    <cellStyle name="Comma 6 2 4 3 2 2 2" xfId="10298" xr:uid="{8111835D-D44E-4883-9774-A6966B591B69}"/>
    <cellStyle name="Comma 6 2 4 3 2 2 3" xfId="17767" xr:uid="{B76E6EC6-1D9C-49A2-868F-86E38416414B}"/>
    <cellStyle name="Comma 6 2 4 3 2 2 4" xfId="25237" xr:uid="{D8F12222-E5C5-4D38-837B-35F6F62B4703}"/>
    <cellStyle name="Comma 6 2 4 3 2 2 5" xfId="34106" xr:uid="{D20B6F37-72EF-47F8-B793-13FC06AE3734}"/>
    <cellStyle name="Comma 6 2 4 3 2 3" xfId="4055" xr:uid="{0B0974CB-4767-47F6-98BD-6E2AF6D0089A}"/>
    <cellStyle name="Comma 6 2 4 3 2 3 2" xfId="11528" xr:uid="{5AA699E3-70D8-4C31-928D-8A5787C0198A}"/>
    <cellStyle name="Comma 6 2 4 3 2 3 3" xfId="18997" xr:uid="{2F373886-3CB7-4FE7-84C3-F7D352F6F7B1}"/>
    <cellStyle name="Comma 6 2 4 3 2 3 4" xfId="26467" xr:uid="{7EB831D5-BBE6-4937-8ECB-4CCCCE79222F}"/>
    <cellStyle name="Comma 6 2 4 3 2 3 5" xfId="35336" xr:uid="{143AC09A-2494-4FB4-B4F2-62E236553BC8}"/>
    <cellStyle name="Comma 6 2 4 3 2 4" xfId="5203" xr:uid="{A24768C5-7C7E-4413-A277-ABB630E6C6AF}"/>
    <cellStyle name="Comma 6 2 4 3 2 4 2" xfId="12671" xr:uid="{C9BD7BD2-6654-43A1-A2BD-29BEF1C835AB}"/>
    <cellStyle name="Comma 6 2 4 3 2 4 3" xfId="20140" xr:uid="{0B5C27D2-DEBA-4476-8B4C-DEF4C959F8CF}"/>
    <cellStyle name="Comma 6 2 4 3 2 4 4" xfId="27610" xr:uid="{0B72F352-F097-47E7-BC33-F16B6B9C73FC}"/>
    <cellStyle name="Comma 6 2 4 3 2 4 5" xfId="36479" xr:uid="{BCC97A20-A995-494A-81E7-503F9C1E3D89}"/>
    <cellStyle name="Comma 6 2 4 3 2 5" xfId="6475" xr:uid="{F7EE7C0C-3B61-4C8E-9E96-C3F06E02F9DC}"/>
    <cellStyle name="Comma 6 2 4 3 2 5 2" xfId="13944" xr:uid="{50AD6587-63D8-43BB-B88D-38049C14392F}"/>
    <cellStyle name="Comma 6 2 4 3 2 5 3" xfId="21413" xr:uid="{FF8B5BD0-7EB6-4FE0-8DDF-FE01C4E4CD50}"/>
    <cellStyle name="Comma 6 2 4 3 2 5 4" xfId="28883" xr:uid="{586BCCAD-1EF9-4FFF-B84A-173C94CE4368}"/>
    <cellStyle name="Comma 6 2 4 3 2 5 5" xfId="37752" xr:uid="{A920F477-D7BD-429B-9A5C-9B2B1DAA38E7}"/>
    <cellStyle name="Comma 6 2 4 3 2 6" xfId="7572" xr:uid="{7672DE80-3689-4F5B-9F15-20A2AE8BBD03}"/>
    <cellStyle name="Comma 6 2 4 3 2 6 2" xfId="15041" xr:uid="{0CB233DC-5BBB-4E1E-BEDD-9DF29050A4A7}"/>
    <cellStyle name="Comma 6 2 4 3 2 6 3" xfId="22510" xr:uid="{7D724BA2-AFF6-4626-B9E1-56E5C33841E9}"/>
    <cellStyle name="Comma 6 2 4 3 2 6 4" xfId="29980" xr:uid="{D9D75546-FDA7-4A31-BB59-2B8AB04BEA3A}"/>
    <cellStyle name="Comma 6 2 4 3 2 6 5" xfId="38849" xr:uid="{FF9A22EB-9A23-4591-9C64-DCB8519651B9}"/>
    <cellStyle name="Comma 6 2 4 3 2 7" xfId="9069" xr:uid="{C51846FF-781C-4A2D-A2DB-281A3B7F79EC}"/>
    <cellStyle name="Comma 6 2 4 3 2 8" xfId="16538" xr:uid="{6742952F-342F-4600-958D-BEDA835A7912}"/>
    <cellStyle name="Comma 6 2 4 3 2 9" xfId="24008" xr:uid="{EF812CC0-FDC5-4732-9ADB-6B4F8DA3B7E0}"/>
    <cellStyle name="Comma 6 2 4 3 3" xfId="2118" xr:uid="{31213C13-4D52-4FF0-AE1D-8FF689541D09}"/>
    <cellStyle name="Comma 6 2 4 3 3 2" xfId="9593" xr:uid="{219FE439-8351-47D3-928D-7D67FD6BFFDD}"/>
    <cellStyle name="Comma 6 2 4 3 3 3" xfId="17062" xr:uid="{76E08AA4-03F7-456F-B44D-7B0B8C307CE5}"/>
    <cellStyle name="Comma 6 2 4 3 3 4" xfId="24532" xr:uid="{39077960-127E-4EE5-8182-08BBE161B9C9}"/>
    <cellStyle name="Comma 6 2 4 3 3 5" xfId="33401" xr:uid="{5EFF7F11-4B4E-41FE-A101-EF7D1BC60D9C}"/>
    <cellStyle name="Comma 6 2 4 3 4" xfId="3350" xr:uid="{E1EEE69E-48E3-4A5A-9C67-F9777A9445D5}"/>
    <cellStyle name="Comma 6 2 4 3 4 2" xfId="10823" xr:uid="{DB429B11-EE17-4F61-8D38-423D354C278F}"/>
    <cellStyle name="Comma 6 2 4 3 4 3" xfId="18292" xr:uid="{D617CA6C-15BC-40F6-9490-E6952FF89655}"/>
    <cellStyle name="Comma 6 2 4 3 4 4" xfId="25762" xr:uid="{4374B6BA-1DCB-41A9-B803-C6E075456900}"/>
    <cellStyle name="Comma 6 2 4 3 4 5" xfId="34631" xr:uid="{A860E231-F05B-4A3B-9ECF-0EBAB57547E3}"/>
    <cellStyle name="Comma 6 2 4 3 5" xfId="4542" xr:uid="{3C693DDD-6B80-40B8-8A29-4F139E58FC3E}"/>
    <cellStyle name="Comma 6 2 4 3 5 2" xfId="12010" xr:uid="{4D80A443-5BE0-4410-90C5-3A8039DE49FB}"/>
    <cellStyle name="Comma 6 2 4 3 5 3" xfId="19479" xr:uid="{D7AA0A53-FE1C-458F-B251-E6041331EB45}"/>
    <cellStyle name="Comma 6 2 4 3 5 4" xfId="26949" xr:uid="{993D3374-5BDB-4903-B5B6-41CF57DDB950}"/>
    <cellStyle name="Comma 6 2 4 3 5 5" xfId="35818" xr:uid="{A556790B-DF72-40A4-B48E-183A815FE057}"/>
    <cellStyle name="Comma 6 2 4 3 6" xfId="5768" xr:uid="{8B634AFF-3BDA-42C2-9D5F-2D23670154E2}"/>
    <cellStyle name="Comma 6 2 4 3 6 2" xfId="13236" xr:uid="{6B65436F-E3BB-4218-B94A-3F1FC2D9E3B8}"/>
    <cellStyle name="Comma 6 2 4 3 6 3" xfId="20705" xr:uid="{2E89EBC7-7800-4BE8-B60F-4B1D5F695EA8}"/>
    <cellStyle name="Comma 6 2 4 3 6 4" xfId="28175" xr:uid="{E4E6DA4C-539A-4930-9083-BF1496B3AE30}"/>
    <cellStyle name="Comma 6 2 4 3 6 5" xfId="37044" xr:uid="{99106426-903E-4EBF-BD17-79CBA3856D5B}"/>
    <cellStyle name="Comma 6 2 4 3 7" xfId="5379" xr:uid="{CBC2138C-CA99-4C9E-A665-74DA6076D2B9}"/>
    <cellStyle name="Comma 6 2 4 3 7 2" xfId="12847" xr:uid="{69651650-B64F-4269-9A6E-7CFD685E28A9}"/>
    <cellStyle name="Comma 6 2 4 3 7 3" xfId="20316" xr:uid="{5912C7BE-81B1-4726-A0C0-9DB9267DEEA4}"/>
    <cellStyle name="Comma 6 2 4 3 7 4" xfId="27786" xr:uid="{6D60A6D8-BD6F-4644-AC47-9BBF328CB405}"/>
    <cellStyle name="Comma 6 2 4 3 7 5" xfId="36655" xr:uid="{B0E97C23-1BF2-4AF7-A29C-789F094CA853}"/>
    <cellStyle name="Comma 6 2 4 3 8" xfId="8364" xr:uid="{C903669D-D4E1-481C-99AA-216C582C799D}"/>
    <cellStyle name="Comma 6 2 4 3 9" xfId="15833" xr:uid="{4E197BA0-1DFC-4217-A290-4ADB1F9C4F16}"/>
    <cellStyle name="Comma 6 2 4 4" xfId="1112" xr:uid="{B0D60D93-4EB7-4894-B6E1-A959B3E5DBA3}"/>
    <cellStyle name="Comma 6 2 4 4 10" xfId="31172" xr:uid="{4B02FC33-D1CE-4A00-AB2E-0A523BB313F9}"/>
    <cellStyle name="Comma 6 2 4 4 11" xfId="32401" xr:uid="{AD41C8B5-7935-40CA-949D-052760B68D61}"/>
    <cellStyle name="Comma 6 2 4 4 2" xfId="2347" xr:uid="{5426C664-B9EB-4312-B1CF-65CE594A8B20}"/>
    <cellStyle name="Comma 6 2 4 4 2 2" xfId="9822" xr:uid="{81AC2E6A-C1F2-4164-87F1-53D1A4A5F0BF}"/>
    <cellStyle name="Comma 6 2 4 4 2 3" xfId="17291" xr:uid="{81039291-FF88-4908-A094-38268A276F01}"/>
    <cellStyle name="Comma 6 2 4 4 2 4" xfId="24761" xr:uid="{C51FC66C-1116-405C-BAFF-2B1AB0E77931}"/>
    <cellStyle name="Comma 6 2 4 4 2 5" xfId="33630" xr:uid="{FC215C1B-A09E-41EC-9B78-B2853876DB10}"/>
    <cellStyle name="Comma 6 2 4 4 3" xfId="3579" xr:uid="{EEAE3F5D-A29B-42C6-9F84-40D79382EAEE}"/>
    <cellStyle name="Comma 6 2 4 4 3 2" xfId="11052" xr:uid="{5DD5CEA1-478C-409B-A333-9948F954F688}"/>
    <cellStyle name="Comma 6 2 4 4 3 3" xfId="18521" xr:uid="{2F918ED0-6F9F-4814-B204-8083A558FB97}"/>
    <cellStyle name="Comma 6 2 4 4 3 4" xfId="25991" xr:uid="{5B53824B-62F1-422F-9E50-1C77E6081269}"/>
    <cellStyle name="Comma 6 2 4 4 3 5" xfId="34860" xr:uid="{1D8BC340-F35A-4D3A-A5D7-8A1F377A2437}"/>
    <cellStyle name="Comma 6 2 4 4 4" xfId="4755" xr:uid="{A76CD8CD-F129-4454-86D5-0BEE85E35BC8}"/>
    <cellStyle name="Comma 6 2 4 4 4 2" xfId="12223" xr:uid="{D6B95062-60C2-4083-874F-C194C7A3CBA2}"/>
    <cellStyle name="Comma 6 2 4 4 4 3" xfId="19692" xr:uid="{3F340A6F-A926-4851-819F-7458E6AC8E8F}"/>
    <cellStyle name="Comma 6 2 4 4 4 4" xfId="27162" xr:uid="{47550C89-1ABF-4248-931A-9E248C4235C0}"/>
    <cellStyle name="Comma 6 2 4 4 4 5" xfId="36031" xr:uid="{9A1E3240-2E95-491A-9C85-BF5E90F5F12A}"/>
    <cellStyle name="Comma 6 2 4 4 5" xfId="5996" xr:uid="{5D5BE31C-4CE3-49FE-93A4-8BD92E63F057}"/>
    <cellStyle name="Comma 6 2 4 4 5 2" xfId="13465" xr:uid="{D44E765B-33E6-41A3-BD36-D12A245B1947}"/>
    <cellStyle name="Comma 6 2 4 4 5 3" xfId="20934" xr:uid="{13AB627F-1325-481D-AD0C-270BD213FD3F}"/>
    <cellStyle name="Comma 6 2 4 4 5 4" xfId="28404" xr:uid="{0C7A6C7B-ED0F-482F-9C2C-CA30431F186C}"/>
    <cellStyle name="Comma 6 2 4 4 5 5" xfId="37273" xr:uid="{D7BD6D39-8EBA-42A1-8097-4B65C1B9F046}"/>
    <cellStyle name="Comma 6 2 4 4 6" xfId="7124" xr:uid="{1997C483-F898-4AB1-9E09-86B9BE37F5A5}"/>
    <cellStyle name="Comma 6 2 4 4 6 2" xfId="14593" xr:uid="{187F911F-C321-4A13-8CB3-A991AB651043}"/>
    <cellStyle name="Comma 6 2 4 4 6 3" xfId="22062" xr:uid="{A2B5C27C-FE41-4AA3-A743-048213381027}"/>
    <cellStyle name="Comma 6 2 4 4 6 4" xfId="29532" xr:uid="{A9FE346F-72EF-447B-A34D-B86E6AF2A1DF}"/>
    <cellStyle name="Comma 6 2 4 4 6 5" xfId="38401" xr:uid="{5276A932-29FD-4005-BEF5-B702B4B4E62A}"/>
    <cellStyle name="Comma 6 2 4 4 7" xfId="8593" xr:uid="{B62405C4-38CB-43E3-8BE4-929AB8FF691F}"/>
    <cellStyle name="Comma 6 2 4 4 8" xfId="16062" xr:uid="{73F09910-C1C9-479B-B877-A9BFC859DFF4}"/>
    <cellStyle name="Comma 6 2 4 4 9" xfId="23532" xr:uid="{FFE9F971-87B5-4739-BF4C-E7101224EE43}"/>
    <cellStyle name="Comma 6 2 4 5" xfId="1036" xr:uid="{70A483E3-D223-4BCB-AE96-F465203B879C}"/>
    <cellStyle name="Comma 6 2 4 5 10" xfId="31096" xr:uid="{F1BB58CB-2C8D-4A0F-995F-2C17C7A80D80}"/>
    <cellStyle name="Comma 6 2 4 5 11" xfId="32325" xr:uid="{5F50E31E-13A3-4EA9-94A0-BCE10E092887}"/>
    <cellStyle name="Comma 6 2 4 5 2" xfId="2271" xr:uid="{E397BB35-26C9-4A5D-99CC-8350F72E5DCE}"/>
    <cellStyle name="Comma 6 2 4 5 2 2" xfId="9746" xr:uid="{5B401559-B22A-4230-8FC8-A41612DC5E66}"/>
    <cellStyle name="Comma 6 2 4 5 2 3" xfId="17215" xr:uid="{F62D1ECB-ACB1-48AA-B33F-E1AEE21AA658}"/>
    <cellStyle name="Comma 6 2 4 5 2 4" xfId="24685" xr:uid="{47530BFA-7FA1-4461-A8B0-E226C37F613A}"/>
    <cellStyle name="Comma 6 2 4 5 2 5" xfId="33554" xr:uid="{E5B6C154-4DF2-474D-8FB1-9390C19DC934}"/>
    <cellStyle name="Comma 6 2 4 5 3" xfId="3503" xr:uid="{ABDA3C4A-8490-4A49-8966-341A7D81CA04}"/>
    <cellStyle name="Comma 6 2 4 5 3 2" xfId="10976" xr:uid="{F42B947C-A5D8-4927-A02B-08F39F925F13}"/>
    <cellStyle name="Comma 6 2 4 5 3 3" xfId="18445" xr:uid="{D15DB1F1-D623-4693-864B-FD16525BE6C2}"/>
    <cellStyle name="Comma 6 2 4 5 3 4" xfId="25915" xr:uid="{4772B21D-0D5E-4068-A37E-512AC86F7E1B}"/>
    <cellStyle name="Comma 6 2 4 5 3 5" xfId="34784" xr:uid="{2C6057B7-5E5B-4D28-822E-BC9454000666}"/>
    <cellStyle name="Comma 6 2 4 5 4" xfId="4691" xr:uid="{F0D4353B-8603-410C-B6FA-EA367BCB0049}"/>
    <cellStyle name="Comma 6 2 4 5 4 2" xfId="12159" xr:uid="{F923CED8-AAA2-4C0F-AA02-A87797720553}"/>
    <cellStyle name="Comma 6 2 4 5 4 3" xfId="19628" xr:uid="{FD85A1FD-C63A-4026-8F47-BDD5FD09EB84}"/>
    <cellStyle name="Comma 6 2 4 5 4 4" xfId="27098" xr:uid="{E583AB2C-FF37-41FE-B336-BAD87FB447A8}"/>
    <cellStyle name="Comma 6 2 4 5 4 5" xfId="35967" xr:uid="{937808DC-BE0D-44F5-87B8-BE30EE466AFF}"/>
    <cellStyle name="Comma 6 2 4 5 5" xfId="5920" xr:uid="{74473D0F-68E1-4721-99E3-EBAEE9172C1F}"/>
    <cellStyle name="Comma 6 2 4 5 5 2" xfId="13389" xr:uid="{91A8EDBF-E4A9-48E3-AC35-758980D5A9B5}"/>
    <cellStyle name="Comma 6 2 4 5 5 3" xfId="20858" xr:uid="{F48E79AE-EE29-4B20-8650-88F4C149FAA9}"/>
    <cellStyle name="Comma 6 2 4 5 5 4" xfId="28328" xr:uid="{DC6EAB3C-08F3-4947-ABB0-67C631DF924D}"/>
    <cellStyle name="Comma 6 2 4 5 5 5" xfId="37197" xr:uid="{91E1E571-99A5-4D9A-A96E-827DF8792EDD}"/>
    <cellStyle name="Comma 6 2 4 5 6" xfId="7060" xr:uid="{14F5AA20-E6CD-4433-A42D-5FE27F738FD8}"/>
    <cellStyle name="Comma 6 2 4 5 6 2" xfId="14529" xr:uid="{3373EA5C-9724-4044-90A9-BC2AEFB046DF}"/>
    <cellStyle name="Comma 6 2 4 5 6 3" xfId="21998" xr:uid="{5DE5F45E-C327-4393-BE0B-E93E8F9F64E6}"/>
    <cellStyle name="Comma 6 2 4 5 6 4" xfId="29468" xr:uid="{98D2A43F-1489-4F72-8A87-CAC381804EA8}"/>
    <cellStyle name="Comma 6 2 4 5 6 5" xfId="38337" xr:uid="{FD83ECE1-048C-43D3-B7AA-6A16651AB7C5}"/>
    <cellStyle name="Comma 6 2 4 5 7" xfId="8517" xr:uid="{1C793F91-06D3-4E57-86A9-00510AF01A8D}"/>
    <cellStyle name="Comma 6 2 4 5 8" xfId="15986" xr:uid="{95620293-C366-412E-A5F8-43AEA520E31F}"/>
    <cellStyle name="Comma 6 2 4 5 9" xfId="23456" xr:uid="{FE1BAE11-EFD3-4C6D-9786-3BFCF7B11FAC}"/>
    <cellStyle name="Comma 6 2 4 6" xfId="1755" xr:uid="{D52EC90C-DBDC-48E4-94A7-496C252D329D}"/>
    <cellStyle name="Comma 6 2 4 6 2" xfId="9230" xr:uid="{67340122-549A-4E76-BBF5-C0E3F274957F}"/>
    <cellStyle name="Comma 6 2 4 6 3" xfId="16699" xr:uid="{CB2B4AE7-806D-4D23-A0C8-AD1510037DDA}"/>
    <cellStyle name="Comma 6 2 4 6 4" xfId="24169" xr:uid="{93B0D1E2-82DE-41A0-99B7-9997C90FA413}"/>
    <cellStyle name="Comma 6 2 4 6 5" xfId="33038" xr:uid="{03AAE6DE-C4CF-46C4-989A-B4055E3C3091}"/>
    <cellStyle name="Comma 6 2 4 7" xfId="2986" xr:uid="{978F0DB2-F969-4395-8307-74CB83571A96}"/>
    <cellStyle name="Comma 6 2 4 7 2" xfId="10459" xr:uid="{51885F96-7EC8-4E15-B5AC-736A792E9FF0}"/>
    <cellStyle name="Comma 6 2 4 7 3" xfId="17928" xr:uid="{B9FA8BAE-F83E-4D96-8A26-9C35B081DE51}"/>
    <cellStyle name="Comma 6 2 4 7 4" xfId="25398" xr:uid="{B5817D9D-3939-4B16-9AF6-44C583B20840}"/>
    <cellStyle name="Comma 6 2 4 7 5" xfId="34267" xr:uid="{EBB6B5D5-7C76-469C-9826-34BB683B4535}"/>
    <cellStyle name="Comma 6 2 4 8" xfId="4222" xr:uid="{EC7C5619-36DC-4F27-BA7F-C97190A888F7}"/>
    <cellStyle name="Comma 6 2 4 8 2" xfId="11693" xr:uid="{27D47936-D12B-46C3-8AA0-C835AF983BD6}"/>
    <cellStyle name="Comma 6 2 4 8 3" xfId="19162" xr:uid="{0B4D70FA-ACE1-4B24-BCE6-12AE3C67491B}"/>
    <cellStyle name="Comma 6 2 4 8 4" xfId="26632" xr:uid="{2D9205BB-2E7A-4452-9E07-CCCF3AE9BFD6}"/>
    <cellStyle name="Comma 6 2 4 8 5" xfId="35501" xr:uid="{7BEA595A-7000-4ABF-B8C8-D433627644D1}"/>
    <cellStyle name="Comma 6 2 4 9" xfId="5388" xr:uid="{664FFAE0-FCD9-464A-ADD3-C0076FE3C1F4}"/>
    <cellStyle name="Comma 6 2 4 9 2" xfId="12856" xr:uid="{0E93EC92-F1B7-4CE1-B5DF-83CDA6DD1D63}"/>
    <cellStyle name="Comma 6 2 4 9 3" xfId="20325" xr:uid="{732CFE7D-7105-4924-91C8-C7D5385341FB}"/>
    <cellStyle name="Comma 6 2 4 9 4" xfId="27795" xr:uid="{2C86C2F8-F007-4711-8405-B264CE14FC51}"/>
    <cellStyle name="Comma 6 2 4 9 5" xfId="36664" xr:uid="{AA85C7C7-863E-409A-80EC-B8FE10FDDACA}"/>
    <cellStyle name="Comma 6 2 5" xfId="528" xr:uid="{432BE4B4-D80C-4CBB-A210-3D7AAD64BCFB}"/>
    <cellStyle name="Comma 6 2 5 10" xfId="6608" xr:uid="{54B6D880-BE4C-430F-8038-9F879C6F58CB}"/>
    <cellStyle name="Comma 6 2 5 10 2" xfId="14077" xr:uid="{6E35BC0A-05BB-47BA-A0A1-DA30E8E1C7B1}"/>
    <cellStyle name="Comma 6 2 5 10 3" xfId="21546" xr:uid="{121C04B8-7095-4DCB-BAE4-116035E5408A}"/>
    <cellStyle name="Comma 6 2 5 10 4" xfId="29016" xr:uid="{962682EC-5F6A-474C-9E8D-3868C1B696C9}"/>
    <cellStyle name="Comma 6 2 5 10 5" xfId="37885" xr:uid="{C7464D27-A969-4BFD-87D2-5F8FB440812F}"/>
    <cellStyle name="Comma 6 2 5 11" xfId="8012" xr:uid="{C36D3AC3-EF00-44E9-A58F-02814EB307E8}"/>
    <cellStyle name="Comma 6 2 5 12" xfId="15481" xr:uid="{EFBF4189-95D7-42AA-84B9-366D96FBE4C1}"/>
    <cellStyle name="Comma 6 2 5 13" xfId="22951" xr:uid="{9BC46C13-27A2-4D96-B05F-56D73F3D11FA}"/>
    <cellStyle name="Comma 6 2 5 14" xfId="30439" xr:uid="{6A930CC5-FA86-4DAF-B590-80801CE6EB55}"/>
    <cellStyle name="Comma 6 2 5 15" xfId="30591" xr:uid="{17661451-CF48-49A5-BF61-5077BBCCA61D}"/>
    <cellStyle name="Comma 6 2 5 16" xfId="31820" xr:uid="{9AED9FA0-7EFC-4ED9-971D-54BEFC701D16}"/>
    <cellStyle name="Comma 6 2 5 2" xfId="723" xr:uid="{EAB11CF9-A72D-420A-9020-D6BFB2FA3AF2}"/>
    <cellStyle name="Comma 6 2 5 2 10" xfId="23124" xr:uid="{4336FEC5-A620-4553-858F-036930E93107}"/>
    <cellStyle name="Comma 6 2 5 2 11" xfId="30764" xr:uid="{95FF3BA9-0349-428A-8244-934B87010D17}"/>
    <cellStyle name="Comma 6 2 5 2 12" xfId="31993" xr:uid="{CD14D26A-5670-45B1-BA5F-25116EDFBB4C}"/>
    <cellStyle name="Comma 6 2 5 2 2" xfId="1415" xr:uid="{837E21AD-A82C-499D-B508-9CE63DCE9B86}"/>
    <cellStyle name="Comma 6 2 5 2 2 10" xfId="31469" xr:uid="{9C2218FD-D621-43E7-9BB2-F267898BF2BD}"/>
    <cellStyle name="Comma 6 2 5 2 2 11" xfId="32698" xr:uid="{D45EEFEB-8709-432A-965A-54F738A89B6C}"/>
    <cellStyle name="Comma 6 2 5 2 2 2" xfId="2644" xr:uid="{22F484B4-715F-4E58-BBD1-6AD550F722B4}"/>
    <cellStyle name="Comma 6 2 5 2 2 2 2" xfId="10119" xr:uid="{6AA90E79-A0E2-4815-A6B8-C01E0014F07C}"/>
    <cellStyle name="Comma 6 2 5 2 2 2 3" xfId="17588" xr:uid="{5B65F920-AB97-4860-AA7A-CD69222500A4}"/>
    <cellStyle name="Comma 6 2 5 2 2 2 4" xfId="25058" xr:uid="{10ABAE51-089D-49A5-A9DE-0A92726174AB}"/>
    <cellStyle name="Comma 6 2 5 2 2 2 5" xfId="33927" xr:uid="{A70BF882-48E7-4982-B5B3-454846FFA91E}"/>
    <cellStyle name="Comma 6 2 5 2 2 3" xfId="3876" xr:uid="{3458AC12-BE5A-4CCB-A22E-1C4BC950A92E}"/>
    <cellStyle name="Comma 6 2 5 2 2 3 2" xfId="11349" xr:uid="{C0475C23-CD1F-4315-9441-49C0F221686B}"/>
    <cellStyle name="Comma 6 2 5 2 2 3 3" xfId="18818" xr:uid="{51A0DCA8-3DB0-4EA4-8EA7-694AB276EC59}"/>
    <cellStyle name="Comma 6 2 5 2 2 3 4" xfId="26288" xr:uid="{36865D7A-2BB6-4A99-902D-73AED5B7431B}"/>
    <cellStyle name="Comma 6 2 5 2 2 3 5" xfId="35157" xr:uid="{1C09EB33-5CBD-494E-B8C7-3B45C2428B73}"/>
    <cellStyle name="Comma 6 2 5 2 2 4" xfId="5039" xr:uid="{052A14C6-BD6B-4CB8-9E76-198CBA274D18}"/>
    <cellStyle name="Comma 6 2 5 2 2 4 2" xfId="12507" xr:uid="{C7636C7C-7D1C-474F-8BC4-7A7344703379}"/>
    <cellStyle name="Comma 6 2 5 2 2 4 3" xfId="19976" xr:uid="{8E3AB9D0-6876-4B4A-84B6-02BC62C33A30}"/>
    <cellStyle name="Comma 6 2 5 2 2 4 4" xfId="27446" xr:uid="{1EA8A8A4-FC1E-48A7-96EE-842F6A67BCA1}"/>
    <cellStyle name="Comma 6 2 5 2 2 4 5" xfId="36315" xr:uid="{741AEBA0-E685-40AC-8CBF-6C8ACF7811B6}"/>
    <cellStyle name="Comma 6 2 5 2 2 5" xfId="6296" xr:uid="{80570034-C314-4337-9E61-CEE92D738E82}"/>
    <cellStyle name="Comma 6 2 5 2 2 5 2" xfId="13765" xr:uid="{837ED749-00A5-4B78-865E-D61AAA3AE5B5}"/>
    <cellStyle name="Comma 6 2 5 2 2 5 3" xfId="21234" xr:uid="{A29A2855-57AC-495C-BCE7-A5495EBCBCF7}"/>
    <cellStyle name="Comma 6 2 5 2 2 5 4" xfId="28704" xr:uid="{3067C539-B815-4B18-9CAA-D773CF7B27E6}"/>
    <cellStyle name="Comma 6 2 5 2 2 5 5" xfId="37573" xr:uid="{C837B4CE-E395-4404-8F02-C42B5588FAB8}"/>
    <cellStyle name="Comma 6 2 5 2 2 6" xfId="7408" xr:uid="{0F8B5D2E-EB02-4648-B3B7-935867507FAF}"/>
    <cellStyle name="Comma 6 2 5 2 2 6 2" xfId="14877" xr:uid="{8E2D285A-6574-49F7-AD12-BA71B86FA37A}"/>
    <cellStyle name="Comma 6 2 5 2 2 6 3" xfId="22346" xr:uid="{71BEF8B1-597A-4077-B3F8-2DECD2A894B8}"/>
    <cellStyle name="Comma 6 2 5 2 2 6 4" xfId="29816" xr:uid="{306FB69B-2E5A-458B-B912-D05F70EDBB47}"/>
    <cellStyle name="Comma 6 2 5 2 2 6 5" xfId="38685" xr:uid="{6A66E3BC-DED8-46AF-AE89-1ECD30958500}"/>
    <cellStyle name="Comma 6 2 5 2 2 7" xfId="8890" xr:uid="{E8B9F1C0-B95F-4917-8275-E68A313ED5AB}"/>
    <cellStyle name="Comma 6 2 5 2 2 8" xfId="16359" xr:uid="{10ED8052-82C2-4FC7-A0A1-FD35C442BC5E}"/>
    <cellStyle name="Comma 6 2 5 2 2 9" xfId="23829" xr:uid="{D1440FCE-90BF-448C-90BE-2A2CC90D428D}"/>
    <cellStyle name="Comma 6 2 5 2 3" xfId="1939" xr:uid="{1C0EE137-46FC-4AAF-83E9-0687582180CC}"/>
    <cellStyle name="Comma 6 2 5 2 3 2" xfId="9414" xr:uid="{CD0DE61E-B408-4021-9E8C-03A75D3BD79C}"/>
    <cellStyle name="Comma 6 2 5 2 3 3" xfId="16883" xr:uid="{07E594FA-4C3B-47B5-9F06-BC2F795492B2}"/>
    <cellStyle name="Comma 6 2 5 2 3 4" xfId="24353" xr:uid="{6EDCF28A-6C07-40D7-9F9D-B19B94610AF3}"/>
    <cellStyle name="Comma 6 2 5 2 3 5" xfId="33222" xr:uid="{5026F793-93FD-474B-A22D-20C90EA11AAB}"/>
    <cellStyle name="Comma 6 2 5 2 4" xfId="3171" xr:uid="{AB3E511C-86BA-4C73-9D68-8521C2CF3424}"/>
    <cellStyle name="Comma 6 2 5 2 4 2" xfId="10644" xr:uid="{9DCA733F-ADB5-4973-B39A-CF0E28F8CE69}"/>
    <cellStyle name="Comma 6 2 5 2 4 3" xfId="18113" xr:uid="{8CD489BA-1447-44BA-B41B-E0F5FD543CB2}"/>
    <cellStyle name="Comma 6 2 5 2 4 4" xfId="25583" xr:uid="{FA79022E-F16A-4BD6-A3D7-E628CF4EB70A}"/>
    <cellStyle name="Comma 6 2 5 2 4 5" xfId="34452" xr:uid="{47772662-DE4C-48D0-968A-7ED32F35453B}"/>
    <cellStyle name="Comma 6 2 5 2 5" xfId="4378" xr:uid="{CB281B82-EEED-427C-BC03-2F60D17B37BC}"/>
    <cellStyle name="Comma 6 2 5 2 5 2" xfId="11846" xr:uid="{D9EECC4D-C546-406F-8D50-CB04EB764110}"/>
    <cellStyle name="Comma 6 2 5 2 5 3" xfId="19315" xr:uid="{A805C4B7-B48C-424B-8BD8-16F5A3E4F5AE}"/>
    <cellStyle name="Comma 6 2 5 2 5 4" xfId="26785" xr:uid="{1FCAFB59-F25D-4219-AA6A-7290189B2936}"/>
    <cellStyle name="Comma 6 2 5 2 5 5" xfId="35654" xr:uid="{CDDDF53C-4E4E-4C08-A9CA-2181DDC12095}"/>
    <cellStyle name="Comma 6 2 5 2 6" xfId="5586" xr:uid="{D3B04854-27C1-4DED-BAA2-732227F30B31}"/>
    <cellStyle name="Comma 6 2 5 2 6 2" xfId="13054" xr:uid="{C6A2045F-F678-4830-A9F2-C1827F634AA2}"/>
    <cellStyle name="Comma 6 2 5 2 6 3" xfId="20523" xr:uid="{44FF5B36-A9F2-4394-8D0C-6AF0E57455FD}"/>
    <cellStyle name="Comma 6 2 5 2 6 4" xfId="27993" xr:uid="{8F8C19F7-A291-4F76-9852-7EF22489D3C1}"/>
    <cellStyle name="Comma 6 2 5 2 6 5" xfId="36862" xr:uid="{5A4D4C47-01DD-49AA-AB8F-2355E31EB38C}"/>
    <cellStyle name="Comma 6 2 5 2 7" xfId="6654" xr:uid="{76CAEAF1-9C28-4B98-BDB1-87C17337101E}"/>
    <cellStyle name="Comma 6 2 5 2 7 2" xfId="14123" xr:uid="{EA9C150A-D95C-4938-970E-BBAA2F9E6DCF}"/>
    <cellStyle name="Comma 6 2 5 2 7 3" xfId="21592" xr:uid="{FE0BBC14-BFA0-4333-9776-BCE1BED921E6}"/>
    <cellStyle name="Comma 6 2 5 2 7 4" xfId="29062" xr:uid="{2DF4425D-7E05-47DC-B211-469227689C4C}"/>
    <cellStyle name="Comma 6 2 5 2 7 5" xfId="37931" xr:uid="{A04EDA18-DD6E-47CE-AB9B-F2467E5FF2A3}"/>
    <cellStyle name="Comma 6 2 5 2 8" xfId="8185" xr:uid="{F8F26D42-9E91-4736-8FAB-E26716C6FE53}"/>
    <cellStyle name="Comma 6 2 5 2 9" xfId="15654" xr:uid="{D15CEDB4-8434-459E-8B7C-D75803E94902}"/>
    <cellStyle name="Comma 6 2 5 3" xfId="893" xr:uid="{D7AD74B4-3A0C-4D59-8586-6C6DD977B1F7}"/>
    <cellStyle name="Comma 6 2 5 3 10" xfId="23314" xr:uid="{C02DDBE6-D211-4EC0-A137-CAC3F941BEBF}"/>
    <cellStyle name="Comma 6 2 5 3 11" xfId="30954" xr:uid="{D31AA63B-31D1-44FA-8075-06FCC2D09D86}"/>
    <cellStyle name="Comma 6 2 5 3 12" xfId="32183" xr:uid="{7017770B-78AA-4D96-91C0-399575A78FC7}"/>
    <cellStyle name="Comma 6 2 5 3 2" xfId="1605" xr:uid="{DE01C912-F0CB-40E0-ADAD-122343D6C273}"/>
    <cellStyle name="Comma 6 2 5 3 2 10" xfId="31659" xr:uid="{342B33DD-D84B-4143-83A3-1DA196C2A812}"/>
    <cellStyle name="Comma 6 2 5 3 2 11" xfId="32888" xr:uid="{73EC7F7E-098C-45E0-A4CE-D9285760C891}"/>
    <cellStyle name="Comma 6 2 5 3 2 2" xfId="2834" xr:uid="{D85BDF52-22AE-4634-B812-D561B7C53C09}"/>
    <cellStyle name="Comma 6 2 5 3 2 2 2" xfId="10309" xr:uid="{DAC19F11-962D-43D0-B5E7-5F65EECE6938}"/>
    <cellStyle name="Comma 6 2 5 3 2 2 3" xfId="17778" xr:uid="{51A5FA11-05C2-44A9-9A98-096303D48A9F}"/>
    <cellStyle name="Comma 6 2 5 3 2 2 4" xfId="25248" xr:uid="{3751CF69-3B50-4BA9-A483-8CAE6C8CF0DD}"/>
    <cellStyle name="Comma 6 2 5 3 2 2 5" xfId="34117" xr:uid="{4D68FC74-3363-4A53-9CE0-EF38A3976062}"/>
    <cellStyle name="Comma 6 2 5 3 2 3" xfId="4066" xr:uid="{29E9E6CF-B356-4C13-85DB-AA036D6859F2}"/>
    <cellStyle name="Comma 6 2 5 3 2 3 2" xfId="11539" xr:uid="{7066D179-B653-4AC6-B53A-6290BFD5DFA7}"/>
    <cellStyle name="Comma 6 2 5 3 2 3 3" xfId="19008" xr:uid="{7799A464-56D4-4035-BF6C-8B3F7F879A30}"/>
    <cellStyle name="Comma 6 2 5 3 2 3 4" xfId="26478" xr:uid="{1CF7C5FD-81FD-44E7-8D49-E9F733AFA1B4}"/>
    <cellStyle name="Comma 6 2 5 3 2 3 5" xfId="35347" xr:uid="{65196069-006F-485D-AE92-6C70BF7FCF0E}"/>
    <cellStyle name="Comma 6 2 5 3 2 4" xfId="5214" xr:uid="{FBB6FCB8-97E1-4FD2-9AFB-1B0E5045D4E5}"/>
    <cellStyle name="Comma 6 2 5 3 2 4 2" xfId="12682" xr:uid="{5D7DB951-0229-4BC6-B8CB-389AA7337312}"/>
    <cellStyle name="Comma 6 2 5 3 2 4 3" xfId="20151" xr:uid="{3A89F400-C25B-4D4D-9B0A-317CDCF04C7B}"/>
    <cellStyle name="Comma 6 2 5 3 2 4 4" xfId="27621" xr:uid="{64336B05-5326-460A-BBAC-F48DE8090BCB}"/>
    <cellStyle name="Comma 6 2 5 3 2 4 5" xfId="36490" xr:uid="{05555E41-3B3C-42F4-912E-C07273069208}"/>
    <cellStyle name="Comma 6 2 5 3 2 5" xfId="6486" xr:uid="{6FB08D53-082C-4B50-9E96-C59125A06145}"/>
    <cellStyle name="Comma 6 2 5 3 2 5 2" xfId="13955" xr:uid="{F6C977C7-9701-484D-99DF-4C22A97FE6F2}"/>
    <cellStyle name="Comma 6 2 5 3 2 5 3" xfId="21424" xr:uid="{D949BD41-2736-430C-87AB-0191759C0EAF}"/>
    <cellStyle name="Comma 6 2 5 3 2 5 4" xfId="28894" xr:uid="{7E19E769-B368-402A-815B-7DA412FD1930}"/>
    <cellStyle name="Comma 6 2 5 3 2 5 5" xfId="37763" xr:uid="{3036C235-8C76-40EE-A0FE-1D8E78E6F287}"/>
    <cellStyle name="Comma 6 2 5 3 2 6" xfId="7583" xr:uid="{BFD4F144-F56B-4096-8F94-A3B7801FCA92}"/>
    <cellStyle name="Comma 6 2 5 3 2 6 2" xfId="15052" xr:uid="{FCC542DE-1B58-4774-8F14-8A95931E66F8}"/>
    <cellStyle name="Comma 6 2 5 3 2 6 3" xfId="22521" xr:uid="{5A0BFA89-607C-43E9-A852-0E032BBC2FAD}"/>
    <cellStyle name="Comma 6 2 5 3 2 6 4" xfId="29991" xr:uid="{CBDF93E2-166C-49EA-859D-B444CEB0EC6D}"/>
    <cellStyle name="Comma 6 2 5 3 2 6 5" xfId="38860" xr:uid="{8A5D715B-F321-437D-AA85-34F41EDF6A24}"/>
    <cellStyle name="Comma 6 2 5 3 2 7" xfId="9080" xr:uid="{60EEB1E4-CC1D-48AD-8561-4483282F2495}"/>
    <cellStyle name="Comma 6 2 5 3 2 8" xfId="16549" xr:uid="{F68006A1-D43B-4734-B10E-80996A8FAE5C}"/>
    <cellStyle name="Comma 6 2 5 3 2 9" xfId="24019" xr:uid="{B073CFDF-970A-486E-A3B9-2B20BC8B5F06}"/>
    <cellStyle name="Comma 6 2 5 3 3" xfId="2129" xr:uid="{E4783B62-4BEA-44CA-A265-238486E8D25F}"/>
    <cellStyle name="Comma 6 2 5 3 3 2" xfId="9604" xr:uid="{2C0D9794-5780-4901-B4E4-E18F32F6A60B}"/>
    <cellStyle name="Comma 6 2 5 3 3 3" xfId="17073" xr:uid="{C6E6D608-1529-4EBA-B9C7-FE5C1E6FC19E}"/>
    <cellStyle name="Comma 6 2 5 3 3 4" xfId="24543" xr:uid="{A46B919D-3CE1-4471-8C0D-1C01C80FD971}"/>
    <cellStyle name="Comma 6 2 5 3 3 5" xfId="33412" xr:uid="{AD7E045A-2509-4898-A263-64988F4EB007}"/>
    <cellStyle name="Comma 6 2 5 3 4" xfId="3361" xr:uid="{5D750D73-9A9B-4FA8-87C0-218DDB37275A}"/>
    <cellStyle name="Comma 6 2 5 3 4 2" xfId="10834" xr:uid="{0842B3CE-BB44-43CE-B406-35DD600103C9}"/>
    <cellStyle name="Comma 6 2 5 3 4 3" xfId="18303" xr:uid="{B27CA0B0-1ADF-4D51-9C49-AB04223B0B36}"/>
    <cellStyle name="Comma 6 2 5 3 4 4" xfId="25773" xr:uid="{FCC90F8F-4EC1-4394-BDB4-52216F56FC49}"/>
    <cellStyle name="Comma 6 2 5 3 4 5" xfId="34642" xr:uid="{12292DB3-709E-4BED-AD7B-AD6984924BFA}"/>
    <cellStyle name="Comma 6 2 5 3 5" xfId="4553" xr:uid="{D01EDA71-F145-4A85-A4CD-59433552241F}"/>
    <cellStyle name="Comma 6 2 5 3 5 2" xfId="12021" xr:uid="{A0FD5070-0B15-4695-9323-15043C273484}"/>
    <cellStyle name="Comma 6 2 5 3 5 3" xfId="19490" xr:uid="{85F96EB7-1194-4271-BB26-5ADEB7766095}"/>
    <cellStyle name="Comma 6 2 5 3 5 4" xfId="26960" xr:uid="{41255EEB-985A-480D-8D8D-7D5BA73E66EB}"/>
    <cellStyle name="Comma 6 2 5 3 5 5" xfId="35829" xr:uid="{AAB62410-F71B-46AC-B6F5-B85B7E2FEDEF}"/>
    <cellStyle name="Comma 6 2 5 3 6" xfId="5779" xr:uid="{68A333E5-C8D8-433B-8015-C3AFBB4F33AC}"/>
    <cellStyle name="Comma 6 2 5 3 6 2" xfId="13247" xr:uid="{198CD546-8D10-4D52-B755-A1A35A701844}"/>
    <cellStyle name="Comma 6 2 5 3 6 3" xfId="20716" xr:uid="{DB5989AF-7BAA-4549-A293-DF64642BA7F7}"/>
    <cellStyle name="Comma 6 2 5 3 6 4" xfId="28186" xr:uid="{DEFE6BC1-5245-446F-87E0-9E3E1377C13D}"/>
    <cellStyle name="Comma 6 2 5 3 6 5" xfId="37055" xr:uid="{604BD1D3-3200-4883-9357-3F66C46E9DEB}"/>
    <cellStyle name="Comma 6 2 5 3 7" xfId="6623" xr:uid="{FE234D54-12B8-471F-9EE8-0106CFA37397}"/>
    <cellStyle name="Comma 6 2 5 3 7 2" xfId="14092" xr:uid="{862DE6F4-F485-4E7B-8692-209837A7614C}"/>
    <cellStyle name="Comma 6 2 5 3 7 3" xfId="21561" xr:uid="{E86C7165-F55E-47C6-A695-DB9EB5786EB3}"/>
    <cellStyle name="Comma 6 2 5 3 7 4" xfId="29031" xr:uid="{D4B9D3E6-7347-4570-A48F-773232CD9135}"/>
    <cellStyle name="Comma 6 2 5 3 7 5" xfId="37900" xr:uid="{69C3B575-3288-49C9-957A-CEBFC8D5B183}"/>
    <cellStyle name="Comma 6 2 5 3 8" xfId="8375" xr:uid="{767D8D75-F6C5-4D8A-939B-82CF8F01DD70}"/>
    <cellStyle name="Comma 6 2 5 3 9" xfId="15844" xr:uid="{08A55DE2-D326-4F08-802A-69C48509796B}"/>
    <cellStyle name="Comma 6 2 5 4" xfId="1123" xr:uid="{A4E30CC1-2AA0-486D-99CF-8416E8C3624F}"/>
    <cellStyle name="Comma 6 2 5 4 10" xfId="31183" xr:uid="{43C3DF26-672D-48E8-8054-36F20C711121}"/>
    <cellStyle name="Comma 6 2 5 4 11" xfId="32412" xr:uid="{E4D21E8C-2466-42B0-891C-BA15D63D77FD}"/>
    <cellStyle name="Comma 6 2 5 4 2" xfId="2358" xr:uid="{4A9E8AF0-9A50-468F-BC5A-B66771D34B92}"/>
    <cellStyle name="Comma 6 2 5 4 2 2" xfId="9833" xr:uid="{823CE3C7-9A65-43B1-AD5F-ADA8B6A0F287}"/>
    <cellStyle name="Comma 6 2 5 4 2 3" xfId="17302" xr:uid="{21C4CEE6-C5C4-486E-A7ED-E52D248C500E}"/>
    <cellStyle name="Comma 6 2 5 4 2 4" xfId="24772" xr:uid="{04103583-8607-40C8-BBFF-65D8E22B5992}"/>
    <cellStyle name="Comma 6 2 5 4 2 5" xfId="33641" xr:uid="{107381C7-DB0E-4D5D-AED3-C4E26BE98F91}"/>
    <cellStyle name="Comma 6 2 5 4 3" xfId="3590" xr:uid="{FCEFB120-F9B9-4064-A29B-72A332C8B511}"/>
    <cellStyle name="Comma 6 2 5 4 3 2" xfId="11063" xr:uid="{770746C8-63A2-4523-A75B-EB0D5E0EC7A0}"/>
    <cellStyle name="Comma 6 2 5 4 3 3" xfId="18532" xr:uid="{CBEDAF70-EE90-4A56-B790-A89D46E664C6}"/>
    <cellStyle name="Comma 6 2 5 4 3 4" xfId="26002" xr:uid="{5B3404B2-3893-4322-BCDC-F1AD40E377FC}"/>
    <cellStyle name="Comma 6 2 5 4 3 5" xfId="34871" xr:uid="{67BD732C-98B8-4F09-B997-8FD07FAF5523}"/>
    <cellStyle name="Comma 6 2 5 4 4" xfId="4766" xr:uid="{A10C8DEE-5F14-4496-B1DF-078C2874323F}"/>
    <cellStyle name="Comma 6 2 5 4 4 2" xfId="12234" xr:uid="{5CDC078C-29C9-4AB1-ADBA-69749F3CECD0}"/>
    <cellStyle name="Comma 6 2 5 4 4 3" xfId="19703" xr:uid="{6461FE4D-1A60-4CFD-95AA-92DB84F0B1A6}"/>
    <cellStyle name="Comma 6 2 5 4 4 4" xfId="27173" xr:uid="{F577C88B-5A7A-4879-A40F-14FA98E66C70}"/>
    <cellStyle name="Comma 6 2 5 4 4 5" xfId="36042" xr:uid="{2F428834-A138-451B-B1EB-15F1A188A355}"/>
    <cellStyle name="Comma 6 2 5 4 5" xfId="6007" xr:uid="{D92D5FDC-CB8A-476C-9D07-6436662BAE54}"/>
    <cellStyle name="Comma 6 2 5 4 5 2" xfId="13476" xr:uid="{92C57009-851F-4221-84E8-8688CA33F815}"/>
    <cellStyle name="Comma 6 2 5 4 5 3" xfId="20945" xr:uid="{B2663669-7386-447D-A3E8-C135F72A6AAF}"/>
    <cellStyle name="Comma 6 2 5 4 5 4" xfId="28415" xr:uid="{4DADBB7B-A713-4367-B9CE-C764BCE33431}"/>
    <cellStyle name="Comma 6 2 5 4 5 5" xfId="37284" xr:uid="{EBDF7545-516B-409D-822F-B40024160C1C}"/>
    <cellStyle name="Comma 6 2 5 4 6" xfId="7135" xr:uid="{9082DF34-AE04-4EF4-B8D6-1BCA11273015}"/>
    <cellStyle name="Comma 6 2 5 4 6 2" xfId="14604" xr:uid="{669954B5-5C96-47CD-8B0F-CAAED4CB464C}"/>
    <cellStyle name="Comma 6 2 5 4 6 3" xfId="22073" xr:uid="{5036EF41-A55E-4D17-BB39-415C767C68F3}"/>
    <cellStyle name="Comma 6 2 5 4 6 4" xfId="29543" xr:uid="{9948B823-D7A1-425C-AA92-3D27618EDDDA}"/>
    <cellStyle name="Comma 6 2 5 4 6 5" xfId="38412" xr:uid="{62B46F86-AE8D-4759-8E51-3FAEC36E4823}"/>
    <cellStyle name="Comma 6 2 5 4 7" xfId="8604" xr:uid="{34E93893-BF1B-4B00-B5EC-83B0A95DBDAC}"/>
    <cellStyle name="Comma 6 2 5 4 8" xfId="16073" xr:uid="{12442532-4548-43CE-8E70-7DF86F2DECD9}"/>
    <cellStyle name="Comma 6 2 5 4 9" xfId="23543" xr:uid="{3B316DB5-66FD-4150-AB35-A7315EA127C9}"/>
    <cellStyle name="Comma 6 2 5 5" xfId="1247" xr:uid="{78B347F5-6495-4894-9AB5-BCDFC695F04C}"/>
    <cellStyle name="Comma 6 2 5 5 10" xfId="31305" xr:uid="{2CFD0D60-0AC1-468D-B6BF-E3B9D676D842}"/>
    <cellStyle name="Comma 6 2 5 5 11" xfId="32534" xr:uid="{853A503B-D06A-4F31-BB00-52940DB5F213}"/>
    <cellStyle name="Comma 6 2 5 5 2" xfId="2480" xr:uid="{416E65F4-0094-4D10-A8BA-B5CAC0133C74}"/>
    <cellStyle name="Comma 6 2 5 5 2 2" xfId="9955" xr:uid="{5BF2F645-0335-46D7-BBBF-C3CE76FC9044}"/>
    <cellStyle name="Comma 6 2 5 5 2 3" xfId="17424" xr:uid="{7EC2D381-5B0A-415A-BB90-BE4673151F55}"/>
    <cellStyle name="Comma 6 2 5 5 2 4" xfId="24894" xr:uid="{5B14C22B-51FD-47C8-99FE-CCE70028B0CD}"/>
    <cellStyle name="Comma 6 2 5 5 2 5" xfId="33763" xr:uid="{8D2632A2-F799-4DC3-9F50-66D90F61C7D9}"/>
    <cellStyle name="Comma 6 2 5 5 3" xfId="3712" xr:uid="{CA4867A8-F637-4D9C-A3E7-7DB3676088F8}"/>
    <cellStyle name="Comma 6 2 5 5 3 2" xfId="11185" xr:uid="{B440FDC0-56D4-4CD5-BB35-9175B958E8FC}"/>
    <cellStyle name="Comma 6 2 5 5 3 3" xfId="18654" xr:uid="{15EF8796-298A-4D22-B490-B2F51F45428E}"/>
    <cellStyle name="Comma 6 2 5 5 3 4" xfId="26124" xr:uid="{A24D79F0-345E-47E4-9CAB-C087755482C4}"/>
    <cellStyle name="Comma 6 2 5 5 3 5" xfId="34993" xr:uid="{5D0B389C-91AA-4414-8449-8756BAE72CAB}"/>
    <cellStyle name="Comma 6 2 5 5 4" xfId="4886" xr:uid="{A01C88B7-9730-4379-9E02-B3AEA053E97E}"/>
    <cellStyle name="Comma 6 2 5 5 4 2" xfId="12354" xr:uid="{EEBEB1D9-23E0-4AF9-9ADA-AFEA9D0B5204}"/>
    <cellStyle name="Comma 6 2 5 5 4 3" xfId="19823" xr:uid="{FDE353A2-C6B6-48C1-B242-1A3BA3869C18}"/>
    <cellStyle name="Comma 6 2 5 5 4 4" xfId="27293" xr:uid="{D34B9E27-4F8A-4147-9E86-B35ED1A5117B}"/>
    <cellStyle name="Comma 6 2 5 5 4 5" xfId="36162" xr:uid="{13B96C0B-1114-48BA-B6EF-EDBD7ECC4779}"/>
    <cellStyle name="Comma 6 2 5 5 5" xfId="6130" xr:uid="{278BDE72-B3C6-4A6D-B1EA-7DBBF2078B78}"/>
    <cellStyle name="Comma 6 2 5 5 5 2" xfId="13599" xr:uid="{3784BDC1-7856-4022-853E-ECAA6FBD9DE3}"/>
    <cellStyle name="Comma 6 2 5 5 5 3" xfId="21068" xr:uid="{47C0EB44-813C-40A9-BDEA-D13E430E1C3A}"/>
    <cellStyle name="Comma 6 2 5 5 5 4" xfId="28538" xr:uid="{FE8A0531-A927-47FF-9E77-09CE8B849231}"/>
    <cellStyle name="Comma 6 2 5 5 5 5" xfId="37407" xr:uid="{D8421974-3017-4433-8D53-97EAFB9F4915}"/>
    <cellStyle name="Comma 6 2 5 5 6" xfId="7255" xr:uid="{D28F4C21-2B93-4418-A41C-9FC8FD345A31}"/>
    <cellStyle name="Comma 6 2 5 5 6 2" xfId="14724" xr:uid="{B40253FE-90BC-408E-898D-F91E9F31DA5C}"/>
    <cellStyle name="Comma 6 2 5 5 6 3" xfId="22193" xr:uid="{37982F34-D235-4DDA-A301-85A8BA9B768A}"/>
    <cellStyle name="Comma 6 2 5 5 6 4" xfId="29663" xr:uid="{1B2D3153-8FB4-4D12-B66B-221F637C8D40}"/>
    <cellStyle name="Comma 6 2 5 5 6 5" xfId="38532" xr:uid="{A62BA8C6-8323-40CF-B46A-3A9A410E2E1C}"/>
    <cellStyle name="Comma 6 2 5 5 7" xfId="8726" xr:uid="{53835BFE-A8C8-490A-A65E-BDA66C92A530}"/>
    <cellStyle name="Comma 6 2 5 5 8" xfId="16195" xr:uid="{C949B074-F2A8-4FA4-BC48-4E286289AADB}"/>
    <cellStyle name="Comma 6 2 5 5 9" xfId="23665" xr:uid="{03186B52-E0B7-40B8-9BAA-0E2EE0310A16}"/>
    <cellStyle name="Comma 6 2 5 6" xfId="1766" xr:uid="{B117514F-6578-40C3-9647-B0DE389E9E92}"/>
    <cellStyle name="Comma 6 2 5 6 2" xfId="9241" xr:uid="{AFA93A6E-B61C-42F7-BC4B-ED745EE549DE}"/>
    <cellStyle name="Comma 6 2 5 6 3" xfId="16710" xr:uid="{2C380AB2-B99F-45C2-88BF-25A68D2B2DDE}"/>
    <cellStyle name="Comma 6 2 5 6 4" xfId="24180" xr:uid="{59033A36-208E-40EA-A993-120094810BDD}"/>
    <cellStyle name="Comma 6 2 5 6 5" xfId="33049" xr:uid="{8FB13C2D-EC04-4A74-ADDA-A90B7D1D44A7}"/>
    <cellStyle name="Comma 6 2 5 7" xfId="2997" xr:uid="{FC5AEC83-164E-42C7-AF6D-7BFE1D8B6283}"/>
    <cellStyle name="Comma 6 2 5 7 2" xfId="10470" xr:uid="{729D01DD-A09A-48B7-AC06-16F16390C7C4}"/>
    <cellStyle name="Comma 6 2 5 7 3" xfId="17939" xr:uid="{37B42FAC-EC58-4E1E-B2B9-93446B90AC9C}"/>
    <cellStyle name="Comma 6 2 5 7 4" xfId="25409" xr:uid="{2653BDA4-2901-47E4-8D31-4264DD8419CD}"/>
    <cellStyle name="Comma 6 2 5 7 5" xfId="34278" xr:uid="{484AC309-CCD2-45C6-BB0D-9CA8FE0A57D0}"/>
    <cellStyle name="Comma 6 2 5 8" xfId="4256" xr:uid="{39C5BB47-E066-4D97-AD87-FEC8ADBA8B9B}"/>
    <cellStyle name="Comma 6 2 5 8 2" xfId="11727" xr:uid="{68D9078C-D224-433F-95FF-D21DEC5A20AD}"/>
    <cellStyle name="Comma 6 2 5 8 3" xfId="19196" xr:uid="{6179C507-9CA4-4714-9ED2-66DCAC06B0AD}"/>
    <cellStyle name="Comma 6 2 5 8 4" xfId="26666" xr:uid="{4A4AB9CA-C364-489C-A46E-18CBFB50997D}"/>
    <cellStyle name="Comma 6 2 5 8 5" xfId="35535" xr:uid="{1EB65B86-C449-4CC0-8E78-EF73C724F77F}"/>
    <cellStyle name="Comma 6 2 5 9" xfId="5399" xr:uid="{469DBCEA-E1D4-42F2-B801-7812FF7AD187}"/>
    <cellStyle name="Comma 6 2 5 9 2" xfId="12867" xr:uid="{588E2EE0-3DED-4BA6-9154-3A2B6D6B07A4}"/>
    <cellStyle name="Comma 6 2 5 9 3" xfId="20336" xr:uid="{EFE61606-E2BC-413D-BE8C-85C2C5A47C53}"/>
    <cellStyle name="Comma 6 2 5 9 4" xfId="27806" xr:uid="{6FC001FC-A161-4C4E-A9E4-F36611333201}"/>
    <cellStyle name="Comma 6 2 5 9 5" xfId="36675" xr:uid="{ED4ECA78-75DA-4155-957D-32254CF7E4ED}"/>
    <cellStyle name="Comma 6 2 6" xfId="540" xr:uid="{02AFFEC0-82EE-4B14-BB6E-19E49B1C6B1B}"/>
    <cellStyle name="Comma 6 2 6 10" xfId="6607" xr:uid="{CDEEAE52-D3FE-4A6E-AB33-3D777C378438}"/>
    <cellStyle name="Comma 6 2 6 10 2" xfId="14076" xr:uid="{F2C86216-4912-424F-9817-BEAB38892078}"/>
    <cellStyle name="Comma 6 2 6 10 3" xfId="21545" xr:uid="{FD05E881-0B90-49E6-90C6-AA1093D35741}"/>
    <cellStyle name="Comma 6 2 6 10 4" xfId="29015" xr:uid="{DC10CAD7-FD8C-4BA5-9705-488B4794C3DA}"/>
    <cellStyle name="Comma 6 2 6 10 5" xfId="37884" xr:uid="{6843B4A8-BA42-4A30-A291-C12CF27D6BC8}"/>
    <cellStyle name="Comma 6 2 6 11" xfId="8023" xr:uid="{C37E49B7-48EA-4DCA-89BB-76BDE6BEE39E}"/>
    <cellStyle name="Comma 6 2 6 12" xfId="15492" xr:uid="{412D608C-6CA1-4EC4-ACC8-2CCC3D13385C}"/>
    <cellStyle name="Comma 6 2 6 13" xfId="22962" xr:uid="{610C7222-4A0A-40B6-90D8-37DC50049FA9}"/>
    <cellStyle name="Comma 6 2 6 14" xfId="30450" xr:uid="{B862C5FE-46E9-4253-8CBA-92CB62D6C7B6}"/>
    <cellStyle name="Comma 6 2 6 15" xfId="30602" xr:uid="{D96DCD6D-5E63-42BB-B5EC-BCB37EC7E06B}"/>
    <cellStyle name="Comma 6 2 6 16" xfId="31831" xr:uid="{F70B0E68-50A1-4959-AB48-4E6D9740E857}"/>
    <cellStyle name="Comma 6 2 6 2" xfId="734" xr:uid="{71AACB52-E3FD-4825-AC49-9A30CBDA95DF}"/>
    <cellStyle name="Comma 6 2 6 2 10" xfId="23135" xr:uid="{AC2F737E-26FF-4E5A-88EA-B76EEECB8DA2}"/>
    <cellStyle name="Comma 6 2 6 2 11" xfId="30775" xr:uid="{69D1CB05-5FE0-4B2A-9DC6-41C4A1946E08}"/>
    <cellStyle name="Comma 6 2 6 2 12" xfId="32004" xr:uid="{964CF9F7-EA32-46E0-8FA6-954519F054A8}"/>
    <cellStyle name="Comma 6 2 6 2 2" xfId="1426" xr:uid="{5938F076-8547-4C15-A363-B6EDD062BAF2}"/>
    <cellStyle name="Comma 6 2 6 2 2 10" xfId="31480" xr:uid="{37D0125F-8BD9-40EF-BBEE-596F73D2DB4D}"/>
    <cellStyle name="Comma 6 2 6 2 2 11" xfId="32709" xr:uid="{9BC173AE-DDF9-41FA-8396-F26FD0E33F8B}"/>
    <cellStyle name="Comma 6 2 6 2 2 2" xfId="2655" xr:uid="{B3E59338-8033-4993-B12F-528E5B49FC6C}"/>
    <cellStyle name="Comma 6 2 6 2 2 2 2" xfId="10130" xr:uid="{6504C2D6-8704-4AE3-96DA-5F51C4EB79C1}"/>
    <cellStyle name="Comma 6 2 6 2 2 2 3" xfId="17599" xr:uid="{4C4810A2-5BD9-431E-9D91-C9C508AE6920}"/>
    <cellStyle name="Comma 6 2 6 2 2 2 4" xfId="25069" xr:uid="{A9E6B0F1-89C6-4A73-8156-0FB0B6A51B83}"/>
    <cellStyle name="Comma 6 2 6 2 2 2 5" xfId="33938" xr:uid="{1A6CFEE6-9A16-485F-ABFE-BF5B1233B2D9}"/>
    <cellStyle name="Comma 6 2 6 2 2 3" xfId="3887" xr:uid="{54EA4332-6B8A-4453-962E-81FB36466F51}"/>
    <cellStyle name="Comma 6 2 6 2 2 3 2" xfId="11360" xr:uid="{4ED54A4F-E4E7-48C4-AFAB-75B05990A0BD}"/>
    <cellStyle name="Comma 6 2 6 2 2 3 3" xfId="18829" xr:uid="{2401044F-8D5A-46DE-95F2-B5D35B304E76}"/>
    <cellStyle name="Comma 6 2 6 2 2 3 4" xfId="26299" xr:uid="{351456FD-19E3-4192-899A-959C60F0B0C1}"/>
    <cellStyle name="Comma 6 2 6 2 2 3 5" xfId="35168" xr:uid="{1278FDA7-A26D-4382-B500-3AE57D29210B}"/>
    <cellStyle name="Comma 6 2 6 2 2 4" xfId="5050" xr:uid="{F17E6DEA-797F-48C3-A4EC-E9F36EB13DCE}"/>
    <cellStyle name="Comma 6 2 6 2 2 4 2" xfId="12518" xr:uid="{2BFDA27E-8A27-40DA-9539-B0F89DE7E23E}"/>
    <cellStyle name="Comma 6 2 6 2 2 4 3" xfId="19987" xr:uid="{5C18FADE-FAA7-48E5-80CC-AED862A7EF0D}"/>
    <cellStyle name="Comma 6 2 6 2 2 4 4" xfId="27457" xr:uid="{0A953D76-A2AF-411B-9675-B09D4C3870B7}"/>
    <cellStyle name="Comma 6 2 6 2 2 4 5" xfId="36326" xr:uid="{5A793623-27AF-49EB-B15A-6E6EB7A56426}"/>
    <cellStyle name="Comma 6 2 6 2 2 5" xfId="6307" xr:uid="{42DF593F-DF5C-4636-AD7F-0BBED40EE784}"/>
    <cellStyle name="Comma 6 2 6 2 2 5 2" xfId="13776" xr:uid="{9E86280F-BF6A-4DB4-81BD-E49C81D78F5D}"/>
    <cellStyle name="Comma 6 2 6 2 2 5 3" xfId="21245" xr:uid="{71B809B7-EA07-45F9-A1B5-10600F037692}"/>
    <cellStyle name="Comma 6 2 6 2 2 5 4" xfId="28715" xr:uid="{9D32F599-C6B6-4C2B-9C20-64F3CA38D669}"/>
    <cellStyle name="Comma 6 2 6 2 2 5 5" xfId="37584" xr:uid="{ACCD8AB0-8D77-4C04-8550-DF73870A9AD9}"/>
    <cellStyle name="Comma 6 2 6 2 2 6" xfId="7419" xr:uid="{B1CEFE1C-5146-402A-9ED1-C186769FD369}"/>
    <cellStyle name="Comma 6 2 6 2 2 6 2" xfId="14888" xr:uid="{CC96AB78-6F7C-4F58-AC9A-0370933EE3FB}"/>
    <cellStyle name="Comma 6 2 6 2 2 6 3" xfId="22357" xr:uid="{D27592EB-161F-41AD-8721-C04DAD739F7F}"/>
    <cellStyle name="Comma 6 2 6 2 2 6 4" xfId="29827" xr:uid="{BA827426-B295-4BE0-A603-B9D682EB9150}"/>
    <cellStyle name="Comma 6 2 6 2 2 6 5" xfId="38696" xr:uid="{3DCDCC2A-EDBC-441A-97A8-2E77EE03F8CE}"/>
    <cellStyle name="Comma 6 2 6 2 2 7" xfId="8901" xr:uid="{6F81A9E3-EDA9-41B5-9C56-A43F2C65FEBB}"/>
    <cellStyle name="Comma 6 2 6 2 2 8" xfId="16370" xr:uid="{E8C8878A-7E07-40E3-90E5-05D8701B799E}"/>
    <cellStyle name="Comma 6 2 6 2 2 9" xfId="23840" xr:uid="{5232460F-DBE1-4C9F-B40B-AD050B4246BD}"/>
    <cellStyle name="Comma 6 2 6 2 3" xfId="1950" xr:uid="{0DD85CA2-5545-4C72-9E76-489D3A6C2AE6}"/>
    <cellStyle name="Comma 6 2 6 2 3 2" xfId="9425" xr:uid="{D88DAB67-BB4A-4D0E-9753-76F36BE3523B}"/>
    <cellStyle name="Comma 6 2 6 2 3 3" xfId="16894" xr:uid="{200960DF-AD21-482B-A63E-8596CAC3C663}"/>
    <cellStyle name="Comma 6 2 6 2 3 4" xfId="24364" xr:uid="{7DFB1131-723D-45DB-A36A-58CDB4D3D8C6}"/>
    <cellStyle name="Comma 6 2 6 2 3 5" xfId="33233" xr:uid="{62BFCA3D-A475-472C-A79D-73F46C1D17DD}"/>
    <cellStyle name="Comma 6 2 6 2 4" xfId="3182" xr:uid="{BABA72E0-0EFE-40DE-A8D7-6BB6C5BA82CC}"/>
    <cellStyle name="Comma 6 2 6 2 4 2" xfId="10655" xr:uid="{2E38F7E1-FE66-444D-AD7D-8AE29F7A7C84}"/>
    <cellStyle name="Comma 6 2 6 2 4 3" xfId="18124" xr:uid="{5DBC16B1-7880-427B-9B33-A7A4BB1988C5}"/>
    <cellStyle name="Comma 6 2 6 2 4 4" xfId="25594" xr:uid="{72651F53-BD84-4EF5-9F6A-3A1638E83672}"/>
    <cellStyle name="Comma 6 2 6 2 4 5" xfId="34463" xr:uid="{D508E985-5D95-4769-92F9-09EE981D4B37}"/>
    <cellStyle name="Comma 6 2 6 2 5" xfId="4389" xr:uid="{D47FED4E-2B70-41CE-8AC4-DF07D53BD9DE}"/>
    <cellStyle name="Comma 6 2 6 2 5 2" xfId="11857" xr:uid="{EB77A780-7CCE-4F47-B878-E5450F6644FA}"/>
    <cellStyle name="Comma 6 2 6 2 5 3" xfId="19326" xr:uid="{4AC2558A-7C85-47A7-8F09-59660AB5C48E}"/>
    <cellStyle name="Comma 6 2 6 2 5 4" xfId="26796" xr:uid="{C0E6DDEB-21D3-46D9-917E-FADED95C6342}"/>
    <cellStyle name="Comma 6 2 6 2 5 5" xfId="35665" xr:uid="{E68E0A69-FD19-41D5-B5F1-3363DB3FDC53}"/>
    <cellStyle name="Comma 6 2 6 2 6" xfId="5597" xr:uid="{62AD7236-1015-4002-AE71-E7A79078DA6D}"/>
    <cellStyle name="Comma 6 2 6 2 6 2" xfId="13065" xr:uid="{3B2E7891-B4F5-4435-A4ED-AAA8AA6534A6}"/>
    <cellStyle name="Comma 6 2 6 2 6 3" xfId="20534" xr:uid="{92BEAC15-3349-4AD8-8C88-90DCB6972B0C}"/>
    <cellStyle name="Comma 6 2 6 2 6 4" xfId="28004" xr:uid="{31C52BCB-AA48-4A23-B9B6-4019053408B0}"/>
    <cellStyle name="Comma 6 2 6 2 6 5" xfId="36873" xr:uid="{27FD28A8-EB4D-49EB-BC64-B8BA169A8A27}"/>
    <cellStyle name="Comma 6 2 6 2 7" xfId="5480" xr:uid="{C7A0840F-8853-47D7-B872-440356016694}"/>
    <cellStyle name="Comma 6 2 6 2 7 2" xfId="12948" xr:uid="{BF84B15D-E4A6-4D62-B2D3-7E620E4C855E}"/>
    <cellStyle name="Comma 6 2 6 2 7 3" xfId="20417" xr:uid="{6FC46D87-E8C1-4DEA-B1E4-62DD6BF16B27}"/>
    <cellStyle name="Comma 6 2 6 2 7 4" xfId="27887" xr:uid="{9FF20FB1-FB03-4800-9AB1-28F08D5C99C6}"/>
    <cellStyle name="Comma 6 2 6 2 7 5" xfId="36756" xr:uid="{C2892178-0271-4F0B-8D60-B61EF97C9AAB}"/>
    <cellStyle name="Comma 6 2 6 2 8" xfId="8196" xr:uid="{3BA7677B-9D4D-45D8-B44B-0EA70F9D148B}"/>
    <cellStyle name="Comma 6 2 6 2 9" xfId="15665" xr:uid="{73D8E054-4AC3-4F53-A106-92DD6C473AD9}"/>
    <cellStyle name="Comma 6 2 6 3" xfId="904" xr:uid="{00B4A727-CA37-4BEF-B725-D9D0C8C3C6DA}"/>
    <cellStyle name="Comma 6 2 6 3 10" xfId="23325" xr:uid="{74F4C674-EB65-4D86-B66E-9FAB4A738EB2}"/>
    <cellStyle name="Comma 6 2 6 3 11" xfId="30965" xr:uid="{36DF1FB2-3291-4C7B-8206-79C147E252E3}"/>
    <cellStyle name="Comma 6 2 6 3 12" xfId="32194" xr:uid="{6EEC2A2A-E9EF-4A95-A90F-A9385B869F44}"/>
    <cellStyle name="Comma 6 2 6 3 2" xfId="1616" xr:uid="{43D0CC58-73D0-43DC-8EA2-CF45D78B0969}"/>
    <cellStyle name="Comma 6 2 6 3 2 10" xfId="31670" xr:uid="{EBA3F7F1-EB09-4155-A316-A7A4481A9A7A}"/>
    <cellStyle name="Comma 6 2 6 3 2 11" xfId="32899" xr:uid="{14F4213F-8527-420B-B81C-63DB9A547303}"/>
    <cellStyle name="Comma 6 2 6 3 2 2" xfId="2845" xr:uid="{FCC01CE8-69CA-4CAB-93B4-26E0DDA30E4E}"/>
    <cellStyle name="Comma 6 2 6 3 2 2 2" xfId="10320" xr:uid="{23FFF944-8134-4441-92DF-FD258ADA6C66}"/>
    <cellStyle name="Comma 6 2 6 3 2 2 3" xfId="17789" xr:uid="{EC2382FD-61AA-42F5-834C-EF2F8CA91B30}"/>
    <cellStyle name="Comma 6 2 6 3 2 2 4" xfId="25259" xr:uid="{B5C72211-B891-4B08-B0B2-974209C6107D}"/>
    <cellStyle name="Comma 6 2 6 3 2 2 5" xfId="34128" xr:uid="{75CD7009-ADFE-4723-AF70-5724B87CF45F}"/>
    <cellStyle name="Comma 6 2 6 3 2 3" xfId="4077" xr:uid="{FF519644-B6CB-4791-BA13-258415043E72}"/>
    <cellStyle name="Comma 6 2 6 3 2 3 2" xfId="11550" xr:uid="{AB872151-E969-4CA7-A903-4A6C7CFC58F0}"/>
    <cellStyle name="Comma 6 2 6 3 2 3 3" xfId="19019" xr:uid="{1B57F3BE-EB96-4FDA-8648-4FD66EBBCACC}"/>
    <cellStyle name="Comma 6 2 6 3 2 3 4" xfId="26489" xr:uid="{F587BDCD-4009-45BA-BC05-093BA91B5FB1}"/>
    <cellStyle name="Comma 6 2 6 3 2 3 5" xfId="35358" xr:uid="{B829322B-C649-4251-98D3-C303A49C550B}"/>
    <cellStyle name="Comma 6 2 6 3 2 4" xfId="5225" xr:uid="{115DF5E1-CE09-4962-A798-C673E8B4DB9E}"/>
    <cellStyle name="Comma 6 2 6 3 2 4 2" xfId="12693" xr:uid="{E7AC9A91-D960-4230-A0A0-2E120E52B3CC}"/>
    <cellStyle name="Comma 6 2 6 3 2 4 3" xfId="20162" xr:uid="{1625C7AB-066E-48B7-9733-E3A8562AF810}"/>
    <cellStyle name="Comma 6 2 6 3 2 4 4" xfId="27632" xr:uid="{E631990B-DD04-408C-A7CC-ECEAF2612357}"/>
    <cellStyle name="Comma 6 2 6 3 2 4 5" xfId="36501" xr:uid="{B8EBB7F3-37D8-4F2F-951F-3CE0603415E6}"/>
    <cellStyle name="Comma 6 2 6 3 2 5" xfId="6497" xr:uid="{4F492D13-D7C2-43AA-9A8C-F7B192B4C49D}"/>
    <cellStyle name="Comma 6 2 6 3 2 5 2" xfId="13966" xr:uid="{D906E840-E1F1-4DCC-A7A9-465DC7758353}"/>
    <cellStyle name="Comma 6 2 6 3 2 5 3" xfId="21435" xr:uid="{B39DFF19-E3AB-4980-A17A-066D287A4C7F}"/>
    <cellStyle name="Comma 6 2 6 3 2 5 4" xfId="28905" xr:uid="{87E1BBDF-6BE0-476B-9AC3-2277774908CE}"/>
    <cellStyle name="Comma 6 2 6 3 2 5 5" xfId="37774" xr:uid="{F1B0CC2C-8A9F-4B14-AC8D-959613E36FA5}"/>
    <cellStyle name="Comma 6 2 6 3 2 6" xfId="7594" xr:uid="{4EB90AA4-7BF5-4705-8A1B-859BE31B23D5}"/>
    <cellStyle name="Comma 6 2 6 3 2 6 2" xfId="15063" xr:uid="{B0B159AF-D76B-4B77-ADE6-8862C7A87198}"/>
    <cellStyle name="Comma 6 2 6 3 2 6 3" xfId="22532" xr:uid="{DABD6FF5-F525-4234-B018-B9F5BF7BCFEC}"/>
    <cellStyle name="Comma 6 2 6 3 2 6 4" xfId="30002" xr:uid="{2465F607-CA34-4865-953D-870006D4AEC7}"/>
    <cellStyle name="Comma 6 2 6 3 2 6 5" xfId="38871" xr:uid="{7795C5A7-C0AA-44C1-B9F8-24B06E89F9A7}"/>
    <cellStyle name="Comma 6 2 6 3 2 7" xfId="9091" xr:uid="{B52C873B-B976-4F73-8466-B9C613F67DF0}"/>
    <cellStyle name="Comma 6 2 6 3 2 8" xfId="16560" xr:uid="{61E1C176-A002-4A6C-94B2-10B1051A43ED}"/>
    <cellStyle name="Comma 6 2 6 3 2 9" xfId="24030" xr:uid="{FEBF3BC1-6F31-4263-B4AE-150A9FA102B2}"/>
    <cellStyle name="Comma 6 2 6 3 3" xfId="2140" xr:uid="{3786796B-AA68-41CC-B0D9-7BEA48714EA6}"/>
    <cellStyle name="Comma 6 2 6 3 3 2" xfId="9615" xr:uid="{F035FF98-17DF-4337-BBBE-4D4F1AD2F723}"/>
    <cellStyle name="Comma 6 2 6 3 3 3" xfId="17084" xr:uid="{A7789F2E-11ED-420F-87BD-EF6C523A47FA}"/>
    <cellStyle name="Comma 6 2 6 3 3 4" xfId="24554" xr:uid="{DDD22105-80E3-456D-91A4-86355691EB3C}"/>
    <cellStyle name="Comma 6 2 6 3 3 5" xfId="33423" xr:uid="{BE60C766-7623-482B-B838-7F01521FCD9D}"/>
    <cellStyle name="Comma 6 2 6 3 4" xfId="3372" xr:uid="{10EE6BA7-41F7-49AB-9B88-48B76C0D3167}"/>
    <cellStyle name="Comma 6 2 6 3 4 2" xfId="10845" xr:uid="{3DFF7835-3CE7-45F2-9F79-A713FEFD2271}"/>
    <cellStyle name="Comma 6 2 6 3 4 3" xfId="18314" xr:uid="{BC6D44D9-2AB8-47A3-866D-19A1704C6985}"/>
    <cellStyle name="Comma 6 2 6 3 4 4" xfId="25784" xr:uid="{E69A53B7-FA5C-4696-8528-1B45F774EB32}"/>
    <cellStyle name="Comma 6 2 6 3 4 5" xfId="34653" xr:uid="{2B6B2A6C-3775-414A-B6F5-D48013B118FE}"/>
    <cellStyle name="Comma 6 2 6 3 5" xfId="4564" xr:uid="{40300FDA-20C8-43FE-BC47-F3152C776A52}"/>
    <cellStyle name="Comma 6 2 6 3 5 2" xfId="12032" xr:uid="{F6623A5C-F30B-47FE-B457-5B158C630DE8}"/>
    <cellStyle name="Comma 6 2 6 3 5 3" xfId="19501" xr:uid="{9C5726AB-13C6-4009-9C80-FB9C37A670C5}"/>
    <cellStyle name="Comma 6 2 6 3 5 4" xfId="26971" xr:uid="{634C5898-D52C-4974-BBB0-01B3137C2098}"/>
    <cellStyle name="Comma 6 2 6 3 5 5" xfId="35840" xr:uid="{70F08A55-EF06-49B0-B019-CAC3A19E764B}"/>
    <cellStyle name="Comma 6 2 6 3 6" xfId="5790" xr:uid="{95579158-E2E9-4F8D-855F-F088C93A438A}"/>
    <cellStyle name="Comma 6 2 6 3 6 2" xfId="13258" xr:uid="{F45129DA-C311-4E0C-B0A5-176B62A16D5F}"/>
    <cellStyle name="Comma 6 2 6 3 6 3" xfId="20727" xr:uid="{2A7A5CA5-8D49-4D86-AAB2-804E57D2645D}"/>
    <cellStyle name="Comma 6 2 6 3 6 4" xfId="28197" xr:uid="{02132E09-FCFF-434C-80B4-6205D729C4E7}"/>
    <cellStyle name="Comma 6 2 6 3 6 5" xfId="37066" xr:uid="{7F6390CB-69DE-495F-8CE7-A40266BC653E}"/>
    <cellStyle name="Comma 6 2 6 3 7" xfId="6626" xr:uid="{8C4C4BDB-DB6D-4FDF-87A9-012C392D0284}"/>
    <cellStyle name="Comma 6 2 6 3 7 2" xfId="14095" xr:uid="{1E372987-D6E5-4FAD-8EBC-B5FE86C86F4C}"/>
    <cellStyle name="Comma 6 2 6 3 7 3" xfId="21564" xr:uid="{ECAEE1E3-5D50-4AB7-B491-F17175308757}"/>
    <cellStyle name="Comma 6 2 6 3 7 4" xfId="29034" xr:uid="{E712A267-BD85-426D-B9A5-EE96F60683C5}"/>
    <cellStyle name="Comma 6 2 6 3 7 5" xfId="37903" xr:uid="{5301A5F4-49D8-45DF-AAB7-D464D319E3DD}"/>
    <cellStyle name="Comma 6 2 6 3 8" xfId="8386" xr:uid="{F32EBE2C-A16A-4F8B-AE15-AF9A8C3D5F90}"/>
    <cellStyle name="Comma 6 2 6 3 9" xfId="15855" xr:uid="{12537160-AD9D-418E-B00A-968C8E59C520}"/>
    <cellStyle name="Comma 6 2 6 4" xfId="1135" xr:uid="{F366E7FC-D260-4205-8930-5A892A2BF48B}"/>
    <cellStyle name="Comma 6 2 6 4 10" xfId="31195" xr:uid="{DFB5FD14-3A7A-4399-9700-8E346095F8D8}"/>
    <cellStyle name="Comma 6 2 6 4 11" xfId="32424" xr:uid="{A0C18EA9-D341-43AD-85A4-AD9B9FC1204B}"/>
    <cellStyle name="Comma 6 2 6 4 2" xfId="2370" xr:uid="{A791CF39-A853-49F0-B72B-3974F96B2635}"/>
    <cellStyle name="Comma 6 2 6 4 2 2" xfId="9845" xr:uid="{C71C502F-5AE3-4F9A-B2C5-C57A9AD93A36}"/>
    <cellStyle name="Comma 6 2 6 4 2 3" xfId="17314" xr:uid="{FEE20900-75FB-4DF9-8B29-4B72245E3007}"/>
    <cellStyle name="Comma 6 2 6 4 2 4" xfId="24784" xr:uid="{985F9D68-646C-4D72-A58A-FE526E398AE5}"/>
    <cellStyle name="Comma 6 2 6 4 2 5" xfId="33653" xr:uid="{DFCF29DB-623F-4FE9-AC74-71A08BBB6B76}"/>
    <cellStyle name="Comma 6 2 6 4 3" xfId="3602" xr:uid="{90D78891-AADB-431B-8F92-AB028A9738E3}"/>
    <cellStyle name="Comma 6 2 6 4 3 2" xfId="11075" xr:uid="{9C71A024-D3F0-45B4-B3E2-7630363C9845}"/>
    <cellStyle name="Comma 6 2 6 4 3 3" xfId="18544" xr:uid="{3FB9BEAF-913F-45B3-A79D-10B2527B2414}"/>
    <cellStyle name="Comma 6 2 6 4 3 4" xfId="26014" xr:uid="{FADF4EE8-34ED-44E6-8C09-ED1385C03B99}"/>
    <cellStyle name="Comma 6 2 6 4 3 5" xfId="34883" xr:uid="{E87160F8-F85C-4EAD-984E-A177E82DBA70}"/>
    <cellStyle name="Comma 6 2 6 4 4" xfId="4778" xr:uid="{2F376E6F-6A0C-430F-80F0-5A284AD2F5D9}"/>
    <cellStyle name="Comma 6 2 6 4 4 2" xfId="12246" xr:uid="{5C5A3E6E-1F24-42FB-87E5-9EA9C3EA5C07}"/>
    <cellStyle name="Comma 6 2 6 4 4 3" xfId="19715" xr:uid="{81FA726D-2090-4804-85D2-3FD79BB8AF06}"/>
    <cellStyle name="Comma 6 2 6 4 4 4" xfId="27185" xr:uid="{4BED40BE-24BC-4242-8BC9-0D4F4B04715C}"/>
    <cellStyle name="Comma 6 2 6 4 4 5" xfId="36054" xr:uid="{C2F6B16F-F1E3-49B2-B1A3-125EBD999AE3}"/>
    <cellStyle name="Comma 6 2 6 4 5" xfId="6019" xr:uid="{399AEC2D-E3D7-49E3-BE8E-A729A02A6997}"/>
    <cellStyle name="Comma 6 2 6 4 5 2" xfId="13488" xr:uid="{E49CD4BB-191E-4A79-9FD8-333F98920332}"/>
    <cellStyle name="Comma 6 2 6 4 5 3" xfId="20957" xr:uid="{75B17BC1-ED7B-4054-A2BB-36CEAE6D9890}"/>
    <cellStyle name="Comma 6 2 6 4 5 4" xfId="28427" xr:uid="{37ECEEF7-94A7-4EC0-B74E-FDF5556F4054}"/>
    <cellStyle name="Comma 6 2 6 4 5 5" xfId="37296" xr:uid="{4448CA6B-7347-416D-8AB6-A40C68E0949A}"/>
    <cellStyle name="Comma 6 2 6 4 6" xfId="7147" xr:uid="{3FA7CDCA-1E2D-461F-8CE0-110A7F3CCC41}"/>
    <cellStyle name="Comma 6 2 6 4 6 2" xfId="14616" xr:uid="{9E5ECBFA-0B57-49AA-BBA0-E1405246BAC1}"/>
    <cellStyle name="Comma 6 2 6 4 6 3" xfId="22085" xr:uid="{1AC98BF7-D5C4-46EC-A279-8840A6E9904A}"/>
    <cellStyle name="Comma 6 2 6 4 6 4" xfId="29555" xr:uid="{05B2AF92-D270-472D-85BF-BE1174D80212}"/>
    <cellStyle name="Comma 6 2 6 4 6 5" xfId="38424" xr:uid="{6E82E8DF-EA2F-45FD-90AE-0317803C0381}"/>
    <cellStyle name="Comma 6 2 6 4 7" xfId="8616" xr:uid="{5893E639-7323-4C73-AB1E-88FD9461F750}"/>
    <cellStyle name="Comma 6 2 6 4 8" xfId="16085" xr:uid="{686A6A05-FE71-4D26-870E-39B7C57180EB}"/>
    <cellStyle name="Comma 6 2 6 4 9" xfId="23555" xr:uid="{D94DA8A4-10D0-41C6-8FE4-4829068378FB}"/>
    <cellStyle name="Comma 6 2 6 5" xfId="974" xr:uid="{B3F57DDD-C450-48CA-97A5-3A3935B3BC39}"/>
    <cellStyle name="Comma 6 2 6 5 10" xfId="31035" xr:uid="{2856904C-949F-44C9-A5D9-39403D25DCC9}"/>
    <cellStyle name="Comma 6 2 6 5 11" xfId="32264" xr:uid="{EC6F8F70-6AB6-4F1F-B950-239742B1CD65}"/>
    <cellStyle name="Comma 6 2 6 5 2" xfId="2210" xr:uid="{B2644249-AE63-4EFD-B4C1-A0739DAFEB87}"/>
    <cellStyle name="Comma 6 2 6 5 2 2" xfId="9685" xr:uid="{FB7EE2FB-42AD-4923-98DB-75BD40413A3B}"/>
    <cellStyle name="Comma 6 2 6 5 2 3" xfId="17154" xr:uid="{938660DA-96E0-45F4-8FE2-225735D05BE5}"/>
    <cellStyle name="Comma 6 2 6 5 2 4" xfId="24624" xr:uid="{84358091-0FCF-4C80-B4CF-C77D56942541}"/>
    <cellStyle name="Comma 6 2 6 5 2 5" xfId="33493" xr:uid="{CA7F0337-C92E-4B38-883E-3B8EA006B629}"/>
    <cellStyle name="Comma 6 2 6 5 3" xfId="3442" xr:uid="{593A895D-6057-4D46-B869-4A513AE82C7F}"/>
    <cellStyle name="Comma 6 2 6 5 3 2" xfId="10915" xr:uid="{01D09980-B801-4418-BFDD-6E38485C2C3B}"/>
    <cellStyle name="Comma 6 2 6 5 3 3" xfId="18384" xr:uid="{CD545581-261F-4B65-9EA2-0B613A97A65B}"/>
    <cellStyle name="Comma 6 2 6 5 3 4" xfId="25854" xr:uid="{6565DD1E-4668-49EB-B2FB-B38DD1CE27A6}"/>
    <cellStyle name="Comma 6 2 6 5 3 5" xfId="34723" xr:uid="{3EB78B9E-E68C-44F7-AE95-CD68B8388903}"/>
    <cellStyle name="Comma 6 2 6 5 4" xfId="4631" xr:uid="{CA3E3DAA-6E6E-42A3-A658-861DA80363D3}"/>
    <cellStyle name="Comma 6 2 6 5 4 2" xfId="12099" xr:uid="{EF43C093-C513-4242-8E98-7E741C1E30A8}"/>
    <cellStyle name="Comma 6 2 6 5 4 3" xfId="19568" xr:uid="{8DDA7534-FDB8-4389-B6C3-A84BA316AFF1}"/>
    <cellStyle name="Comma 6 2 6 5 4 4" xfId="27038" xr:uid="{33423BAE-32B8-4539-A39E-29F18F874AA3}"/>
    <cellStyle name="Comma 6 2 6 5 4 5" xfId="35907" xr:uid="{CBBB8A98-4BE1-4BFC-85D0-921878EDB016}"/>
    <cellStyle name="Comma 6 2 6 5 5" xfId="5859" xr:uid="{95C611F6-168E-4F70-8966-B31E649592F1}"/>
    <cellStyle name="Comma 6 2 6 5 5 2" xfId="13328" xr:uid="{7832854B-A134-4086-B219-00EBB067968B}"/>
    <cellStyle name="Comma 6 2 6 5 5 3" xfId="20797" xr:uid="{A5E0B53E-1610-4123-81E6-E6847266AAF2}"/>
    <cellStyle name="Comma 6 2 6 5 5 4" xfId="28267" xr:uid="{2B2FC89C-7109-464E-BF0E-C2FA5DA2B904}"/>
    <cellStyle name="Comma 6 2 6 5 5 5" xfId="37136" xr:uid="{91AEB250-2067-46AC-A7FC-4C0C7D06EDC1}"/>
    <cellStyle name="Comma 6 2 6 5 6" xfId="7002" xr:uid="{C290EC60-1AC7-4F27-B583-559496447467}"/>
    <cellStyle name="Comma 6 2 6 5 6 2" xfId="14471" xr:uid="{605FB2C6-2EDE-4F96-B1DE-4B9A2AD84381}"/>
    <cellStyle name="Comma 6 2 6 5 6 3" xfId="21940" xr:uid="{99A7BEAF-C384-4E72-98C7-E50928D2B434}"/>
    <cellStyle name="Comma 6 2 6 5 6 4" xfId="29410" xr:uid="{300E2223-9050-4F4C-851C-D2C3C9B9D596}"/>
    <cellStyle name="Comma 6 2 6 5 6 5" xfId="38279" xr:uid="{4A2F9FBB-2DD2-4083-8596-81310D003D22}"/>
    <cellStyle name="Comma 6 2 6 5 7" xfId="8456" xr:uid="{056AD58F-46D8-4645-A84B-428329EC3AB1}"/>
    <cellStyle name="Comma 6 2 6 5 8" xfId="15925" xr:uid="{F2761BD0-F2C8-40DE-BBBB-2EB9EC248E05}"/>
    <cellStyle name="Comma 6 2 6 5 9" xfId="23395" xr:uid="{909101E7-A233-4D26-B104-294CC80DE5E6}"/>
    <cellStyle name="Comma 6 2 6 6" xfId="1777" xr:uid="{D689CA53-0F4B-418D-AFB7-D538B4570BD7}"/>
    <cellStyle name="Comma 6 2 6 6 2" xfId="9252" xr:uid="{E36BCA12-2F80-46A9-9B06-F06C8E892D40}"/>
    <cellStyle name="Comma 6 2 6 6 3" xfId="16721" xr:uid="{5ECDDD2C-F1A1-4A07-988B-D3969416A89E}"/>
    <cellStyle name="Comma 6 2 6 6 4" xfId="24191" xr:uid="{E0F23BD2-C6C7-4CD8-AEF8-B7E7928EEBAC}"/>
    <cellStyle name="Comma 6 2 6 6 5" xfId="33060" xr:uid="{512B5839-72B4-43AC-BEF5-D88894FB5FB3}"/>
    <cellStyle name="Comma 6 2 6 7" xfId="3008" xr:uid="{0D83DAC5-05B2-4716-841A-290B7694E718}"/>
    <cellStyle name="Comma 6 2 6 7 2" xfId="10481" xr:uid="{B6246C89-96FB-4D10-A959-9CBA415F9179}"/>
    <cellStyle name="Comma 6 2 6 7 3" xfId="17950" xr:uid="{0EE219E6-C031-4508-B952-0B6BF9098337}"/>
    <cellStyle name="Comma 6 2 6 7 4" xfId="25420" xr:uid="{49FF5124-943C-4027-8F7A-D58EDD5B4318}"/>
    <cellStyle name="Comma 6 2 6 7 5" xfId="34289" xr:uid="{9C8E986C-70B5-4517-B662-9B7C617C3D4E}"/>
    <cellStyle name="Comma 6 2 6 8" xfId="4201" xr:uid="{9D2C336E-7ED4-4AFB-9DE7-C51DD2AFA802}"/>
    <cellStyle name="Comma 6 2 6 8 2" xfId="11672" xr:uid="{59F3027A-6B75-4912-AE7A-8A0585D80C74}"/>
    <cellStyle name="Comma 6 2 6 8 3" xfId="19141" xr:uid="{0EC79D11-100D-4E6E-83A8-55FEEA021299}"/>
    <cellStyle name="Comma 6 2 6 8 4" xfId="26611" xr:uid="{78867848-F513-4EDF-AA57-6A61B24F3DC0}"/>
    <cellStyle name="Comma 6 2 6 8 5" xfId="35480" xr:uid="{ECA7160E-9507-490D-96B1-848FA9171794}"/>
    <cellStyle name="Comma 6 2 6 9" xfId="5411" xr:uid="{1D6F7495-CD68-4636-BE06-0D1AC9232025}"/>
    <cellStyle name="Comma 6 2 6 9 2" xfId="12879" xr:uid="{7B76767A-940F-4B78-9CD3-18EE31A0C201}"/>
    <cellStyle name="Comma 6 2 6 9 3" xfId="20348" xr:uid="{12775A0F-3E26-4FF0-A496-399FC884F2A7}"/>
    <cellStyle name="Comma 6 2 6 9 4" xfId="27818" xr:uid="{A179E991-E08E-4BF6-95BE-C1A56BB8E767}"/>
    <cellStyle name="Comma 6 2 6 9 5" xfId="36687" xr:uid="{CDF6C5F2-4BCA-48B7-8570-A4DE7720FA0A}"/>
    <cellStyle name="Comma 6 2 7" xfId="553" xr:uid="{B68A619E-BC2B-4CAA-B9D3-584111D09AF4}"/>
    <cellStyle name="Comma 6 2 7 10" xfId="6699" xr:uid="{126BCA24-5396-4F34-B690-0EA4E01C6FCB}"/>
    <cellStyle name="Comma 6 2 7 10 2" xfId="14168" xr:uid="{EA00F907-5AA9-4C45-B83E-22E91B159E9C}"/>
    <cellStyle name="Comma 6 2 7 10 3" xfId="21637" xr:uid="{ABC57FE0-17A9-495C-B88C-B902B924C4BF}"/>
    <cellStyle name="Comma 6 2 7 10 4" xfId="29107" xr:uid="{77AE8269-E75B-499B-8797-DC90C2EF44DD}"/>
    <cellStyle name="Comma 6 2 7 10 5" xfId="37976" xr:uid="{3EF0445B-C8E1-40AB-8412-5687EC6418D4}"/>
    <cellStyle name="Comma 6 2 7 11" xfId="8035" xr:uid="{D6EEDB91-0B1F-41BF-A79A-121E989BE08C}"/>
    <cellStyle name="Comma 6 2 7 12" xfId="15504" xr:uid="{29D6834B-05D4-45E1-9F9C-74E14315FDE8}"/>
    <cellStyle name="Comma 6 2 7 13" xfId="22974" xr:uid="{0EAF150D-7936-4A3D-B654-730DF5A7C5EB}"/>
    <cellStyle name="Comma 6 2 7 14" xfId="30462" xr:uid="{6148E778-113F-4431-80EE-8B8D063CEBC1}"/>
    <cellStyle name="Comma 6 2 7 15" xfId="30614" xr:uid="{F4B20E30-B002-44C7-9E5A-718DF39789B4}"/>
    <cellStyle name="Comma 6 2 7 16" xfId="31843" xr:uid="{5B75F98D-8C42-4144-86FA-4720236DCC00}"/>
    <cellStyle name="Comma 6 2 7 2" xfId="746" xr:uid="{C3EC78DD-6E83-4632-A677-3A8F61A80403}"/>
    <cellStyle name="Comma 6 2 7 2 10" xfId="23147" xr:uid="{71DFDE99-27C3-414C-87A0-DD56E410588E}"/>
    <cellStyle name="Comma 6 2 7 2 11" xfId="30787" xr:uid="{96F0B15C-0A93-45C8-ACC0-5A44765A0E6C}"/>
    <cellStyle name="Comma 6 2 7 2 12" xfId="32016" xr:uid="{429AB112-A4D3-4DD1-A791-F03EDE4BA6F0}"/>
    <cellStyle name="Comma 6 2 7 2 2" xfId="1438" xr:uid="{EF3AEF84-383C-4A39-BE01-3106189EDB79}"/>
    <cellStyle name="Comma 6 2 7 2 2 10" xfId="31492" xr:uid="{F4897EAD-52AF-4B5A-B3DD-B21F312C4404}"/>
    <cellStyle name="Comma 6 2 7 2 2 11" xfId="32721" xr:uid="{C1C9F20B-A927-430D-A7F4-A68121C5095B}"/>
    <cellStyle name="Comma 6 2 7 2 2 2" xfId="2667" xr:uid="{12BA9E26-EF91-4984-A9B3-4E05F0EFF819}"/>
    <cellStyle name="Comma 6 2 7 2 2 2 2" xfId="10142" xr:uid="{E7C8536C-EF5E-4AA4-90C3-B0767A10CB02}"/>
    <cellStyle name="Comma 6 2 7 2 2 2 3" xfId="17611" xr:uid="{728C7D19-A39F-404A-A161-25124B46D732}"/>
    <cellStyle name="Comma 6 2 7 2 2 2 4" xfId="25081" xr:uid="{863E48D1-FF0F-4371-B1E6-36E0C691AFD3}"/>
    <cellStyle name="Comma 6 2 7 2 2 2 5" xfId="33950" xr:uid="{C379750E-C70B-4E0F-808C-C2B1C8254B09}"/>
    <cellStyle name="Comma 6 2 7 2 2 3" xfId="3899" xr:uid="{64DA931D-C726-4E84-93F2-8B91A64B288A}"/>
    <cellStyle name="Comma 6 2 7 2 2 3 2" xfId="11372" xr:uid="{5847B34E-2AC5-444E-A352-2AA3BCC141C1}"/>
    <cellStyle name="Comma 6 2 7 2 2 3 3" xfId="18841" xr:uid="{D21D215D-6189-4A2C-AA53-76C77137EEC1}"/>
    <cellStyle name="Comma 6 2 7 2 2 3 4" xfId="26311" xr:uid="{3F588BF0-F28A-4C43-869A-3948EAEA092D}"/>
    <cellStyle name="Comma 6 2 7 2 2 3 5" xfId="35180" xr:uid="{2259799B-8459-49CA-BCEF-A620A88F8CA9}"/>
    <cellStyle name="Comma 6 2 7 2 2 4" xfId="5062" xr:uid="{E27B078A-7CF7-4D20-A8E2-8B700447C955}"/>
    <cellStyle name="Comma 6 2 7 2 2 4 2" xfId="12530" xr:uid="{BF0F9CCB-6FF2-4A9A-B7C3-D24958778409}"/>
    <cellStyle name="Comma 6 2 7 2 2 4 3" xfId="19999" xr:uid="{6A966334-D17F-4185-9A73-4734445AC576}"/>
    <cellStyle name="Comma 6 2 7 2 2 4 4" xfId="27469" xr:uid="{A9324951-A429-45B9-9B26-0E66F0C59499}"/>
    <cellStyle name="Comma 6 2 7 2 2 4 5" xfId="36338" xr:uid="{4582135D-E308-4E3D-A862-CFC4B2ACAC94}"/>
    <cellStyle name="Comma 6 2 7 2 2 5" xfId="6319" xr:uid="{457812A7-1571-4AF7-BF4A-C636937691ED}"/>
    <cellStyle name="Comma 6 2 7 2 2 5 2" xfId="13788" xr:uid="{B300FAB7-5A93-4F9E-AF2D-013A5FCD2AC9}"/>
    <cellStyle name="Comma 6 2 7 2 2 5 3" xfId="21257" xr:uid="{8A51BB43-8526-4F65-A8BE-C029D5C3D19D}"/>
    <cellStyle name="Comma 6 2 7 2 2 5 4" xfId="28727" xr:uid="{B4219F37-9D5D-49FC-AEF1-DAC4BB14A678}"/>
    <cellStyle name="Comma 6 2 7 2 2 5 5" xfId="37596" xr:uid="{C360C20C-63BE-43C9-AF6D-31285ABD1A42}"/>
    <cellStyle name="Comma 6 2 7 2 2 6" xfId="7431" xr:uid="{83A5115B-1318-487B-BAEE-31993918A132}"/>
    <cellStyle name="Comma 6 2 7 2 2 6 2" xfId="14900" xr:uid="{1F450464-DAFA-434D-B006-C3046829EADA}"/>
    <cellStyle name="Comma 6 2 7 2 2 6 3" xfId="22369" xr:uid="{6CE42D4F-BDE7-4122-9D53-119FAFF17DA2}"/>
    <cellStyle name="Comma 6 2 7 2 2 6 4" xfId="29839" xr:uid="{4493024F-BDF5-4155-9118-E95AF826E6B0}"/>
    <cellStyle name="Comma 6 2 7 2 2 6 5" xfId="38708" xr:uid="{FFBB678B-E058-4674-B8A5-F305E61CAD7D}"/>
    <cellStyle name="Comma 6 2 7 2 2 7" xfId="8913" xr:uid="{EDA1EFC6-5DD8-4A74-AE13-8A960FE51064}"/>
    <cellStyle name="Comma 6 2 7 2 2 8" xfId="16382" xr:uid="{4636944A-37DC-4084-BF8C-6BE686860D10}"/>
    <cellStyle name="Comma 6 2 7 2 2 9" xfId="23852" xr:uid="{1D08F057-21DD-445C-8751-F9F7B9903EDA}"/>
    <cellStyle name="Comma 6 2 7 2 3" xfId="1962" xr:uid="{4DD66A3B-BD48-45B3-B0D3-6D27C2B78C9C}"/>
    <cellStyle name="Comma 6 2 7 2 3 2" xfId="9437" xr:uid="{2C57750B-3AF2-4DBE-8B58-7EC5B0052DAB}"/>
    <cellStyle name="Comma 6 2 7 2 3 3" xfId="16906" xr:uid="{2BD1A6DD-A9D9-480A-97B0-BFAAA782DBC6}"/>
    <cellStyle name="Comma 6 2 7 2 3 4" xfId="24376" xr:uid="{AC0BE69B-FB4C-433B-B46A-1DD7E9709268}"/>
    <cellStyle name="Comma 6 2 7 2 3 5" xfId="33245" xr:uid="{B176D0E5-5EB5-455E-91C2-25CCAA411365}"/>
    <cellStyle name="Comma 6 2 7 2 4" xfId="3194" xr:uid="{5BFAB58C-3637-414E-9017-ED4EF3D19293}"/>
    <cellStyle name="Comma 6 2 7 2 4 2" xfId="10667" xr:uid="{9DD3ED58-0491-4C3A-9650-C56C7FFC2AF3}"/>
    <cellStyle name="Comma 6 2 7 2 4 3" xfId="18136" xr:uid="{E2B7568A-D376-475D-A282-44B6000C4FBC}"/>
    <cellStyle name="Comma 6 2 7 2 4 4" xfId="25606" xr:uid="{B1BA1517-9F9B-41E3-BDE2-5F50BF1C8C94}"/>
    <cellStyle name="Comma 6 2 7 2 4 5" xfId="34475" xr:uid="{3E51AE9D-BEEB-438E-91F1-647B1897D8B6}"/>
    <cellStyle name="Comma 6 2 7 2 5" xfId="4401" xr:uid="{4C2CF2D1-1039-4135-9D03-264557750708}"/>
    <cellStyle name="Comma 6 2 7 2 5 2" xfId="11869" xr:uid="{80EB0398-8859-4BDC-94F6-0745DB75DA88}"/>
    <cellStyle name="Comma 6 2 7 2 5 3" xfId="19338" xr:uid="{38DD2C26-F719-4D6D-BD17-2D57B6E44A42}"/>
    <cellStyle name="Comma 6 2 7 2 5 4" xfId="26808" xr:uid="{37DEC0D1-6A76-4981-83D7-C715AFBB1BFB}"/>
    <cellStyle name="Comma 6 2 7 2 5 5" xfId="35677" xr:uid="{0A03B101-8238-4AD5-8EF2-1A7A78AA160F}"/>
    <cellStyle name="Comma 6 2 7 2 6" xfId="5609" xr:uid="{AEFC384A-67DA-4DB4-8021-9B5172C9A1A7}"/>
    <cellStyle name="Comma 6 2 7 2 6 2" xfId="13077" xr:uid="{9EC5E91D-989C-489A-949B-8C10F34C0124}"/>
    <cellStyle name="Comma 6 2 7 2 6 3" xfId="20546" xr:uid="{3A989151-9907-47BF-8F2B-C0626C854688}"/>
    <cellStyle name="Comma 6 2 7 2 6 4" xfId="28016" xr:uid="{2AB13D1D-E1D7-48AC-A4E1-9A68E6490335}"/>
    <cellStyle name="Comma 6 2 7 2 6 5" xfId="36885" xr:uid="{4EAEB7DD-0391-44E3-A6A1-C448A57357B2}"/>
    <cellStyle name="Comma 6 2 7 2 7" xfId="6628" xr:uid="{C96D5A6B-8A2D-4C08-8C27-B69DE3735920}"/>
    <cellStyle name="Comma 6 2 7 2 7 2" xfId="14097" xr:uid="{059F12EF-7F5A-42B6-B365-B108AA3FB94B}"/>
    <cellStyle name="Comma 6 2 7 2 7 3" xfId="21566" xr:uid="{81CAB276-D34E-46BF-9FC4-D7912E0464A2}"/>
    <cellStyle name="Comma 6 2 7 2 7 4" xfId="29036" xr:uid="{6122051B-0893-4B6E-9129-4E3C67E5F9CF}"/>
    <cellStyle name="Comma 6 2 7 2 7 5" xfId="37905" xr:uid="{A5B0DA9A-B092-446C-9520-D628E63D81AE}"/>
    <cellStyle name="Comma 6 2 7 2 8" xfId="8208" xr:uid="{61DC816D-B4BF-4D51-964F-328F480F8DFD}"/>
    <cellStyle name="Comma 6 2 7 2 9" xfId="15677" xr:uid="{9076FC9B-BD85-4F4D-91B6-613DB68A542B}"/>
    <cellStyle name="Comma 6 2 7 3" xfId="916" xr:uid="{929F190B-57AF-4E5D-8704-8D127A934DF5}"/>
    <cellStyle name="Comma 6 2 7 3 10" xfId="23337" xr:uid="{EF461398-37B3-487F-9192-AC030BC17029}"/>
    <cellStyle name="Comma 6 2 7 3 11" xfId="30977" xr:uid="{967ACBF8-BAF1-4974-A679-CC471310C101}"/>
    <cellStyle name="Comma 6 2 7 3 12" xfId="32206" xr:uid="{C9DB51D1-4F2C-4EFD-AE9D-DD426CF98A05}"/>
    <cellStyle name="Comma 6 2 7 3 2" xfId="1628" xr:uid="{89AE2D11-345A-4880-927C-D171DBABC86D}"/>
    <cellStyle name="Comma 6 2 7 3 2 10" xfId="31682" xr:uid="{57CB4804-97FD-42E8-8D86-8995B930D9A5}"/>
    <cellStyle name="Comma 6 2 7 3 2 11" xfId="32911" xr:uid="{F9581B73-6E47-44B4-A475-660FAB09B0C0}"/>
    <cellStyle name="Comma 6 2 7 3 2 2" xfId="2857" xr:uid="{5903012F-F361-4F5E-A774-2E08482316A2}"/>
    <cellStyle name="Comma 6 2 7 3 2 2 2" xfId="10332" xr:uid="{A733BDC7-C6C7-4FDF-BCDC-818B797968F1}"/>
    <cellStyle name="Comma 6 2 7 3 2 2 3" xfId="17801" xr:uid="{388EE8DD-63F3-4A56-B763-96D7FE426CC1}"/>
    <cellStyle name="Comma 6 2 7 3 2 2 4" xfId="25271" xr:uid="{024F930A-2D8C-419C-A33A-EEA32A7B1DA7}"/>
    <cellStyle name="Comma 6 2 7 3 2 2 5" xfId="34140" xr:uid="{0E07988B-4F85-49B3-891A-E124E1B91380}"/>
    <cellStyle name="Comma 6 2 7 3 2 3" xfId="4089" xr:uid="{79404E9F-84A0-4BF7-9935-2F4F263DF9CF}"/>
    <cellStyle name="Comma 6 2 7 3 2 3 2" xfId="11562" xr:uid="{2DAA9086-D4B3-4E5D-B540-EF1129406A1E}"/>
    <cellStyle name="Comma 6 2 7 3 2 3 3" xfId="19031" xr:uid="{0935165E-A970-45B9-81EC-66B7C90BCC4A}"/>
    <cellStyle name="Comma 6 2 7 3 2 3 4" xfId="26501" xr:uid="{30342CEB-364E-4D19-83F3-4F91307C4BD3}"/>
    <cellStyle name="Comma 6 2 7 3 2 3 5" xfId="35370" xr:uid="{03F8600A-3884-4593-B03A-D027907B9AA6}"/>
    <cellStyle name="Comma 6 2 7 3 2 4" xfId="5237" xr:uid="{EEA9E87A-4760-468D-8C2D-1D318B6B1CFC}"/>
    <cellStyle name="Comma 6 2 7 3 2 4 2" xfId="12705" xr:uid="{F55BE9ED-F6EA-4EFA-9AFC-8D7B57628331}"/>
    <cellStyle name="Comma 6 2 7 3 2 4 3" xfId="20174" xr:uid="{555AE180-6564-469B-9ACD-73B66D8D6D5A}"/>
    <cellStyle name="Comma 6 2 7 3 2 4 4" xfId="27644" xr:uid="{383ED2C4-E75A-473A-B740-98080C34544F}"/>
    <cellStyle name="Comma 6 2 7 3 2 4 5" xfId="36513" xr:uid="{E26CD26B-27DB-4F29-9C3D-E0687FE19711}"/>
    <cellStyle name="Comma 6 2 7 3 2 5" xfId="6509" xr:uid="{6E23366C-19A6-4D72-ACD2-FECAAB51D4B5}"/>
    <cellStyle name="Comma 6 2 7 3 2 5 2" xfId="13978" xr:uid="{9BD418B2-63F5-4A74-903C-1F72C3BE4533}"/>
    <cellStyle name="Comma 6 2 7 3 2 5 3" xfId="21447" xr:uid="{8EF3BF60-9CF6-493E-ABA1-35A1F84EF89F}"/>
    <cellStyle name="Comma 6 2 7 3 2 5 4" xfId="28917" xr:uid="{BE36E7CF-9594-40B2-B3A4-1EC559B6ADE8}"/>
    <cellStyle name="Comma 6 2 7 3 2 5 5" xfId="37786" xr:uid="{2DCD54F5-AEAD-4F5F-9084-FE8A9B3B3244}"/>
    <cellStyle name="Comma 6 2 7 3 2 6" xfId="7606" xr:uid="{0816B8E1-2A34-4FDE-BFEC-6F693E9FD277}"/>
    <cellStyle name="Comma 6 2 7 3 2 6 2" xfId="15075" xr:uid="{F09B2656-BB59-493C-9066-864531E961F5}"/>
    <cellStyle name="Comma 6 2 7 3 2 6 3" xfId="22544" xr:uid="{C07DB3B5-DA68-4EBB-943D-95E4B23257F6}"/>
    <cellStyle name="Comma 6 2 7 3 2 6 4" xfId="30014" xr:uid="{06114FDB-AF79-4E98-8731-698C25A77A5B}"/>
    <cellStyle name="Comma 6 2 7 3 2 6 5" xfId="38883" xr:uid="{7B643C2C-EA06-445E-9B3C-428FFF650D08}"/>
    <cellStyle name="Comma 6 2 7 3 2 7" xfId="9103" xr:uid="{0A54A356-39D4-4287-909E-CD3B308FC24F}"/>
    <cellStyle name="Comma 6 2 7 3 2 8" xfId="16572" xr:uid="{9AA1A270-DECE-4B96-8380-23CA0AF92CCA}"/>
    <cellStyle name="Comma 6 2 7 3 2 9" xfId="24042" xr:uid="{5AAEB7F6-8ACD-4484-96A5-07241CE9CC5F}"/>
    <cellStyle name="Comma 6 2 7 3 3" xfId="2152" xr:uid="{77101A52-797E-4588-865D-162D2E235FE1}"/>
    <cellStyle name="Comma 6 2 7 3 3 2" xfId="9627" xr:uid="{35C1F8C9-7583-40CC-8D58-551BFD36AE4D}"/>
    <cellStyle name="Comma 6 2 7 3 3 3" xfId="17096" xr:uid="{014BD350-9E30-4D17-83FE-7A50DB1059A6}"/>
    <cellStyle name="Comma 6 2 7 3 3 4" xfId="24566" xr:uid="{76FB072D-D68F-4BBC-9F7E-1C438B4B4A19}"/>
    <cellStyle name="Comma 6 2 7 3 3 5" xfId="33435" xr:uid="{43E25055-8056-4AF2-BE95-B28EEDE7A959}"/>
    <cellStyle name="Comma 6 2 7 3 4" xfId="3384" xr:uid="{77F063C1-36C5-4617-861B-DF7E532B6E00}"/>
    <cellStyle name="Comma 6 2 7 3 4 2" xfId="10857" xr:uid="{F0648895-FAE1-47FC-A0A8-8349F1D49DC2}"/>
    <cellStyle name="Comma 6 2 7 3 4 3" xfId="18326" xr:uid="{02975614-6F7E-44DE-A797-CA31580F8967}"/>
    <cellStyle name="Comma 6 2 7 3 4 4" xfId="25796" xr:uid="{5F0661A6-A2B6-4EF6-AAEC-88B2164523FB}"/>
    <cellStyle name="Comma 6 2 7 3 4 5" xfId="34665" xr:uid="{839A787E-A971-49C2-96F4-4771E4C8004E}"/>
    <cellStyle name="Comma 6 2 7 3 5" xfId="4576" xr:uid="{A429B1D7-EB5B-449F-89B8-18E2C74FBE8F}"/>
    <cellStyle name="Comma 6 2 7 3 5 2" xfId="12044" xr:uid="{17978688-4EDB-4ABF-BDFE-F4C9528F389C}"/>
    <cellStyle name="Comma 6 2 7 3 5 3" xfId="19513" xr:uid="{A52D360A-6608-45B0-820F-57F25489216F}"/>
    <cellStyle name="Comma 6 2 7 3 5 4" xfId="26983" xr:uid="{00A37763-91CE-402E-A0A4-05ECA81CF17A}"/>
    <cellStyle name="Comma 6 2 7 3 5 5" xfId="35852" xr:uid="{518B5D25-5B47-4A89-97AD-0EFC2471A005}"/>
    <cellStyle name="Comma 6 2 7 3 6" xfId="5802" xr:uid="{D559C3AE-C8E8-47FA-A4CA-AFB2888EFC12}"/>
    <cellStyle name="Comma 6 2 7 3 6 2" xfId="13270" xr:uid="{7A657358-CA90-4F7C-866F-F7040DD91069}"/>
    <cellStyle name="Comma 6 2 7 3 6 3" xfId="20739" xr:uid="{E85789BB-5E99-43DC-AE64-396B3D397C1A}"/>
    <cellStyle name="Comma 6 2 7 3 6 4" xfId="28209" xr:uid="{6E5EF806-6826-451D-9B2D-54BEE5B497C4}"/>
    <cellStyle name="Comma 6 2 7 3 6 5" xfId="37078" xr:uid="{0B03DBF5-6574-491A-B6BF-C3577063DB38}"/>
    <cellStyle name="Comma 6 2 7 3 7" xfId="6925" xr:uid="{9451BC4C-2231-4A6F-BB54-C7D458D416A1}"/>
    <cellStyle name="Comma 6 2 7 3 7 2" xfId="14394" xr:uid="{E9B541DF-1BB7-48FF-9B43-6B5B1D90A065}"/>
    <cellStyle name="Comma 6 2 7 3 7 3" xfId="21863" xr:uid="{41F78DD2-713C-4A83-B6BC-0758A4E4B7CD}"/>
    <cellStyle name="Comma 6 2 7 3 7 4" xfId="29333" xr:uid="{7CC5AF52-F08D-4CCA-9128-332F88E55841}"/>
    <cellStyle name="Comma 6 2 7 3 7 5" xfId="38202" xr:uid="{EC71430C-1543-48CE-BDE9-00901C067D95}"/>
    <cellStyle name="Comma 6 2 7 3 8" xfId="8398" xr:uid="{CC608DEE-0D3B-481A-AD49-A321837A39E9}"/>
    <cellStyle name="Comma 6 2 7 3 9" xfId="15867" xr:uid="{ADBAA8F7-D806-46A7-8B35-D4E244E1C118}"/>
    <cellStyle name="Comma 6 2 7 4" xfId="1147" xr:uid="{5D8D6EDF-19C9-4129-B257-FA27687BBDBA}"/>
    <cellStyle name="Comma 6 2 7 4 10" xfId="31207" xr:uid="{5BFB1CF9-5026-4BA9-B907-5BF6763E74BC}"/>
    <cellStyle name="Comma 6 2 7 4 11" xfId="32436" xr:uid="{9E16C577-B7A5-4725-AFF1-AEE8DB596A85}"/>
    <cellStyle name="Comma 6 2 7 4 2" xfId="2382" xr:uid="{43314541-FFE4-42F7-8A66-E6922170C858}"/>
    <cellStyle name="Comma 6 2 7 4 2 2" xfId="9857" xr:uid="{FF2C0D6D-7D5E-4F8B-B613-3C9A5C6A4D8D}"/>
    <cellStyle name="Comma 6 2 7 4 2 3" xfId="17326" xr:uid="{745562C4-0FAC-4E87-9504-7FC47FBF299C}"/>
    <cellStyle name="Comma 6 2 7 4 2 4" xfId="24796" xr:uid="{4DC248BC-4136-41FE-BAFB-A4974884BE37}"/>
    <cellStyle name="Comma 6 2 7 4 2 5" xfId="33665" xr:uid="{0156B893-28B4-48D5-BEB2-13D5A082A480}"/>
    <cellStyle name="Comma 6 2 7 4 3" xfId="3614" xr:uid="{FBB19EC1-09E5-44D5-80F6-1B2D3585A6AF}"/>
    <cellStyle name="Comma 6 2 7 4 3 2" xfId="11087" xr:uid="{E5EE04A8-CE84-42DF-8983-7BDE20E0B13C}"/>
    <cellStyle name="Comma 6 2 7 4 3 3" xfId="18556" xr:uid="{017C277B-8D83-4A08-B133-EF555992605C}"/>
    <cellStyle name="Comma 6 2 7 4 3 4" xfId="26026" xr:uid="{02A6D34E-C96E-4C1E-8825-F2DA1F5C9994}"/>
    <cellStyle name="Comma 6 2 7 4 3 5" xfId="34895" xr:uid="{E02EB2EB-F467-4CA0-85FC-1DE19DDDA5FF}"/>
    <cellStyle name="Comma 6 2 7 4 4" xfId="4790" xr:uid="{8ED00C77-DAAB-4EC4-A579-693E9232E6DB}"/>
    <cellStyle name="Comma 6 2 7 4 4 2" xfId="12258" xr:uid="{1F35E61E-4F7F-4869-B4A2-0D9168A66D64}"/>
    <cellStyle name="Comma 6 2 7 4 4 3" xfId="19727" xr:uid="{46686945-83EC-466C-9899-5854463B3447}"/>
    <cellStyle name="Comma 6 2 7 4 4 4" xfId="27197" xr:uid="{949630CA-54A0-420C-9811-BD83F2EE1950}"/>
    <cellStyle name="Comma 6 2 7 4 4 5" xfId="36066" xr:uid="{D7D1FF56-D466-4B8E-8D60-F8E6D2DE67CF}"/>
    <cellStyle name="Comma 6 2 7 4 5" xfId="6031" xr:uid="{227A1262-FE06-487F-BB3C-60C83C50C7CE}"/>
    <cellStyle name="Comma 6 2 7 4 5 2" xfId="13500" xr:uid="{A6FA1A50-DDA6-4839-BBC5-BDBEC3A5358F}"/>
    <cellStyle name="Comma 6 2 7 4 5 3" xfId="20969" xr:uid="{AF729C85-C9FE-4E5C-A34A-DF7935D4D0D8}"/>
    <cellStyle name="Comma 6 2 7 4 5 4" xfId="28439" xr:uid="{EE90501F-3AA4-4507-AF19-859CD7449ED5}"/>
    <cellStyle name="Comma 6 2 7 4 5 5" xfId="37308" xr:uid="{91251A6D-7998-429A-9A77-0DA68D848215}"/>
    <cellStyle name="Comma 6 2 7 4 6" xfId="7159" xr:uid="{8528297E-EC36-4031-A69F-039BE94785F1}"/>
    <cellStyle name="Comma 6 2 7 4 6 2" xfId="14628" xr:uid="{D116EDF7-3B9D-4874-B768-C3576D78727C}"/>
    <cellStyle name="Comma 6 2 7 4 6 3" xfId="22097" xr:uid="{315E4CD9-DE14-4517-B840-596548BA0C65}"/>
    <cellStyle name="Comma 6 2 7 4 6 4" xfId="29567" xr:uid="{D0E832D2-5657-450D-B758-3D79D5930951}"/>
    <cellStyle name="Comma 6 2 7 4 6 5" xfId="38436" xr:uid="{9908325D-4D6E-479E-9F63-DA04697BA807}"/>
    <cellStyle name="Comma 6 2 7 4 7" xfId="8628" xr:uid="{8D81575F-C771-4F25-916C-F7DC468E24D2}"/>
    <cellStyle name="Comma 6 2 7 4 8" xfId="16097" xr:uid="{84208D19-3505-4927-959E-37D8D1A6ADE5}"/>
    <cellStyle name="Comma 6 2 7 4 9" xfId="23567" xr:uid="{135C60AB-7026-40A4-8079-5FF123A31CE1}"/>
    <cellStyle name="Comma 6 2 7 5" xfId="1210" xr:uid="{F917AC01-7C39-4F26-A6F9-35A34F0A6166}"/>
    <cellStyle name="Comma 6 2 7 5 10" xfId="31270" xr:uid="{43768CB8-8EB2-4EAC-BDC0-64744C71A120}"/>
    <cellStyle name="Comma 6 2 7 5 11" xfId="32499" xr:uid="{4360C66A-6752-4B28-8994-5991EAD45CBC}"/>
    <cellStyle name="Comma 6 2 7 5 2" xfId="2445" xr:uid="{73442B86-DE89-4CC0-BB00-5378CE6C57F7}"/>
    <cellStyle name="Comma 6 2 7 5 2 2" xfId="9920" xr:uid="{EA2E4C45-1684-4CCB-AC75-3BDCE5DAF4B4}"/>
    <cellStyle name="Comma 6 2 7 5 2 3" xfId="17389" xr:uid="{F35E4249-BD39-4D5A-B4D0-D694146D0056}"/>
    <cellStyle name="Comma 6 2 7 5 2 4" xfId="24859" xr:uid="{29F2FB6D-2DB1-43EA-98F9-9DD7B779D558}"/>
    <cellStyle name="Comma 6 2 7 5 2 5" xfId="33728" xr:uid="{5B0546DC-2944-4A47-A207-63FB83D7A075}"/>
    <cellStyle name="Comma 6 2 7 5 3" xfId="3677" xr:uid="{233D2134-CBC9-4CE1-B81C-0A604FB95A20}"/>
    <cellStyle name="Comma 6 2 7 5 3 2" xfId="11150" xr:uid="{0E9B8E2E-564B-4971-AA8C-221B4CF0B834}"/>
    <cellStyle name="Comma 6 2 7 5 3 3" xfId="18619" xr:uid="{55A65D43-6D63-43E3-938F-0137242EFE55}"/>
    <cellStyle name="Comma 6 2 7 5 3 4" xfId="26089" xr:uid="{17DFE464-7932-44E8-844B-D2C90E8FC030}"/>
    <cellStyle name="Comma 6 2 7 5 3 5" xfId="34958" xr:uid="{1B63E5C3-7B38-4810-9A47-3C8A322096FA}"/>
    <cellStyle name="Comma 6 2 7 5 4" xfId="4851" xr:uid="{BFAD735C-77E0-433F-93D3-6EA7712812E4}"/>
    <cellStyle name="Comma 6 2 7 5 4 2" xfId="12319" xr:uid="{5DE1EAAF-9238-4801-9027-D911776B0603}"/>
    <cellStyle name="Comma 6 2 7 5 4 3" xfId="19788" xr:uid="{9F0DBF0E-BD40-4563-8917-6BDFFA355173}"/>
    <cellStyle name="Comma 6 2 7 5 4 4" xfId="27258" xr:uid="{B9A60DD1-5C65-4C49-9912-D8D473FCFEC5}"/>
    <cellStyle name="Comma 6 2 7 5 4 5" xfId="36127" xr:uid="{3B404C64-BAAE-48E6-A28A-B09D5F8DB17C}"/>
    <cellStyle name="Comma 6 2 7 5 5" xfId="6094" xr:uid="{9628092F-E995-4AEE-8089-AC0E470A5E20}"/>
    <cellStyle name="Comma 6 2 7 5 5 2" xfId="13563" xr:uid="{A554E509-E267-40F7-914D-6D095B57F735}"/>
    <cellStyle name="Comma 6 2 7 5 5 3" xfId="21032" xr:uid="{9F4BDED4-7080-41DC-B32D-84FB7E2D9919}"/>
    <cellStyle name="Comma 6 2 7 5 5 4" xfId="28502" xr:uid="{EE08589D-759D-4EAF-A245-DA676DF39A6C}"/>
    <cellStyle name="Comma 6 2 7 5 5 5" xfId="37371" xr:uid="{FA3164DC-9A4B-4AB5-9FE5-ECDC7D450803}"/>
    <cellStyle name="Comma 6 2 7 5 6" xfId="7220" xr:uid="{53230C34-349E-401D-BA77-B9733C6293CF}"/>
    <cellStyle name="Comma 6 2 7 5 6 2" xfId="14689" xr:uid="{A1F3E5A2-3002-47FE-B0C3-D1F5E8A7A5F8}"/>
    <cellStyle name="Comma 6 2 7 5 6 3" xfId="22158" xr:uid="{211703F7-EED3-4519-BD9B-DDE5A6206DF3}"/>
    <cellStyle name="Comma 6 2 7 5 6 4" xfId="29628" xr:uid="{9D7DD4DA-2E00-4D77-AD63-9EFC054ADD11}"/>
    <cellStyle name="Comma 6 2 7 5 6 5" xfId="38497" xr:uid="{3090D6A0-3E41-4458-8AE5-DE542EEA8563}"/>
    <cellStyle name="Comma 6 2 7 5 7" xfId="8691" xr:uid="{66CB0EA3-7633-4E13-B8B6-C1D6F1349136}"/>
    <cellStyle name="Comma 6 2 7 5 8" xfId="16160" xr:uid="{F2071D90-55DF-4FDE-A43D-F33D76A4125B}"/>
    <cellStyle name="Comma 6 2 7 5 9" xfId="23630" xr:uid="{BFAEC6DC-B1EA-46E3-B8C1-3A51923629F3}"/>
    <cellStyle name="Comma 6 2 7 6" xfId="1789" xr:uid="{2D8FE1DC-D6D0-41DA-84DE-A4840627DB59}"/>
    <cellStyle name="Comma 6 2 7 6 2" xfId="9264" xr:uid="{A351B77B-DFAF-4594-A825-799BB7DF2203}"/>
    <cellStyle name="Comma 6 2 7 6 3" xfId="16733" xr:uid="{7ABB486F-F478-4D71-907F-3CCE3E57C76F}"/>
    <cellStyle name="Comma 6 2 7 6 4" xfId="24203" xr:uid="{2866F882-771C-486E-87C0-4D1C0914C0D4}"/>
    <cellStyle name="Comma 6 2 7 6 5" xfId="33072" xr:uid="{1BE0DB3F-1FFB-4802-ADA5-892366865F74}"/>
    <cellStyle name="Comma 6 2 7 7" xfId="3020" xr:uid="{4C06ECA6-10DE-4DDE-853D-6E29FA18463E}"/>
    <cellStyle name="Comma 6 2 7 7 2" xfId="10493" xr:uid="{956A03A9-5223-4FCF-BB0F-6A2393EA8E4C}"/>
    <cellStyle name="Comma 6 2 7 7 3" xfId="17962" xr:uid="{7542AC6A-4C0F-41CD-88F5-87264F50CCF5}"/>
    <cellStyle name="Comma 6 2 7 7 4" xfId="25432" xr:uid="{05439F8F-CEB8-4F5B-9B5E-A7C71FA630DE}"/>
    <cellStyle name="Comma 6 2 7 7 5" xfId="34301" xr:uid="{678C58A7-0E8F-4045-95D7-4C101F8006D8}"/>
    <cellStyle name="Comma 6 2 7 8" xfId="4287" xr:uid="{0F48DFB8-30BD-492A-A0F3-A8F0F260089E}"/>
    <cellStyle name="Comma 6 2 7 8 2" xfId="11756" xr:uid="{D2954726-8795-4FB3-96DD-9F18AEC5BCD1}"/>
    <cellStyle name="Comma 6 2 7 8 3" xfId="19225" xr:uid="{712D826D-EBA9-4D87-8929-0D29839D1C9D}"/>
    <cellStyle name="Comma 6 2 7 8 4" xfId="26695" xr:uid="{F03C3FC1-4CE5-446D-9552-44D051CC9D1B}"/>
    <cellStyle name="Comma 6 2 7 8 5" xfId="35564" xr:uid="{5C8C4A3D-5A1F-4D71-9425-4F3E9EDF52F9}"/>
    <cellStyle name="Comma 6 2 7 9" xfId="5423" xr:uid="{62D08395-A57F-4802-B060-A6D7640C541A}"/>
    <cellStyle name="Comma 6 2 7 9 2" xfId="12891" xr:uid="{A1FAAE87-8B31-443E-879D-D909CB3A02AC}"/>
    <cellStyle name="Comma 6 2 7 9 3" xfId="20360" xr:uid="{03007A7F-4826-4FBE-8F12-32D606A4AE16}"/>
    <cellStyle name="Comma 6 2 7 9 4" xfId="27830" xr:uid="{6F05BC72-6369-4BB4-AAB3-B9F61E88D5DC}"/>
    <cellStyle name="Comma 6 2 7 9 5" xfId="36699" xr:uid="{E76EC958-287F-4897-8277-567FD94CF32C}"/>
    <cellStyle name="Comma 6 2 8" xfId="663" xr:uid="{981FD8B7-54B3-43E8-B5DE-E2D32BE2FE4E}"/>
    <cellStyle name="Comma 6 2 8 10" xfId="23062" xr:uid="{07E2B5BC-F79F-4041-9C04-3CDCCB9BDAF5}"/>
    <cellStyle name="Comma 6 2 8 11" xfId="30702" xr:uid="{9339DAEC-6DC4-4DF5-A61E-0A05726EFB90}"/>
    <cellStyle name="Comma 6 2 8 12" xfId="31931" xr:uid="{E02BC345-F2BC-41BF-B13A-E2427493209C}"/>
    <cellStyle name="Comma 6 2 8 2" xfId="1353" xr:uid="{D569691E-FC16-43A2-ACF2-D3033543C7D6}"/>
    <cellStyle name="Comma 6 2 8 2 10" xfId="31407" xr:uid="{54492F8B-BFE8-4FAF-92ED-011F2B961825}"/>
    <cellStyle name="Comma 6 2 8 2 11" xfId="32636" xr:uid="{E9A85392-E2F2-436E-80FE-2806E2A48FD3}"/>
    <cellStyle name="Comma 6 2 8 2 2" xfId="2582" xr:uid="{724897B8-C9D7-4781-8F5E-D465BF405FC5}"/>
    <cellStyle name="Comma 6 2 8 2 2 2" xfId="10057" xr:uid="{17BD5B74-E11E-465F-8C74-A5AD958B944E}"/>
    <cellStyle name="Comma 6 2 8 2 2 3" xfId="17526" xr:uid="{AE129133-3D2F-4957-BFE3-4D4A10B59BD1}"/>
    <cellStyle name="Comma 6 2 8 2 2 4" xfId="24996" xr:uid="{28A470DF-7195-47EA-A8BC-B19FE3C34F9E}"/>
    <cellStyle name="Comma 6 2 8 2 2 5" xfId="33865" xr:uid="{EB3F3E4A-4307-4FB2-89F0-E862FFBC07E1}"/>
    <cellStyle name="Comma 6 2 8 2 3" xfId="3814" xr:uid="{F08ADE75-B391-4D0E-B7A3-7F6A7D1A61E9}"/>
    <cellStyle name="Comma 6 2 8 2 3 2" xfId="11287" xr:uid="{DF9BB806-794F-45B0-8527-884C792C7072}"/>
    <cellStyle name="Comma 6 2 8 2 3 3" xfId="18756" xr:uid="{2BB8D6D0-2A4E-406B-A036-8561AA5352EE}"/>
    <cellStyle name="Comma 6 2 8 2 3 4" xfId="26226" xr:uid="{44BEA0A1-EF83-4855-BBA2-20080424D9F4}"/>
    <cellStyle name="Comma 6 2 8 2 3 5" xfId="35095" xr:uid="{1B17D80D-85AE-499B-B4E2-2AF98991CD48}"/>
    <cellStyle name="Comma 6 2 8 2 4" xfId="4986" xr:uid="{E22656A6-9F7E-48FB-9BB4-FF0B690B8A08}"/>
    <cellStyle name="Comma 6 2 8 2 4 2" xfId="12454" xr:uid="{4AFFA7AB-45F6-49AB-B904-D4DA614BA5DD}"/>
    <cellStyle name="Comma 6 2 8 2 4 3" xfId="19923" xr:uid="{A3680AC4-5CE4-4AA5-9E05-4921789CE11C}"/>
    <cellStyle name="Comma 6 2 8 2 4 4" xfId="27393" xr:uid="{B9EA215E-AA65-4CC7-9E0E-1F73B85AA7D4}"/>
    <cellStyle name="Comma 6 2 8 2 4 5" xfId="36262" xr:uid="{B3F466EE-0E4E-4553-86B2-1F38A6E9D1BA}"/>
    <cellStyle name="Comma 6 2 8 2 5" xfId="6234" xr:uid="{25ECACA8-DC5B-41E0-B122-3C63921A380E}"/>
    <cellStyle name="Comma 6 2 8 2 5 2" xfId="13703" xr:uid="{60C3B703-A3D1-4A4A-901E-6E7A3E327F44}"/>
    <cellStyle name="Comma 6 2 8 2 5 3" xfId="21172" xr:uid="{B5737969-5E64-42F0-B210-E3101824EABC}"/>
    <cellStyle name="Comma 6 2 8 2 5 4" xfId="28642" xr:uid="{A3D017AE-1A2D-4E1C-8C80-90F67A399828}"/>
    <cellStyle name="Comma 6 2 8 2 5 5" xfId="37511" xr:uid="{B91A0C80-FA60-42F5-A458-4C971A24B3AA}"/>
    <cellStyle name="Comma 6 2 8 2 6" xfId="7355" xr:uid="{57F1825F-79E8-408C-9D8A-9121CF3D58D4}"/>
    <cellStyle name="Comma 6 2 8 2 6 2" xfId="14824" xr:uid="{95D83143-2EB8-49A8-B6BF-9B708CBC54B3}"/>
    <cellStyle name="Comma 6 2 8 2 6 3" xfId="22293" xr:uid="{35E6FF5E-B483-42FF-B03F-B93F73C359F3}"/>
    <cellStyle name="Comma 6 2 8 2 6 4" xfId="29763" xr:uid="{3C89C5D0-2C3B-47E4-A7D9-6D267AD87E61}"/>
    <cellStyle name="Comma 6 2 8 2 6 5" xfId="38632" xr:uid="{270C4FCB-8C12-49DA-9269-2A5EBDF155A8}"/>
    <cellStyle name="Comma 6 2 8 2 7" xfId="8828" xr:uid="{7DF70DDB-2C4E-47B9-9F94-2CB02123EF87}"/>
    <cellStyle name="Comma 6 2 8 2 8" xfId="16297" xr:uid="{1CC1E90F-1D03-4D56-ACBC-B154C39D65B5}"/>
    <cellStyle name="Comma 6 2 8 2 9" xfId="23767" xr:uid="{DECE496B-AD46-4FD5-9EFE-C9DF77955037}"/>
    <cellStyle name="Comma 6 2 8 3" xfId="1877" xr:uid="{1E319D85-97BF-48F3-940D-0F131332701E}"/>
    <cellStyle name="Comma 6 2 8 3 2" xfId="9352" xr:uid="{07D9DB56-0760-46FA-BCBC-D2FE9C45777D}"/>
    <cellStyle name="Comma 6 2 8 3 3" xfId="16821" xr:uid="{0A3A1C05-23D9-483C-A176-5603D0AE84F3}"/>
    <cellStyle name="Comma 6 2 8 3 4" xfId="24291" xr:uid="{F903080D-3E0D-4998-BA09-3F369EDC6A41}"/>
    <cellStyle name="Comma 6 2 8 3 5" xfId="33160" xr:uid="{E5C43D10-C65B-444E-9057-DF7A7614BEAE}"/>
    <cellStyle name="Comma 6 2 8 4" xfId="3109" xr:uid="{3B1B9614-8EB8-4ABA-8782-49F9727286DB}"/>
    <cellStyle name="Comma 6 2 8 4 2" xfId="10582" xr:uid="{9BC8B152-ED20-4CD8-A625-659773B457FE}"/>
    <cellStyle name="Comma 6 2 8 4 3" xfId="18051" xr:uid="{4A54566C-EB7D-4759-93CC-EBF759C4C696}"/>
    <cellStyle name="Comma 6 2 8 4 4" xfId="25521" xr:uid="{AAB9527E-F1B1-4124-998A-3169E8957E1A}"/>
    <cellStyle name="Comma 6 2 8 4 5" xfId="34390" xr:uid="{8975AA7B-8BDB-43F0-B144-A7B08201FEC2}"/>
    <cellStyle name="Comma 6 2 8 5" xfId="4311" xr:uid="{B90783B4-8BD4-444D-BEAB-EF77B16B7424}"/>
    <cellStyle name="Comma 6 2 8 5 2" xfId="11779" xr:uid="{554B2A51-B85D-4720-A48A-E21D7CEA2884}"/>
    <cellStyle name="Comma 6 2 8 5 3" xfId="19248" xr:uid="{7D18B850-296D-49C2-8943-3ACA609BDAD4}"/>
    <cellStyle name="Comma 6 2 8 5 4" xfId="26718" xr:uid="{E8643CD9-CC8A-4B49-9B2B-C6F2B9D3350A}"/>
    <cellStyle name="Comma 6 2 8 5 5" xfId="35587" xr:uid="{0FB61EB8-310F-4ACE-B30A-0106CED9AF99}"/>
    <cellStyle name="Comma 6 2 8 6" xfId="5524" xr:uid="{DC979163-4C33-4F97-A971-F9B097EDDEFD}"/>
    <cellStyle name="Comma 6 2 8 6 2" xfId="12992" xr:uid="{290F59D4-7E81-4275-BB1B-EC2245182046}"/>
    <cellStyle name="Comma 6 2 8 6 3" xfId="20461" xr:uid="{552ACE13-B034-4F64-B8CE-FBD869024C29}"/>
    <cellStyle name="Comma 6 2 8 6 4" xfId="27931" xr:uid="{B8679FE6-1ED2-4838-A5A8-40C1AB63D958}"/>
    <cellStyle name="Comma 6 2 8 6 5" xfId="36800" xr:uid="{74271AC2-10BC-42DE-920F-A423F582FC83}"/>
    <cellStyle name="Comma 6 2 8 7" xfId="6671" xr:uid="{8D2DE9BD-8DBC-438B-813C-D45CA34582BC}"/>
    <cellStyle name="Comma 6 2 8 7 2" xfId="14140" xr:uid="{8B8D3AE6-50C6-4655-8088-F2DB7033C969}"/>
    <cellStyle name="Comma 6 2 8 7 3" xfId="21609" xr:uid="{CC748BD8-920F-4A84-B44B-FB33687B5D1D}"/>
    <cellStyle name="Comma 6 2 8 7 4" xfId="29079" xr:uid="{2D9AD5A5-1A45-4E2F-A919-50A33F50B811}"/>
    <cellStyle name="Comma 6 2 8 7 5" xfId="37948" xr:uid="{844C3CD1-9E4C-4E4B-BE4A-1058B9D9381A}"/>
    <cellStyle name="Comma 6 2 8 8" xfId="8123" xr:uid="{561B8F04-16F0-4E51-AF16-737BE7AD426E}"/>
    <cellStyle name="Comma 6 2 8 9" xfId="15592" xr:uid="{D1B23AF7-D839-4154-B1AE-439E1B4667AC}"/>
    <cellStyle name="Comma 6 2 9" xfId="831" xr:uid="{58BC1A00-B1D0-4CBA-8617-2FCE294E072D}"/>
    <cellStyle name="Comma 6 2 9 10" xfId="23252" xr:uid="{DF033E37-E256-45E0-BCC6-2CA6426A3EDA}"/>
    <cellStyle name="Comma 6 2 9 11" xfId="30892" xr:uid="{06500F9B-05F1-45AC-BD8F-61399E3C021D}"/>
    <cellStyle name="Comma 6 2 9 12" xfId="32121" xr:uid="{723DD046-6E23-412B-9F4E-F5B435DD302E}"/>
    <cellStyle name="Comma 6 2 9 2" xfId="1543" xr:uid="{016D5321-72E5-4306-9804-58250AB22567}"/>
    <cellStyle name="Comma 6 2 9 2 10" xfId="31597" xr:uid="{927D0672-BA65-435C-ADAD-421C7AA58481}"/>
    <cellStyle name="Comma 6 2 9 2 11" xfId="32826" xr:uid="{A2ACCB41-0F74-4165-8FE4-CF0CD67BE7D6}"/>
    <cellStyle name="Comma 6 2 9 2 2" xfId="2772" xr:uid="{AF4083ED-4C01-48FE-A5AC-D8AC7446F968}"/>
    <cellStyle name="Comma 6 2 9 2 2 2" xfId="10247" xr:uid="{7EB189BD-8380-4153-A462-4EB52AD1C82B}"/>
    <cellStyle name="Comma 6 2 9 2 2 3" xfId="17716" xr:uid="{072487EB-ABE4-40B5-AC56-D3146F620FD8}"/>
    <cellStyle name="Comma 6 2 9 2 2 4" xfId="25186" xr:uid="{76A304E8-3940-41F4-AC5F-7516D1F1A991}"/>
    <cellStyle name="Comma 6 2 9 2 2 5" xfId="34055" xr:uid="{0A25E27F-F66B-4750-9C34-91294A0D8C91}"/>
    <cellStyle name="Comma 6 2 9 2 3" xfId="4004" xr:uid="{1F9151AF-403C-4FC2-9CBB-DAB857A5B544}"/>
    <cellStyle name="Comma 6 2 9 2 3 2" xfId="11477" xr:uid="{E82F42E0-DCC8-434C-96F2-C5B655E00466}"/>
    <cellStyle name="Comma 6 2 9 2 3 3" xfId="18946" xr:uid="{26593A7A-4C1E-4283-B878-34FF3EC15CA2}"/>
    <cellStyle name="Comma 6 2 9 2 3 4" xfId="26416" xr:uid="{BD50A8F8-A54E-4C60-9484-760CCCBA8012}"/>
    <cellStyle name="Comma 6 2 9 2 3 5" xfId="35285" xr:uid="{CC506A29-59E2-48BB-9D62-CAED0542A95A}"/>
    <cellStyle name="Comma 6 2 9 2 4" xfId="5161" xr:uid="{1C502A1F-0F03-4E70-B8D9-1B319CEC269D}"/>
    <cellStyle name="Comma 6 2 9 2 4 2" xfId="12629" xr:uid="{2D4E18D0-4181-4BCD-AF50-2FB942408D20}"/>
    <cellStyle name="Comma 6 2 9 2 4 3" xfId="20098" xr:uid="{CF10A073-BCEA-4411-9A8B-D158828D9DFB}"/>
    <cellStyle name="Comma 6 2 9 2 4 4" xfId="27568" xr:uid="{CAF90A3D-5156-4881-8483-2C450A4C2C86}"/>
    <cellStyle name="Comma 6 2 9 2 4 5" xfId="36437" xr:uid="{D0122D79-E97B-4BCA-87A3-31A8AD53149E}"/>
    <cellStyle name="Comma 6 2 9 2 5" xfId="6424" xr:uid="{ACB8E6C0-6AFC-4547-BE49-F23D2E3A4F5D}"/>
    <cellStyle name="Comma 6 2 9 2 5 2" xfId="13893" xr:uid="{A52CB4F1-7BA4-4F27-BD28-A83553CCF05F}"/>
    <cellStyle name="Comma 6 2 9 2 5 3" xfId="21362" xr:uid="{057C624C-6B5E-4D5C-A7E7-F3994EB0C416}"/>
    <cellStyle name="Comma 6 2 9 2 5 4" xfId="28832" xr:uid="{D2DEA73C-2ED1-4B31-BBDD-F38CBDFFF591}"/>
    <cellStyle name="Comma 6 2 9 2 5 5" xfId="37701" xr:uid="{88193809-BF88-4220-B092-319B5E4FAEA9}"/>
    <cellStyle name="Comma 6 2 9 2 6" xfId="7530" xr:uid="{D701738F-E184-4810-8E3E-9C9BB3623735}"/>
    <cellStyle name="Comma 6 2 9 2 6 2" xfId="14999" xr:uid="{F3C35931-992A-4380-98A6-6F3F343876B5}"/>
    <cellStyle name="Comma 6 2 9 2 6 3" xfId="22468" xr:uid="{8778BB69-5E0D-41DB-91E2-C3D2D0C268F2}"/>
    <cellStyle name="Comma 6 2 9 2 6 4" xfId="29938" xr:uid="{2BAF2B3B-28CF-4A6C-8258-7CF18FD9FBAD}"/>
    <cellStyle name="Comma 6 2 9 2 6 5" xfId="38807" xr:uid="{29B6C77B-5E52-41EB-8AB1-BBAFF9693620}"/>
    <cellStyle name="Comma 6 2 9 2 7" xfId="9018" xr:uid="{9F06BDDA-2A30-4BC9-B0B2-53DA16CE57E6}"/>
    <cellStyle name="Comma 6 2 9 2 8" xfId="16487" xr:uid="{A6C09658-6389-4BF9-A406-C6AEC9B510C0}"/>
    <cellStyle name="Comma 6 2 9 2 9" xfId="23957" xr:uid="{DC6DFB92-BF1E-42EC-9B48-F219379D6F69}"/>
    <cellStyle name="Comma 6 2 9 3" xfId="2067" xr:uid="{BFE42D66-A97E-4763-AD0C-934D2F64A1F2}"/>
    <cellStyle name="Comma 6 2 9 3 2" xfId="9542" xr:uid="{50091E51-F962-43FE-B57F-0BD4359BDFDC}"/>
    <cellStyle name="Comma 6 2 9 3 3" xfId="17011" xr:uid="{6A38B554-2099-4A27-BFC0-FCC351ABAE33}"/>
    <cellStyle name="Comma 6 2 9 3 4" xfId="24481" xr:uid="{0A705948-C98D-4798-AD9B-60D088857A0E}"/>
    <cellStyle name="Comma 6 2 9 3 5" xfId="33350" xr:uid="{65AB0BC9-8798-4F1D-9262-7B09327AC1F2}"/>
    <cellStyle name="Comma 6 2 9 4" xfId="3299" xr:uid="{C93792C2-55F9-410F-BD61-2038278A405D}"/>
    <cellStyle name="Comma 6 2 9 4 2" xfId="10772" xr:uid="{D69D56AB-9663-462C-B43E-2CF4E1601B60}"/>
    <cellStyle name="Comma 6 2 9 4 3" xfId="18241" xr:uid="{1252E9B4-0E51-486A-86DE-7D2762F1041B}"/>
    <cellStyle name="Comma 6 2 9 4 4" xfId="25711" xr:uid="{7AEBDC1D-B904-42DB-8BF5-9E0D8426D321}"/>
    <cellStyle name="Comma 6 2 9 4 5" xfId="34580" xr:uid="{BC4A0409-6638-4D32-A486-DA37918C62EE}"/>
    <cellStyle name="Comma 6 2 9 5" xfId="4500" xr:uid="{ABE73165-1BCA-4ED3-BC50-E2DDF273EF46}"/>
    <cellStyle name="Comma 6 2 9 5 2" xfId="11968" xr:uid="{C641787E-FA43-48CC-AEA4-B405F93E1DBE}"/>
    <cellStyle name="Comma 6 2 9 5 3" xfId="19437" xr:uid="{39B1BB56-CB7B-4588-B51F-7226D154DA30}"/>
    <cellStyle name="Comma 6 2 9 5 4" xfId="26907" xr:uid="{C669E653-DF38-4C0B-9D24-9AD7C81B73E2}"/>
    <cellStyle name="Comma 6 2 9 5 5" xfId="35776" xr:uid="{AB676FC1-709A-46AF-8CA3-5074C57A0149}"/>
    <cellStyle name="Comma 6 2 9 6" xfId="5717" xr:uid="{7EE50390-D775-42B3-BD85-6EFEF33DEA70}"/>
    <cellStyle name="Comma 6 2 9 6 2" xfId="13185" xr:uid="{414364EF-9D0C-43D3-AAFF-4F56A77AD64F}"/>
    <cellStyle name="Comma 6 2 9 6 3" xfId="20654" xr:uid="{2EBFF052-1FA1-4234-98F0-DF6769DF26E8}"/>
    <cellStyle name="Comma 6 2 9 6 4" xfId="28124" xr:uid="{B8C2C31B-03AF-407F-922F-290DA5C48622}"/>
    <cellStyle name="Comma 6 2 9 6 5" xfId="36993" xr:uid="{A9A397E5-0296-4DB6-B5D0-7B2320FE439C}"/>
    <cellStyle name="Comma 6 2 9 7" xfId="6927" xr:uid="{4565174C-2C60-40B6-9398-5029E1E61DEC}"/>
    <cellStyle name="Comma 6 2 9 7 2" xfId="14396" xr:uid="{316C61A1-A0F2-40DE-BFE6-B9A44614DB72}"/>
    <cellStyle name="Comma 6 2 9 7 3" xfId="21865" xr:uid="{654BFCBC-C415-4861-8B38-7DFCBE881B2A}"/>
    <cellStyle name="Comma 6 2 9 7 4" xfId="29335" xr:uid="{9BBEAAB3-5395-4FC7-B499-F4F14E3DF719}"/>
    <cellStyle name="Comma 6 2 9 7 5" xfId="38204" xr:uid="{502B26F2-596C-4FD6-A2D4-F237241505C4}"/>
    <cellStyle name="Comma 6 2 9 8" xfId="8313" xr:uid="{F9881FDC-F278-4379-89C0-4F0B7CB997E5}"/>
    <cellStyle name="Comma 6 2 9 9" xfId="15782" xr:uid="{012119B0-972E-4E72-93D1-B4AACB951AC4}"/>
    <cellStyle name="Comma 6 20" xfId="5302" xr:uid="{6CEB7A0B-D599-4594-ACA6-7A86A881051C}"/>
    <cellStyle name="Comma 6 20 2" xfId="12770" xr:uid="{F1C2F7FA-AB20-4A03-BADF-67A4BBE7A736}"/>
    <cellStyle name="Comma 6 20 3" xfId="20239" xr:uid="{C21292F8-416A-4B47-9E7A-E3170C56DFA5}"/>
    <cellStyle name="Comma 6 20 4" xfId="27709" xr:uid="{A0FF7063-029C-4EA5-81F8-A18F58028429}"/>
    <cellStyle name="Comma 6 20 5" xfId="36578" xr:uid="{972DE5C4-3BDD-4F5D-BF30-FCBC24C2289C}"/>
    <cellStyle name="Comma 6 21" xfId="7939" xr:uid="{BD457A2D-CCB4-4CA0-8925-179C466637DF}"/>
    <cellStyle name="Comma 6 22" xfId="15408" xr:uid="{BAE0BE7A-F9AA-4B1D-AD37-8001CF1E432D}"/>
    <cellStyle name="Comma 6 23" xfId="22878" xr:uid="{0432A7D4-2929-4009-BA82-5228D46AC799}"/>
    <cellStyle name="Comma 6 24" xfId="30344" xr:uid="{0CB6B09C-22F8-4C84-AF51-9A6933F7C883}"/>
    <cellStyle name="Comma 6 25" xfId="30518" xr:uid="{62743160-074E-4332-ADE3-76DFB548C643}"/>
    <cellStyle name="Comma 6 26" xfId="31747" xr:uid="{5820D01A-7414-497D-9649-0B3B434D45DC}"/>
    <cellStyle name="Comma 6 27" xfId="409" xr:uid="{30FCE7ED-550E-419E-B54D-9F44FACCA526}"/>
    <cellStyle name="Comma 6 28" xfId="39223" xr:uid="{41364990-29BB-41B9-93AD-36EBCF81B9B3}"/>
    <cellStyle name="Comma 6 29" xfId="39331" xr:uid="{2D165D78-5626-4115-AB34-BD223E216EBC}"/>
    <cellStyle name="Comma 6 3" xfId="248" xr:uid="{654D58F2-90F4-4D2E-A653-7E78B49E7CA7}"/>
    <cellStyle name="Comma 6 3 10" xfId="5310" xr:uid="{0784E7B0-CB78-45B3-A848-9A4D1DBB27F0}"/>
    <cellStyle name="Comma 6 3 10 2" xfId="12778" xr:uid="{D4FD76A4-D930-4880-B0DB-55F282353711}"/>
    <cellStyle name="Comma 6 3 10 3" xfId="20247" xr:uid="{7DF3E711-8854-4390-8815-B10AB4CBF8F6}"/>
    <cellStyle name="Comma 6 3 10 4" xfId="27717" xr:uid="{F3EB7FF2-447F-442F-AB66-4BC9FBDAF69D}"/>
    <cellStyle name="Comma 6 3 10 5" xfId="36586" xr:uid="{821BE7EE-16F5-4BC5-8BE5-916C8A8E3B58}"/>
    <cellStyle name="Comma 6 3 11" xfId="7960" xr:uid="{8A77D489-BD5D-4CBE-A4E5-926C2C66EB7B}"/>
    <cellStyle name="Comma 6 3 12" xfId="15429" xr:uid="{C0D2E2BB-AA90-4C5F-B126-8608A99128F6}"/>
    <cellStyle name="Comma 6 3 13" xfId="22899" xr:uid="{184FEEF1-FA98-4C22-A19D-59E4EBCA878B}"/>
    <cellStyle name="Comma 6 3 14" xfId="30387" xr:uid="{EBA592A5-EE54-4ACD-8ADA-C9FCAB115F0B}"/>
    <cellStyle name="Comma 6 3 15" xfId="30539" xr:uid="{18378DE8-C88E-40E8-8A6B-FF44227A6B14}"/>
    <cellStyle name="Comma 6 3 16" xfId="31768" xr:uid="{FD556902-7A5B-4684-9D84-57A47979FBF3}"/>
    <cellStyle name="Comma 6 3 17" xfId="474" xr:uid="{FB349910-3014-4B6F-A024-EBF10ED7B049}"/>
    <cellStyle name="Comma 6 3 18" xfId="39260" xr:uid="{0BE47C6C-AE4E-44BF-8D9C-959260460BA6}"/>
    <cellStyle name="Comma 6 3 2" xfId="145" xr:uid="{27B9453C-8776-46EC-B7BA-D2DF485FB137}"/>
    <cellStyle name="Comma 6 3 2 10" xfId="23072" xr:uid="{5D1CFCA7-9468-41EA-82CE-2A42F29902F5}"/>
    <cellStyle name="Comma 6 3 2 11" xfId="30712" xr:uid="{1EE45217-2BE3-49E0-A0FB-9BB3C78E5059}"/>
    <cellStyle name="Comma 6 3 2 12" xfId="31941" xr:uid="{0CC0F6E2-FBA3-4021-AF97-8DA569105FE1}"/>
    <cellStyle name="Comma 6 3 2 13" xfId="673" xr:uid="{88054A58-0830-463E-A821-24CF4A03B95B}"/>
    <cellStyle name="Comma 6 3 2 14" xfId="39307" xr:uid="{990F98F0-23EC-42AB-BAFC-71A310F0E059}"/>
    <cellStyle name="Comma 6 3 2 15" xfId="305" xr:uid="{C62752C5-A74F-48DC-A918-599A99F98E6A}"/>
    <cellStyle name="Comma 6 3 2 2" xfId="1363" xr:uid="{E94D91F3-0472-495B-87CD-7939A21992A7}"/>
    <cellStyle name="Comma 6 3 2 2 10" xfId="31417" xr:uid="{3B389661-1D42-46F4-BECF-6F9B865BDA8B}"/>
    <cellStyle name="Comma 6 3 2 2 11" xfId="32646" xr:uid="{01A4E8FD-1A0B-456D-890B-1BFC6DB0DB8D}"/>
    <cellStyle name="Comma 6 3 2 2 2" xfId="2592" xr:uid="{5A97F02A-57B4-4155-B386-E39CCB9E4FBF}"/>
    <cellStyle name="Comma 6 3 2 2 2 2" xfId="10067" xr:uid="{3B918F5C-2D29-4444-BCE4-AECA586C04D7}"/>
    <cellStyle name="Comma 6 3 2 2 2 3" xfId="17536" xr:uid="{94B652B2-9503-47FA-AF10-DC30A141E9B8}"/>
    <cellStyle name="Comma 6 3 2 2 2 4" xfId="25006" xr:uid="{AFBD41A8-BC39-4DB9-ADE8-76442ABDE864}"/>
    <cellStyle name="Comma 6 3 2 2 2 5" xfId="33875" xr:uid="{C2F8FC57-CEB0-4703-BEFC-0818D37EA542}"/>
    <cellStyle name="Comma 6 3 2 2 3" xfId="3824" xr:uid="{D9F7E61A-14DB-4E0E-BE70-39F7DE61697E}"/>
    <cellStyle name="Comma 6 3 2 2 3 2" xfId="11297" xr:uid="{86AC9D6D-A199-4687-929E-A2F9BF3FA62D}"/>
    <cellStyle name="Comma 6 3 2 2 3 3" xfId="18766" xr:uid="{4285E767-1BB9-4395-A6A3-AA2E280B5CB8}"/>
    <cellStyle name="Comma 6 3 2 2 3 4" xfId="26236" xr:uid="{31052416-36B3-4124-BC50-07BFF9666A8F}"/>
    <cellStyle name="Comma 6 3 2 2 3 5" xfId="35105" xr:uid="{6453D73B-B7AA-472A-934D-B3BAC471CE5A}"/>
    <cellStyle name="Comma 6 3 2 2 4" xfId="4993" xr:uid="{C71D9DE0-EF6B-4D0B-878D-341915861815}"/>
    <cellStyle name="Comma 6 3 2 2 4 2" xfId="12461" xr:uid="{521EE113-F0B1-4AED-A054-28754E526D15}"/>
    <cellStyle name="Comma 6 3 2 2 4 3" xfId="19930" xr:uid="{FA541EDE-D3A6-4338-BC69-39DA1A748DAE}"/>
    <cellStyle name="Comma 6 3 2 2 4 4" xfId="27400" xr:uid="{1F80194D-FCDA-4FAD-9740-3A393129DB73}"/>
    <cellStyle name="Comma 6 3 2 2 4 5" xfId="36269" xr:uid="{A50DE983-830D-45AD-9C30-654EB8AACE4B}"/>
    <cellStyle name="Comma 6 3 2 2 5" xfId="6244" xr:uid="{19DC92C8-1886-49C6-8FBE-90BB8B4E6171}"/>
    <cellStyle name="Comma 6 3 2 2 5 2" xfId="13713" xr:uid="{9B2AE6E5-A03A-4237-A503-984B9448CB23}"/>
    <cellStyle name="Comma 6 3 2 2 5 3" xfId="21182" xr:uid="{F6724AAA-43F7-4266-B9D8-F9D5C367013C}"/>
    <cellStyle name="Comma 6 3 2 2 5 4" xfId="28652" xr:uid="{33B4C088-9725-426A-8BBE-F7F542542BEF}"/>
    <cellStyle name="Comma 6 3 2 2 5 5" xfId="37521" xr:uid="{E0A0B81D-0D47-4C60-88E1-7F46131E15EE}"/>
    <cellStyle name="Comma 6 3 2 2 6" xfId="7362" xr:uid="{C184944E-A9B8-4C58-B36C-F93337704C2E}"/>
    <cellStyle name="Comma 6 3 2 2 6 2" xfId="14831" xr:uid="{ECCB99F7-30E0-4FF1-8ADE-E9867B1A81D8}"/>
    <cellStyle name="Comma 6 3 2 2 6 3" xfId="22300" xr:uid="{72B533C0-334E-4D6C-AC78-CE91FF360D10}"/>
    <cellStyle name="Comma 6 3 2 2 6 4" xfId="29770" xr:uid="{73FD7902-50E9-4FC1-81C1-3AA031850A91}"/>
    <cellStyle name="Comma 6 3 2 2 6 5" xfId="38639" xr:uid="{FF2910C1-5E96-45A8-BC55-0ED98C100ABE}"/>
    <cellStyle name="Comma 6 3 2 2 7" xfId="8838" xr:uid="{A54AF8C0-4E33-4AE3-A871-264BEACE4317}"/>
    <cellStyle name="Comma 6 3 2 2 8" xfId="16307" xr:uid="{7F7D9576-2D19-4599-9730-BAB28DBFCD24}"/>
    <cellStyle name="Comma 6 3 2 2 9" xfId="23777" xr:uid="{204E956A-A974-4802-A4BD-AEFBF8C93A94}"/>
    <cellStyle name="Comma 6 3 2 3" xfId="1887" xr:uid="{AF85E8E9-BD76-4740-AE18-9B588F86957E}"/>
    <cellStyle name="Comma 6 3 2 3 2" xfId="9362" xr:uid="{51EF2349-1BDC-40DB-86A5-C78E62B4F4DC}"/>
    <cellStyle name="Comma 6 3 2 3 3" xfId="16831" xr:uid="{8B5FF91B-30E3-47B7-8169-DABED34C34E4}"/>
    <cellStyle name="Comma 6 3 2 3 4" xfId="24301" xr:uid="{D739DF81-439B-4717-AB9C-9552B158B364}"/>
    <cellStyle name="Comma 6 3 2 3 5" xfId="33170" xr:uid="{5E2A0601-FA3D-4ACA-9BBA-84A8329202CA}"/>
    <cellStyle name="Comma 6 3 2 4" xfId="3119" xr:uid="{213A25BA-EDCF-4634-B8DB-64BE6D730096}"/>
    <cellStyle name="Comma 6 3 2 4 2" xfId="10592" xr:uid="{A62DE6C0-697E-4E3A-8930-CBADAF344AD7}"/>
    <cellStyle name="Comma 6 3 2 4 3" xfId="18061" xr:uid="{FE34DDDE-985A-4D93-B00B-9DEB192FBED9}"/>
    <cellStyle name="Comma 6 3 2 4 4" xfId="25531" xr:uid="{DFA7FAF3-BF02-40E8-A809-7AFFB7F57BDC}"/>
    <cellStyle name="Comma 6 3 2 4 5" xfId="34400" xr:uid="{ABED5E11-F992-4194-8A03-4802DFE41964}"/>
    <cellStyle name="Comma 6 3 2 5" xfId="4189" xr:uid="{DCE52C4D-B332-4927-88E2-864A14EA6307}"/>
    <cellStyle name="Comma 6 3 2 5 2" xfId="11661" xr:uid="{64725443-B255-48D5-97D9-8F6C396831FD}"/>
    <cellStyle name="Comma 6 3 2 5 3" xfId="19130" xr:uid="{F998B602-D9B1-496E-AC7D-04BF7AB92AA3}"/>
    <cellStyle name="Comma 6 3 2 5 4" xfId="26600" xr:uid="{B949DC23-554D-4449-8BAA-AB7BE59995D6}"/>
    <cellStyle name="Comma 6 3 2 5 5" xfId="35469" xr:uid="{103AC788-AD4B-46B2-A69D-04FBD6C7FCFB}"/>
    <cellStyle name="Comma 6 3 2 6" xfId="5534" xr:uid="{5CF9D453-715E-4D3E-B8C9-71661225A2C2}"/>
    <cellStyle name="Comma 6 3 2 6 2" xfId="13002" xr:uid="{E4D0DE01-9899-496B-9CF1-3957752E9586}"/>
    <cellStyle name="Comma 6 3 2 6 3" xfId="20471" xr:uid="{D1B36DDE-DD23-47E1-8890-B31B86FCC6AC}"/>
    <cellStyle name="Comma 6 3 2 6 4" xfId="27941" xr:uid="{FA7BC8D7-14A4-40A8-B488-37DD4851FE06}"/>
    <cellStyle name="Comma 6 3 2 6 5" xfId="36810" xr:uid="{4E299887-2B8D-4FBA-B21D-7CEC73310CB8}"/>
    <cellStyle name="Comma 6 3 2 7" xfId="6809" xr:uid="{4A94AC58-D438-4140-8720-AF4202E307F5}"/>
    <cellStyle name="Comma 6 3 2 7 2" xfId="14278" xr:uid="{D9E0F97E-B29C-4EA1-9D5D-DBB78A896691}"/>
    <cellStyle name="Comma 6 3 2 7 3" xfId="21747" xr:uid="{DA9463A4-08B5-4F31-9A2A-7A7E27C318A3}"/>
    <cellStyle name="Comma 6 3 2 7 4" xfId="29217" xr:uid="{E5E7F2AB-DC7C-42C9-B60D-091CA9795237}"/>
    <cellStyle name="Comma 6 3 2 7 5" xfId="38086" xr:uid="{D3B2E334-1D3A-485F-AB93-43BC9B77A9A0}"/>
    <cellStyle name="Comma 6 3 2 8" xfId="8133" xr:uid="{6BDDE17C-AE61-4645-AAC9-FA515A8E7260}"/>
    <cellStyle name="Comma 6 3 2 9" xfId="15602" xr:uid="{824F9F99-03DC-4727-B507-714CFFDBE68D}"/>
    <cellStyle name="Comma 6 3 3" xfId="841" xr:uid="{EEE1412C-23C8-47BA-A744-FD6B3BFCC32E}"/>
    <cellStyle name="Comma 6 3 3 10" xfId="23262" xr:uid="{9FA764A5-2B7B-4891-804A-0FF7E7981643}"/>
    <cellStyle name="Comma 6 3 3 11" xfId="30902" xr:uid="{3415A324-09FB-481E-9EFB-423627415952}"/>
    <cellStyle name="Comma 6 3 3 12" xfId="32131" xr:uid="{20516A29-2AA9-4ABE-B6B0-25554832C203}"/>
    <cellStyle name="Comma 6 3 3 2" xfId="1553" xr:uid="{632CF00E-D72B-429D-9A3A-9F6ADFF56450}"/>
    <cellStyle name="Comma 6 3 3 2 10" xfId="31607" xr:uid="{36403104-F84C-4C37-A67D-1B99FC90B6BE}"/>
    <cellStyle name="Comma 6 3 3 2 11" xfId="32836" xr:uid="{B0AB9BD3-4975-46B8-8477-A893FCF8F8BC}"/>
    <cellStyle name="Comma 6 3 3 2 2" xfId="2782" xr:uid="{BC78C5DB-6F09-4DC0-8277-A8847219BABD}"/>
    <cellStyle name="Comma 6 3 3 2 2 2" xfId="10257" xr:uid="{926DC02C-476C-42FD-BFA9-C8F26D897237}"/>
    <cellStyle name="Comma 6 3 3 2 2 3" xfId="17726" xr:uid="{A00F130F-A0B0-4003-8D81-607E0F636FE7}"/>
    <cellStyle name="Comma 6 3 3 2 2 4" xfId="25196" xr:uid="{54ADFDA5-8A6C-4E6D-BF6F-DFED6BF61165}"/>
    <cellStyle name="Comma 6 3 3 2 2 5" xfId="34065" xr:uid="{738621AA-6435-4A2F-8527-08A721F634F9}"/>
    <cellStyle name="Comma 6 3 3 2 3" xfId="4014" xr:uid="{D18CAD4F-5EEE-4D34-870D-25584E7FAC5E}"/>
    <cellStyle name="Comma 6 3 3 2 3 2" xfId="11487" xr:uid="{F8B16AEF-F90D-4302-9459-88DB145CA0AD}"/>
    <cellStyle name="Comma 6 3 3 2 3 3" xfId="18956" xr:uid="{1202B3EC-ADFD-4EDF-B290-C91AD3F237DA}"/>
    <cellStyle name="Comma 6 3 3 2 3 4" xfId="26426" xr:uid="{A28FB8E9-5446-4A7E-A295-BC962D2DBD65}"/>
    <cellStyle name="Comma 6 3 3 2 3 5" xfId="35295" xr:uid="{01405D16-6989-4689-8B12-90B08F5CBC7F}"/>
    <cellStyle name="Comma 6 3 3 2 4" xfId="5168" xr:uid="{A5BE533A-7CBE-452A-BB10-9875C8B647E0}"/>
    <cellStyle name="Comma 6 3 3 2 4 2" xfId="12636" xr:uid="{EF86B623-CAB9-4D0F-8813-BA0E15AB88B8}"/>
    <cellStyle name="Comma 6 3 3 2 4 3" xfId="20105" xr:uid="{955A2777-92B8-48FA-93EC-4A3F8C20B9CA}"/>
    <cellStyle name="Comma 6 3 3 2 4 4" xfId="27575" xr:uid="{2301DC6D-E785-4CA2-BCF6-B0A8EF5FDFF2}"/>
    <cellStyle name="Comma 6 3 3 2 4 5" xfId="36444" xr:uid="{3AF68159-4D91-4153-896E-2F078DB53C4B}"/>
    <cellStyle name="Comma 6 3 3 2 5" xfId="6434" xr:uid="{115F59E2-9843-4328-B1A7-6F3F64AB450C}"/>
    <cellStyle name="Comma 6 3 3 2 5 2" xfId="13903" xr:uid="{C45B6D51-CFB4-4A4E-83E4-5359C40D0BB5}"/>
    <cellStyle name="Comma 6 3 3 2 5 3" xfId="21372" xr:uid="{61DE83E4-D953-4E9C-AD2F-4583F15524E6}"/>
    <cellStyle name="Comma 6 3 3 2 5 4" xfId="28842" xr:uid="{D0D867BA-8B71-47E6-B0C1-229C42B9F4D3}"/>
    <cellStyle name="Comma 6 3 3 2 5 5" xfId="37711" xr:uid="{0F3F18F0-5A06-434F-AC30-69707871E68F}"/>
    <cellStyle name="Comma 6 3 3 2 6" xfId="7537" xr:uid="{293C8A69-5356-4B36-A72E-DD140A847FF8}"/>
    <cellStyle name="Comma 6 3 3 2 6 2" xfId="15006" xr:uid="{1753239B-6E62-4A0B-B1BF-B9E994B15FA7}"/>
    <cellStyle name="Comma 6 3 3 2 6 3" xfId="22475" xr:uid="{57317247-8A13-4148-A44D-5F06DDC7ECFA}"/>
    <cellStyle name="Comma 6 3 3 2 6 4" xfId="29945" xr:uid="{76EA769F-74AB-49CF-BE6E-A525D187655C}"/>
    <cellStyle name="Comma 6 3 3 2 6 5" xfId="38814" xr:uid="{04432E10-0E37-48F9-B188-252077B7D174}"/>
    <cellStyle name="Comma 6 3 3 2 7" xfId="9028" xr:uid="{72CEC03C-48C0-407C-97CE-B3FABC786F6B}"/>
    <cellStyle name="Comma 6 3 3 2 8" xfId="16497" xr:uid="{F1EBD7CF-5AB8-4522-BA2E-D403B9185B34}"/>
    <cellStyle name="Comma 6 3 3 2 9" xfId="23967" xr:uid="{9EB1E56D-6AF2-4B12-A2B2-23481465D970}"/>
    <cellStyle name="Comma 6 3 3 3" xfId="2077" xr:uid="{444710D0-E335-4654-8BDE-5CBAB0A45988}"/>
    <cellStyle name="Comma 6 3 3 3 2" xfId="9552" xr:uid="{B848DA27-BFCE-4890-8B17-C8D7DA91C9DE}"/>
    <cellStyle name="Comma 6 3 3 3 3" xfId="17021" xr:uid="{74FB5D7F-35D3-4EBF-96E8-D8E01D1AD808}"/>
    <cellStyle name="Comma 6 3 3 3 4" xfId="24491" xr:uid="{5214B6F7-F429-4CDC-B598-7D0F4921298F}"/>
    <cellStyle name="Comma 6 3 3 3 5" xfId="33360" xr:uid="{BBB23F17-B0A1-4E05-AEFE-5CB1A5E98D82}"/>
    <cellStyle name="Comma 6 3 3 4" xfId="3309" xr:uid="{8C564E49-DAD2-4920-9036-327BE93FF2C6}"/>
    <cellStyle name="Comma 6 3 3 4 2" xfId="10782" xr:uid="{408D92E9-51EA-4F57-9B1B-4B3ED0FFB94D}"/>
    <cellStyle name="Comma 6 3 3 4 3" xfId="18251" xr:uid="{0A1BA039-18BA-45AE-B28E-288FB23DBA3E}"/>
    <cellStyle name="Comma 6 3 3 4 4" xfId="25721" xr:uid="{2ABA1BD1-C263-474C-B02E-707EF787624E}"/>
    <cellStyle name="Comma 6 3 3 4 5" xfId="34590" xr:uid="{EF60708B-1960-4915-AC20-22D4BE22B9F2}"/>
    <cellStyle name="Comma 6 3 3 5" xfId="4507" xr:uid="{E52E3F5A-2A95-4330-8718-50A6491EEE76}"/>
    <cellStyle name="Comma 6 3 3 5 2" xfId="11975" xr:uid="{91E3FB09-99A5-48A5-93A0-EB0F85AADB1B}"/>
    <cellStyle name="Comma 6 3 3 5 3" xfId="19444" xr:uid="{8DE7ABEC-34B3-4668-8298-1CF0EDF15F5F}"/>
    <cellStyle name="Comma 6 3 3 5 4" xfId="26914" xr:uid="{F5258B70-B5ED-4CED-A487-0E2BF7B6FD44}"/>
    <cellStyle name="Comma 6 3 3 5 5" xfId="35783" xr:uid="{14DA1C49-F73F-460D-9822-AB1CBBB35DD7}"/>
    <cellStyle name="Comma 6 3 3 6" xfId="5727" xr:uid="{1647EAEE-E500-43BB-A851-4DD34B1B710D}"/>
    <cellStyle name="Comma 6 3 3 6 2" xfId="13195" xr:uid="{E5BC42C2-0BA8-4B8F-9440-788B706B2714}"/>
    <cellStyle name="Comma 6 3 3 6 3" xfId="20664" xr:uid="{082DF336-E27A-4D19-9ADD-90F966DC5678}"/>
    <cellStyle name="Comma 6 3 3 6 4" xfId="28134" xr:uid="{A1D40C7F-8281-4C06-B291-45AA683108D2}"/>
    <cellStyle name="Comma 6 3 3 6 5" xfId="37003" xr:uid="{D17B9198-4E08-40D9-8F62-1AC33737079A}"/>
    <cellStyle name="Comma 6 3 3 7" xfId="6761" xr:uid="{76852A38-A0F6-488F-AAAA-11A77023454B}"/>
    <cellStyle name="Comma 6 3 3 7 2" xfId="14230" xr:uid="{9F80ADF7-FEC2-49D7-AC4D-5AA760EFBB7E}"/>
    <cellStyle name="Comma 6 3 3 7 3" xfId="21699" xr:uid="{6AD4226D-2947-4E23-9CA6-9842EF502A7A}"/>
    <cellStyle name="Comma 6 3 3 7 4" xfId="29169" xr:uid="{944DBB98-5853-458B-82FE-95FBB0D1029B}"/>
    <cellStyle name="Comma 6 3 3 7 5" xfId="38038" xr:uid="{A0E31340-3DC7-4700-B066-BEBAC40C4718}"/>
    <cellStyle name="Comma 6 3 3 8" xfId="8323" xr:uid="{FA7A42B0-69AE-48F6-9D3A-B036236116FD}"/>
    <cellStyle name="Comma 6 3 3 9" xfId="15792" xr:uid="{76ADB071-83E9-4210-9181-11918EE543B1}"/>
    <cellStyle name="Comma 6 3 4" xfId="1068" xr:uid="{BDD25757-51C3-4FB3-BB3F-85C746A093C9}"/>
    <cellStyle name="Comma 6 3 4 10" xfId="31128" xr:uid="{869E40F2-B4FE-4A42-9EB1-4758C3DBC84B}"/>
    <cellStyle name="Comma 6 3 4 11" xfId="32357" xr:uid="{ADC41EEC-0C7C-461C-9C0B-17DEE0645095}"/>
    <cellStyle name="Comma 6 3 4 2" xfId="2303" xr:uid="{7ADB2245-9F50-433D-BC29-79B4C296A7F8}"/>
    <cellStyle name="Comma 6 3 4 2 2" xfId="9778" xr:uid="{12D759A5-376C-48E1-8B92-7F474C70F3A5}"/>
    <cellStyle name="Comma 6 3 4 2 3" xfId="17247" xr:uid="{66AAA4E8-730C-4F7D-AB74-8BE166AACFEE}"/>
    <cellStyle name="Comma 6 3 4 2 4" xfId="24717" xr:uid="{ABEFDE12-88BF-4F46-AC75-673EE1E7C8D3}"/>
    <cellStyle name="Comma 6 3 4 2 5" xfId="33586" xr:uid="{08E804C8-2AE0-491B-9691-429FA5E617CA}"/>
    <cellStyle name="Comma 6 3 4 3" xfId="3535" xr:uid="{2F8E1D44-FF8B-456B-A353-9A50AB998DE5}"/>
    <cellStyle name="Comma 6 3 4 3 2" xfId="11008" xr:uid="{F03FC49E-C44D-4FEE-9214-CEB136EE3037}"/>
    <cellStyle name="Comma 6 3 4 3 3" xfId="18477" xr:uid="{7A3DE6DD-4E50-40B2-AE21-E79B2559AC7B}"/>
    <cellStyle name="Comma 6 3 4 3 4" xfId="25947" xr:uid="{B21E9737-186C-461E-B6AF-C5DB65974BAD}"/>
    <cellStyle name="Comma 6 3 4 3 5" xfId="34816" xr:uid="{F5071969-B583-4000-BFD6-0CCFD1E72FC9}"/>
    <cellStyle name="Comma 6 3 4 4" xfId="4717" xr:uid="{E72FFD85-D0B4-428C-950F-E49A658A8B4F}"/>
    <cellStyle name="Comma 6 3 4 4 2" xfId="12185" xr:uid="{D0D5B7BB-BDBC-4330-BD8B-1509501E2232}"/>
    <cellStyle name="Comma 6 3 4 4 3" xfId="19654" xr:uid="{069D235C-DFB9-4009-8FF6-DE2B2027F6CC}"/>
    <cellStyle name="Comma 6 3 4 4 4" xfId="27124" xr:uid="{71134DB3-CD9C-4CCD-9C6F-6EAF736A21B7}"/>
    <cellStyle name="Comma 6 3 4 4 5" xfId="35993" xr:uid="{5974D999-856D-49FE-8A9C-C5DAF5CA2FE4}"/>
    <cellStyle name="Comma 6 3 4 5" xfId="5952" xr:uid="{4827A293-2D26-4CC7-934C-F1765348B8EA}"/>
    <cellStyle name="Comma 6 3 4 5 2" xfId="13421" xr:uid="{6FFA1800-706F-4CD6-BAC4-8CBAFFBFE00C}"/>
    <cellStyle name="Comma 6 3 4 5 3" xfId="20890" xr:uid="{C3252EBC-3B6A-47E3-A3F3-F4EABCB21CB6}"/>
    <cellStyle name="Comma 6 3 4 5 4" xfId="28360" xr:uid="{3821C5F1-E414-4878-9D9A-8A7F0DF79837}"/>
    <cellStyle name="Comma 6 3 4 5 5" xfId="37229" xr:uid="{3A4368C9-47D8-4884-88AD-4DAB081E645E}"/>
    <cellStyle name="Comma 6 3 4 6" xfId="7086" xr:uid="{AAB8F9E2-8BBA-43E9-B85F-AF627608448E}"/>
    <cellStyle name="Comma 6 3 4 6 2" xfId="14555" xr:uid="{627C7E0A-49F0-493D-B13D-3BCECB490F86}"/>
    <cellStyle name="Comma 6 3 4 6 3" xfId="22024" xr:uid="{79E4C44B-CAF6-4AA7-AB72-52B05D07D81E}"/>
    <cellStyle name="Comma 6 3 4 6 4" xfId="29494" xr:uid="{C0195E1C-5D5B-46BA-B125-A4289484102D}"/>
    <cellStyle name="Comma 6 3 4 6 5" xfId="38363" xr:uid="{EC1D630F-4551-4DC5-90CE-334F0E2CE4A6}"/>
    <cellStyle name="Comma 6 3 4 7" xfId="8549" xr:uid="{F0AA36FD-4BC6-433E-8E4C-4D68993D8B16}"/>
    <cellStyle name="Comma 6 3 4 8" xfId="16018" xr:uid="{4DA9971A-959F-41A7-AB28-446C771100B2}"/>
    <cellStyle name="Comma 6 3 4 9" xfId="23488" xr:uid="{BD238A1D-6F2D-46B2-A3F1-B50FE1B5D4AA}"/>
    <cellStyle name="Comma 6 3 5" xfId="1290" xr:uid="{5804D8EE-C992-481E-A05A-73443DEED75B}"/>
    <cellStyle name="Comma 6 3 5 10" xfId="31347" xr:uid="{285DE98B-9AA7-45C3-9A7D-948C88B6AC20}"/>
    <cellStyle name="Comma 6 3 5 11" xfId="32576" xr:uid="{8B46418A-9B3B-4E7A-8691-363773D6EC4C}"/>
    <cellStyle name="Comma 6 3 5 2" xfId="2522" xr:uid="{DBA01368-7470-4EDC-B2F9-A7C2A89E9749}"/>
    <cellStyle name="Comma 6 3 5 2 2" xfId="9997" xr:uid="{B212FEBE-9AF4-43F4-990F-D16349022827}"/>
    <cellStyle name="Comma 6 3 5 2 3" xfId="17466" xr:uid="{82AD5AF5-CDEB-4ACD-886A-50CB160F40FE}"/>
    <cellStyle name="Comma 6 3 5 2 4" xfId="24936" xr:uid="{183F2ECD-C9E1-43FB-A814-1E005A25A9F7}"/>
    <cellStyle name="Comma 6 3 5 2 5" xfId="33805" xr:uid="{679B89B7-FB2B-43FB-B5C4-8AFF9D45291E}"/>
    <cellStyle name="Comma 6 3 5 3" xfId="3754" xr:uid="{B635D2DC-28AD-4BB1-9637-6AAD032FCAD2}"/>
    <cellStyle name="Comma 6 3 5 3 2" xfId="11227" xr:uid="{F0B05CAB-9C42-491F-BA12-006366C477B7}"/>
    <cellStyle name="Comma 6 3 5 3 3" xfId="18696" xr:uid="{E6CF984A-6E73-4CA3-B703-C6F2B99E2000}"/>
    <cellStyle name="Comma 6 3 5 3 4" xfId="26166" xr:uid="{DE67CBB1-1136-43AB-AE77-219A0B88BF22}"/>
    <cellStyle name="Comma 6 3 5 3 5" xfId="35035" xr:uid="{5DDBC81C-3246-4A7E-B9EF-4C602DD57220}"/>
    <cellStyle name="Comma 6 3 5 4" xfId="4928" xr:uid="{6009A065-76DD-44CE-87BE-6B395B04275A}"/>
    <cellStyle name="Comma 6 3 5 4 2" xfId="12396" xr:uid="{0079ED7F-16E0-48AE-9BB6-342FE570CB8B}"/>
    <cellStyle name="Comma 6 3 5 4 3" xfId="19865" xr:uid="{5C69A3C8-E3C9-4556-8AC5-5E19890049BF}"/>
    <cellStyle name="Comma 6 3 5 4 4" xfId="27335" xr:uid="{FB33CE5D-DD62-45DA-A5A1-D24D37B06AC7}"/>
    <cellStyle name="Comma 6 3 5 4 5" xfId="36204" xr:uid="{24EB87DD-52C1-44F1-AF9C-283703704D34}"/>
    <cellStyle name="Comma 6 3 5 5" xfId="6173" xr:uid="{5886E731-F4FF-40E5-A975-FE2B840D8FF1}"/>
    <cellStyle name="Comma 6 3 5 5 2" xfId="13642" xr:uid="{2D3F16DD-F49D-457C-B288-8FCE0FDC05E2}"/>
    <cellStyle name="Comma 6 3 5 5 3" xfId="21111" xr:uid="{3F0212D5-36E0-4AB7-AAF0-791DABC93A7F}"/>
    <cellStyle name="Comma 6 3 5 5 4" xfId="28581" xr:uid="{5CCE09FE-FC28-4E63-BC2D-64C2ACDF3893}"/>
    <cellStyle name="Comma 6 3 5 5 5" xfId="37450" xr:uid="{B0C31F46-4B76-4544-819C-945C0A37EC3A}"/>
    <cellStyle name="Comma 6 3 5 6" xfId="7297" xr:uid="{29AB5665-0CED-4C17-8D2E-524D3A146074}"/>
    <cellStyle name="Comma 6 3 5 6 2" xfId="14766" xr:uid="{3BBA7242-0292-429A-BC56-AE9CCE8B65E1}"/>
    <cellStyle name="Comma 6 3 5 6 3" xfId="22235" xr:uid="{DAF67335-FA37-4D81-A856-8FB2BF686F07}"/>
    <cellStyle name="Comma 6 3 5 6 4" xfId="29705" xr:uid="{6BC0DE64-C136-44A9-BC33-4459391C955D}"/>
    <cellStyle name="Comma 6 3 5 6 5" xfId="38574" xr:uid="{CE17BCA2-E947-4B33-9B1F-D8CF6AFEFE9A}"/>
    <cellStyle name="Comma 6 3 5 7" xfId="8768" xr:uid="{FEE263AE-66EE-4292-B6BF-A89570DE2805}"/>
    <cellStyle name="Comma 6 3 5 8" xfId="16237" xr:uid="{EAAF190F-C814-476E-819F-0870C60C3EA7}"/>
    <cellStyle name="Comma 6 3 5 9" xfId="23707" xr:uid="{A692D58E-5C37-49D3-8BD7-40F5E5BE84FB}"/>
    <cellStyle name="Comma 6 3 6" xfId="1714" xr:uid="{115B72FB-A744-4A3A-A1AC-150CAB1E3B34}"/>
    <cellStyle name="Comma 6 3 6 2" xfId="9189" xr:uid="{169FA01C-FE56-4E16-BD7D-06F217FF56A2}"/>
    <cellStyle name="Comma 6 3 6 3" xfId="16658" xr:uid="{52073623-ED6D-44B1-8547-5B7B201C17BA}"/>
    <cellStyle name="Comma 6 3 6 4" xfId="24128" xr:uid="{BD043DE5-6892-4E1B-BA98-EEC81F32165C}"/>
    <cellStyle name="Comma 6 3 6 5" xfId="32997" xr:uid="{58F00B84-04FD-42AB-958F-8E223698D8D4}"/>
    <cellStyle name="Comma 6 3 7" xfId="2945" xr:uid="{5B752C0B-1A5A-4A15-B7A0-D4CF5B46653E}"/>
    <cellStyle name="Comma 6 3 7 2" xfId="10418" xr:uid="{F34C9394-ED49-4CC9-8BF5-AA7CFE6657CE}"/>
    <cellStyle name="Comma 6 3 7 3" xfId="17887" xr:uid="{B47CC1B3-3809-478D-A4EA-110CADBA6AAF}"/>
    <cellStyle name="Comma 6 3 7 4" xfId="25357" xr:uid="{A743E089-B3B5-4F5D-9B27-FC231B2ADDDF}"/>
    <cellStyle name="Comma 6 3 7 5" xfId="34226" xr:uid="{440B5318-109F-4D88-BA7D-A9938BDC3DE6}"/>
    <cellStyle name="Comma 6 3 8" xfId="4276" xr:uid="{1A4178D3-E160-469C-92A4-5FB232227F9E}"/>
    <cellStyle name="Comma 6 3 8 2" xfId="11745" xr:uid="{914A7FE5-A336-4FC7-97CA-922D125C01D2}"/>
    <cellStyle name="Comma 6 3 8 3" xfId="19214" xr:uid="{D1E43CF6-E98D-4344-A8DB-FE4DB286C6F5}"/>
    <cellStyle name="Comma 6 3 8 4" xfId="26684" xr:uid="{2527137C-E3F2-41B4-B69D-386881CA3419}"/>
    <cellStyle name="Comma 6 3 8 5" xfId="35553" xr:uid="{32087143-9B24-4185-A343-14BC6EF93752}"/>
    <cellStyle name="Comma 6 3 9" xfId="5342" xr:uid="{00658D8A-16B0-4FF3-BA29-C988251242EB}"/>
    <cellStyle name="Comma 6 3 9 2" xfId="12810" xr:uid="{1825B66B-7DBE-4044-BE1B-F6C0FCB9D484}"/>
    <cellStyle name="Comma 6 3 9 3" xfId="20279" xr:uid="{0883DDF3-3173-4839-925B-A68AADD93167}"/>
    <cellStyle name="Comma 6 3 9 4" xfId="27749" xr:uid="{82C1EC40-2B30-47D5-816F-88840A3C0C6E}"/>
    <cellStyle name="Comma 6 3 9 5" xfId="36618" xr:uid="{32D9B252-264A-4CA9-8A35-7702CC2A45E7}"/>
    <cellStyle name="Comma 6 30" xfId="39351" xr:uid="{CD3C9C97-12BA-4670-8325-F9EBB3038646}"/>
    <cellStyle name="Comma 6 31" xfId="186" xr:uid="{814955DD-6373-4A08-8FD2-EBFD978D7D1F}"/>
    <cellStyle name="Comma 6 4" xfId="262" xr:uid="{2E0EF8FA-7722-43CF-AD01-2C40F5B06F68}"/>
    <cellStyle name="Comma 6 4 10" xfId="5303" xr:uid="{8F3ABAB4-5FD8-49BD-BF75-E38BEC5ED635}"/>
    <cellStyle name="Comma 6 4 10 2" xfId="12771" xr:uid="{D8D31FF7-2571-4925-B8B7-AE2F607DE897}"/>
    <cellStyle name="Comma 6 4 10 3" xfId="20240" xr:uid="{168EDAF9-627A-46B7-832F-11B80B2970D2}"/>
    <cellStyle name="Comma 6 4 10 4" xfId="27710" xr:uid="{B0B37CEE-D1DA-4EEB-BD73-22FAE2F80512}"/>
    <cellStyle name="Comma 6 4 10 5" xfId="36579" xr:uid="{23C53904-E678-42B1-AFB8-AABDC2006E64}"/>
    <cellStyle name="Comma 6 4 11" xfId="7985" xr:uid="{86E3282F-CC80-427B-8C42-BD5D0D403481}"/>
    <cellStyle name="Comma 6 4 12" xfId="15454" xr:uid="{F760319F-E3B2-4A74-9AE8-51241945DCB7}"/>
    <cellStyle name="Comma 6 4 13" xfId="22924" xr:uid="{D246DBAC-2DC1-4DA9-AEF5-5C487FFE3129}"/>
    <cellStyle name="Comma 6 4 14" xfId="30412" xr:uid="{C59B808E-1FF8-4A45-80B9-16887945A0DA}"/>
    <cellStyle name="Comma 6 4 15" xfId="30564" xr:uid="{F3F2C487-A7B9-4CDF-A981-87A2AF365340}"/>
    <cellStyle name="Comma 6 4 16" xfId="31793" xr:uid="{94E277D0-8796-404B-A4E2-23393B97BB73}"/>
    <cellStyle name="Comma 6 4 17" xfId="502" xr:uid="{85846FBC-CDF6-4CB3-B171-54BB0ADC4B06}"/>
    <cellStyle name="Comma 6 4 18" xfId="39267" xr:uid="{CA585AC5-9675-45C1-8189-8C7C10192847}"/>
    <cellStyle name="Comma 6 4 2" xfId="696" xr:uid="{B5D642C9-FF97-4275-9315-788E6F732123}"/>
    <cellStyle name="Comma 6 4 2 10" xfId="23097" xr:uid="{71F3A0A8-DBCC-4F79-9B22-64723A6B16BD}"/>
    <cellStyle name="Comma 6 4 2 11" xfId="30737" xr:uid="{6136C05C-99C6-4B33-9D40-8B162C26F022}"/>
    <cellStyle name="Comma 6 4 2 12" xfId="31966" xr:uid="{481C5D37-8E6D-485D-9011-B603D3995676}"/>
    <cellStyle name="Comma 6 4 2 2" xfId="1388" xr:uid="{8660B325-2142-42B3-86BE-8A17990AB2D8}"/>
    <cellStyle name="Comma 6 4 2 2 10" xfId="31442" xr:uid="{668DE864-FF41-41C0-917F-34C2D2298E75}"/>
    <cellStyle name="Comma 6 4 2 2 11" xfId="32671" xr:uid="{1A8C51A3-4BA3-4D02-8E51-7E7D868C52E6}"/>
    <cellStyle name="Comma 6 4 2 2 2" xfId="2617" xr:uid="{BAC750AE-22F4-48AF-86E6-66358D82C1C3}"/>
    <cellStyle name="Comma 6 4 2 2 2 2" xfId="10092" xr:uid="{5EACB0AB-74B4-48A5-91B7-84806BBC8251}"/>
    <cellStyle name="Comma 6 4 2 2 2 3" xfId="17561" xr:uid="{F5EAE040-CDF3-4B38-95CF-BBDEBF85223E}"/>
    <cellStyle name="Comma 6 4 2 2 2 4" xfId="25031" xr:uid="{22006CDF-3904-43E1-BCBC-1E13F6B86F55}"/>
    <cellStyle name="Comma 6 4 2 2 2 5" xfId="33900" xr:uid="{80BFBA5A-CBD3-49D1-94F6-2951944AC47F}"/>
    <cellStyle name="Comma 6 4 2 2 3" xfId="3849" xr:uid="{F53DE29C-C59C-4109-9213-5C423D4BF13D}"/>
    <cellStyle name="Comma 6 4 2 2 3 2" xfId="11322" xr:uid="{2E2E00D4-F095-434C-8919-425A53EEFCE0}"/>
    <cellStyle name="Comma 6 4 2 2 3 3" xfId="18791" xr:uid="{90867C07-7728-4E5F-ACC6-A33C94E52913}"/>
    <cellStyle name="Comma 6 4 2 2 3 4" xfId="26261" xr:uid="{84345562-BD36-4E4B-BB88-791B0796FE5F}"/>
    <cellStyle name="Comma 6 4 2 2 3 5" xfId="35130" xr:uid="{29F8B12D-2936-41A6-B636-735351100886}"/>
    <cellStyle name="Comma 6 4 2 2 4" xfId="5012" xr:uid="{0EE8A959-945B-4850-9AC4-7A04729B7533}"/>
    <cellStyle name="Comma 6 4 2 2 4 2" xfId="12480" xr:uid="{AEBCCE3A-6BD9-40C0-A8E9-D1C8C1F62AE0}"/>
    <cellStyle name="Comma 6 4 2 2 4 3" xfId="19949" xr:uid="{D58763DC-8660-4CA2-916E-38B618714BF4}"/>
    <cellStyle name="Comma 6 4 2 2 4 4" xfId="27419" xr:uid="{8C8786FE-8A94-446B-8498-A0961BD04EA2}"/>
    <cellStyle name="Comma 6 4 2 2 4 5" xfId="36288" xr:uid="{C42C4059-2B4A-4D9C-9BBF-062E103AC39D}"/>
    <cellStyle name="Comma 6 4 2 2 5" xfId="6269" xr:uid="{8A65ADD0-4B0B-4451-8440-6F818E46DBD5}"/>
    <cellStyle name="Comma 6 4 2 2 5 2" xfId="13738" xr:uid="{85962974-976F-4774-BA06-3D5DD2972F98}"/>
    <cellStyle name="Comma 6 4 2 2 5 3" xfId="21207" xr:uid="{15842A06-2739-4246-A8F3-FB6CF7B6431A}"/>
    <cellStyle name="Comma 6 4 2 2 5 4" xfId="28677" xr:uid="{075A583D-6CA9-41AE-B7FA-19FE155F3B53}"/>
    <cellStyle name="Comma 6 4 2 2 5 5" xfId="37546" xr:uid="{9FA10926-B87B-4BCC-9EB3-3712FA9682E3}"/>
    <cellStyle name="Comma 6 4 2 2 6" xfId="7381" xr:uid="{383BA283-236E-46A6-89BB-3A108E88A0D5}"/>
    <cellStyle name="Comma 6 4 2 2 6 2" xfId="14850" xr:uid="{5F76DC9F-4CD9-48E8-B997-F90B6C0DB1FA}"/>
    <cellStyle name="Comma 6 4 2 2 6 3" xfId="22319" xr:uid="{88915984-FA64-407E-83A8-362794EC4CF3}"/>
    <cellStyle name="Comma 6 4 2 2 6 4" xfId="29789" xr:uid="{3299B3E9-53CE-42D2-9100-DA628BDD114E}"/>
    <cellStyle name="Comma 6 4 2 2 6 5" xfId="38658" xr:uid="{AE681414-C726-47E0-BEBC-A124196E60AC}"/>
    <cellStyle name="Comma 6 4 2 2 7" xfId="8863" xr:uid="{AA989B5E-3298-4BB0-8A9D-E225B30C5B1E}"/>
    <cellStyle name="Comma 6 4 2 2 8" xfId="16332" xr:uid="{2EDA6627-70B5-4E95-8DCD-C9C3B4FDD50F}"/>
    <cellStyle name="Comma 6 4 2 2 9" xfId="23802" xr:uid="{1E1B6EBE-17F2-4D4D-B2A9-DFA0344F0C3E}"/>
    <cellStyle name="Comma 6 4 2 3" xfId="1912" xr:uid="{ED6C57C6-7659-4B3B-9478-487ACF4BD141}"/>
    <cellStyle name="Comma 6 4 2 3 2" xfId="9387" xr:uid="{F775F14E-8DE0-4DD4-8B0C-D1799EFA7A88}"/>
    <cellStyle name="Comma 6 4 2 3 3" xfId="16856" xr:uid="{7896572F-53B5-41C1-9C75-A7A2672D32CF}"/>
    <cellStyle name="Comma 6 4 2 3 4" xfId="24326" xr:uid="{413046E2-81B1-452A-8293-A637CB948515}"/>
    <cellStyle name="Comma 6 4 2 3 5" xfId="33195" xr:uid="{D83F3B4E-6A6C-4E8D-B508-C86CCCC6D58D}"/>
    <cellStyle name="Comma 6 4 2 4" xfId="3144" xr:uid="{BCC07DCA-AEAC-4D84-9F82-735CAC64A7FD}"/>
    <cellStyle name="Comma 6 4 2 4 2" xfId="10617" xr:uid="{9D29388C-057D-43CE-B5F6-627A79D7215F}"/>
    <cellStyle name="Comma 6 4 2 4 3" xfId="18086" xr:uid="{957F0ECE-ED36-408E-ACD8-87F46EE9B178}"/>
    <cellStyle name="Comma 6 4 2 4 4" xfId="25556" xr:uid="{40C8D3D1-3C99-4CD0-A451-0A80E8C48176}"/>
    <cellStyle name="Comma 6 4 2 4 5" xfId="34425" xr:uid="{41FBBD94-CE83-4A8A-9BD8-E74C63FB672C}"/>
    <cellStyle name="Comma 6 4 2 5" xfId="4351" xr:uid="{496CA5D0-FF64-407C-B9C6-1848B41D5770}"/>
    <cellStyle name="Comma 6 4 2 5 2" xfId="11819" xr:uid="{7AE62734-8F26-4E17-9F28-FBFB4B42804C}"/>
    <cellStyle name="Comma 6 4 2 5 3" xfId="19288" xr:uid="{BD5BF493-E9F0-4746-AA95-CAA6D428E0BC}"/>
    <cellStyle name="Comma 6 4 2 5 4" xfId="26758" xr:uid="{D4F92FF4-8F2F-440C-B109-F6C0786BF08D}"/>
    <cellStyle name="Comma 6 4 2 5 5" xfId="35627" xr:uid="{D0DC13B2-21DE-4FC6-8DEF-DF52A3CF00E2}"/>
    <cellStyle name="Comma 6 4 2 6" xfId="5559" xr:uid="{25482458-84ED-46E5-B308-30FD8A117042}"/>
    <cellStyle name="Comma 6 4 2 6 2" xfId="13027" xr:uid="{CFF5AB0E-6163-4042-85C9-D7D9A03F896E}"/>
    <cellStyle name="Comma 6 4 2 6 3" xfId="20496" xr:uid="{3D2875DE-0D60-4E8E-A281-E01482B99EE1}"/>
    <cellStyle name="Comma 6 4 2 6 4" xfId="27966" xr:uid="{77809B13-0947-4299-9675-5EE9A93E88AD}"/>
    <cellStyle name="Comma 6 4 2 6 5" xfId="36835" xr:uid="{E1C11D02-EFF7-4729-9240-895342ADD247}"/>
    <cellStyle name="Comma 6 4 2 7" xfId="6595" xr:uid="{35F3E898-C545-471C-89D2-1060A8BDE2BD}"/>
    <cellStyle name="Comma 6 4 2 7 2" xfId="14064" xr:uid="{93FC098B-C09A-4868-8D0B-FAFEF51F1BAB}"/>
    <cellStyle name="Comma 6 4 2 7 3" xfId="21533" xr:uid="{B77A03FC-CE9C-46C2-84FC-64ACDA3EAC8C}"/>
    <cellStyle name="Comma 6 4 2 7 4" xfId="29003" xr:uid="{C18D954D-263C-4425-A1A8-51AF7E7FDC6D}"/>
    <cellStyle name="Comma 6 4 2 7 5" xfId="37872" xr:uid="{79E897BC-647E-4590-9762-7DCECC83DD54}"/>
    <cellStyle name="Comma 6 4 2 8" xfId="8158" xr:uid="{C93E51D1-0820-4530-B4A3-BD14FBC40DE9}"/>
    <cellStyle name="Comma 6 4 2 9" xfId="15627" xr:uid="{EAAE49EE-2150-40CB-9E60-AE3945664971}"/>
    <cellStyle name="Comma 6 4 3" xfId="866" xr:uid="{1477DBF3-1008-4989-9D55-9D8B3E2BEB64}"/>
    <cellStyle name="Comma 6 4 3 10" xfId="23287" xr:uid="{C9C8103A-31A3-4210-8E3C-E203ACF792F3}"/>
    <cellStyle name="Comma 6 4 3 11" xfId="30927" xr:uid="{B0A7C109-7446-4F30-B130-09452EF4A35E}"/>
    <cellStyle name="Comma 6 4 3 12" xfId="32156" xr:uid="{5B6ADB09-D696-4894-8CD1-890AACCCCFD5}"/>
    <cellStyle name="Comma 6 4 3 2" xfId="1578" xr:uid="{ECA8B58D-D4CD-413A-A143-1AD32D12145B}"/>
    <cellStyle name="Comma 6 4 3 2 10" xfId="31632" xr:uid="{AFB099C1-D5FD-41B1-91ED-0EA3F8756932}"/>
    <cellStyle name="Comma 6 4 3 2 11" xfId="32861" xr:uid="{52CB0158-B610-4FBD-AAFB-5EC2A3A049AA}"/>
    <cellStyle name="Comma 6 4 3 2 2" xfId="2807" xr:uid="{C7737459-727E-4370-A03A-A9E046F2F9D8}"/>
    <cellStyle name="Comma 6 4 3 2 2 2" xfId="10282" xr:uid="{BFADC15E-6806-47F6-A835-55402770C809}"/>
    <cellStyle name="Comma 6 4 3 2 2 3" xfId="17751" xr:uid="{19BF6AC9-B2AE-45A9-ADF1-E904FB5B6C57}"/>
    <cellStyle name="Comma 6 4 3 2 2 4" xfId="25221" xr:uid="{5FF35F2D-660E-4C00-8707-76355405F88F}"/>
    <cellStyle name="Comma 6 4 3 2 2 5" xfId="34090" xr:uid="{41531851-D4B4-4011-A4FB-D9784775421A}"/>
    <cellStyle name="Comma 6 4 3 2 3" xfId="4039" xr:uid="{FC9E4197-E42C-4DBF-A7EB-5FF898D255E6}"/>
    <cellStyle name="Comma 6 4 3 2 3 2" xfId="11512" xr:uid="{1D7AA9B9-60BB-49FB-A7D9-BD35C0A4E52A}"/>
    <cellStyle name="Comma 6 4 3 2 3 3" xfId="18981" xr:uid="{B2BD3808-803D-4523-8CE7-565FF334AF10}"/>
    <cellStyle name="Comma 6 4 3 2 3 4" xfId="26451" xr:uid="{8A99A398-4FBD-4D29-8BBC-641E8921549D}"/>
    <cellStyle name="Comma 6 4 3 2 3 5" xfId="35320" xr:uid="{36FB7C0A-3023-48F7-AE73-604E7CDDB08E}"/>
    <cellStyle name="Comma 6 4 3 2 4" xfId="5187" xr:uid="{DFA9EC2B-AD56-4720-8B6F-8EA32FCAE008}"/>
    <cellStyle name="Comma 6 4 3 2 4 2" xfId="12655" xr:uid="{85E9DA58-C47B-4422-B7B4-FD4E4E6A403E}"/>
    <cellStyle name="Comma 6 4 3 2 4 3" xfId="20124" xr:uid="{EAFBB710-8C38-475A-9623-670ED81807BC}"/>
    <cellStyle name="Comma 6 4 3 2 4 4" xfId="27594" xr:uid="{5B1EC97C-B15D-4328-9F7F-EB234CE862A0}"/>
    <cellStyle name="Comma 6 4 3 2 4 5" xfId="36463" xr:uid="{DD29D757-EB58-4186-A4D7-D2756F04F9DB}"/>
    <cellStyle name="Comma 6 4 3 2 5" xfId="6459" xr:uid="{28BD5F1F-07A7-4B91-AD47-DB46A64CA361}"/>
    <cellStyle name="Comma 6 4 3 2 5 2" xfId="13928" xr:uid="{33F4E524-3EA9-48EB-911D-BBCEBD180885}"/>
    <cellStyle name="Comma 6 4 3 2 5 3" xfId="21397" xr:uid="{1379F250-3D65-4F18-B52E-8E17C43ECB53}"/>
    <cellStyle name="Comma 6 4 3 2 5 4" xfId="28867" xr:uid="{9A9A2652-C838-4EDE-BEF7-92325B07FECF}"/>
    <cellStyle name="Comma 6 4 3 2 5 5" xfId="37736" xr:uid="{7782A0C7-1CB1-4F65-9189-537E69091790}"/>
    <cellStyle name="Comma 6 4 3 2 6" xfId="7556" xr:uid="{03654467-FE2C-46C5-B145-0E89D8EC0EDC}"/>
    <cellStyle name="Comma 6 4 3 2 6 2" xfId="15025" xr:uid="{EAAFB0A9-A77A-4CE5-BD22-5BE7EBF44C3E}"/>
    <cellStyle name="Comma 6 4 3 2 6 3" xfId="22494" xr:uid="{1A38472A-0266-4848-B031-D19134CD8CB0}"/>
    <cellStyle name="Comma 6 4 3 2 6 4" xfId="29964" xr:uid="{D05CAC66-47C9-4EF5-8607-37D1D8733F30}"/>
    <cellStyle name="Comma 6 4 3 2 6 5" xfId="38833" xr:uid="{F4FF21C1-DCF7-42D5-9438-A90881FE0654}"/>
    <cellStyle name="Comma 6 4 3 2 7" xfId="9053" xr:uid="{AFE5EBF4-E92A-4CE5-893B-F4D262B4EE75}"/>
    <cellStyle name="Comma 6 4 3 2 8" xfId="16522" xr:uid="{58B8E827-2E2D-4052-9392-118DF73AA1C3}"/>
    <cellStyle name="Comma 6 4 3 2 9" xfId="23992" xr:uid="{294D97ED-C194-4C18-9BC0-598BB0762891}"/>
    <cellStyle name="Comma 6 4 3 3" xfId="2102" xr:uid="{610E0948-36CF-4CB4-80B1-996651F8FED0}"/>
    <cellStyle name="Comma 6 4 3 3 2" xfId="9577" xr:uid="{4F024A29-E283-4066-8D76-595C6EECDC53}"/>
    <cellStyle name="Comma 6 4 3 3 3" xfId="17046" xr:uid="{657D0D91-3139-4285-A69B-0B174DD6C1CD}"/>
    <cellStyle name="Comma 6 4 3 3 4" xfId="24516" xr:uid="{F1677201-A3C1-43A7-87B7-F3010F9DF5F1}"/>
    <cellStyle name="Comma 6 4 3 3 5" xfId="33385" xr:uid="{6B979ED7-8EB3-43CD-B6B1-F8873ABF75A8}"/>
    <cellStyle name="Comma 6 4 3 4" xfId="3334" xr:uid="{062F8A5A-9ACA-4B9F-A9D1-3FE75A32EC90}"/>
    <cellStyle name="Comma 6 4 3 4 2" xfId="10807" xr:uid="{5ED768A8-09C0-4061-B334-02B821365932}"/>
    <cellStyle name="Comma 6 4 3 4 3" xfId="18276" xr:uid="{4BE832E0-C6AE-4F6A-8D5E-20D024122144}"/>
    <cellStyle name="Comma 6 4 3 4 4" xfId="25746" xr:uid="{9BFBDB62-F679-4DCD-94B7-1AB1AC3F17C2}"/>
    <cellStyle name="Comma 6 4 3 4 5" xfId="34615" xr:uid="{C5000484-FB8B-4FD5-9876-2FD4F0641659}"/>
    <cellStyle name="Comma 6 4 3 5" xfId="4526" xr:uid="{4F2027FF-9FD5-44C3-A152-22577BCFC1E7}"/>
    <cellStyle name="Comma 6 4 3 5 2" xfId="11994" xr:uid="{D9233F45-A4D6-4B55-9CF9-6E43D2686B6F}"/>
    <cellStyle name="Comma 6 4 3 5 3" xfId="19463" xr:uid="{CEC92793-6B43-4E21-A15E-F84290EC947E}"/>
    <cellStyle name="Comma 6 4 3 5 4" xfId="26933" xr:uid="{86A8D1A5-50F0-450A-B855-D32B4D33A274}"/>
    <cellStyle name="Comma 6 4 3 5 5" xfId="35802" xr:uid="{07D85A1C-F632-4864-8B3B-FCF21D9837AD}"/>
    <cellStyle name="Comma 6 4 3 6" xfId="5752" xr:uid="{C7CC40F4-948E-471C-9E5C-E6935A7D284C}"/>
    <cellStyle name="Comma 6 4 3 6 2" xfId="13220" xr:uid="{9BB13F87-F0C0-40C4-B894-71AAB0AE16A8}"/>
    <cellStyle name="Comma 6 4 3 6 3" xfId="20689" xr:uid="{9EEE7828-6902-48CE-BEE6-F8124042FDB8}"/>
    <cellStyle name="Comma 6 4 3 6 4" xfId="28159" xr:uid="{46D9AA93-C428-4170-AFC4-D47B9FBC7F76}"/>
    <cellStyle name="Comma 6 4 3 6 5" xfId="37028" xr:uid="{3E2E725A-7F15-4B3C-B392-33A758BE269A}"/>
    <cellStyle name="Comma 6 4 3 7" xfId="6897" xr:uid="{D029FA99-DC96-4836-950B-1B7E35AC06FE}"/>
    <cellStyle name="Comma 6 4 3 7 2" xfId="14366" xr:uid="{2270EC75-F458-47EC-8AC3-D7B7B4B4C34F}"/>
    <cellStyle name="Comma 6 4 3 7 3" xfId="21835" xr:uid="{C4E055F8-4DAF-43D0-9C71-9EE9BB8DFFB7}"/>
    <cellStyle name="Comma 6 4 3 7 4" xfId="29305" xr:uid="{69A5A980-A243-4192-984B-78509FC019AB}"/>
    <cellStyle name="Comma 6 4 3 7 5" xfId="38174" xr:uid="{DB8807E7-1BBB-48C4-B979-CB8652669900}"/>
    <cellStyle name="Comma 6 4 3 8" xfId="8348" xr:uid="{4A3F2B9E-F0D3-4F26-85D6-81BD0C1E101C}"/>
    <cellStyle name="Comma 6 4 3 9" xfId="15817" xr:uid="{D6E43197-F7F1-49E4-A29D-055E791E2768}"/>
    <cellStyle name="Comma 6 4 4" xfId="1095" xr:uid="{613ADDB5-7930-4B87-9017-F93120FD849A}"/>
    <cellStyle name="Comma 6 4 4 10" xfId="31155" xr:uid="{8CE2DC1D-4369-47FF-ABC0-4BE1ED68497A}"/>
    <cellStyle name="Comma 6 4 4 11" xfId="32384" xr:uid="{23540545-8344-416B-8F83-29937B48FB89}"/>
    <cellStyle name="Comma 6 4 4 2" xfId="2330" xr:uid="{61BF8375-A151-4F13-A135-D9E24BCB6866}"/>
    <cellStyle name="Comma 6 4 4 2 2" xfId="9805" xr:uid="{A6D86DD6-DEC5-40B5-9C63-E681E15E1B1A}"/>
    <cellStyle name="Comma 6 4 4 2 3" xfId="17274" xr:uid="{C544122F-FFE5-48CC-B315-7A198D6DBBA4}"/>
    <cellStyle name="Comma 6 4 4 2 4" xfId="24744" xr:uid="{4EA716DC-5120-4452-9353-00F7DD193EC8}"/>
    <cellStyle name="Comma 6 4 4 2 5" xfId="33613" xr:uid="{D7CF35CE-CF85-40B3-9071-47D979A1D536}"/>
    <cellStyle name="Comma 6 4 4 3" xfId="3562" xr:uid="{9985B29E-C466-4EE0-B627-2C232AF085A6}"/>
    <cellStyle name="Comma 6 4 4 3 2" xfId="11035" xr:uid="{8F72A174-D2AA-475A-81BF-3990CBB947BB}"/>
    <cellStyle name="Comma 6 4 4 3 3" xfId="18504" xr:uid="{1B918A71-1488-4315-B765-322F4117ABB8}"/>
    <cellStyle name="Comma 6 4 4 3 4" xfId="25974" xr:uid="{77FD3D70-5112-4F2A-918C-50F89F8D83C2}"/>
    <cellStyle name="Comma 6 4 4 3 5" xfId="34843" xr:uid="{9A486CB6-3E3F-47FB-A916-5C895FEB14FF}"/>
    <cellStyle name="Comma 6 4 4 4" xfId="4738" xr:uid="{516D1817-C18A-4EBC-881A-87ECD1AF130E}"/>
    <cellStyle name="Comma 6 4 4 4 2" xfId="12206" xr:uid="{38984829-CAA9-4EB2-BDE2-E5CF6224AB45}"/>
    <cellStyle name="Comma 6 4 4 4 3" xfId="19675" xr:uid="{DEAC1322-8955-4DDB-B11F-3D4A6304552F}"/>
    <cellStyle name="Comma 6 4 4 4 4" xfId="27145" xr:uid="{9AABA609-7082-49DA-8D88-788C5C3C2D8E}"/>
    <cellStyle name="Comma 6 4 4 4 5" xfId="36014" xr:uid="{71E9BE55-B128-4A71-BDF3-B4DD319B7207}"/>
    <cellStyle name="Comma 6 4 4 5" xfId="5979" xr:uid="{40C819FA-82F9-4796-B85D-A792C6C665A8}"/>
    <cellStyle name="Comma 6 4 4 5 2" xfId="13448" xr:uid="{25F6B8A0-1B6F-46A8-B7DA-A6C1C5BB5FEC}"/>
    <cellStyle name="Comma 6 4 4 5 3" xfId="20917" xr:uid="{926F8626-8324-438C-9FBD-72431B7E1D27}"/>
    <cellStyle name="Comma 6 4 4 5 4" xfId="28387" xr:uid="{BD964994-2E18-4D68-B5B5-4744B1DF9C98}"/>
    <cellStyle name="Comma 6 4 4 5 5" xfId="37256" xr:uid="{5C22C35B-04C4-40E6-8556-80201B08BCE6}"/>
    <cellStyle name="Comma 6 4 4 6" xfId="7107" xr:uid="{68918A9F-4307-47E6-9C9B-CD4123C13CAA}"/>
    <cellStyle name="Comma 6 4 4 6 2" xfId="14576" xr:uid="{78325C34-2C13-480E-9990-7F8EB59D8E50}"/>
    <cellStyle name="Comma 6 4 4 6 3" xfId="22045" xr:uid="{14B1F44C-B4E0-4F85-ACDC-48549BED2DAA}"/>
    <cellStyle name="Comma 6 4 4 6 4" xfId="29515" xr:uid="{2CA27069-0AFC-400C-B3F7-B03BDF51AAD8}"/>
    <cellStyle name="Comma 6 4 4 6 5" xfId="38384" xr:uid="{B3BA6A17-46DF-4BEC-9D44-AF72544AF81A}"/>
    <cellStyle name="Comma 6 4 4 7" xfId="8576" xr:uid="{43DD3F6C-BCDB-42F2-84FF-E1EC8A7006CF}"/>
    <cellStyle name="Comma 6 4 4 8" xfId="16045" xr:uid="{EDF52D72-540D-45DA-B392-DB2EE5FE96B3}"/>
    <cellStyle name="Comma 6 4 4 9" xfId="23515" xr:uid="{D49F700C-47E4-4B98-846D-22AFDCD1F0B6}"/>
    <cellStyle name="Comma 6 4 5" xfId="1276" xr:uid="{AE0C77D6-B35F-48CE-AAAD-AE49710E7ED2}"/>
    <cellStyle name="Comma 6 4 5 10" xfId="31333" xr:uid="{4FDF9BF9-EAFD-487C-9661-1926B0A766FE}"/>
    <cellStyle name="Comma 6 4 5 11" xfId="32562" xr:uid="{2DD24C26-5828-4802-9468-1265019E4DC5}"/>
    <cellStyle name="Comma 6 4 5 2" xfId="2508" xr:uid="{3E4FE4CD-7600-46A9-834E-358623B05A1F}"/>
    <cellStyle name="Comma 6 4 5 2 2" xfId="9983" xr:uid="{052A1D62-4C2E-45ED-8DAF-BB7EBC2A507A}"/>
    <cellStyle name="Comma 6 4 5 2 3" xfId="17452" xr:uid="{208DF41F-A3A6-4E51-A712-34CDB8AF54DC}"/>
    <cellStyle name="Comma 6 4 5 2 4" xfId="24922" xr:uid="{4AC01DB2-BFDD-4974-8863-0E5716DEA4F7}"/>
    <cellStyle name="Comma 6 4 5 2 5" xfId="33791" xr:uid="{B920D1A2-2830-4DBD-9245-DF10383C2FEC}"/>
    <cellStyle name="Comma 6 4 5 3" xfId="3740" xr:uid="{7F95898B-45D0-4809-B092-416BCCF05431}"/>
    <cellStyle name="Comma 6 4 5 3 2" xfId="11213" xr:uid="{3C901AB0-C36F-486A-AE13-1B4CF02B80DC}"/>
    <cellStyle name="Comma 6 4 5 3 3" xfId="18682" xr:uid="{CAD82D9F-A328-4D0F-9AAB-1DDE550E7CFF}"/>
    <cellStyle name="Comma 6 4 5 3 4" xfId="26152" xr:uid="{F8E0CF7C-CC64-4AD8-BD75-757A1DEF985D}"/>
    <cellStyle name="Comma 6 4 5 3 5" xfId="35021" xr:uid="{1D2C590A-5607-4000-833C-36DC57A69630}"/>
    <cellStyle name="Comma 6 4 5 4" xfId="4914" xr:uid="{07284CBF-319D-4E87-9652-447F561BEFCB}"/>
    <cellStyle name="Comma 6 4 5 4 2" xfId="12382" xr:uid="{AF9127DE-7782-4FD5-8AE9-3665607908DB}"/>
    <cellStyle name="Comma 6 4 5 4 3" xfId="19851" xr:uid="{4053B2C5-D7BC-435E-B07D-1D719C727FA4}"/>
    <cellStyle name="Comma 6 4 5 4 4" xfId="27321" xr:uid="{DBBE02CD-CD0E-422C-BA7B-426158D9E291}"/>
    <cellStyle name="Comma 6 4 5 4 5" xfId="36190" xr:uid="{A4F873C8-1B5C-4062-AB5A-AA7C5A4D981A}"/>
    <cellStyle name="Comma 6 4 5 5" xfId="6159" xr:uid="{2501DF5A-ACF8-487A-90CE-FFB3B19D4778}"/>
    <cellStyle name="Comma 6 4 5 5 2" xfId="13628" xr:uid="{3D52B758-2E4B-4E8B-897A-4C8246996E6F}"/>
    <cellStyle name="Comma 6 4 5 5 3" xfId="21097" xr:uid="{2F2D2525-9CE0-493C-96CC-0DD5C649225F}"/>
    <cellStyle name="Comma 6 4 5 5 4" xfId="28567" xr:uid="{773F64B4-BEE4-4060-A780-79FE605785C8}"/>
    <cellStyle name="Comma 6 4 5 5 5" xfId="37436" xr:uid="{106020BE-52B9-4D73-9B8E-9DAD6562F639}"/>
    <cellStyle name="Comma 6 4 5 6" xfId="7283" xr:uid="{2ED11C9A-C894-4F77-A07E-52B32ED0B47A}"/>
    <cellStyle name="Comma 6 4 5 6 2" xfId="14752" xr:uid="{079958C0-BA1B-48B0-90DB-04CEB19147F3}"/>
    <cellStyle name="Comma 6 4 5 6 3" xfId="22221" xr:uid="{39315EC3-26F5-45F9-912E-F203C88EC770}"/>
    <cellStyle name="Comma 6 4 5 6 4" xfId="29691" xr:uid="{4A744D62-D630-491D-9FF8-A9DD18FF90E4}"/>
    <cellStyle name="Comma 6 4 5 6 5" xfId="38560" xr:uid="{5260729C-7092-49A3-A326-CA81EF04D1DD}"/>
    <cellStyle name="Comma 6 4 5 7" xfId="8754" xr:uid="{C31DAE5C-51AE-415A-B4A4-99D4193A3BB0}"/>
    <cellStyle name="Comma 6 4 5 8" xfId="16223" xr:uid="{6C26462B-E19C-4F0C-978A-3E65F231CE57}"/>
    <cellStyle name="Comma 6 4 5 9" xfId="23693" xr:uid="{2DFAE38C-19CB-419B-B8E6-517000F2D50A}"/>
    <cellStyle name="Comma 6 4 6" xfId="1739" xr:uid="{89BE0D2D-154C-40EB-B946-D89A3C54656B}"/>
    <cellStyle name="Comma 6 4 6 2" xfId="9214" xr:uid="{79F4F74D-7500-4B7E-ADC3-080259F7A458}"/>
    <cellStyle name="Comma 6 4 6 3" xfId="16683" xr:uid="{255316B6-CF3C-45C6-8D0E-D8B10730C250}"/>
    <cellStyle name="Comma 6 4 6 4" xfId="24153" xr:uid="{47B19F7E-882D-4747-AEBD-72FE04A7ECBC}"/>
    <cellStyle name="Comma 6 4 6 5" xfId="33022" xr:uid="{FBC157D9-CAFD-4350-B494-962CB606DF69}"/>
    <cellStyle name="Comma 6 4 7" xfId="2970" xr:uid="{43188441-D703-424F-BD67-3ADCD42843A6}"/>
    <cellStyle name="Comma 6 4 7 2" xfId="10443" xr:uid="{04C25490-D411-4654-8258-229D4D5FC803}"/>
    <cellStyle name="Comma 6 4 7 3" xfId="17912" xr:uid="{47D3B92A-20F0-4F1F-B25A-726E7CEF97D5}"/>
    <cellStyle name="Comma 6 4 7 4" xfId="25382" xr:uid="{84BD7517-5A6B-4B00-A314-ED2BBF4E81FB}"/>
    <cellStyle name="Comma 6 4 7 5" xfId="34251" xr:uid="{E10D900B-328C-4633-8743-84CC4C177A3B}"/>
    <cellStyle name="Comma 6 4 8" xfId="4282" xr:uid="{FAADBD43-BA62-413E-A92D-F1DACF703DD0}"/>
    <cellStyle name="Comma 6 4 8 2" xfId="11751" xr:uid="{84E09DA9-FBF3-4990-88D3-156F23F02988}"/>
    <cellStyle name="Comma 6 4 8 3" xfId="19220" xr:uid="{E98CEEC3-5331-426F-B30D-BAFE66A66E6E}"/>
    <cellStyle name="Comma 6 4 8 4" xfId="26690" xr:uid="{5BD10022-F51E-497B-A20B-49F53389F65E}"/>
    <cellStyle name="Comma 6 4 8 5" xfId="35559" xr:uid="{A0F7F9DD-B27F-4052-832E-9CD7C612E807}"/>
    <cellStyle name="Comma 6 4 9" xfId="5371" xr:uid="{9E64E3A5-2847-438D-95D1-0589125049C4}"/>
    <cellStyle name="Comma 6 4 9 2" xfId="12839" xr:uid="{0C899E3A-030F-40F4-B80A-DD5ABE407CD5}"/>
    <cellStyle name="Comma 6 4 9 3" xfId="20308" xr:uid="{B49B3B59-BFAE-4D46-B3E5-6B37D115B701}"/>
    <cellStyle name="Comma 6 4 9 4" xfId="27778" xr:uid="{513A0CE3-C1B7-43F8-9E7F-7A1513FA3611}"/>
    <cellStyle name="Comma 6 4 9 5" xfId="36647" xr:uid="{D98A188F-BAAB-47A5-8128-31B79E5E44B7}"/>
    <cellStyle name="Comma 6 5" xfId="320" xr:uid="{3089BC3B-A2DC-4A94-A59F-235DBC413019}"/>
    <cellStyle name="Comma 6 5 10" xfId="5304" xr:uid="{FAB927E8-439E-4C35-B022-E782CFC0B908}"/>
    <cellStyle name="Comma 6 5 10 2" xfId="12772" xr:uid="{4DB8A073-4553-4316-81CE-2E71B1454281}"/>
    <cellStyle name="Comma 6 5 10 3" xfId="20241" xr:uid="{D8BB4E4A-003A-4B59-9CD4-276C701099DB}"/>
    <cellStyle name="Comma 6 5 10 4" xfId="27711" xr:uid="{C1FE19FD-E90B-43E5-B0B2-147B5092097B}"/>
    <cellStyle name="Comma 6 5 10 5" xfId="36580" xr:uid="{970BC345-5AB7-4F86-9EBE-1DD8F1D2598E}"/>
    <cellStyle name="Comma 6 5 11" xfId="7996" xr:uid="{E1D7D787-E69C-4A76-B541-03371FF67B6E}"/>
    <cellStyle name="Comma 6 5 12" xfId="15465" xr:uid="{EC7C3498-BE0B-4914-80A6-477BEF852432}"/>
    <cellStyle name="Comma 6 5 13" xfId="22935" xr:uid="{102B7FF7-419C-49B0-8F62-5243550E38F8}"/>
    <cellStyle name="Comma 6 5 14" xfId="30423" xr:uid="{C50F87F2-7590-46C0-A959-9E2ED67BD5B3}"/>
    <cellStyle name="Comma 6 5 15" xfId="30575" xr:uid="{96AC9C1C-CF86-4420-B6B8-42A5F193C9A2}"/>
    <cellStyle name="Comma 6 5 16" xfId="31804" xr:uid="{B038CA02-C4EF-4BE7-BC8E-B88CECE9B133}"/>
    <cellStyle name="Comma 6 5 17" xfId="512" xr:uid="{0E23D158-AD8F-408A-B1EB-095358718D45}"/>
    <cellStyle name="Comma 6 5 18" xfId="39318" xr:uid="{CDDD1C8D-3DE2-44D3-BC93-F1B74ADE7F13}"/>
    <cellStyle name="Comma 6 5 2" xfId="707" xr:uid="{ECE6F7DF-F7A8-4513-953D-95D7C723CAFC}"/>
    <cellStyle name="Comma 6 5 2 10" xfId="23108" xr:uid="{F982F75F-0EF1-4249-A10D-884BC07293B2}"/>
    <cellStyle name="Comma 6 5 2 11" xfId="30748" xr:uid="{162FC041-46D7-4FD7-A242-45FA62DE2672}"/>
    <cellStyle name="Comma 6 5 2 12" xfId="31977" xr:uid="{13998F22-7C7A-4437-836A-3B8C2FC106A6}"/>
    <cellStyle name="Comma 6 5 2 2" xfId="1399" xr:uid="{ED780A23-A751-4596-A770-2E4A7929ACFF}"/>
    <cellStyle name="Comma 6 5 2 2 10" xfId="31453" xr:uid="{46E85845-EBD7-4FFA-B532-BDD9F4831ED3}"/>
    <cellStyle name="Comma 6 5 2 2 11" xfId="32682" xr:uid="{026D1C46-CF66-4E5C-8E60-F1F748C091C5}"/>
    <cellStyle name="Comma 6 5 2 2 2" xfId="2628" xr:uid="{9949C97A-0EC3-4D12-B9B1-E8B55AEA540F}"/>
    <cellStyle name="Comma 6 5 2 2 2 2" xfId="10103" xr:uid="{3398B0DA-8A94-4E1C-AD50-3ACDF9162AB1}"/>
    <cellStyle name="Comma 6 5 2 2 2 3" xfId="17572" xr:uid="{4E960E81-89B0-47CD-BA84-AA694F420A4A}"/>
    <cellStyle name="Comma 6 5 2 2 2 4" xfId="25042" xr:uid="{198806EA-774A-4001-B491-3FB6DCB04FD2}"/>
    <cellStyle name="Comma 6 5 2 2 2 5" xfId="33911" xr:uid="{95960227-FAB0-4B90-B558-00C4C1D9C4FC}"/>
    <cellStyle name="Comma 6 5 2 2 3" xfId="3860" xr:uid="{9E6E58B6-A008-498D-8844-7EF87A903123}"/>
    <cellStyle name="Comma 6 5 2 2 3 2" xfId="11333" xr:uid="{F945AF65-9F3E-4A30-A918-57696626E07A}"/>
    <cellStyle name="Comma 6 5 2 2 3 3" xfId="18802" xr:uid="{71DF3A7A-A12B-4152-8B6F-07CC9393DE22}"/>
    <cellStyle name="Comma 6 5 2 2 3 4" xfId="26272" xr:uid="{24A2E06C-FD44-4E3A-B784-9C0C6E52D82F}"/>
    <cellStyle name="Comma 6 5 2 2 3 5" xfId="35141" xr:uid="{9C936219-2622-4868-A934-C92AB97263A2}"/>
    <cellStyle name="Comma 6 5 2 2 4" xfId="5023" xr:uid="{053C8A2B-9E66-4A1D-A379-89971C0E0530}"/>
    <cellStyle name="Comma 6 5 2 2 4 2" xfId="12491" xr:uid="{D5E9EAB9-FB20-42BC-982D-2AEBF80233D3}"/>
    <cellStyle name="Comma 6 5 2 2 4 3" xfId="19960" xr:uid="{5D346EB6-DF3E-4344-BAC3-421DBC06E60D}"/>
    <cellStyle name="Comma 6 5 2 2 4 4" xfId="27430" xr:uid="{D9A5F131-DEBA-4812-B343-4DC9C7F5237E}"/>
    <cellStyle name="Comma 6 5 2 2 4 5" xfId="36299" xr:uid="{F490448C-F061-47C3-A763-E07359CD4727}"/>
    <cellStyle name="Comma 6 5 2 2 5" xfId="6280" xr:uid="{DD14BED7-2885-422F-B0C9-961BA85FAABF}"/>
    <cellStyle name="Comma 6 5 2 2 5 2" xfId="13749" xr:uid="{C4612BA5-FBA2-4BB7-82B9-7D0BC918E31A}"/>
    <cellStyle name="Comma 6 5 2 2 5 3" xfId="21218" xr:uid="{6280D9D2-26A8-4085-9EAA-28722AD9352C}"/>
    <cellStyle name="Comma 6 5 2 2 5 4" xfId="28688" xr:uid="{B0AE5314-1155-4483-AF7D-A098E7D12A21}"/>
    <cellStyle name="Comma 6 5 2 2 5 5" xfId="37557" xr:uid="{51E561F4-9261-4055-BBDC-C15E94FAD8E1}"/>
    <cellStyle name="Comma 6 5 2 2 6" xfId="7392" xr:uid="{F7AB667B-C79E-4AD0-B7F7-C5CBDB52A25E}"/>
    <cellStyle name="Comma 6 5 2 2 6 2" xfId="14861" xr:uid="{AA580F6D-7719-48DB-B9CF-C39E1622C1E5}"/>
    <cellStyle name="Comma 6 5 2 2 6 3" xfId="22330" xr:uid="{85BF6C66-1FCC-4F9A-9D73-1C10ECAD1B58}"/>
    <cellStyle name="Comma 6 5 2 2 6 4" xfId="29800" xr:uid="{CA90257F-D343-427F-820C-173CEA291706}"/>
    <cellStyle name="Comma 6 5 2 2 6 5" xfId="38669" xr:uid="{AE61A1E1-DC9D-45B1-9B00-B047A38450A6}"/>
    <cellStyle name="Comma 6 5 2 2 7" xfId="8874" xr:uid="{EC2CECAF-1109-4BDF-B0D1-20A28070362D}"/>
    <cellStyle name="Comma 6 5 2 2 8" xfId="16343" xr:uid="{124F60BE-08AA-4E7C-889E-63BC3F8A3746}"/>
    <cellStyle name="Comma 6 5 2 2 9" xfId="23813" xr:uid="{C2C8C24D-A09D-4203-9907-28AEE0CC849B}"/>
    <cellStyle name="Comma 6 5 2 3" xfId="1923" xr:uid="{8FD049DE-090D-4941-BAA0-7D057C460385}"/>
    <cellStyle name="Comma 6 5 2 3 2" xfId="9398" xr:uid="{07B29759-AFA4-40E0-A462-0878948D1557}"/>
    <cellStyle name="Comma 6 5 2 3 3" xfId="16867" xr:uid="{123BA081-3890-48C7-B780-DC86FF4FBA02}"/>
    <cellStyle name="Comma 6 5 2 3 4" xfId="24337" xr:uid="{41927E9F-866D-4835-8EDE-9CC9F348E0DA}"/>
    <cellStyle name="Comma 6 5 2 3 5" xfId="33206" xr:uid="{9F66CE95-C9DF-408F-9A14-DC3A15F26247}"/>
    <cellStyle name="Comma 6 5 2 4" xfId="3155" xr:uid="{45BC415E-DF0E-4734-8BC0-67C1D7DCEAD4}"/>
    <cellStyle name="Comma 6 5 2 4 2" xfId="10628" xr:uid="{741604D7-5B68-4E49-81E7-CB1355A57CA2}"/>
    <cellStyle name="Comma 6 5 2 4 3" xfId="18097" xr:uid="{F8E1FDDA-A477-4675-B6DC-A20570CC2317}"/>
    <cellStyle name="Comma 6 5 2 4 4" xfId="25567" xr:uid="{F7A8E2C8-D055-4948-AD58-9B51765E8951}"/>
    <cellStyle name="Comma 6 5 2 4 5" xfId="34436" xr:uid="{A105E708-5086-41E1-9660-9ABE71661BEB}"/>
    <cellStyle name="Comma 6 5 2 5" xfId="4362" xr:uid="{2E23BD4B-32F6-419F-AD4E-C4B273A59C8D}"/>
    <cellStyle name="Comma 6 5 2 5 2" xfId="11830" xr:uid="{2EDB1720-99D3-4FDE-8B3C-F0071AF4106E}"/>
    <cellStyle name="Comma 6 5 2 5 3" xfId="19299" xr:uid="{5AF3B73F-8533-4023-B263-36B0842A331C}"/>
    <cellStyle name="Comma 6 5 2 5 4" xfId="26769" xr:uid="{129C4C10-FB0C-46D8-ABA0-3C30FBC85FD5}"/>
    <cellStyle name="Comma 6 5 2 5 5" xfId="35638" xr:uid="{82638135-22FC-4DCB-9973-4F161D21385A}"/>
    <cellStyle name="Comma 6 5 2 6" xfId="5570" xr:uid="{D7223E3C-E4D3-424D-98E8-498E89BC5E98}"/>
    <cellStyle name="Comma 6 5 2 6 2" xfId="13038" xr:uid="{8B5E8F8A-E7A5-4477-BD27-5721CEA60617}"/>
    <cellStyle name="Comma 6 5 2 6 3" xfId="20507" xr:uid="{F670B832-84BA-4CBC-A25B-8C63D284B201}"/>
    <cellStyle name="Comma 6 5 2 6 4" xfId="27977" xr:uid="{3D91FD01-3C87-4A13-A1F2-29DD1F9E722E}"/>
    <cellStyle name="Comma 6 5 2 6 5" xfId="36846" xr:uid="{E0E83543-5523-4A5C-8576-A2927C14BD4E}"/>
    <cellStyle name="Comma 6 5 2 7" xfId="6733" xr:uid="{9D55CF2C-D49A-4BCE-803B-2D645E4D4C5C}"/>
    <cellStyle name="Comma 6 5 2 7 2" xfId="14202" xr:uid="{88788F19-4A53-4F50-BFC0-05D0A912D2B3}"/>
    <cellStyle name="Comma 6 5 2 7 3" xfId="21671" xr:uid="{C0A0A7A5-7C24-44B6-8EA5-CA2E81363B63}"/>
    <cellStyle name="Comma 6 5 2 7 4" xfId="29141" xr:uid="{CB553E7E-8E28-4CC1-8942-EEC1E25CCA5A}"/>
    <cellStyle name="Comma 6 5 2 7 5" xfId="38010" xr:uid="{C1D563DA-8A0E-4E53-981E-0C9C18CB80C6}"/>
    <cellStyle name="Comma 6 5 2 8" xfId="8169" xr:uid="{164EB0F6-967E-4056-9FA2-86968A30C75A}"/>
    <cellStyle name="Comma 6 5 2 9" xfId="15638" xr:uid="{4F671893-6DD6-4EA7-B0E0-091F524345D7}"/>
    <cellStyle name="Comma 6 5 3" xfId="877" xr:uid="{EA05C845-AC05-4B8D-B7EB-7CE285E0F7AD}"/>
    <cellStyle name="Comma 6 5 3 10" xfId="23298" xr:uid="{341984D2-E99C-40FD-96D1-C7A2CC62C6BB}"/>
    <cellStyle name="Comma 6 5 3 11" xfId="30938" xr:uid="{5FC103E3-D210-46A9-A1FD-CC44EEC4C3D9}"/>
    <cellStyle name="Comma 6 5 3 12" xfId="32167" xr:uid="{86B18C82-061A-4CEC-B21D-551FAB937BE6}"/>
    <cellStyle name="Comma 6 5 3 2" xfId="1589" xr:uid="{551C92B8-6809-4DB6-BE0B-DA964818801A}"/>
    <cellStyle name="Comma 6 5 3 2 10" xfId="31643" xr:uid="{B53131C2-EFE6-4530-ACCC-0FC465092AB8}"/>
    <cellStyle name="Comma 6 5 3 2 11" xfId="32872" xr:uid="{C5444806-C162-4D65-984B-A49837C9043B}"/>
    <cellStyle name="Comma 6 5 3 2 2" xfId="2818" xr:uid="{B0F7812B-2117-46B5-A4EA-08DAC007B832}"/>
    <cellStyle name="Comma 6 5 3 2 2 2" xfId="10293" xr:uid="{801E26AC-D332-4758-BB14-1B36EAC98DF7}"/>
    <cellStyle name="Comma 6 5 3 2 2 3" xfId="17762" xr:uid="{72D30583-8F1B-4216-A4A3-DA658FF4856F}"/>
    <cellStyle name="Comma 6 5 3 2 2 4" xfId="25232" xr:uid="{50D207F0-68AC-43C6-9817-7472FC969649}"/>
    <cellStyle name="Comma 6 5 3 2 2 5" xfId="34101" xr:uid="{74827A7F-F148-4E3F-8422-E875C6EB414A}"/>
    <cellStyle name="Comma 6 5 3 2 3" xfId="4050" xr:uid="{55A440A1-50A1-4DB1-AE72-3CFD2A8A4627}"/>
    <cellStyle name="Comma 6 5 3 2 3 2" xfId="11523" xr:uid="{E00DEB54-B9B6-4B79-8F81-2D6E5B299F84}"/>
    <cellStyle name="Comma 6 5 3 2 3 3" xfId="18992" xr:uid="{10799702-AFF7-4BE5-B74C-376EFED715DF}"/>
    <cellStyle name="Comma 6 5 3 2 3 4" xfId="26462" xr:uid="{BCEAB15A-E613-4927-BACB-3FB3E30596C9}"/>
    <cellStyle name="Comma 6 5 3 2 3 5" xfId="35331" xr:uid="{C0F71B74-5945-4C11-B41C-5F865A050AFC}"/>
    <cellStyle name="Comma 6 5 3 2 4" xfId="5198" xr:uid="{FF14D997-36A7-49DA-8708-A6BD478E6D5B}"/>
    <cellStyle name="Comma 6 5 3 2 4 2" xfId="12666" xr:uid="{3767B27C-444B-4C52-B55C-D81273546B97}"/>
    <cellStyle name="Comma 6 5 3 2 4 3" xfId="20135" xr:uid="{85AC796C-9D23-4E3F-BD87-B71C768795D7}"/>
    <cellStyle name="Comma 6 5 3 2 4 4" xfId="27605" xr:uid="{93781A49-C74D-4013-9476-519E25C4337C}"/>
    <cellStyle name="Comma 6 5 3 2 4 5" xfId="36474" xr:uid="{019325D8-F6AD-4114-AD2E-4AF125096EC0}"/>
    <cellStyle name="Comma 6 5 3 2 5" xfId="6470" xr:uid="{3DDBA9AA-3923-4C21-86FB-7750E9A4563A}"/>
    <cellStyle name="Comma 6 5 3 2 5 2" xfId="13939" xr:uid="{B319E559-95F3-4070-8079-8676B70C64F5}"/>
    <cellStyle name="Comma 6 5 3 2 5 3" xfId="21408" xr:uid="{7DABAE3A-24FC-4227-9042-55B28A201475}"/>
    <cellStyle name="Comma 6 5 3 2 5 4" xfId="28878" xr:uid="{6261157A-3C2C-4A5B-9FD4-D524399CB89F}"/>
    <cellStyle name="Comma 6 5 3 2 5 5" xfId="37747" xr:uid="{4B713647-29D4-4B1C-9B52-05F2663CF88D}"/>
    <cellStyle name="Comma 6 5 3 2 6" xfId="7567" xr:uid="{E95F25C2-557A-46FD-B72E-95CDCA9EA277}"/>
    <cellStyle name="Comma 6 5 3 2 6 2" xfId="15036" xr:uid="{45527621-63FD-4A96-988D-382C6E7FBD64}"/>
    <cellStyle name="Comma 6 5 3 2 6 3" xfId="22505" xr:uid="{E37411AB-D5A0-4B5F-A44D-E070C388A09C}"/>
    <cellStyle name="Comma 6 5 3 2 6 4" xfId="29975" xr:uid="{3C6EC620-027F-41F3-B199-726170D9D4A5}"/>
    <cellStyle name="Comma 6 5 3 2 6 5" xfId="38844" xr:uid="{ABA5AD2E-9929-41B3-9C91-588C2796A092}"/>
    <cellStyle name="Comma 6 5 3 2 7" xfId="9064" xr:uid="{97BB078D-8C41-47CF-8195-28DC298746BA}"/>
    <cellStyle name="Comma 6 5 3 2 8" xfId="16533" xr:uid="{B5DB066A-20E5-4C7B-BC4B-CA8700C02AF6}"/>
    <cellStyle name="Comma 6 5 3 2 9" xfId="24003" xr:uid="{B46087A9-FA55-4829-A772-9E2E1B644B94}"/>
    <cellStyle name="Comma 6 5 3 3" xfId="2113" xr:uid="{830F1BE4-F04B-4164-A4B0-7DA1EFF6BADA}"/>
    <cellStyle name="Comma 6 5 3 3 2" xfId="9588" xr:uid="{A9D3AFB2-C220-42D5-A7A0-C565B620F1C4}"/>
    <cellStyle name="Comma 6 5 3 3 3" xfId="17057" xr:uid="{F04843FC-A212-4D09-8858-90A18BF91B69}"/>
    <cellStyle name="Comma 6 5 3 3 4" xfId="24527" xr:uid="{15940F55-1CB2-4795-821E-86DE217EC379}"/>
    <cellStyle name="Comma 6 5 3 3 5" xfId="33396" xr:uid="{F346938F-FF5A-49DC-846C-892492840EB3}"/>
    <cellStyle name="Comma 6 5 3 4" xfId="3345" xr:uid="{B11E0808-8AB3-4742-B5C3-B20520EBD79A}"/>
    <cellStyle name="Comma 6 5 3 4 2" xfId="10818" xr:uid="{DF193787-AE17-4FE2-83EE-ACDE766BFECA}"/>
    <cellStyle name="Comma 6 5 3 4 3" xfId="18287" xr:uid="{75356F0E-DDE4-4156-B467-9FD764415525}"/>
    <cellStyle name="Comma 6 5 3 4 4" xfId="25757" xr:uid="{31313E28-9C18-40F9-AD8A-2227B063E3E3}"/>
    <cellStyle name="Comma 6 5 3 4 5" xfId="34626" xr:uid="{78200E02-2079-4C0F-97CD-D71D3000B6CF}"/>
    <cellStyle name="Comma 6 5 3 5" xfId="4537" xr:uid="{72455EFF-B12C-46EA-84E2-1BC48900475F}"/>
    <cellStyle name="Comma 6 5 3 5 2" xfId="12005" xr:uid="{2AF34B5A-42F3-4FF4-80CB-B2A9D1EB0A64}"/>
    <cellStyle name="Comma 6 5 3 5 3" xfId="19474" xr:uid="{A6036013-CDCB-47CA-A073-0FDB0B2598A8}"/>
    <cellStyle name="Comma 6 5 3 5 4" xfId="26944" xr:uid="{EF148497-AEFD-4BB7-9F97-3FEB4E044AB5}"/>
    <cellStyle name="Comma 6 5 3 5 5" xfId="35813" xr:uid="{C60A1E11-4C4E-41F4-8C1C-58101E8AA8C6}"/>
    <cellStyle name="Comma 6 5 3 6" xfId="5763" xr:uid="{BFA16F16-E618-4F72-802E-0ACC63EC4BB8}"/>
    <cellStyle name="Comma 6 5 3 6 2" xfId="13231" xr:uid="{A0155625-4901-4A1B-B04D-42F75A6D406D}"/>
    <cellStyle name="Comma 6 5 3 6 3" xfId="20700" xr:uid="{074FC7C9-D373-4D95-963F-85E283AD4025}"/>
    <cellStyle name="Comma 6 5 3 6 4" xfId="28170" xr:uid="{A7C876D2-7431-4855-B18E-A22126FA71BE}"/>
    <cellStyle name="Comma 6 5 3 6 5" xfId="37039" xr:uid="{374CABEC-00E1-422F-A99B-FD7AE2FD4C99}"/>
    <cellStyle name="Comma 6 5 3 7" xfId="6785" xr:uid="{3D7E2CD8-3A48-4EBE-9D5A-1CD4BD72A98F}"/>
    <cellStyle name="Comma 6 5 3 7 2" xfId="14254" xr:uid="{A9929E8F-CEDC-44BB-BFC5-AB0237E359C2}"/>
    <cellStyle name="Comma 6 5 3 7 3" xfId="21723" xr:uid="{D0288899-6787-4669-BD7A-D4A1AD639AD6}"/>
    <cellStyle name="Comma 6 5 3 7 4" xfId="29193" xr:uid="{30BBCC19-4F13-4DEB-83C3-D076E67FAC34}"/>
    <cellStyle name="Comma 6 5 3 7 5" xfId="38062" xr:uid="{B8F50B9E-0EC3-4D79-ABE4-CB0BF8251D3F}"/>
    <cellStyle name="Comma 6 5 3 8" xfId="8359" xr:uid="{EA825C0E-19F9-416A-B420-4D67A5365414}"/>
    <cellStyle name="Comma 6 5 3 9" xfId="15828" xr:uid="{A9400B70-800F-400E-A1B3-5C83944B8985}"/>
    <cellStyle name="Comma 6 5 4" xfId="1107" xr:uid="{0EEACC1E-D1C5-4EC0-A221-6F6AEFC45C7D}"/>
    <cellStyle name="Comma 6 5 4 10" xfId="31167" xr:uid="{221D25B4-8163-4D0E-8028-EB5B0C61AF22}"/>
    <cellStyle name="Comma 6 5 4 11" xfId="32396" xr:uid="{83DD1C41-FDBC-4AB9-9268-5F7DFA2FB7E2}"/>
    <cellStyle name="Comma 6 5 4 2" xfId="2342" xr:uid="{EEB6E446-D964-4C5E-ACC6-8162EE8792B1}"/>
    <cellStyle name="Comma 6 5 4 2 2" xfId="9817" xr:uid="{9B4F50DB-446F-41C7-8983-1B66DAB38FA0}"/>
    <cellStyle name="Comma 6 5 4 2 3" xfId="17286" xr:uid="{E8F2D3D9-1713-4803-8E5C-CF54A1EC94B0}"/>
    <cellStyle name="Comma 6 5 4 2 4" xfId="24756" xr:uid="{8646434B-81B8-43FD-B86D-FA2CCA9725BE}"/>
    <cellStyle name="Comma 6 5 4 2 5" xfId="33625" xr:uid="{30BE4512-455C-43CE-9801-38487A8B1F97}"/>
    <cellStyle name="Comma 6 5 4 3" xfId="3574" xr:uid="{3D895163-C42B-4AEE-B69C-68559E3FA561}"/>
    <cellStyle name="Comma 6 5 4 3 2" xfId="11047" xr:uid="{90E489E8-4C30-49D6-97FC-9B4DBE7907F8}"/>
    <cellStyle name="Comma 6 5 4 3 3" xfId="18516" xr:uid="{F946086E-4463-4E61-908D-27935B49C68A}"/>
    <cellStyle name="Comma 6 5 4 3 4" xfId="25986" xr:uid="{BFEF0DE8-FF19-48A5-AF9A-3CE94D1E5773}"/>
    <cellStyle name="Comma 6 5 4 3 5" xfId="34855" xr:uid="{160A3C4C-5822-464A-816E-463338972B96}"/>
    <cellStyle name="Comma 6 5 4 4" xfId="4750" xr:uid="{96A1F1BB-4E38-497B-BBAF-723DF826E0EA}"/>
    <cellStyle name="Comma 6 5 4 4 2" xfId="12218" xr:uid="{4BB60961-AA1E-4F5C-84B4-567094195274}"/>
    <cellStyle name="Comma 6 5 4 4 3" xfId="19687" xr:uid="{977A712A-A7FE-4916-9679-25CCDB7C8795}"/>
    <cellStyle name="Comma 6 5 4 4 4" xfId="27157" xr:uid="{AED98B77-FA64-4A8F-93D0-0FF3AD596778}"/>
    <cellStyle name="Comma 6 5 4 4 5" xfId="36026" xr:uid="{14208F40-5312-4ACF-A7EB-C1D1EC52A9E9}"/>
    <cellStyle name="Comma 6 5 4 5" xfId="5991" xr:uid="{37F2EE56-D3C4-405A-8A4A-7C183A9BDF9A}"/>
    <cellStyle name="Comma 6 5 4 5 2" xfId="13460" xr:uid="{A42EA00A-2F83-4638-BB90-81CA962A8F79}"/>
    <cellStyle name="Comma 6 5 4 5 3" xfId="20929" xr:uid="{C2F73EE5-38C3-45AA-AE14-3919E1A454FD}"/>
    <cellStyle name="Comma 6 5 4 5 4" xfId="28399" xr:uid="{72E7AD45-C799-4429-AC88-E34F9EDE493E}"/>
    <cellStyle name="Comma 6 5 4 5 5" xfId="37268" xr:uid="{FE8B5555-4EC5-4E3C-A79C-1784FE3E6530}"/>
    <cellStyle name="Comma 6 5 4 6" xfId="7119" xr:uid="{7770A7B7-76F9-4FBA-882C-9373BA5E0C8A}"/>
    <cellStyle name="Comma 6 5 4 6 2" xfId="14588" xr:uid="{77B12C25-89B3-4CFE-B507-12EDBFE744DF}"/>
    <cellStyle name="Comma 6 5 4 6 3" xfId="22057" xr:uid="{2E75649C-569C-4851-B51E-846596F509BA}"/>
    <cellStyle name="Comma 6 5 4 6 4" xfId="29527" xr:uid="{FD6CD5FC-6D5B-4EFB-8037-6B761DA6DE96}"/>
    <cellStyle name="Comma 6 5 4 6 5" xfId="38396" xr:uid="{B47043A3-0CA9-4D90-92F7-6246117F6E96}"/>
    <cellStyle name="Comma 6 5 4 7" xfId="8588" xr:uid="{1EBED690-5AEF-4E25-9128-2327D6853EC7}"/>
    <cellStyle name="Comma 6 5 4 8" xfId="16057" xr:uid="{2C46EB4C-4D96-4523-B86D-A552D602AAC9}"/>
    <cellStyle name="Comma 6 5 4 9" xfId="23527" xr:uid="{5FA29F0F-F1AA-4F73-A1A6-59D8849F6B0D}"/>
    <cellStyle name="Comma 6 5 5" xfId="1273" xr:uid="{3C6D1D4B-36DD-4DC4-8246-0031C02A842B}"/>
    <cellStyle name="Comma 6 5 5 10" xfId="31330" xr:uid="{660A9D10-5D8C-42F9-815B-C621829166AC}"/>
    <cellStyle name="Comma 6 5 5 11" xfId="32559" xr:uid="{7EFBF253-DC40-4E9F-9D84-5216AB0E982F}"/>
    <cellStyle name="Comma 6 5 5 2" xfId="2505" xr:uid="{15278E68-9E53-404E-820C-198B30DD7010}"/>
    <cellStyle name="Comma 6 5 5 2 2" xfId="9980" xr:uid="{56751BEB-76EA-4FB0-A500-0EC9CA21F8BF}"/>
    <cellStyle name="Comma 6 5 5 2 3" xfId="17449" xr:uid="{D8E2203C-9508-4F23-91B7-66AA1B70A563}"/>
    <cellStyle name="Comma 6 5 5 2 4" xfId="24919" xr:uid="{EC78FAEA-658C-4586-9B74-8FC5107410A9}"/>
    <cellStyle name="Comma 6 5 5 2 5" xfId="33788" xr:uid="{E24546AA-3F75-4ADC-9B68-B0BF751414A8}"/>
    <cellStyle name="Comma 6 5 5 3" xfId="3737" xr:uid="{8DABDBE0-CCAC-49E4-A72B-450444325357}"/>
    <cellStyle name="Comma 6 5 5 3 2" xfId="11210" xr:uid="{51D30056-BE34-4F47-AA4A-0F3EC7505C70}"/>
    <cellStyle name="Comma 6 5 5 3 3" xfId="18679" xr:uid="{16829FFF-9538-4383-A17C-8018DADA69AE}"/>
    <cellStyle name="Comma 6 5 5 3 4" xfId="26149" xr:uid="{38389716-5FAD-41BF-B42E-24B028B1C516}"/>
    <cellStyle name="Comma 6 5 5 3 5" xfId="35018" xr:uid="{CF3EF156-DA7D-46DB-8AF8-B8632E1D9AF7}"/>
    <cellStyle name="Comma 6 5 5 4" xfId="4911" xr:uid="{1EB13AD1-2FF6-463E-9080-7A3EA97C8D12}"/>
    <cellStyle name="Comma 6 5 5 4 2" xfId="12379" xr:uid="{769DC94A-F5A1-4E68-B1BE-C6483A91F325}"/>
    <cellStyle name="Comma 6 5 5 4 3" xfId="19848" xr:uid="{74B37D66-078C-4F57-AD3E-E94C71CAF63D}"/>
    <cellStyle name="Comma 6 5 5 4 4" xfId="27318" xr:uid="{AC077543-5B6D-47BA-AB98-10CBDB51A95B}"/>
    <cellStyle name="Comma 6 5 5 4 5" xfId="36187" xr:uid="{F9728432-01B3-4E69-8CE2-5A5EC0F011CA}"/>
    <cellStyle name="Comma 6 5 5 5" xfId="6156" xr:uid="{7DBBABDE-6365-463F-B380-DDF57C10D864}"/>
    <cellStyle name="Comma 6 5 5 5 2" xfId="13625" xr:uid="{000C1BB1-CEA1-4F0F-B214-FD3B30B5C109}"/>
    <cellStyle name="Comma 6 5 5 5 3" xfId="21094" xr:uid="{0C5F568C-C322-45DB-BAA8-304B626C5233}"/>
    <cellStyle name="Comma 6 5 5 5 4" xfId="28564" xr:uid="{8C225276-375E-42D9-AD51-BFE892682067}"/>
    <cellStyle name="Comma 6 5 5 5 5" xfId="37433" xr:uid="{19C06B75-EB75-4E4A-95C6-7FFDB4D2A487}"/>
    <cellStyle name="Comma 6 5 5 6" xfId="7280" xr:uid="{57144F7D-DA6A-424F-9192-9ADF856E9223}"/>
    <cellStyle name="Comma 6 5 5 6 2" xfId="14749" xr:uid="{188BE622-9B39-4FC8-B353-7A538389F609}"/>
    <cellStyle name="Comma 6 5 5 6 3" xfId="22218" xr:uid="{DD499505-1D94-402C-91D9-DA9A3C092B59}"/>
    <cellStyle name="Comma 6 5 5 6 4" xfId="29688" xr:uid="{A2DBF76C-890F-45C6-A0BD-84C0722D4E78}"/>
    <cellStyle name="Comma 6 5 5 6 5" xfId="38557" xr:uid="{3F5FAA37-DA7E-449D-AD76-74429072DB85}"/>
    <cellStyle name="Comma 6 5 5 7" xfId="8751" xr:uid="{2507CACD-2449-4D34-A2BF-484D6E14C50B}"/>
    <cellStyle name="Comma 6 5 5 8" xfId="16220" xr:uid="{4C9714FB-CDAD-46FA-A2ED-9F5EE0E6B238}"/>
    <cellStyle name="Comma 6 5 5 9" xfId="23690" xr:uid="{A4E6564F-9870-4480-B59E-E4448A8589D3}"/>
    <cellStyle name="Comma 6 5 6" xfId="1750" xr:uid="{4B2AA42D-6244-411B-90A5-D90A5DC44120}"/>
    <cellStyle name="Comma 6 5 6 2" xfId="9225" xr:uid="{7829E941-416F-4E9F-BA5C-928D4496201E}"/>
    <cellStyle name="Comma 6 5 6 3" xfId="16694" xr:uid="{6E2274E3-F867-44E7-8197-9136367A8356}"/>
    <cellStyle name="Comma 6 5 6 4" xfId="24164" xr:uid="{D76F43C9-7C89-4BA9-AFF0-7BB0D45FA0BF}"/>
    <cellStyle name="Comma 6 5 6 5" xfId="33033" xr:uid="{4ED183C3-59FD-4D80-9270-8572AF0C87F7}"/>
    <cellStyle name="Comma 6 5 7" xfId="2981" xr:uid="{4DBC29C1-3478-495F-90D6-133AEC91AC35}"/>
    <cellStyle name="Comma 6 5 7 2" xfId="10454" xr:uid="{C9F9D229-413F-45DE-8DE0-FF1D636C6AE7}"/>
    <cellStyle name="Comma 6 5 7 3" xfId="17923" xr:uid="{5CF3B241-B40B-45A9-9826-EF3CF109B44E}"/>
    <cellStyle name="Comma 6 5 7 4" xfId="25393" xr:uid="{EDF4E3C6-66D0-4C93-B3CE-AB975C93445A}"/>
    <cellStyle name="Comma 6 5 7 5" xfId="34262" xr:uid="{D06F6B8D-84E8-49DA-ACE8-6E2D103D0DF4}"/>
    <cellStyle name="Comma 6 5 8" xfId="4227" xr:uid="{B7FB94A8-E35F-4AFB-9B14-8DC85FD730FC}"/>
    <cellStyle name="Comma 6 5 8 2" xfId="11698" xr:uid="{DC1DA4B4-0491-4019-9CCA-2FDC8BA18754}"/>
    <cellStyle name="Comma 6 5 8 3" xfId="19167" xr:uid="{5CCD7357-BA10-4531-8920-E77801A5E65D}"/>
    <cellStyle name="Comma 6 5 8 4" xfId="26637" xr:uid="{4F97DD32-E226-4692-8BBE-9936F6CD29FE}"/>
    <cellStyle name="Comma 6 5 8 5" xfId="35506" xr:uid="{48D66A94-FA2A-40E5-976B-595943A94F68}"/>
    <cellStyle name="Comma 6 5 9" xfId="5383" xr:uid="{964DD6D3-76C8-41B7-B3B2-AD76FDBFAC7D}"/>
    <cellStyle name="Comma 6 5 9 2" xfId="12851" xr:uid="{B4B12FB4-74A5-4ECB-9198-9A381533F54F}"/>
    <cellStyle name="Comma 6 5 9 3" xfId="20320" xr:uid="{CC8DB6FB-B92B-4AE1-827C-1C84F5170B2B}"/>
    <cellStyle name="Comma 6 5 9 4" xfId="27790" xr:uid="{AE103B98-77E4-4654-A1F1-19DAE362B3D0}"/>
    <cellStyle name="Comma 6 5 9 5" xfId="36659" xr:uid="{EF7CBE0D-A557-4704-AA96-27A8E0CAC605}"/>
    <cellStyle name="Comma 6 6" xfId="331" xr:uid="{8915497C-33F0-4B47-BC9E-1ACD74A5367D}"/>
    <cellStyle name="Comma 6 6 10" xfId="6611" xr:uid="{4BAA4BCF-C299-41BB-ABBF-6A400151CD1A}"/>
    <cellStyle name="Comma 6 6 10 2" xfId="14080" xr:uid="{872B66BF-82F0-4E71-A5BF-79FDF04DDE69}"/>
    <cellStyle name="Comma 6 6 10 3" xfId="21549" xr:uid="{7B1CBA4D-7ABE-49E5-9E37-6BEB4F315094}"/>
    <cellStyle name="Comma 6 6 10 4" xfId="29019" xr:uid="{F9FAB8E7-F651-4937-ACF7-E2B3B050A2E6}"/>
    <cellStyle name="Comma 6 6 10 5" xfId="37888" xr:uid="{48F9A407-58B9-4F90-93CE-A6D4DFCB355B}"/>
    <cellStyle name="Comma 6 6 11" xfId="8007" xr:uid="{84D75397-5097-4D24-8C3F-07F47CED88D7}"/>
    <cellStyle name="Comma 6 6 12" xfId="15476" xr:uid="{BAB83313-1019-48E3-8A08-968533592BA5}"/>
    <cellStyle name="Comma 6 6 13" xfId="22946" xr:uid="{9BF8BCA2-B925-42B9-8A22-5E6BB7F50B86}"/>
    <cellStyle name="Comma 6 6 14" xfId="30434" xr:uid="{0C004E0A-E60A-440C-ABC2-9FC9242C1B3F}"/>
    <cellStyle name="Comma 6 6 15" xfId="30586" xr:uid="{41474DF7-EC9D-4B4C-9814-9189C53580EA}"/>
    <cellStyle name="Comma 6 6 16" xfId="31815" xr:uid="{4D732A3D-09BB-4DCD-AEEA-92FAA477E069}"/>
    <cellStyle name="Comma 6 6 17" xfId="523" xr:uid="{CDE3F07C-EF82-4CF6-9497-8F5BC1E4D36B}"/>
    <cellStyle name="Comma 6 6 2" xfId="718" xr:uid="{F5AB0D17-8F59-4BC8-8911-0928C8DA8D46}"/>
    <cellStyle name="Comma 6 6 2 10" xfId="23119" xr:uid="{C7490752-60D4-468E-ABD1-D3B0ED334DB0}"/>
    <cellStyle name="Comma 6 6 2 11" xfId="30759" xr:uid="{332541FE-C780-43A2-9261-479A9C69E10E}"/>
    <cellStyle name="Comma 6 6 2 12" xfId="31988" xr:uid="{46A14DC3-954C-4252-A063-C364FC506732}"/>
    <cellStyle name="Comma 6 6 2 2" xfId="1410" xr:uid="{75226AD0-FC1D-4333-A159-D2212CFE3E6F}"/>
    <cellStyle name="Comma 6 6 2 2 10" xfId="31464" xr:uid="{16131538-79F0-41A2-B88C-130FFBB9C3DB}"/>
    <cellStyle name="Comma 6 6 2 2 11" xfId="32693" xr:uid="{9DDBE807-C43C-43D2-842A-11EEE4B37E74}"/>
    <cellStyle name="Comma 6 6 2 2 2" xfId="2639" xr:uid="{9B33C260-C780-44A5-8075-9E00D016E7AD}"/>
    <cellStyle name="Comma 6 6 2 2 2 2" xfId="10114" xr:uid="{F37CD3FF-2FCD-4EF4-8773-33DD73554558}"/>
    <cellStyle name="Comma 6 6 2 2 2 3" xfId="17583" xr:uid="{79143C62-BB20-4029-8827-0BA82607BD0E}"/>
    <cellStyle name="Comma 6 6 2 2 2 4" xfId="25053" xr:uid="{ED4B0715-BFAD-44E9-914E-4D6D6A627FF4}"/>
    <cellStyle name="Comma 6 6 2 2 2 5" xfId="33922" xr:uid="{5C067A8A-0FA6-442B-B68B-F5CC975D8622}"/>
    <cellStyle name="Comma 6 6 2 2 3" xfId="3871" xr:uid="{1B458CDB-334B-4035-98A7-4BC2E99B302A}"/>
    <cellStyle name="Comma 6 6 2 2 3 2" xfId="11344" xr:uid="{3FB34494-979B-4739-B02E-7A9EB8A47FF4}"/>
    <cellStyle name="Comma 6 6 2 2 3 3" xfId="18813" xr:uid="{352784F4-BA20-4BC3-9CED-B486D2B3AFEF}"/>
    <cellStyle name="Comma 6 6 2 2 3 4" xfId="26283" xr:uid="{EE03DE4F-70D4-429A-B336-935EC40F8169}"/>
    <cellStyle name="Comma 6 6 2 2 3 5" xfId="35152" xr:uid="{41BBFE9E-455B-496A-827D-2575F63BF9E6}"/>
    <cellStyle name="Comma 6 6 2 2 4" xfId="5034" xr:uid="{EC83720B-7929-49A3-8E2D-E922FC40045B}"/>
    <cellStyle name="Comma 6 6 2 2 4 2" xfId="12502" xr:uid="{94362FFD-5853-4047-8498-DC600F097F6A}"/>
    <cellStyle name="Comma 6 6 2 2 4 3" xfId="19971" xr:uid="{3EE8A993-DC0B-43B9-BFF4-82EB8FB50B62}"/>
    <cellStyle name="Comma 6 6 2 2 4 4" xfId="27441" xr:uid="{A2B7DABE-3DEC-4496-9D80-DD59ADBB3E79}"/>
    <cellStyle name="Comma 6 6 2 2 4 5" xfId="36310" xr:uid="{0D2E034A-11F7-49B6-8B9D-42E89009BD38}"/>
    <cellStyle name="Comma 6 6 2 2 5" xfId="6291" xr:uid="{62066A83-0454-4023-8062-FF867834A321}"/>
    <cellStyle name="Comma 6 6 2 2 5 2" xfId="13760" xr:uid="{A4E96079-FC03-48E6-8546-A124779C5D43}"/>
    <cellStyle name="Comma 6 6 2 2 5 3" xfId="21229" xr:uid="{7E2EC97F-A980-4400-8F48-73BD5C3222B2}"/>
    <cellStyle name="Comma 6 6 2 2 5 4" xfId="28699" xr:uid="{C7CA00F8-721F-41DB-B7D3-84F874043D89}"/>
    <cellStyle name="Comma 6 6 2 2 5 5" xfId="37568" xr:uid="{D8994D0D-1E46-455D-A944-FB0166A11908}"/>
    <cellStyle name="Comma 6 6 2 2 6" xfId="7403" xr:uid="{A091CD99-AA1D-4C98-9798-EACABB80B516}"/>
    <cellStyle name="Comma 6 6 2 2 6 2" xfId="14872" xr:uid="{9D22133F-A4B6-4CB5-9F86-ADFD5465226C}"/>
    <cellStyle name="Comma 6 6 2 2 6 3" xfId="22341" xr:uid="{AD79AEA7-0703-48C6-A760-058CF06D76E7}"/>
    <cellStyle name="Comma 6 6 2 2 6 4" xfId="29811" xr:uid="{A4D04290-9CB3-4DBC-9D56-03AB2DDED74A}"/>
    <cellStyle name="Comma 6 6 2 2 6 5" xfId="38680" xr:uid="{316FD014-1CBF-4218-A4B0-2C27E641B1DC}"/>
    <cellStyle name="Comma 6 6 2 2 7" xfId="8885" xr:uid="{115B0D7B-5AA3-4EFE-B17B-DCAFF6F04350}"/>
    <cellStyle name="Comma 6 6 2 2 8" xfId="16354" xr:uid="{9DBE8F16-F27D-4740-962F-F191793A86EE}"/>
    <cellStyle name="Comma 6 6 2 2 9" xfId="23824" xr:uid="{C43BDF09-C5EF-4CBE-927B-8F2848342A74}"/>
    <cellStyle name="Comma 6 6 2 3" xfId="1934" xr:uid="{483F48FB-5080-413E-8098-8AED77E551AE}"/>
    <cellStyle name="Comma 6 6 2 3 2" xfId="9409" xr:uid="{793A9AF1-D8C5-4C13-892D-02045B0C058A}"/>
    <cellStyle name="Comma 6 6 2 3 3" xfId="16878" xr:uid="{F7C87869-1EBF-4403-8449-A146394D7A0E}"/>
    <cellStyle name="Comma 6 6 2 3 4" xfId="24348" xr:uid="{31ACCCAC-B46D-4130-AEBE-859E309188C3}"/>
    <cellStyle name="Comma 6 6 2 3 5" xfId="33217" xr:uid="{6D5827F1-7225-4AEC-BEF4-A4CB5121D510}"/>
    <cellStyle name="Comma 6 6 2 4" xfId="3166" xr:uid="{63EB0BBC-8DA1-4E12-AA9A-733D61BAEFAB}"/>
    <cellStyle name="Comma 6 6 2 4 2" xfId="10639" xr:uid="{04606A94-F88C-4574-839B-1D33F62D9A4C}"/>
    <cellStyle name="Comma 6 6 2 4 3" xfId="18108" xr:uid="{BE5F3758-0562-4737-A676-74BDBC351D62}"/>
    <cellStyle name="Comma 6 6 2 4 4" xfId="25578" xr:uid="{1FA56B4D-A33F-4396-A4FE-B750517E617F}"/>
    <cellStyle name="Comma 6 6 2 4 5" xfId="34447" xr:uid="{C8AE33E8-7C99-4980-8E29-BFE81CE4A15A}"/>
    <cellStyle name="Comma 6 6 2 5" xfId="4373" xr:uid="{F37982F6-4703-4B05-95E1-DEBE0CE1E44E}"/>
    <cellStyle name="Comma 6 6 2 5 2" xfId="11841" xr:uid="{3284D47C-08CE-4C15-AB73-DA3170275E56}"/>
    <cellStyle name="Comma 6 6 2 5 3" xfId="19310" xr:uid="{137D375D-4355-48AB-B32A-04DDC40C7F63}"/>
    <cellStyle name="Comma 6 6 2 5 4" xfId="26780" xr:uid="{7964811D-19CE-462E-8955-89671222B4AA}"/>
    <cellStyle name="Comma 6 6 2 5 5" xfId="35649" xr:uid="{CA1CDDA1-D33B-421C-A799-1C762944C9D4}"/>
    <cellStyle name="Comma 6 6 2 6" xfId="5581" xr:uid="{B3A06A4B-4173-4059-A95C-8EAC4EA5CBC6}"/>
    <cellStyle name="Comma 6 6 2 6 2" xfId="13049" xr:uid="{2B92B501-A150-4BAD-B26E-6B4E456B2865}"/>
    <cellStyle name="Comma 6 6 2 6 3" xfId="20518" xr:uid="{E44A81EE-72B3-4819-844C-1060EBE3A610}"/>
    <cellStyle name="Comma 6 6 2 6 4" xfId="27988" xr:uid="{1BD13675-19AE-4630-97F8-72EB8EC42BE2}"/>
    <cellStyle name="Comma 6 6 2 6 5" xfId="36857" xr:uid="{AA4768B6-575A-41D4-B857-7AC8605BD9F2}"/>
    <cellStyle name="Comma 6 6 2 7" xfId="6868" xr:uid="{DA983F42-21E5-40FF-8BA9-4996E5B5631C}"/>
    <cellStyle name="Comma 6 6 2 7 2" xfId="14337" xr:uid="{6FD07314-DD99-4C94-A377-A525F12ADE06}"/>
    <cellStyle name="Comma 6 6 2 7 3" xfId="21806" xr:uid="{A3C1C426-A980-4178-87A2-5523CD150F9A}"/>
    <cellStyle name="Comma 6 6 2 7 4" xfId="29276" xr:uid="{553E4888-129A-4A28-B4DF-64BDFFF6108C}"/>
    <cellStyle name="Comma 6 6 2 7 5" xfId="38145" xr:uid="{250C643B-6937-452A-9BA5-B7D531AC6635}"/>
    <cellStyle name="Comma 6 6 2 8" xfId="8180" xr:uid="{594C7F0F-E178-4F29-8695-68088C7FB549}"/>
    <cellStyle name="Comma 6 6 2 9" xfId="15649" xr:uid="{D98E7280-2C4D-4E65-BF88-B88C71550FE4}"/>
    <cellStyle name="Comma 6 6 3" xfId="888" xr:uid="{23937BE8-1D41-4CC5-BC8B-1672F10E0B86}"/>
    <cellStyle name="Comma 6 6 3 10" xfId="23309" xr:uid="{C6273010-81D8-4EC6-B792-098B6D319546}"/>
    <cellStyle name="Comma 6 6 3 11" xfId="30949" xr:uid="{05F256EE-03F8-4F33-B3D5-9212273F0BBF}"/>
    <cellStyle name="Comma 6 6 3 12" xfId="32178" xr:uid="{AC172CDB-413C-47C9-9F1B-5636A6F0FEBC}"/>
    <cellStyle name="Comma 6 6 3 2" xfId="1600" xr:uid="{8C03AA09-EF27-43AB-8275-2D589FC3D88E}"/>
    <cellStyle name="Comma 6 6 3 2 10" xfId="31654" xr:uid="{0F7E2595-74F1-4627-BA5A-9FA704C41B60}"/>
    <cellStyle name="Comma 6 6 3 2 11" xfId="32883" xr:uid="{1E88CCDD-D844-43D4-BEEF-1056D9B71BA4}"/>
    <cellStyle name="Comma 6 6 3 2 2" xfId="2829" xr:uid="{C3794434-C6BC-4DC0-83E9-D38293A7A3F5}"/>
    <cellStyle name="Comma 6 6 3 2 2 2" xfId="10304" xr:uid="{EE8B0C95-7230-49A6-8128-99765203749A}"/>
    <cellStyle name="Comma 6 6 3 2 2 3" xfId="17773" xr:uid="{7F131832-88C9-4C23-85A1-E6940785DD46}"/>
    <cellStyle name="Comma 6 6 3 2 2 4" xfId="25243" xr:uid="{2D0C518F-46A6-414A-8588-1E348490BDB8}"/>
    <cellStyle name="Comma 6 6 3 2 2 5" xfId="34112" xr:uid="{055500EA-6F2D-49CC-AA6D-FE6CF2662FBA}"/>
    <cellStyle name="Comma 6 6 3 2 3" xfId="4061" xr:uid="{05B1127A-A9F6-4906-B0A0-E03E356726A3}"/>
    <cellStyle name="Comma 6 6 3 2 3 2" xfId="11534" xr:uid="{7AE9BBCF-5948-43DF-A604-793859685DCB}"/>
    <cellStyle name="Comma 6 6 3 2 3 3" xfId="19003" xr:uid="{F287CC3B-2F93-4285-9DB7-8BCBEE357EEF}"/>
    <cellStyle name="Comma 6 6 3 2 3 4" xfId="26473" xr:uid="{DC5C1A13-4616-4597-8CA0-D0B18CE26A3C}"/>
    <cellStyle name="Comma 6 6 3 2 3 5" xfId="35342" xr:uid="{5EB19DF8-566A-42F4-A8F3-711DAAEE93C9}"/>
    <cellStyle name="Comma 6 6 3 2 4" xfId="5209" xr:uid="{7B911C91-3634-4BFA-A263-93D875C5DE2F}"/>
    <cellStyle name="Comma 6 6 3 2 4 2" xfId="12677" xr:uid="{B36B9ABB-8CEE-4BFF-9C70-BEDB8EEF86E2}"/>
    <cellStyle name="Comma 6 6 3 2 4 3" xfId="20146" xr:uid="{2F16733B-E7DC-4D03-9CCA-1206B72B4C3B}"/>
    <cellStyle name="Comma 6 6 3 2 4 4" xfId="27616" xr:uid="{5E90C7DD-9EC6-4BB7-BBFD-D3BE667492DF}"/>
    <cellStyle name="Comma 6 6 3 2 4 5" xfId="36485" xr:uid="{48EFCD0A-F79A-4B91-8789-8D5464E15922}"/>
    <cellStyle name="Comma 6 6 3 2 5" xfId="6481" xr:uid="{F9B84E80-6773-41E8-8852-2EB58F16BF2F}"/>
    <cellStyle name="Comma 6 6 3 2 5 2" xfId="13950" xr:uid="{9547B431-C4DF-471C-B1A3-42714FEDC96D}"/>
    <cellStyle name="Comma 6 6 3 2 5 3" xfId="21419" xr:uid="{412D5BD6-F964-4287-8A60-35AAA7B43177}"/>
    <cellStyle name="Comma 6 6 3 2 5 4" xfId="28889" xr:uid="{4C01D043-7A0B-4078-8948-B99F290CCE41}"/>
    <cellStyle name="Comma 6 6 3 2 5 5" xfId="37758" xr:uid="{3DC66BBC-C3D9-4AD6-9A70-3FF86805AEFF}"/>
    <cellStyle name="Comma 6 6 3 2 6" xfId="7578" xr:uid="{0A4A8F70-61E9-40E4-9D6C-EF2DB189B803}"/>
    <cellStyle name="Comma 6 6 3 2 6 2" xfId="15047" xr:uid="{8FA49F00-1EAF-4F21-8791-4CB100C08E28}"/>
    <cellStyle name="Comma 6 6 3 2 6 3" xfId="22516" xr:uid="{1B61DF37-BF67-4C79-BD33-F7438628132D}"/>
    <cellStyle name="Comma 6 6 3 2 6 4" xfId="29986" xr:uid="{1CD3E66C-4CCB-4386-A1BE-6F2BFC61C170}"/>
    <cellStyle name="Comma 6 6 3 2 6 5" xfId="38855" xr:uid="{E1CAB4E2-561E-4ABC-8173-B1486DDB604D}"/>
    <cellStyle name="Comma 6 6 3 2 7" xfId="9075" xr:uid="{3B9FB13C-B071-40D3-B93B-18AD21426B78}"/>
    <cellStyle name="Comma 6 6 3 2 8" xfId="16544" xr:uid="{F0AF1160-1BB0-4264-9833-C47E4F4B434F}"/>
    <cellStyle name="Comma 6 6 3 2 9" xfId="24014" xr:uid="{5A229753-37B2-4FBA-937D-68D2400DE9DE}"/>
    <cellStyle name="Comma 6 6 3 3" xfId="2124" xr:uid="{FAE912FB-0D14-4594-B69F-1527E2C73C86}"/>
    <cellStyle name="Comma 6 6 3 3 2" xfId="9599" xr:uid="{1FE3A20F-823A-4894-BD6F-0F9720AA5178}"/>
    <cellStyle name="Comma 6 6 3 3 3" xfId="17068" xr:uid="{8F596601-7055-412B-B673-DBF025EC4B6E}"/>
    <cellStyle name="Comma 6 6 3 3 4" xfId="24538" xr:uid="{46BC8455-540A-4F29-900D-8D8EC9AEDEE3}"/>
    <cellStyle name="Comma 6 6 3 3 5" xfId="33407" xr:uid="{4EBA494A-F8DA-4DF9-9506-0C1623B2B00F}"/>
    <cellStyle name="Comma 6 6 3 4" xfId="3356" xr:uid="{3281BD12-2792-4796-B4E3-5B1C6CD3897B}"/>
    <cellStyle name="Comma 6 6 3 4 2" xfId="10829" xr:uid="{E909A82B-6FB2-48BB-810F-F4CE071862CF}"/>
    <cellStyle name="Comma 6 6 3 4 3" xfId="18298" xr:uid="{607629D5-1EBD-4516-AA07-46F7147218CC}"/>
    <cellStyle name="Comma 6 6 3 4 4" xfId="25768" xr:uid="{47FAC8B7-69CD-433E-B909-9FE6636E8BF4}"/>
    <cellStyle name="Comma 6 6 3 4 5" xfId="34637" xr:uid="{D7781D82-2E80-4B47-B9EC-C2B14DF6119B}"/>
    <cellStyle name="Comma 6 6 3 5" xfId="4548" xr:uid="{C787E979-4B0A-4F76-BC80-85ECA8264452}"/>
    <cellStyle name="Comma 6 6 3 5 2" xfId="12016" xr:uid="{D4C30690-D33C-442D-84A3-FEBFCEFC1158}"/>
    <cellStyle name="Comma 6 6 3 5 3" xfId="19485" xr:uid="{40B890CA-C621-4254-B5AB-4A219D99CC82}"/>
    <cellStyle name="Comma 6 6 3 5 4" xfId="26955" xr:uid="{73450591-854F-453D-94D8-0E5E18002162}"/>
    <cellStyle name="Comma 6 6 3 5 5" xfId="35824" xr:uid="{0C17E26C-978A-4366-9027-5B0E05A0657C}"/>
    <cellStyle name="Comma 6 6 3 6" xfId="5774" xr:uid="{54CD5274-9A89-43B6-880F-C5AE67D8C4C0}"/>
    <cellStyle name="Comma 6 6 3 6 2" xfId="13242" xr:uid="{CF57C02E-E3EB-4ABA-9872-0967D56DB88F}"/>
    <cellStyle name="Comma 6 6 3 6 3" xfId="20711" xr:uid="{D906A0E9-FDD8-47A2-8797-E68388B829CB}"/>
    <cellStyle name="Comma 6 6 3 6 4" xfId="28181" xr:uid="{FFF32561-716F-4EF1-B16C-5677B7A88EB5}"/>
    <cellStyle name="Comma 6 6 3 6 5" xfId="37050" xr:uid="{5FE819A2-4B1A-45F5-A224-61735B84CDFA}"/>
    <cellStyle name="Comma 6 6 3 7" xfId="6613" xr:uid="{67034E48-EED9-46D1-8202-34621C18540F}"/>
    <cellStyle name="Comma 6 6 3 7 2" xfId="14082" xr:uid="{59315CF1-6A3F-49CD-B4D4-CE944ABAABF4}"/>
    <cellStyle name="Comma 6 6 3 7 3" xfId="21551" xr:uid="{4BD55C19-3A47-4029-8F70-192DEC4C9247}"/>
    <cellStyle name="Comma 6 6 3 7 4" xfId="29021" xr:uid="{292D94FA-A119-40FB-80FE-FA331E0F12F8}"/>
    <cellStyle name="Comma 6 6 3 7 5" xfId="37890" xr:uid="{2518172A-6F2D-46D9-AA7B-DC67DBDBABD5}"/>
    <cellStyle name="Comma 6 6 3 8" xfId="8370" xr:uid="{88950EAA-4955-4265-ADD7-92ACD95BCDCF}"/>
    <cellStyle name="Comma 6 6 3 9" xfId="15839" xr:uid="{911BEA26-0038-45AF-A7E5-41F5F9A4940E}"/>
    <cellStyle name="Comma 6 6 4" xfId="1118" xr:uid="{510950FB-21F8-4971-9985-7B6B22252612}"/>
    <cellStyle name="Comma 6 6 4 10" xfId="31178" xr:uid="{C25EA0F0-6AFB-403B-83C4-948B98230FEB}"/>
    <cellStyle name="Comma 6 6 4 11" xfId="32407" xr:uid="{7339E1C3-08EC-42B2-BA28-5CF9364DA2B1}"/>
    <cellStyle name="Comma 6 6 4 2" xfId="2353" xr:uid="{4622DDE1-FF6D-4A9C-A8D8-61272D0FF8CA}"/>
    <cellStyle name="Comma 6 6 4 2 2" xfId="9828" xr:uid="{0F63A67F-9D38-406E-A274-9D3D26CCD6F7}"/>
    <cellStyle name="Comma 6 6 4 2 3" xfId="17297" xr:uid="{CC306C0A-8F45-4FAD-8ECE-FA2F516CB43B}"/>
    <cellStyle name="Comma 6 6 4 2 4" xfId="24767" xr:uid="{B4E312C9-164C-4730-9596-F9BA097CFF85}"/>
    <cellStyle name="Comma 6 6 4 2 5" xfId="33636" xr:uid="{6141CE48-CECF-4157-9D3B-4433C1869AB5}"/>
    <cellStyle name="Comma 6 6 4 3" xfId="3585" xr:uid="{8777907E-1DED-4826-B944-9E2E0293FC0A}"/>
    <cellStyle name="Comma 6 6 4 3 2" xfId="11058" xr:uid="{214A8428-62F1-4758-ACDB-8508941A04D9}"/>
    <cellStyle name="Comma 6 6 4 3 3" xfId="18527" xr:uid="{B7596CD5-1D08-463F-96C9-768BAA16C940}"/>
    <cellStyle name="Comma 6 6 4 3 4" xfId="25997" xr:uid="{8A898A30-A642-461B-A143-85EB560F7A39}"/>
    <cellStyle name="Comma 6 6 4 3 5" xfId="34866" xr:uid="{BB7DA225-C0D0-4B31-B2D0-5F4F9277B4E5}"/>
    <cellStyle name="Comma 6 6 4 4" xfId="4761" xr:uid="{9FD575EC-B0F2-4A8A-9639-25C20D9E8DD6}"/>
    <cellStyle name="Comma 6 6 4 4 2" xfId="12229" xr:uid="{517D5AFD-462D-4B68-81F5-8D072E9765CA}"/>
    <cellStyle name="Comma 6 6 4 4 3" xfId="19698" xr:uid="{0E8E6A45-25B3-47A5-B676-C7802824E23B}"/>
    <cellStyle name="Comma 6 6 4 4 4" xfId="27168" xr:uid="{6C37C0E9-134C-4A29-A0F2-DA7176B79738}"/>
    <cellStyle name="Comma 6 6 4 4 5" xfId="36037" xr:uid="{DF66943F-84E7-4CDE-ADAD-EAFE456BF13D}"/>
    <cellStyle name="Comma 6 6 4 5" xfId="6002" xr:uid="{80F46E0C-FEE3-43A2-8D21-5F37ADF30AB4}"/>
    <cellStyle name="Comma 6 6 4 5 2" xfId="13471" xr:uid="{75FB30F2-0ADF-4F35-A626-F9CA0A662779}"/>
    <cellStyle name="Comma 6 6 4 5 3" xfId="20940" xr:uid="{942F2F2E-B537-4306-A388-F267351BDC54}"/>
    <cellStyle name="Comma 6 6 4 5 4" xfId="28410" xr:uid="{995627CE-4758-40EE-9C6D-14903652B226}"/>
    <cellStyle name="Comma 6 6 4 5 5" xfId="37279" xr:uid="{A308A992-EB1A-4FAC-95F1-1136877546F6}"/>
    <cellStyle name="Comma 6 6 4 6" xfId="7130" xr:uid="{06B9A875-DE29-4CB3-A97F-4934CCE90634}"/>
    <cellStyle name="Comma 6 6 4 6 2" xfId="14599" xr:uid="{6268D678-6F26-4966-967A-A9378A4B742A}"/>
    <cellStyle name="Comma 6 6 4 6 3" xfId="22068" xr:uid="{FD43D728-9C50-4388-8890-11F8EB6D8516}"/>
    <cellStyle name="Comma 6 6 4 6 4" xfId="29538" xr:uid="{9D616E44-F92B-401A-92D9-D0671492D777}"/>
    <cellStyle name="Comma 6 6 4 6 5" xfId="38407" xr:uid="{1B7B0B71-2E5D-4EDF-B016-137E0142B1EA}"/>
    <cellStyle name="Comma 6 6 4 7" xfId="8599" xr:uid="{2DCA4098-A024-4433-B9E4-1CD6D60D4354}"/>
    <cellStyle name="Comma 6 6 4 8" xfId="16068" xr:uid="{3D86367F-C9E2-47C7-8485-58ED7DCA3642}"/>
    <cellStyle name="Comma 6 6 4 9" xfId="23538" xr:uid="{B70654F1-CB31-4856-844A-5E44A72A4A19}"/>
    <cellStyle name="Comma 6 6 5" xfId="1212" xr:uid="{368460B2-FB44-40E8-A9E8-1C8B22050230}"/>
    <cellStyle name="Comma 6 6 5 10" xfId="31272" xr:uid="{09501B89-7AB4-468C-BC42-0C5F4B98A2EB}"/>
    <cellStyle name="Comma 6 6 5 11" xfId="32501" xr:uid="{7BDB3E12-1CC8-423A-A524-69CCE8B71718}"/>
    <cellStyle name="Comma 6 6 5 2" xfId="2447" xr:uid="{F8B92971-0786-45B2-BA09-CDC8ED504FC2}"/>
    <cellStyle name="Comma 6 6 5 2 2" xfId="9922" xr:uid="{9736C5C4-F777-40AA-9882-D4A374E305F1}"/>
    <cellStyle name="Comma 6 6 5 2 3" xfId="17391" xr:uid="{F8BAF5F2-4D53-4586-B234-AC0B1337B70A}"/>
    <cellStyle name="Comma 6 6 5 2 4" xfId="24861" xr:uid="{3B769673-BEBC-4341-ABFE-46BD999122C8}"/>
    <cellStyle name="Comma 6 6 5 2 5" xfId="33730" xr:uid="{C7BD26B4-13D1-4778-B400-7A0F99E6B9D2}"/>
    <cellStyle name="Comma 6 6 5 3" xfId="3679" xr:uid="{F86DE462-8C48-4F8F-B06D-158C93EFE1DD}"/>
    <cellStyle name="Comma 6 6 5 3 2" xfId="11152" xr:uid="{C8E2721B-6079-4BF4-B74D-81E2A2B34CFE}"/>
    <cellStyle name="Comma 6 6 5 3 3" xfId="18621" xr:uid="{259C9A1E-52DC-445A-8A3A-7117139F2CD0}"/>
    <cellStyle name="Comma 6 6 5 3 4" xfId="26091" xr:uid="{B49E9BCE-E158-483D-82B7-7C2FE330620C}"/>
    <cellStyle name="Comma 6 6 5 3 5" xfId="34960" xr:uid="{5F99194B-D316-43E5-8F5B-15B09D22AD5A}"/>
    <cellStyle name="Comma 6 6 5 4" xfId="4853" xr:uid="{5D91EA6A-ED61-4CFD-BD1F-B86449944D23}"/>
    <cellStyle name="Comma 6 6 5 4 2" xfId="12321" xr:uid="{51C1FB04-F263-47A3-B42F-9FF55ADFE488}"/>
    <cellStyle name="Comma 6 6 5 4 3" xfId="19790" xr:uid="{04322F57-46CC-4BB2-8124-D7C205856DB4}"/>
    <cellStyle name="Comma 6 6 5 4 4" xfId="27260" xr:uid="{717C907B-2BB2-410A-845A-133C96404BC7}"/>
    <cellStyle name="Comma 6 6 5 4 5" xfId="36129" xr:uid="{A6067312-C531-45DF-8B0F-9DBF7DE6A847}"/>
    <cellStyle name="Comma 6 6 5 5" xfId="6096" xr:uid="{56473BF8-7442-4680-A58B-CE741F200436}"/>
    <cellStyle name="Comma 6 6 5 5 2" xfId="13565" xr:uid="{B5A0B1A8-7C6F-4A82-8FFB-9042F069909C}"/>
    <cellStyle name="Comma 6 6 5 5 3" xfId="21034" xr:uid="{A9E1AFFA-8321-4DAD-80A9-0ECBB3FFF940}"/>
    <cellStyle name="Comma 6 6 5 5 4" xfId="28504" xr:uid="{A072267A-936E-43F4-B202-7408398E1D71}"/>
    <cellStyle name="Comma 6 6 5 5 5" xfId="37373" xr:uid="{AF1DEFE3-4783-49AB-A5FF-2B5D974E1315}"/>
    <cellStyle name="Comma 6 6 5 6" xfId="7222" xr:uid="{B877297A-F3A2-456C-9611-618339AAEAFD}"/>
    <cellStyle name="Comma 6 6 5 6 2" xfId="14691" xr:uid="{6D09C172-F0F0-4EC7-A3BE-E4CA6258AFC6}"/>
    <cellStyle name="Comma 6 6 5 6 3" xfId="22160" xr:uid="{7DF53F7D-894B-4A57-BC65-68E2657C904B}"/>
    <cellStyle name="Comma 6 6 5 6 4" xfId="29630" xr:uid="{AF9C6502-0AD4-427A-8297-34F811871241}"/>
    <cellStyle name="Comma 6 6 5 6 5" xfId="38499" xr:uid="{D7AB6073-22FA-4CB9-A9FB-2872DF51FC05}"/>
    <cellStyle name="Comma 6 6 5 7" xfId="8693" xr:uid="{D5C7A229-C7E5-4C59-AB1B-8FED6ED0C90D}"/>
    <cellStyle name="Comma 6 6 5 8" xfId="16162" xr:uid="{6519BCAF-71BC-4448-A588-74FC2A11E813}"/>
    <cellStyle name="Comma 6 6 5 9" xfId="23632" xr:uid="{731F2CD3-B467-439F-8F56-FF80EDC60000}"/>
    <cellStyle name="Comma 6 6 6" xfId="1761" xr:uid="{A9234D35-ABEF-49EB-8CC1-3EA6A35870D2}"/>
    <cellStyle name="Comma 6 6 6 2" xfId="9236" xr:uid="{3D74E3F8-EEDC-48AE-8D48-F6F46FD9E09D}"/>
    <cellStyle name="Comma 6 6 6 3" xfId="16705" xr:uid="{E1E796E6-8884-40B3-AFE5-2A7B54EC0691}"/>
    <cellStyle name="Comma 6 6 6 4" xfId="24175" xr:uid="{A30175EB-B8D7-470B-A541-81C51C261475}"/>
    <cellStyle name="Comma 6 6 6 5" xfId="33044" xr:uid="{983AC86C-7654-4484-A4E3-F29866C8E3B6}"/>
    <cellStyle name="Comma 6 6 7" xfId="2992" xr:uid="{6B049729-E646-4ECF-8FB8-86A984AF0FB7}"/>
    <cellStyle name="Comma 6 6 7 2" xfId="10465" xr:uid="{300718F7-5DD1-4045-987F-ACB1D52ADFD5}"/>
    <cellStyle name="Comma 6 6 7 3" xfId="17934" xr:uid="{F14F0439-FCB1-4A2E-B54E-865AB644563D}"/>
    <cellStyle name="Comma 6 6 7 4" xfId="25404" xr:uid="{FA7A62D5-B0BA-484D-8202-24DAA625B9A7}"/>
    <cellStyle name="Comma 6 6 7 5" xfId="34273" xr:uid="{6AF7D8D7-4A2C-4D9E-8E06-FD173C2CB1AD}"/>
    <cellStyle name="Comma 6 6 8" xfId="4172" xr:uid="{363486BC-CD9E-4508-8F36-A2819AFB612B}"/>
    <cellStyle name="Comma 6 6 8 2" xfId="11644" xr:uid="{D274D2EF-2344-4C7E-AC46-EEF474E43D49}"/>
    <cellStyle name="Comma 6 6 8 3" xfId="19113" xr:uid="{50636CE8-B8F8-4727-8944-C072047F4B2E}"/>
    <cellStyle name="Comma 6 6 8 4" xfId="26583" xr:uid="{61C54BFB-4F01-4CCC-B71C-C630806D4289}"/>
    <cellStyle name="Comma 6 6 8 5" xfId="35452" xr:uid="{CD37F6DC-FEDD-4D3C-AE84-65D1FABA0BC3}"/>
    <cellStyle name="Comma 6 6 9" xfId="5394" xr:uid="{032D6782-25C9-4A3A-AF9C-39D498AF75CA}"/>
    <cellStyle name="Comma 6 6 9 2" xfId="12862" xr:uid="{0DE5ED95-7479-49D2-9073-36001B912B1A}"/>
    <cellStyle name="Comma 6 6 9 3" xfId="20331" xr:uid="{67B8C069-2F94-4F91-9AD0-02CA94D46D2C}"/>
    <cellStyle name="Comma 6 6 9 4" xfId="27801" xr:uid="{7F95B48B-314D-45F6-AA5A-D9C87D436401}"/>
    <cellStyle name="Comma 6 6 9 5" xfId="36670" xr:uid="{653FE5FB-44A4-49DD-8A38-FAE7174C7FFD}"/>
    <cellStyle name="Comma 6 7" xfId="535" xr:uid="{FE131800-8785-451F-B9E8-58C2CE4E2A6F}"/>
    <cellStyle name="Comma 6 7 10" xfId="6680" xr:uid="{EE7973E9-A4CC-411E-BE31-471019F458EC}"/>
    <cellStyle name="Comma 6 7 10 2" xfId="14149" xr:uid="{E4182DD1-2A47-4124-A6D0-81FF82531AC0}"/>
    <cellStyle name="Comma 6 7 10 3" xfId="21618" xr:uid="{3CC9F2F1-F88B-4469-81DB-1AD783B9FDB9}"/>
    <cellStyle name="Comma 6 7 10 4" xfId="29088" xr:uid="{64AEE681-1A81-4326-B4A7-4E004053675B}"/>
    <cellStyle name="Comma 6 7 10 5" xfId="37957" xr:uid="{38875EC8-124E-465A-BD41-51DCD9F8A68F}"/>
    <cellStyle name="Comma 6 7 11" xfId="8018" xr:uid="{2B14D378-ADAC-4898-BCF8-FFE54C2F8E6C}"/>
    <cellStyle name="Comma 6 7 12" xfId="15487" xr:uid="{683E95C1-6016-41A9-B907-E5E45DB79713}"/>
    <cellStyle name="Comma 6 7 13" xfId="22957" xr:uid="{99183E87-6982-4ABA-AB8D-0B6CE85BC5CA}"/>
    <cellStyle name="Comma 6 7 14" xfId="30445" xr:uid="{56BCE5C2-EAA9-4EDD-BE40-DE18829F9619}"/>
    <cellStyle name="Comma 6 7 15" xfId="30597" xr:uid="{FFE3F137-58BF-4359-A674-E76091FDC0D3}"/>
    <cellStyle name="Comma 6 7 16" xfId="31826" xr:uid="{671A015F-BEE3-401A-837B-0A23B14CB51B}"/>
    <cellStyle name="Comma 6 7 2" xfId="729" xr:uid="{EB2C19BA-F465-4E19-9386-7D302927A435}"/>
    <cellStyle name="Comma 6 7 2 10" xfId="23130" xr:uid="{15E9049F-D661-4AF6-B78F-8047DFF25C81}"/>
    <cellStyle name="Comma 6 7 2 11" xfId="30770" xr:uid="{F2B0211C-A0E3-4D33-B35F-FCDC6FB13F2E}"/>
    <cellStyle name="Comma 6 7 2 12" xfId="31999" xr:uid="{F670A210-2911-4083-91CF-920F4D48E2AF}"/>
    <cellStyle name="Comma 6 7 2 2" xfId="1421" xr:uid="{9CB896BD-01F9-4A66-A106-F5B2AD42EB5F}"/>
    <cellStyle name="Comma 6 7 2 2 10" xfId="31475" xr:uid="{5392CDFC-44FE-4900-B373-6AD5C96AC3CF}"/>
    <cellStyle name="Comma 6 7 2 2 11" xfId="32704" xr:uid="{7D247D4D-682E-4ABC-9FC6-85460E9ECCCF}"/>
    <cellStyle name="Comma 6 7 2 2 2" xfId="2650" xr:uid="{EE66C26A-DCC6-4E93-AEE1-2253F3C43980}"/>
    <cellStyle name="Comma 6 7 2 2 2 2" xfId="10125" xr:uid="{C0F149A8-5A60-4531-9B02-4A1907A9009E}"/>
    <cellStyle name="Comma 6 7 2 2 2 3" xfId="17594" xr:uid="{DE919E7A-B422-471C-B689-D9F79E679205}"/>
    <cellStyle name="Comma 6 7 2 2 2 4" xfId="25064" xr:uid="{782B6FDC-CAF9-450B-8608-F1445CD235DF}"/>
    <cellStyle name="Comma 6 7 2 2 2 5" xfId="33933" xr:uid="{01E0487A-0AA2-4F29-BC6B-D0C6BEEB9192}"/>
    <cellStyle name="Comma 6 7 2 2 3" xfId="3882" xr:uid="{7C450432-77E5-4338-B615-DD832DEDD8B5}"/>
    <cellStyle name="Comma 6 7 2 2 3 2" xfId="11355" xr:uid="{39A93831-3477-4DEC-822D-E538D597F064}"/>
    <cellStyle name="Comma 6 7 2 2 3 3" xfId="18824" xr:uid="{63B77E33-F243-445E-8919-C0EE9A99CBD7}"/>
    <cellStyle name="Comma 6 7 2 2 3 4" xfId="26294" xr:uid="{D138C734-EA58-4B4A-9AA0-284E47DBA973}"/>
    <cellStyle name="Comma 6 7 2 2 3 5" xfId="35163" xr:uid="{7E2D2EDA-B955-4958-AA01-327812FAA184}"/>
    <cellStyle name="Comma 6 7 2 2 4" xfId="5045" xr:uid="{6439CEF0-1C1E-404D-BFF4-91B7D9D9A9B3}"/>
    <cellStyle name="Comma 6 7 2 2 4 2" xfId="12513" xr:uid="{E3C667D0-86B5-449E-A136-9D0513458E6C}"/>
    <cellStyle name="Comma 6 7 2 2 4 3" xfId="19982" xr:uid="{49F74393-DE39-428E-B5C1-129A981AEB19}"/>
    <cellStyle name="Comma 6 7 2 2 4 4" xfId="27452" xr:uid="{0CF5F5D2-F960-44AD-8DEF-6980CD1C663B}"/>
    <cellStyle name="Comma 6 7 2 2 4 5" xfId="36321" xr:uid="{84BFF979-C22A-4540-994F-4BD531A0921E}"/>
    <cellStyle name="Comma 6 7 2 2 5" xfId="6302" xr:uid="{54D912EE-740A-40CD-8AFA-B7BFF702E889}"/>
    <cellStyle name="Comma 6 7 2 2 5 2" xfId="13771" xr:uid="{BF794069-79DC-472C-88EB-6ED9B374CE9E}"/>
    <cellStyle name="Comma 6 7 2 2 5 3" xfId="21240" xr:uid="{2D96A387-E468-4344-A273-72421A4D225A}"/>
    <cellStyle name="Comma 6 7 2 2 5 4" xfId="28710" xr:uid="{F394D588-5E68-4749-8433-B97A954D9023}"/>
    <cellStyle name="Comma 6 7 2 2 5 5" xfId="37579" xr:uid="{3A609FF7-54AF-49AC-8AC5-A2D9AEA7B043}"/>
    <cellStyle name="Comma 6 7 2 2 6" xfId="7414" xr:uid="{A28C0E31-DD0D-4AE4-8891-571CD0794A97}"/>
    <cellStyle name="Comma 6 7 2 2 6 2" xfId="14883" xr:uid="{B1811D15-9CC2-4F5B-AD51-2635AA7779D5}"/>
    <cellStyle name="Comma 6 7 2 2 6 3" xfId="22352" xr:uid="{9C8C8B3F-63CC-4738-A565-ADFD06B4A1EB}"/>
    <cellStyle name="Comma 6 7 2 2 6 4" xfId="29822" xr:uid="{6B5112C2-FAF5-499D-A08D-74D7F48C77CA}"/>
    <cellStyle name="Comma 6 7 2 2 6 5" xfId="38691" xr:uid="{8199067D-F5D1-484E-9588-009240930DA6}"/>
    <cellStyle name="Comma 6 7 2 2 7" xfId="8896" xr:uid="{3877A7B6-ED16-433A-BC6E-1C307DC1F010}"/>
    <cellStyle name="Comma 6 7 2 2 8" xfId="16365" xr:uid="{C4C93302-8F8F-410E-A6EA-659A4437B4A6}"/>
    <cellStyle name="Comma 6 7 2 2 9" xfId="23835" xr:uid="{19B64807-353E-4990-9B29-5FAE2E7824CF}"/>
    <cellStyle name="Comma 6 7 2 3" xfId="1945" xr:uid="{8AF4A16F-B02A-4B7B-87E1-6EBD2E0C2BAC}"/>
    <cellStyle name="Comma 6 7 2 3 2" xfId="9420" xr:uid="{EC7BEE82-69EF-48A5-9B8A-A1ED0E2A88A2}"/>
    <cellStyle name="Comma 6 7 2 3 3" xfId="16889" xr:uid="{7F29161C-3954-4B32-A214-A5923DB6ABA1}"/>
    <cellStyle name="Comma 6 7 2 3 4" xfId="24359" xr:uid="{F20B83B5-20DD-4141-814E-F3129F3CFF59}"/>
    <cellStyle name="Comma 6 7 2 3 5" xfId="33228" xr:uid="{03FB7172-29EF-4805-B5BE-8792E0BD7A8B}"/>
    <cellStyle name="Comma 6 7 2 4" xfId="3177" xr:uid="{784C12E5-550D-47CF-8D82-EEDE201FA2BD}"/>
    <cellStyle name="Comma 6 7 2 4 2" xfId="10650" xr:uid="{E6834C42-9191-4120-86D9-8212DE334283}"/>
    <cellStyle name="Comma 6 7 2 4 3" xfId="18119" xr:uid="{084A128A-9972-46D4-80E4-0E77D4561A3F}"/>
    <cellStyle name="Comma 6 7 2 4 4" xfId="25589" xr:uid="{614029D7-B79B-46F5-9221-D52E81B8F639}"/>
    <cellStyle name="Comma 6 7 2 4 5" xfId="34458" xr:uid="{6585B1D7-5B8B-4DF8-9EA3-3D5581C38911}"/>
    <cellStyle name="Comma 6 7 2 5" xfId="4384" xr:uid="{83CE96D1-3249-4E4C-80D8-8CC6A48ED4F3}"/>
    <cellStyle name="Comma 6 7 2 5 2" xfId="11852" xr:uid="{E0895B7E-88EC-4CDD-B097-4A08020B3BA2}"/>
    <cellStyle name="Comma 6 7 2 5 3" xfId="19321" xr:uid="{A0D99DA6-AA23-48A5-BF81-97EC76D4DD2B}"/>
    <cellStyle name="Comma 6 7 2 5 4" xfId="26791" xr:uid="{C7ADA6E3-D435-4CCF-ADD0-A6843523670C}"/>
    <cellStyle name="Comma 6 7 2 5 5" xfId="35660" xr:uid="{344C0BE4-3E74-4AC2-AC19-411527372B64}"/>
    <cellStyle name="Comma 6 7 2 6" xfId="5592" xr:uid="{B263B6AF-E65F-4CBD-9F7D-F0E66FFE9C05}"/>
    <cellStyle name="Comma 6 7 2 6 2" xfId="13060" xr:uid="{B15F4DB6-D500-4036-8F2D-D97BFE104A8F}"/>
    <cellStyle name="Comma 6 7 2 6 3" xfId="20529" xr:uid="{9B5FF1E3-8206-4D88-A4EC-81F4F6CA014A}"/>
    <cellStyle name="Comma 6 7 2 6 4" xfId="27999" xr:uid="{1A79271F-9037-4BE7-B4D4-2E36079C6B8A}"/>
    <cellStyle name="Comma 6 7 2 6 5" xfId="36868" xr:uid="{683384E7-E924-4034-AF21-8A79AEE37E88}"/>
    <cellStyle name="Comma 6 7 2 7" xfId="6887" xr:uid="{4775737D-EEB0-4556-9E10-BFE3E13658AC}"/>
    <cellStyle name="Comma 6 7 2 7 2" xfId="14356" xr:uid="{372A74B4-1298-40BF-825C-31535051A666}"/>
    <cellStyle name="Comma 6 7 2 7 3" xfId="21825" xr:uid="{12A2C733-2230-4F9C-9DA1-791D2B6C00A0}"/>
    <cellStyle name="Comma 6 7 2 7 4" xfId="29295" xr:uid="{90C895CA-1EEF-493B-945E-9014EF32A9DD}"/>
    <cellStyle name="Comma 6 7 2 7 5" xfId="38164" xr:uid="{CBCBFC2E-ABBE-4889-9B89-D4247EDFBB9B}"/>
    <cellStyle name="Comma 6 7 2 8" xfId="8191" xr:uid="{FAF632E1-4EF4-4865-A7E0-AE2728646BE8}"/>
    <cellStyle name="Comma 6 7 2 9" xfId="15660" xr:uid="{DC404E5B-82FF-402F-B9FB-7170EA92B1B5}"/>
    <cellStyle name="Comma 6 7 3" xfId="899" xr:uid="{E9F716B6-CCCB-4009-88EF-4B884CCCE06A}"/>
    <cellStyle name="Comma 6 7 3 10" xfId="23320" xr:uid="{56766BA9-05B1-4CA5-8178-0580C6FB735A}"/>
    <cellStyle name="Comma 6 7 3 11" xfId="30960" xr:uid="{D8597A19-1559-4762-92AF-5CB1C0FFFE7C}"/>
    <cellStyle name="Comma 6 7 3 12" xfId="32189" xr:uid="{A5B65AF1-F529-4291-8AAC-98EFF8571CF7}"/>
    <cellStyle name="Comma 6 7 3 2" xfId="1611" xr:uid="{02340C0A-9551-4CCA-AB3D-FAFE2387F5C0}"/>
    <cellStyle name="Comma 6 7 3 2 10" xfId="31665" xr:uid="{9FE66554-BCF8-4F0E-8A9B-1D8C06232BA5}"/>
    <cellStyle name="Comma 6 7 3 2 11" xfId="32894" xr:uid="{88967791-5803-4C16-B139-3AC65BA66378}"/>
    <cellStyle name="Comma 6 7 3 2 2" xfId="2840" xr:uid="{33CC3048-DADB-422B-919A-6467ED405F60}"/>
    <cellStyle name="Comma 6 7 3 2 2 2" xfId="10315" xr:uid="{3F98A9CA-A3C1-4B19-9672-14CFF503D1EC}"/>
    <cellStyle name="Comma 6 7 3 2 2 3" xfId="17784" xr:uid="{21091C92-9368-48EB-914D-DCFB539FFD5B}"/>
    <cellStyle name="Comma 6 7 3 2 2 4" xfId="25254" xr:uid="{0565E276-1BC1-4B80-B53C-B7D1DD40804E}"/>
    <cellStyle name="Comma 6 7 3 2 2 5" xfId="34123" xr:uid="{ED5BF492-3F56-413C-845F-331BE7BC64CF}"/>
    <cellStyle name="Comma 6 7 3 2 3" xfId="4072" xr:uid="{E488E88F-B139-4446-BBF0-EA2611201148}"/>
    <cellStyle name="Comma 6 7 3 2 3 2" xfId="11545" xr:uid="{50C639F5-41AC-470A-B98A-25F7E29294CE}"/>
    <cellStyle name="Comma 6 7 3 2 3 3" xfId="19014" xr:uid="{8B31B528-48F9-44D5-AA31-A62E6A9C6371}"/>
    <cellStyle name="Comma 6 7 3 2 3 4" xfId="26484" xr:uid="{D326074F-19C5-4802-9E5F-6307046364ED}"/>
    <cellStyle name="Comma 6 7 3 2 3 5" xfId="35353" xr:uid="{AA1D3C05-5E7C-4523-91CD-8E9F3A5C1553}"/>
    <cellStyle name="Comma 6 7 3 2 4" xfId="5220" xr:uid="{0D061430-1583-4AB4-BCFE-FB06EE40F227}"/>
    <cellStyle name="Comma 6 7 3 2 4 2" xfId="12688" xr:uid="{17D0CB68-0498-42C1-AA0C-B5ABB47C9285}"/>
    <cellStyle name="Comma 6 7 3 2 4 3" xfId="20157" xr:uid="{0D9C8861-2C8C-4D1D-B871-1F8851EBE741}"/>
    <cellStyle name="Comma 6 7 3 2 4 4" xfId="27627" xr:uid="{81DB55BD-6248-415B-A439-E69EEBBA360C}"/>
    <cellStyle name="Comma 6 7 3 2 4 5" xfId="36496" xr:uid="{B1E50C93-6067-4544-8B30-E0FC6CBF27F3}"/>
    <cellStyle name="Comma 6 7 3 2 5" xfId="6492" xr:uid="{5071FA16-C580-4EF6-B03F-51784E106373}"/>
    <cellStyle name="Comma 6 7 3 2 5 2" xfId="13961" xr:uid="{C543F4F8-6B94-4E64-995C-0C4E3AB502D5}"/>
    <cellStyle name="Comma 6 7 3 2 5 3" xfId="21430" xr:uid="{144377E3-BF53-468C-B888-6063F3C3CA1A}"/>
    <cellStyle name="Comma 6 7 3 2 5 4" xfId="28900" xr:uid="{C439893B-1BBF-4FB9-B83F-4FFBF923D8F3}"/>
    <cellStyle name="Comma 6 7 3 2 5 5" xfId="37769" xr:uid="{A8362E5B-E432-4FE1-9319-D215C4CFB2EF}"/>
    <cellStyle name="Comma 6 7 3 2 6" xfId="7589" xr:uid="{782614A5-88DA-4537-8568-B09126A7316E}"/>
    <cellStyle name="Comma 6 7 3 2 6 2" xfId="15058" xr:uid="{8F9D55E6-031B-4585-AD6B-A2CCE8415154}"/>
    <cellStyle name="Comma 6 7 3 2 6 3" xfId="22527" xr:uid="{9C7C01E0-4440-4A61-B08A-19A25A785660}"/>
    <cellStyle name="Comma 6 7 3 2 6 4" xfId="29997" xr:uid="{6BDAD29A-FC15-46A9-BB55-7B4197EF8B55}"/>
    <cellStyle name="Comma 6 7 3 2 6 5" xfId="38866" xr:uid="{1CEB63C7-635B-4592-A31D-80C8FFFFD460}"/>
    <cellStyle name="Comma 6 7 3 2 7" xfId="9086" xr:uid="{23522C53-99C8-4122-BF41-77CCF8D9B496}"/>
    <cellStyle name="Comma 6 7 3 2 8" xfId="16555" xr:uid="{8AAA77A4-3758-47C5-9159-E94C03A12A39}"/>
    <cellStyle name="Comma 6 7 3 2 9" xfId="24025" xr:uid="{1CB70BB4-31B3-43AA-8D82-5A0B12C3A585}"/>
    <cellStyle name="Comma 6 7 3 3" xfId="2135" xr:uid="{014B8764-3DAE-4084-B427-33445A0EDE0B}"/>
    <cellStyle name="Comma 6 7 3 3 2" xfId="9610" xr:uid="{C77E8DDB-C169-4DE8-B69C-5A6BC526739F}"/>
    <cellStyle name="Comma 6 7 3 3 3" xfId="17079" xr:uid="{866463E5-574F-4C99-97DA-CA1FA81050D1}"/>
    <cellStyle name="Comma 6 7 3 3 4" xfId="24549" xr:uid="{B4176884-FA0E-458F-8805-56482AB69E38}"/>
    <cellStyle name="Comma 6 7 3 3 5" xfId="33418" xr:uid="{AD16A79B-42A0-4EC3-B564-C5D5A7141BFF}"/>
    <cellStyle name="Comma 6 7 3 4" xfId="3367" xr:uid="{D2994E3A-3CE8-4798-BFE6-F52834A22880}"/>
    <cellStyle name="Comma 6 7 3 4 2" xfId="10840" xr:uid="{77B4A076-E9FF-4EB5-96BC-81EF5D6D8AA1}"/>
    <cellStyle name="Comma 6 7 3 4 3" xfId="18309" xr:uid="{90E94314-4B56-4AB7-9BAC-E1E4A47D1358}"/>
    <cellStyle name="Comma 6 7 3 4 4" xfId="25779" xr:uid="{640EB43A-D9D6-4584-A136-D8B68FA52967}"/>
    <cellStyle name="Comma 6 7 3 4 5" xfId="34648" xr:uid="{2D263B66-A8E1-46FC-BD0E-CF6D8275B49A}"/>
    <cellStyle name="Comma 6 7 3 5" xfId="4559" xr:uid="{62135A82-7E6D-4A3A-92E6-7BC83D8A068D}"/>
    <cellStyle name="Comma 6 7 3 5 2" xfId="12027" xr:uid="{F683EE9F-71E1-4F74-84BB-D37C5ACA8F6D}"/>
    <cellStyle name="Comma 6 7 3 5 3" xfId="19496" xr:uid="{9ED2D32D-8274-408A-AD98-B807AFC0D7CE}"/>
    <cellStyle name="Comma 6 7 3 5 4" xfId="26966" xr:uid="{F9EE2205-390A-4E85-B9BF-BA50D929DCE0}"/>
    <cellStyle name="Comma 6 7 3 5 5" xfId="35835" xr:uid="{5342C22A-C72E-4575-AE29-17DB659666EF}"/>
    <cellStyle name="Comma 6 7 3 6" xfId="5785" xr:uid="{DD4AFF41-FABA-420B-A2B6-3F8F4252705D}"/>
    <cellStyle name="Comma 6 7 3 6 2" xfId="13253" xr:uid="{8BB97A66-A78C-471F-B46E-447D6F37B46B}"/>
    <cellStyle name="Comma 6 7 3 6 3" xfId="20722" xr:uid="{68BA90E3-9027-4F62-A2F6-2F5485A1FEFB}"/>
    <cellStyle name="Comma 6 7 3 6 4" xfId="28192" xr:uid="{AF51481D-5285-4DE2-B72F-71B279FFEDFC}"/>
    <cellStyle name="Comma 6 7 3 6 5" xfId="37061" xr:uid="{6B0EC893-93CA-45A5-8015-EFCD25040EC1}"/>
    <cellStyle name="Comma 6 7 3 7" xfId="6683" xr:uid="{D1F5252E-72EB-4F32-8D74-3F4B58C58A71}"/>
    <cellStyle name="Comma 6 7 3 7 2" xfId="14152" xr:uid="{F67B32AB-7D78-46D6-9464-99D8E6EAAF8A}"/>
    <cellStyle name="Comma 6 7 3 7 3" xfId="21621" xr:uid="{E6BF683E-87EA-4CFA-9ABA-303FEED5D5B9}"/>
    <cellStyle name="Comma 6 7 3 7 4" xfId="29091" xr:uid="{62C122FF-C8BF-4418-BBC6-CD776E3D89FB}"/>
    <cellStyle name="Comma 6 7 3 7 5" xfId="37960" xr:uid="{AF9A686D-BE4A-48AA-8309-DFD1D014CE83}"/>
    <cellStyle name="Comma 6 7 3 8" xfId="8381" xr:uid="{C93E41FF-4ADE-4496-93CC-6DAD9F8A5B3D}"/>
    <cellStyle name="Comma 6 7 3 9" xfId="15850" xr:uid="{1AC0C6F4-5368-453A-AF68-3EA860280A44}"/>
    <cellStyle name="Comma 6 7 4" xfId="1130" xr:uid="{A8729025-B5DC-4102-B6EB-A01D6B76F570}"/>
    <cellStyle name="Comma 6 7 4 10" xfId="31190" xr:uid="{71FC7C78-38BB-401A-B853-C0E0FC476ACF}"/>
    <cellStyle name="Comma 6 7 4 11" xfId="32419" xr:uid="{16340902-1B6A-4ED2-9FBC-38D5A4E24A2E}"/>
    <cellStyle name="Comma 6 7 4 2" xfId="2365" xr:uid="{103959F9-F92E-4F41-8B5C-D8585FD10805}"/>
    <cellStyle name="Comma 6 7 4 2 2" xfId="9840" xr:uid="{3F2EF04C-5B92-4FD0-8D04-1C3DE4E5D5E0}"/>
    <cellStyle name="Comma 6 7 4 2 3" xfId="17309" xr:uid="{2362EA5B-88A8-4BEA-AEAD-13446A2774DA}"/>
    <cellStyle name="Comma 6 7 4 2 4" xfId="24779" xr:uid="{94FEBFE1-9CBB-4564-AB4C-D80EB9BF71B8}"/>
    <cellStyle name="Comma 6 7 4 2 5" xfId="33648" xr:uid="{622F3C0D-F9DD-464F-A073-CAEB19594613}"/>
    <cellStyle name="Comma 6 7 4 3" xfId="3597" xr:uid="{608D357A-E793-4529-8A62-38F309B6B6BF}"/>
    <cellStyle name="Comma 6 7 4 3 2" xfId="11070" xr:uid="{331A4075-1C14-43AA-AECF-DE7308C49898}"/>
    <cellStyle name="Comma 6 7 4 3 3" xfId="18539" xr:uid="{18E2D57A-74A1-4AAA-8386-1762C3B8CB0A}"/>
    <cellStyle name="Comma 6 7 4 3 4" xfId="26009" xr:uid="{7B654EF5-EA79-4500-9CAE-6D9D7266FEDF}"/>
    <cellStyle name="Comma 6 7 4 3 5" xfId="34878" xr:uid="{17584429-8236-49CC-8883-896F0224ED95}"/>
    <cellStyle name="Comma 6 7 4 4" xfId="4773" xr:uid="{E7B06F30-13F8-49D7-918C-874FA07331A3}"/>
    <cellStyle name="Comma 6 7 4 4 2" xfId="12241" xr:uid="{19277027-73F0-48C4-A49F-97A2FC8BC0A3}"/>
    <cellStyle name="Comma 6 7 4 4 3" xfId="19710" xr:uid="{AFC79A2B-4085-4D63-BE89-C44799C045AE}"/>
    <cellStyle name="Comma 6 7 4 4 4" xfId="27180" xr:uid="{4CBC6BEF-8CF9-443D-B427-2B1BC05773AF}"/>
    <cellStyle name="Comma 6 7 4 4 5" xfId="36049" xr:uid="{DD6BB04E-EFAE-401C-8D0C-B7C3A44829A6}"/>
    <cellStyle name="Comma 6 7 4 5" xfId="6014" xr:uid="{317A1B74-8D3F-492F-8D7B-E60A33C4AF4F}"/>
    <cellStyle name="Comma 6 7 4 5 2" xfId="13483" xr:uid="{1D0AB107-333B-4CD9-8ACE-A740589B3E31}"/>
    <cellStyle name="Comma 6 7 4 5 3" xfId="20952" xr:uid="{F7EA432F-21B6-4B24-96BA-37F243B7791F}"/>
    <cellStyle name="Comma 6 7 4 5 4" xfId="28422" xr:uid="{482A0ADC-29BD-446E-B188-EC24E527F432}"/>
    <cellStyle name="Comma 6 7 4 5 5" xfId="37291" xr:uid="{8B8D8F66-94AF-4047-B5D6-798F9EAAA209}"/>
    <cellStyle name="Comma 6 7 4 6" xfId="7142" xr:uid="{5AD52891-84E2-46BE-8CDF-86BDAE918DB1}"/>
    <cellStyle name="Comma 6 7 4 6 2" xfId="14611" xr:uid="{767794E6-FD0D-4ACD-BA28-F7C4ED9B92FA}"/>
    <cellStyle name="Comma 6 7 4 6 3" xfId="22080" xr:uid="{CFFDBFF9-334F-44B6-ACB1-B6FF9703644C}"/>
    <cellStyle name="Comma 6 7 4 6 4" xfId="29550" xr:uid="{4C377395-DC35-4A52-A7F7-CDD507DFAB6E}"/>
    <cellStyle name="Comma 6 7 4 6 5" xfId="38419" xr:uid="{DCCA0D2A-91CE-44E7-8FFA-075256EB3967}"/>
    <cellStyle name="Comma 6 7 4 7" xfId="8611" xr:uid="{22223A42-BD49-454E-888F-D2E76F5AC698}"/>
    <cellStyle name="Comma 6 7 4 8" xfId="16080" xr:uid="{316985B4-8A72-41EF-9483-6477F0EB2129}"/>
    <cellStyle name="Comma 6 7 4 9" xfId="23550" xr:uid="{56C4919B-08FA-4CE6-8BD4-11FC3EB7B6AB}"/>
    <cellStyle name="Comma 6 7 5" xfId="1325" xr:uid="{E13E8C11-7858-4DAC-AE13-64D77A13644C}"/>
    <cellStyle name="Comma 6 7 5 10" xfId="31379" xr:uid="{80A1D988-0900-47A1-923F-03959EA04B51}"/>
    <cellStyle name="Comma 6 7 5 11" xfId="32608" xr:uid="{1846D3E9-718A-4AAE-AFE7-D1053BCAEF76}"/>
    <cellStyle name="Comma 6 7 5 2" xfId="2554" xr:uid="{BEDFF6DA-9CC8-42E7-A3F7-27284E96E674}"/>
    <cellStyle name="Comma 6 7 5 2 2" xfId="10029" xr:uid="{7589255E-DA73-4313-B2D2-31FEDD21AEBA}"/>
    <cellStyle name="Comma 6 7 5 2 3" xfId="17498" xr:uid="{2496B4ED-677F-48D6-B97A-BDEC99028C41}"/>
    <cellStyle name="Comma 6 7 5 2 4" xfId="24968" xr:uid="{675D0C1B-E184-4A22-8F04-CEBBD6BCD641}"/>
    <cellStyle name="Comma 6 7 5 2 5" xfId="33837" xr:uid="{95F66752-BDDF-42FC-A75C-987818B889FB}"/>
    <cellStyle name="Comma 6 7 5 3" xfId="3786" xr:uid="{2CB39D58-A141-4090-9157-0653A8C0D1D6}"/>
    <cellStyle name="Comma 6 7 5 3 2" xfId="11259" xr:uid="{5DEBC2EB-D1C1-4550-86EC-1ED0A389ADA5}"/>
    <cellStyle name="Comma 6 7 5 3 3" xfId="18728" xr:uid="{B4EFB5C7-3C6B-4ED9-883F-B70A9D67CEB5}"/>
    <cellStyle name="Comma 6 7 5 3 4" xfId="26198" xr:uid="{EA9CF008-380F-47D9-BF32-DA8CDD2E52E4}"/>
    <cellStyle name="Comma 6 7 5 3 5" xfId="35067" xr:uid="{F393D48C-125A-4503-993F-55B7D8DC0070}"/>
    <cellStyle name="Comma 6 7 5 4" xfId="4960" xr:uid="{3352C4C3-EF13-452C-BD1C-54213B8F2D1D}"/>
    <cellStyle name="Comma 6 7 5 4 2" xfId="12428" xr:uid="{84CFD224-3B22-40DC-B965-563307C51387}"/>
    <cellStyle name="Comma 6 7 5 4 3" xfId="19897" xr:uid="{3F399771-F8F7-4DF2-BD80-10166BF5C768}"/>
    <cellStyle name="Comma 6 7 5 4 4" xfId="27367" xr:uid="{D9BF03AA-95E4-4E00-9F03-9B719858C0B6}"/>
    <cellStyle name="Comma 6 7 5 4 5" xfId="36236" xr:uid="{5D4A1BEE-D521-432C-84BE-B42608375E7C}"/>
    <cellStyle name="Comma 6 7 5 5" xfId="6206" xr:uid="{CD8F907A-A16C-4CFC-9DD8-A89A9D085C04}"/>
    <cellStyle name="Comma 6 7 5 5 2" xfId="13675" xr:uid="{9C2BE44A-835C-4103-8090-A9A9FD336C93}"/>
    <cellStyle name="Comma 6 7 5 5 3" xfId="21144" xr:uid="{0EB3A8B2-D448-4DBC-9018-D9E298792715}"/>
    <cellStyle name="Comma 6 7 5 5 4" xfId="28614" xr:uid="{6D493F3A-D50B-4D0A-8633-D704CDDF5C1A}"/>
    <cellStyle name="Comma 6 7 5 5 5" xfId="37483" xr:uid="{547A8EF7-9C42-44A7-9F30-C88569F12FE1}"/>
    <cellStyle name="Comma 6 7 5 6" xfId="7329" xr:uid="{F11232FF-3EBB-4D23-B166-A28F88050886}"/>
    <cellStyle name="Comma 6 7 5 6 2" xfId="14798" xr:uid="{9171407E-62D9-4BD7-9A98-1D3430AD06AA}"/>
    <cellStyle name="Comma 6 7 5 6 3" xfId="22267" xr:uid="{18C0083F-5E98-4BA4-9A34-11904508D12A}"/>
    <cellStyle name="Comma 6 7 5 6 4" xfId="29737" xr:uid="{E9BE5803-BF9E-499B-A8E1-632FBE6D1677}"/>
    <cellStyle name="Comma 6 7 5 6 5" xfId="38606" xr:uid="{AA45530E-7563-4824-B31C-01E4D86E85E2}"/>
    <cellStyle name="Comma 6 7 5 7" xfId="8800" xr:uid="{4CB0A341-5E7C-4BC5-B7A8-94DE6FD86371}"/>
    <cellStyle name="Comma 6 7 5 8" xfId="16269" xr:uid="{81BB36E0-DA1B-4302-A739-D07CAE09E767}"/>
    <cellStyle name="Comma 6 7 5 9" xfId="23739" xr:uid="{C255478F-0C92-4298-889F-5E58459D131F}"/>
    <cellStyle name="Comma 6 7 6" xfId="1772" xr:uid="{6A64C93B-D7DA-4360-BC79-5FE20B184C21}"/>
    <cellStyle name="Comma 6 7 6 2" xfId="9247" xr:uid="{1487A732-F3EA-47B5-BCAD-BA9D937A89BC}"/>
    <cellStyle name="Comma 6 7 6 3" xfId="16716" xr:uid="{F8C37653-45F9-4FBA-B194-F8835DCD1B93}"/>
    <cellStyle name="Comma 6 7 6 4" xfId="24186" xr:uid="{34843BDF-FD2F-4FA7-B64F-B18C1BDB25E3}"/>
    <cellStyle name="Comma 6 7 6 5" xfId="33055" xr:uid="{3D71F8D5-3CF2-4A32-8CC4-6FD70AD45C87}"/>
    <cellStyle name="Comma 6 7 7" xfId="3003" xr:uid="{935F7859-1E2E-47B9-8E84-E1DEA5C78C7C}"/>
    <cellStyle name="Comma 6 7 7 2" xfId="10476" xr:uid="{C4E0BA64-D2FC-4C41-83E7-CD4FA71272CF}"/>
    <cellStyle name="Comma 6 7 7 3" xfId="17945" xr:uid="{F8BBDD7D-99D3-439D-8F78-9342265F513A}"/>
    <cellStyle name="Comma 6 7 7 4" xfId="25415" xr:uid="{5A4569AE-C996-44EE-BB5F-6115EEF41614}"/>
    <cellStyle name="Comma 6 7 7 5" xfId="34284" xr:uid="{D75AC33B-D5C0-46A8-BF76-1330CE452733}"/>
    <cellStyle name="Comma 6 7 8" xfId="4216" xr:uid="{55D662EF-AD7D-4A9D-919F-176D38D1E2B4}"/>
    <cellStyle name="Comma 6 7 8 2" xfId="11687" xr:uid="{3BB8F376-02D3-46D1-A41B-171567903E3C}"/>
    <cellStyle name="Comma 6 7 8 3" xfId="19156" xr:uid="{AAFEBAE0-5B97-4218-B027-8D4B8F26BBE9}"/>
    <cellStyle name="Comma 6 7 8 4" xfId="26626" xr:uid="{83445B04-BEC3-457E-A448-BF83F5BE3552}"/>
    <cellStyle name="Comma 6 7 8 5" xfId="35495" xr:uid="{539196CC-5DE6-4319-BCF9-75F651086A9E}"/>
    <cellStyle name="Comma 6 7 9" xfId="5406" xr:uid="{68A9B2AE-2E48-4D32-B3D5-C00363508864}"/>
    <cellStyle name="Comma 6 7 9 2" xfId="12874" xr:uid="{EE8D5242-9E25-4EDB-AF36-8159ED53C595}"/>
    <cellStyle name="Comma 6 7 9 3" xfId="20343" xr:uid="{577E2B1E-BD0B-41E9-BD1E-FAC9380738E3}"/>
    <cellStyle name="Comma 6 7 9 4" xfId="27813" xr:uid="{094D34C9-F780-4668-AA55-9636CCCD3664}"/>
    <cellStyle name="Comma 6 7 9 5" xfId="36682" xr:uid="{E472EB3D-62D7-4421-9906-F7F4B1EFB22A}"/>
    <cellStyle name="Comma 6 8" xfId="547" xr:uid="{55312F1F-4D8E-4AD8-9C9C-31E7D5F54537}"/>
    <cellStyle name="Comma 6 8 10" xfId="5441" xr:uid="{501F0E5C-7FDC-48F3-A37B-06255CC068F1}"/>
    <cellStyle name="Comma 6 8 10 2" xfId="12909" xr:uid="{260017E9-4022-42C6-890E-846172B3F106}"/>
    <cellStyle name="Comma 6 8 10 3" xfId="20378" xr:uid="{0539142A-7575-437A-B290-0EEE59C4B90E}"/>
    <cellStyle name="Comma 6 8 10 4" xfId="27848" xr:uid="{EA69DA03-036C-4C49-AA5D-FC298FF90DB8}"/>
    <cellStyle name="Comma 6 8 10 5" xfId="36717" xr:uid="{36BB22A5-70E5-4BD5-9D24-3E87C409C0EB}"/>
    <cellStyle name="Comma 6 8 11" xfId="8030" xr:uid="{AB22F4A9-E5BE-4C4E-A486-C3171FBB9E0A}"/>
    <cellStyle name="Comma 6 8 12" xfId="15499" xr:uid="{9A078DA6-EF5B-44EF-854A-EE5D69F6B769}"/>
    <cellStyle name="Comma 6 8 13" xfId="22969" xr:uid="{FC822C49-4116-4F33-B530-46CF705C2448}"/>
    <cellStyle name="Comma 6 8 14" xfId="30457" xr:uid="{78161FE2-5EA0-4E72-921E-2AF9E610EEB5}"/>
    <cellStyle name="Comma 6 8 15" xfId="30609" xr:uid="{353C7E9D-32AA-421E-B967-09C7902E8C86}"/>
    <cellStyle name="Comma 6 8 16" xfId="31838" xr:uid="{55517F39-0A72-4B1C-A45D-F7255E56A585}"/>
    <cellStyle name="Comma 6 8 2" xfId="741" xr:uid="{1130B8B5-CE40-42D5-9072-3B062472D52D}"/>
    <cellStyle name="Comma 6 8 2 10" xfId="23142" xr:uid="{B5AB7B11-7477-42C9-935A-FE8BB05C29DF}"/>
    <cellStyle name="Comma 6 8 2 11" xfId="30782" xr:uid="{808C007A-B281-4851-8E0F-8AFB7D8B6FDF}"/>
    <cellStyle name="Comma 6 8 2 12" xfId="32011" xr:uid="{37425B54-1B22-4BE3-BBE8-5F35BC5768E8}"/>
    <cellStyle name="Comma 6 8 2 2" xfId="1433" xr:uid="{F53F7830-6B17-4852-835F-DCEEECAF6C25}"/>
    <cellStyle name="Comma 6 8 2 2 10" xfId="31487" xr:uid="{01E608FB-DAB1-483E-9182-FDFB7DD92FE8}"/>
    <cellStyle name="Comma 6 8 2 2 11" xfId="32716" xr:uid="{6B4433C4-549C-4767-9A68-3D838DDF98D0}"/>
    <cellStyle name="Comma 6 8 2 2 2" xfId="2662" xr:uid="{668F13FE-1933-48BB-9B3B-EF14220CE38C}"/>
    <cellStyle name="Comma 6 8 2 2 2 2" xfId="10137" xr:uid="{107C0EF0-CC21-4946-8A20-566035116222}"/>
    <cellStyle name="Comma 6 8 2 2 2 3" xfId="17606" xr:uid="{F4D325E2-0C3A-41E6-92A2-A853A7438318}"/>
    <cellStyle name="Comma 6 8 2 2 2 4" xfId="25076" xr:uid="{2156613A-D320-4A9D-8CEC-F4FEFAFAFABE}"/>
    <cellStyle name="Comma 6 8 2 2 2 5" xfId="33945" xr:uid="{72C5DF1D-A3EE-498A-B3CB-34FE5BE3CB98}"/>
    <cellStyle name="Comma 6 8 2 2 3" xfId="3894" xr:uid="{E856C30F-E3D1-4743-8A80-599DBFA5C42B}"/>
    <cellStyle name="Comma 6 8 2 2 3 2" xfId="11367" xr:uid="{A1679070-188B-483E-B5DD-219A46FFB67F}"/>
    <cellStyle name="Comma 6 8 2 2 3 3" xfId="18836" xr:uid="{F5A37AEA-FCE7-40AD-8F91-6001CFA3C335}"/>
    <cellStyle name="Comma 6 8 2 2 3 4" xfId="26306" xr:uid="{B8CF49EE-A691-4CB0-BFF3-6C7B92B7F693}"/>
    <cellStyle name="Comma 6 8 2 2 3 5" xfId="35175" xr:uid="{A8C860C8-6E44-4FBC-9932-5037B5F42691}"/>
    <cellStyle name="Comma 6 8 2 2 4" xfId="5057" xr:uid="{8CCC747C-2728-4DB9-A57C-1F7266D7F81E}"/>
    <cellStyle name="Comma 6 8 2 2 4 2" xfId="12525" xr:uid="{F54B3AB6-10E8-432C-830A-80820E710FD0}"/>
    <cellStyle name="Comma 6 8 2 2 4 3" xfId="19994" xr:uid="{1198A31D-0488-46FB-AF30-B5DA89F8A38F}"/>
    <cellStyle name="Comma 6 8 2 2 4 4" xfId="27464" xr:uid="{9240B4AD-F955-4247-A7E3-2597059FB057}"/>
    <cellStyle name="Comma 6 8 2 2 4 5" xfId="36333" xr:uid="{9878E986-8EDF-4A5E-BD93-8CBD8568FA89}"/>
    <cellStyle name="Comma 6 8 2 2 5" xfId="6314" xr:uid="{4483786E-3E79-4767-8177-E7714645ECD1}"/>
    <cellStyle name="Comma 6 8 2 2 5 2" xfId="13783" xr:uid="{61E8E0A2-3180-43E2-8A29-6F04036A4F6C}"/>
    <cellStyle name="Comma 6 8 2 2 5 3" xfId="21252" xr:uid="{16C3F038-3FA3-4256-93C2-529050E6000E}"/>
    <cellStyle name="Comma 6 8 2 2 5 4" xfId="28722" xr:uid="{D1C934CE-92C3-4096-94B1-3C2F614AFCE9}"/>
    <cellStyle name="Comma 6 8 2 2 5 5" xfId="37591" xr:uid="{AA4D2998-A19C-4A18-ACAB-BC53B75DFFCB}"/>
    <cellStyle name="Comma 6 8 2 2 6" xfId="7426" xr:uid="{339499A8-E117-40C7-B95D-02EEEBCB6E7C}"/>
    <cellStyle name="Comma 6 8 2 2 6 2" xfId="14895" xr:uid="{AEE09F1A-D42B-4663-9526-13D0AB14B478}"/>
    <cellStyle name="Comma 6 8 2 2 6 3" xfId="22364" xr:uid="{4C5C9A1B-90F6-4CC3-8FB1-98999B3F1254}"/>
    <cellStyle name="Comma 6 8 2 2 6 4" xfId="29834" xr:uid="{BC43D52F-7239-4D2B-810B-F936A605D9FA}"/>
    <cellStyle name="Comma 6 8 2 2 6 5" xfId="38703" xr:uid="{BC831F2E-6508-45BA-8F09-35E2CC14DEE9}"/>
    <cellStyle name="Comma 6 8 2 2 7" xfId="8908" xr:uid="{D1701C20-2BF4-4323-A44A-9788834513B9}"/>
    <cellStyle name="Comma 6 8 2 2 8" xfId="16377" xr:uid="{7F087640-AC0C-4D04-B603-8A922E79DBB1}"/>
    <cellStyle name="Comma 6 8 2 2 9" xfId="23847" xr:uid="{4E22E1B2-2D91-445B-88F9-FAC06605B6A9}"/>
    <cellStyle name="Comma 6 8 2 3" xfId="1957" xr:uid="{9223E425-A747-4580-859B-419242EFE8F8}"/>
    <cellStyle name="Comma 6 8 2 3 2" xfId="9432" xr:uid="{4606EDBF-0163-463E-B0D6-F22782DAB08B}"/>
    <cellStyle name="Comma 6 8 2 3 3" xfId="16901" xr:uid="{3D5FF02A-17EF-48C4-A913-DB38977DAB01}"/>
    <cellStyle name="Comma 6 8 2 3 4" xfId="24371" xr:uid="{05CBCE2F-8561-4EE4-B907-1418CA6E853D}"/>
    <cellStyle name="Comma 6 8 2 3 5" xfId="33240" xr:uid="{466EB0C6-7BAE-473D-92BD-888B125CF825}"/>
    <cellStyle name="Comma 6 8 2 4" xfId="3189" xr:uid="{8496FCC0-BFFF-4A3F-A1BD-A60F804959C3}"/>
    <cellStyle name="Comma 6 8 2 4 2" xfId="10662" xr:uid="{BEC454B4-50BD-425E-92BD-4FE7286C8873}"/>
    <cellStyle name="Comma 6 8 2 4 3" xfId="18131" xr:uid="{913381FF-AC48-4F12-9C00-691AACCFF1B5}"/>
    <cellStyle name="Comma 6 8 2 4 4" xfId="25601" xr:uid="{C00B63A6-E45E-403B-AFC4-2DD19EF527FC}"/>
    <cellStyle name="Comma 6 8 2 4 5" xfId="34470" xr:uid="{5F533074-3712-4D30-BF26-B940AAC52CFD}"/>
    <cellStyle name="Comma 6 8 2 5" xfId="4396" xr:uid="{32BB0D35-3E74-4A9C-82F0-BA97B22097DC}"/>
    <cellStyle name="Comma 6 8 2 5 2" xfId="11864" xr:uid="{96F88DA0-5B1F-4312-B879-2AE8DCE2A4F8}"/>
    <cellStyle name="Comma 6 8 2 5 3" xfId="19333" xr:uid="{D0886B44-1177-4764-8253-01420E013044}"/>
    <cellStyle name="Comma 6 8 2 5 4" xfId="26803" xr:uid="{EA532BB3-661D-4BF2-BA14-987D2D35B63A}"/>
    <cellStyle name="Comma 6 8 2 5 5" xfId="35672" xr:uid="{DCEC7847-2855-4ED2-B0D5-57943D7A2023}"/>
    <cellStyle name="Comma 6 8 2 6" xfId="5604" xr:uid="{0ACA197E-3437-4779-BF54-C53DCAE72047}"/>
    <cellStyle name="Comma 6 8 2 6 2" xfId="13072" xr:uid="{6D493226-6A4A-4DEF-A34F-5CE05CB20172}"/>
    <cellStyle name="Comma 6 8 2 6 3" xfId="20541" xr:uid="{8A18538C-5B51-4F0D-9892-B6A61B05F501}"/>
    <cellStyle name="Comma 6 8 2 6 4" xfId="28011" xr:uid="{0C68D579-B0D5-4327-AE74-0F9132327C4B}"/>
    <cellStyle name="Comma 6 8 2 6 5" xfId="36880" xr:uid="{DB0918F1-9D3A-4032-80C3-06D58D1B4D5F}"/>
    <cellStyle name="Comma 6 8 2 7" xfId="6132" xr:uid="{7E670475-BB8A-42F1-81DB-686AB36CB6F5}"/>
    <cellStyle name="Comma 6 8 2 7 2" xfId="13601" xr:uid="{7A628869-67BA-480C-BB0D-D5347D198EB1}"/>
    <cellStyle name="Comma 6 8 2 7 3" xfId="21070" xr:uid="{7211E7D4-DECB-4D28-AE07-B73B0FA1CC77}"/>
    <cellStyle name="Comma 6 8 2 7 4" xfId="28540" xr:uid="{11B8861C-36A0-4225-8E6A-11EC4F0EC043}"/>
    <cellStyle name="Comma 6 8 2 7 5" xfId="37409" xr:uid="{CE99E394-3BE6-42FB-8E9B-5DAD8C560D0B}"/>
    <cellStyle name="Comma 6 8 2 8" xfId="8203" xr:uid="{7C97458B-227E-411B-9809-2F034FEC0A3A}"/>
    <cellStyle name="Comma 6 8 2 9" xfId="15672" xr:uid="{43239CB1-A9EB-4132-80D3-61F918DE6F6E}"/>
    <cellStyle name="Comma 6 8 3" xfId="911" xr:uid="{F17074BF-165C-487A-BAB4-0C7B68212F2C}"/>
    <cellStyle name="Comma 6 8 3 10" xfId="23332" xr:uid="{17B1B69C-5BCB-426C-915D-B68D88677806}"/>
    <cellStyle name="Comma 6 8 3 11" xfId="30972" xr:uid="{B6B69192-AE55-4CAB-B9F5-B72224CE0236}"/>
    <cellStyle name="Comma 6 8 3 12" xfId="32201" xr:uid="{DC5006FF-D3AB-4DCA-8A63-1FA608F74344}"/>
    <cellStyle name="Comma 6 8 3 2" xfId="1623" xr:uid="{2959B441-1F99-453E-BFD7-652623D56C23}"/>
    <cellStyle name="Comma 6 8 3 2 10" xfId="31677" xr:uid="{AADE7795-388E-44BA-AC43-FD6C37988D45}"/>
    <cellStyle name="Comma 6 8 3 2 11" xfId="32906" xr:uid="{4158D4E8-B32F-43A3-A326-A7EFF2D4F5D6}"/>
    <cellStyle name="Comma 6 8 3 2 2" xfId="2852" xr:uid="{ED1C89CA-C2BE-4393-B586-9029544CA812}"/>
    <cellStyle name="Comma 6 8 3 2 2 2" xfId="10327" xr:uid="{BA689FDE-E704-4E45-97CB-C2DB5E66383C}"/>
    <cellStyle name="Comma 6 8 3 2 2 3" xfId="17796" xr:uid="{EADF517F-BB4B-43A9-9741-C956492F2C4F}"/>
    <cellStyle name="Comma 6 8 3 2 2 4" xfId="25266" xr:uid="{6B03D55E-7D8A-4B1D-BDF3-566375182546}"/>
    <cellStyle name="Comma 6 8 3 2 2 5" xfId="34135" xr:uid="{E35AFFEA-8B40-457A-8A00-8DD0A011D5D3}"/>
    <cellStyle name="Comma 6 8 3 2 3" xfId="4084" xr:uid="{49BDB5D9-88D9-4DA8-B224-99FCC59DF1EE}"/>
    <cellStyle name="Comma 6 8 3 2 3 2" xfId="11557" xr:uid="{4A04D2C4-8AB0-43B0-806B-27F0E5F2AD40}"/>
    <cellStyle name="Comma 6 8 3 2 3 3" xfId="19026" xr:uid="{FC5A0642-20BF-4368-8E03-4F1C98CC4B03}"/>
    <cellStyle name="Comma 6 8 3 2 3 4" xfId="26496" xr:uid="{95F1FFE3-38B4-4490-948D-AC3351D179B0}"/>
    <cellStyle name="Comma 6 8 3 2 3 5" xfId="35365" xr:uid="{41852D90-AC03-418A-995A-7D8515EFA7F6}"/>
    <cellStyle name="Comma 6 8 3 2 4" xfId="5232" xr:uid="{1C53AC70-CC3F-4886-A9D9-2F493A1CE599}"/>
    <cellStyle name="Comma 6 8 3 2 4 2" xfId="12700" xr:uid="{C7085184-ED82-4618-84DC-BFB659EC5F33}"/>
    <cellStyle name="Comma 6 8 3 2 4 3" xfId="20169" xr:uid="{AD0EEE7C-7DFE-4F77-B6E7-D81BB26255A7}"/>
    <cellStyle name="Comma 6 8 3 2 4 4" xfId="27639" xr:uid="{CFA6438F-A487-401F-8B3F-C4B8748B2B88}"/>
    <cellStyle name="Comma 6 8 3 2 4 5" xfId="36508" xr:uid="{95378E52-AA90-4DAF-BA2C-F31EEF49AD68}"/>
    <cellStyle name="Comma 6 8 3 2 5" xfId="6504" xr:uid="{519A9711-C243-4191-9827-3827F18AA020}"/>
    <cellStyle name="Comma 6 8 3 2 5 2" xfId="13973" xr:uid="{3B1F0C31-6DE9-452A-B295-2D63960514EF}"/>
    <cellStyle name="Comma 6 8 3 2 5 3" xfId="21442" xr:uid="{B39172D4-C445-47D8-BC2C-2AEF9A8C3274}"/>
    <cellStyle name="Comma 6 8 3 2 5 4" xfId="28912" xr:uid="{B4953790-56B9-4CD0-B69D-E72859DFE81D}"/>
    <cellStyle name="Comma 6 8 3 2 5 5" xfId="37781" xr:uid="{C86A7074-EC5B-4252-8E02-C30B2E2E23C5}"/>
    <cellStyle name="Comma 6 8 3 2 6" xfId="7601" xr:uid="{AC498A0F-16E3-4B39-8CCC-FC9002C673FB}"/>
    <cellStyle name="Comma 6 8 3 2 6 2" xfId="15070" xr:uid="{75BF89DC-820B-4876-9B87-41A37A122474}"/>
    <cellStyle name="Comma 6 8 3 2 6 3" xfId="22539" xr:uid="{22301A38-6995-4EEB-A5DF-1CC1804CC87B}"/>
    <cellStyle name="Comma 6 8 3 2 6 4" xfId="30009" xr:uid="{66B821BA-9C99-4E35-A062-046DC010A005}"/>
    <cellStyle name="Comma 6 8 3 2 6 5" xfId="38878" xr:uid="{5621AC43-6EF4-467B-A6ED-5D1E0E6909E4}"/>
    <cellStyle name="Comma 6 8 3 2 7" xfId="9098" xr:uid="{C81AF438-E0EA-47E1-9661-1DB1D27BFF11}"/>
    <cellStyle name="Comma 6 8 3 2 8" xfId="16567" xr:uid="{43EE49C5-A666-44E6-891A-7B589AA762A9}"/>
    <cellStyle name="Comma 6 8 3 2 9" xfId="24037" xr:uid="{B054343B-A3AD-4966-9D4D-D3FC781324D2}"/>
    <cellStyle name="Comma 6 8 3 3" xfId="2147" xr:uid="{792403D0-4164-426E-B834-491D887EAF0D}"/>
    <cellStyle name="Comma 6 8 3 3 2" xfId="9622" xr:uid="{18EA5C30-884C-456F-8975-3F6943B6D45F}"/>
    <cellStyle name="Comma 6 8 3 3 3" xfId="17091" xr:uid="{FB8B44B4-C270-4DA0-A46A-D5ECFAF39413}"/>
    <cellStyle name="Comma 6 8 3 3 4" xfId="24561" xr:uid="{1027BC7F-E872-4423-8C13-DDEE28FBC377}"/>
    <cellStyle name="Comma 6 8 3 3 5" xfId="33430" xr:uid="{D88BA42A-9420-43DF-A2E8-5FC9159377B5}"/>
    <cellStyle name="Comma 6 8 3 4" xfId="3379" xr:uid="{7091FA3D-FA0C-4491-B2CA-A9ABD6ECB802}"/>
    <cellStyle name="Comma 6 8 3 4 2" xfId="10852" xr:uid="{25FDAEDB-B955-4309-BF77-FF486DE89C37}"/>
    <cellStyle name="Comma 6 8 3 4 3" xfId="18321" xr:uid="{77FFB5C3-CB29-444D-B0CB-1BC0D93583A0}"/>
    <cellStyle name="Comma 6 8 3 4 4" xfId="25791" xr:uid="{9344B5AF-F35A-4E52-B3AB-DE0A77BDB657}"/>
    <cellStyle name="Comma 6 8 3 4 5" xfId="34660" xr:uid="{EF57B9B7-BBB6-4C2B-9FB6-7E4ABF27C92C}"/>
    <cellStyle name="Comma 6 8 3 5" xfId="4571" xr:uid="{D18FB791-F3E6-482A-8681-CF90609CAFA4}"/>
    <cellStyle name="Comma 6 8 3 5 2" xfId="12039" xr:uid="{13B01FA4-5763-4625-BF4C-C499DE507A51}"/>
    <cellStyle name="Comma 6 8 3 5 3" xfId="19508" xr:uid="{99D684C3-6F0E-453F-819C-2F8324618962}"/>
    <cellStyle name="Comma 6 8 3 5 4" xfId="26978" xr:uid="{238FD3B1-CE60-4F9A-8A64-FF8D6D203F3F}"/>
    <cellStyle name="Comma 6 8 3 5 5" xfId="35847" xr:uid="{6C8151DE-6FCB-4DBC-85C1-CCE09979A2FE}"/>
    <cellStyle name="Comma 6 8 3 6" xfId="5797" xr:uid="{09A9DF2E-42BC-4813-9F25-25D7C0E868C5}"/>
    <cellStyle name="Comma 6 8 3 6 2" xfId="13265" xr:uid="{C5B41D80-827D-4639-A563-A8635D9E66FF}"/>
    <cellStyle name="Comma 6 8 3 6 3" xfId="20734" xr:uid="{AB466F20-B4FF-4512-8155-ADFACA9B5782}"/>
    <cellStyle name="Comma 6 8 3 6 4" xfId="28204" xr:uid="{4DCEEF43-5B9F-4844-BB45-F50062B4C6B2}"/>
    <cellStyle name="Comma 6 8 3 6 5" xfId="37073" xr:uid="{ED487224-24FF-49BA-BC3F-6A05F861DDAB}"/>
    <cellStyle name="Comma 6 8 3 7" xfId="6597" xr:uid="{E49F0A4A-FDC7-45E9-BD71-C91FB071A49B}"/>
    <cellStyle name="Comma 6 8 3 7 2" xfId="14066" xr:uid="{01A2F79B-C244-498A-B50B-AFB9CE88D2C6}"/>
    <cellStyle name="Comma 6 8 3 7 3" xfId="21535" xr:uid="{70B71E73-6448-473E-A337-D91283916894}"/>
    <cellStyle name="Comma 6 8 3 7 4" xfId="29005" xr:uid="{6303DCE8-AEF0-4555-A4F0-444FDBE7C0EE}"/>
    <cellStyle name="Comma 6 8 3 7 5" xfId="37874" xr:uid="{69B2BE03-A39F-4699-B97A-AF395D30B8D9}"/>
    <cellStyle name="Comma 6 8 3 8" xfId="8393" xr:uid="{55CE7F19-C07E-457F-91C2-A9C3AE197899}"/>
    <cellStyle name="Comma 6 8 3 9" xfId="15862" xr:uid="{CEC31D48-2401-49D9-81AF-DBB4F3FFFBFD}"/>
    <cellStyle name="Comma 6 8 4" xfId="1142" xr:uid="{72D5D468-B85A-492B-B53D-71E8959A5412}"/>
    <cellStyle name="Comma 6 8 4 10" xfId="31202" xr:uid="{916D4FAC-E9C6-48ED-A537-599FDD9D4F74}"/>
    <cellStyle name="Comma 6 8 4 11" xfId="32431" xr:uid="{20736DDE-4059-4D80-964B-77211BDB7234}"/>
    <cellStyle name="Comma 6 8 4 2" xfId="2377" xr:uid="{96FB60C6-202A-4041-9B31-C16CDC019030}"/>
    <cellStyle name="Comma 6 8 4 2 2" xfId="9852" xr:uid="{3D04D9C0-A18C-4AC0-9627-66FF520715E9}"/>
    <cellStyle name="Comma 6 8 4 2 3" xfId="17321" xr:uid="{3590D96B-FBE1-486A-9E5A-102B599ACAF5}"/>
    <cellStyle name="Comma 6 8 4 2 4" xfId="24791" xr:uid="{03B97D9C-A36B-4F68-A539-5B244E7A52EE}"/>
    <cellStyle name="Comma 6 8 4 2 5" xfId="33660" xr:uid="{E5B06AF6-9651-4D9B-8158-E91D091DA1C0}"/>
    <cellStyle name="Comma 6 8 4 3" xfId="3609" xr:uid="{57B28CF5-99AE-488B-8833-41BC9D043812}"/>
    <cellStyle name="Comma 6 8 4 3 2" xfId="11082" xr:uid="{A577C065-C43B-4105-B67F-3188282B46A7}"/>
    <cellStyle name="Comma 6 8 4 3 3" xfId="18551" xr:uid="{1C845C59-2549-485B-A591-7D9EA0D8DC56}"/>
    <cellStyle name="Comma 6 8 4 3 4" xfId="26021" xr:uid="{26239304-40C6-4C52-95C7-062C89168F64}"/>
    <cellStyle name="Comma 6 8 4 3 5" xfId="34890" xr:uid="{CB2EB98C-AA48-42D6-83CE-56E647129BDA}"/>
    <cellStyle name="Comma 6 8 4 4" xfId="4785" xr:uid="{DE8748A1-0064-402E-A81D-149DDF874EB7}"/>
    <cellStyle name="Comma 6 8 4 4 2" xfId="12253" xr:uid="{D2013903-C27E-467B-B629-49F72AC8BDC4}"/>
    <cellStyle name="Comma 6 8 4 4 3" xfId="19722" xr:uid="{BEC297F2-3447-44EC-ACC4-7F653A4923DE}"/>
    <cellStyle name="Comma 6 8 4 4 4" xfId="27192" xr:uid="{1AC5C87E-1597-4A42-981C-C81E4820A1A8}"/>
    <cellStyle name="Comma 6 8 4 4 5" xfId="36061" xr:uid="{231F8D49-66DB-4075-AC59-F9C60912A9FF}"/>
    <cellStyle name="Comma 6 8 4 5" xfId="6026" xr:uid="{32994E19-10A6-414F-B106-F6A78BCCAA1C}"/>
    <cellStyle name="Comma 6 8 4 5 2" xfId="13495" xr:uid="{49E39131-E2F6-408F-9749-52BD1A59A476}"/>
    <cellStyle name="Comma 6 8 4 5 3" xfId="20964" xr:uid="{87392E7D-A4DA-40C2-BBC5-62D5208E41A1}"/>
    <cellStyle name="Comma 6 8 4 5 4" xfId="28434" xr:uid="{EFE52E85-EE8C-4A97-8B06-5135D357F7AA}"/>
    <cellStyle name="Comma 6 8 4 5 5" xfId="37303" xr:uid="{32589210-D353-4F5A-B614-BF03F42338C9}"/>
    <cellStyle name="Comma 6 8 4 6" xfId="7154" xr:uid="{475D3ED1-9393-4CA1-BF09-B3C3A659523A}"/>
    <cellStyle name="Comma 6 8 4 6 2" xfId="14623" xr:uid="{169625F4-3DEF-489A-BF8C-5AACC19D2DCC}"/>
    <cellStyle name="Comma 6 8 4 6 3" xfId="22092" xr:uid="{33610662-B140-49EA-ADFB-B891B3D3E17C}"/>
    <cellStyle name="Comma 6 8 4 6 4" xfId="29562" xr:uid="{B1781353-167C-4F4A-907D-A8AC821F0467}"/>
    <cellStyle name="Comma 6 8 4 6 5" xfId="38431" xr:uid="{E7189BF2-2E6A-42B7-906F-A86381F6B9D5}"/>
    <cellStyle name="Comma 6 8 4 7" xfId="8623" xr:uid="{F34D4A53-AAE5-401C-A7EF-A1C3841EEB9E}"/>
    <cellStyle name="Comma 6 8 4 8" xfId="16092" xr:uid="{913B8F69-5542-46A9-B979-E5EBF52335FD}"/>
    <cellStyle name="Comma 6 8 4 9" xfId="23562" xr:uid="{537CAAD1-D1BF-43DC-B057-E5ED75A0A545}"/>
    <cellStyle name="Comma 6 8 5" xfId="977" xr:uid="{9320A06E-4A94-48D7-8D59-E65309373CA0}"/>
    <cellStyle name="Comma 6 8 5 10" xfId="31038" xr:uid="{AC977DCE-428E-4CED-955B-DAA8DA8FF529}"/>
    <cellStyle name="Comma 6 8 5 11" xfId="32267" xr:uid="{6ABB23B6-8A5F-4210-BB99-614ED119FC8C}"/>
    <cellStyle name="Comma 6 8 5 2" xfId="2213" xr:uid="{3176646F-2C81-4E11-94E3-A30AC8D1C216}"/>
    <cellStyle name="Comma 6 8 5 2 2" xfId="9688" xr:uid="{2262BB16-1BC7-41CA-9682-9A05A3DDB964}"/>
    <cellStyle name="Comma 6 8 5 2 3" xfId="17157" xr:uid="{A1457E0E-D66F-427F-807D-F4A126AAAC9C}"/>
    <cellStyle name="Comma 6 8 5 2 4" xfId="24627" xr:uid="{FA381D2A-D5E2-4F69-98AE-E82ABA62B0A3}"/>
    <cellStyle name="Comma 6 8 5 2 5" xfId="33496" xr:uid="{81DF8FF3-F455-4639-B504-1A6C347AF52F}"/>
    <cellStyle name="Comma 6 8 5 3" xfId="3445" xr:uid="{3C3792F0-7303-415E-B4EE-7C01C80B8B7A}"/>
    <cellStyle name="Comma 6 8 5 3 2" xfId="10918" xr:uid="{10CAB4FA-00EB-4A05-85CD-5377FF8F95D8}"/>
    <cellStyle name="Comma 6 8 5 3 3" xfId="18387" xr:uid="{6A6DA429-5FD5-4B06-8BCE-F7A35AC723B2}"/>
    <cellStyle name="Comma 6 8 5 3 4" xfId="25857" xr:uid="{A65F6C40-430D-4FCF-8020-665597F21C92}"/>
    <cellStyle name="Comma 6 8 5 3 5" xfId="34726" xr:uid="{F7E6FE93-6526-49CA-A65B-9911261D1B09}"/>
    <cellStyle name="Comma 6 8 5 4" xfId="4634" xr:uid="{1FBE37D9-B145-4622-B026-D18219509165}"/>
    <cellStyle name="Comma 6 8 5 4 2" xfId="12102" xr:uid="{CE955A4A-4180-4C06-879D-9875736F64F3}"/>
    <cellStyle name="Comma 6 8 5 4 3" xfId="19571" xr:uid="{6F4A0150-DFFD-45F9-B68D-CF88D6831DAB}"/>
    <cellStyle name="Comma 6 8 5 4 4" xfId="27041" xr:uid="{9D922E22-7270-4884-9AC5-277BAF53B69F}"/>
    <cellStyle name="Comma 6 8 5 4 5" xfId="35910" xr:uid="{C6A5B376-CCCE-4650-94FE-55E95D037CBF}"/>
    <cellStyle name="Comma 6 8 5 5" xfId="5862" xr:uid="{9D31EB57-C953-4878-8DBB-052638630A40}"/>
    <cellStyle name="Comma 6 8 5 5 2" xfId="13331" xr:uid="{DC0D5BA7-86D6-4FA4-997A-87FC7494B3F7}"/>
    <cellStyle name="Comma 6 8 5 5 3" xfId="20800" xr:uid="{99999D53-8265-4359-A981-1405CD73A816}"/>
    <cellStyle name="Comma 6 8 5 5 4" xfId="28270" xr:uid="{8B349569-2377-4028-9B5B-CBECA5C5C523}"/>
    <cellStyle name="Comma 6 8 5 5 5" xfId="37139" xr:uid="{6562FD88-11C4-4FA3-ABA6-839391A084FB}"/>
    <cellStyle name="Comma 6 8 5 6" xfId="7004" xr:uid="{589E977D-CA33-46BD-B6D9-496DF869DA9A}"/>
    <cellStyle name="Comma 6 8 5 6 2" xfId="14473" xr:uid="{040B8FA8-8BA3-4DFA-ABE8-F2AB17C23BCD}"/>
    <cellStyle name="Comma 6 8 5 6 3" xfId="21942" xr:uid="{98006362-30F5-4F9D-AF51-4345D6B46AB3}"/>
    <cellStyle name="Comma 6 8 5 6 4" xfId="29412" xr:uid="{E9B3E49B-3F1F-4B26-8D28-C6FA14F6114C}"/>
    <cellStyle name="Comma 6 8 5 6 5" xfId="38281" xr:uid="{C5EA5B55-32A7-4D10-AF8D-9BFE2097B4A3}"/>
    <cellStyle name="Comma 6 8 5 7" xfId="8459" xr:uid="{C20C0A68-23F8-4E4B-9793-51D135F150E5}"/>
    <cellStyle name="Comma 6 8 5 8" xfId="15928" xr:uid="{25DAA111-F283-439B-B6DE-334B9C0CAE61}"/>
    <cellStyle name="Comma 6 8 5 9" xfId="23398" xr:uid="{08A92C58-6372-4D2A-BCE5-4D9E047BCD27}"/>
    <cellStyle name="Comma 6 8 6" xfId="1784" xr:uid="{632E3D45-F72D-491C-BE6D-F3976DB0DA66}"/>
    <cellStyle name="Comma 6 8 6 2" xfId="9259" xr:uid="{61D45C33-5F1F-4372-867A-360E870A4A48}"/>
    <cellStyle name="Comma 6 8 6 3" xfId="16728" xr:uid="{D20BC29C-A48E-46E3-8EAC-7B7037ECEBF4}"/>
    <cellStyle name="Comma 6 8 6 4" xfId="24198" xr:uid="{3F7FA499-49BA-4D00-B781-045E81D94E6B}"/>
    <cellStyle name="Comma 6 8 6 5" xfId="33067" xr:uid="{E8D11045-1C9D-440E-9F22-06EB27349654}"/>
    <cellStyle name="Comma 6 8 7" xfId="3015" xr:uid="{7E4E1F8B-F160-4D75-B51E-A500B2964031}"/>
    <cellStyle name="Comma 6 8 7 2" xfId="10488" xr:uid="{821F40A1-98C8-4CDB-8FED-53AF83AE7546}"/>
    <cellStyle name="Comma 6 8 7 3" xfId="17957" xr:uid="{0D23684D-8EE5-4027-A8D3-D6CE024E2E43}"/>
    <cellStyle name="Comma 6 8 7 4" xfId="25427" xr:uid="{0AF04E2E-9DA1-4E54-8D17-F972FC4BB919}"/>
    <cellStyle name="Comma 6 8 7 5" xfId="34296" xr:uid="{8ECF8221-6576-4AA8-BF8D-EB1E0A9BD6DE}"/>
    <cellStyle name="Comma 6 8 8" xfId="4184" xr:uid="{27702024-6D9A-4D11-B013-0C313C73DAA0}"/>
    <cellStyle name="Comma 6 8 8 2" xfId="11656" xr:uid="{5DDE49F3-E0B3-4BE7-858D-2F28199D252F}"/>
    <cellStyle name="Comma 6 8 8 3" xfId="19125" xr:uid="{DA168811-3B08-4686-90C2-5DF177582689}"/>
    <cellStyle name="Comma 6 8 8 4" xfId="26595" xr:uid="{DC9E2E37-63A8-4E1E-B2A9-D3AFA20CDF33}"/>
    <cellStyle name="Comma 6 8 8 5" xfId="35464" xr:uid="{E489A0E2-DDC2-4738-AF9E-6BC0B2B06557}"/>
    <cellStyle name="Comma 6 8 9" xfId="5418" xr:uid="{CF06DC1C-4A8C-4A46-91D2-907BEB640F86}"/>
    <cellStyle name="Comma 6 8 9 2" xfId="12886" xr:uid="{F01AE9DB-54C4-4A8B-843A-4669AB87C713}"/>
    <cellStyle name="Comma 6 8 9 3" xfId="20355" xr:uid="{D98362D1-66BC-4E3B-A312-0291F886942F}"/>
    <cellStyle name="Comma 6 8 9 4" xfId="27825" xr:uid="{6E3F27D0-5B92-4F42-B5AC-CE428F199B12}"/>
    <cellStyle name="Comma 6 8 9 5" xfId="36694" xr:uid="{263A73F3-F0A5-497D-A664-6408FAC143D8}"/>
    <cellStyle name="Comma 6 9" xfId="445" xr:uid="{C54C2D43-A030-4139-872F-F054382F43A9}"/>
    <cellStyle name="Comma 6 9 10" xfId="8112" xr:uid="{7DAB5EA5-D3B3-4A41-8579-D3FD3793285A}"/>
    <cellStyle name="Comma 6 9 11" xfId="15581" xr:uid="{6A8020C3-0933-40D4-91B1-58FE6392CF9A}"/>
    <cellStyle name="Comma 6 9 12" xfId="23051" xr:uid="{809EE441-1D14-4AF7-AB66-37992615BAF4}"/>
    <cellStyle name="Comma 6 9 13" xfId="30366" xr:uid="{ECE877D3-045E-4284-A584-9B6F417713FC}"/>
    <cellStyle name="Comma 6 9 14" xfId="30691" xr:uid="{D3B59582-5999-4180-B2FE-D9E1864E999A}"/>
    <cellStyle name="Comma 6 9 15" xfId="31920" xr:uid="{BC470022-D407-4AC1-97C6-AD07443A6B6A}"/>
    <cellStyle name="Comma 6 9 2" xfId="820" xr:uid="{59FAABD9-E355-4A99-BCD1-1DF3F1DBCBA6}"/>
    <cellStyle name="Comma 6 9 2 10" xfId="23241" xr:uid="{A68B0EE8-67F8-4F60-9BA6-189066F5CF29}"/>
    <cellStyle name="Comma 6 9 2 11" xfId="30881" xr:uid="{6A4A2736-AE31-4420-89A8-AF5A94AD184E}"/>
    <cellStyle name="Comma 6 9 2 12" xfId="32110" xr:uid="{FCBFA800-F7E6-4B05-B2A4-333A81E14311}"/>
    <cellStyle name="Comma 6 9 2 2" xfId="1532" xr:uid="{CBBC5B4B-E62E-47CE-A202-6F2379CBC77F}"/>
    <cellStyle name="Comma 6 9 2 2 10" xfId="31586" xr:uid="{522A7ABC-89FF-4FAA-BFEF-0B542951BA13}"/>
    <cellStyle name="Comma 6 9 2 2 11" xfId="32815" xr:uid="{55CD0057-49C3-4FD2-BAEA-7853B37BDCCF}"/>
    <cellStyle name="Comma 6 9 2 2 2" xfId="2761" xr:uid="{9994F062-860C-4A6C-A939-FB937C650A33}"/>
    <cellStyle name="Comma 6 9 2 2 2 2" xfId="10236" xr:uid="{C06D4408-8CF8-43B1-A952-F02279C0E33A}"/>
    <cellStyle name="Comma 6 9 2 2 2 3" xfId="17705" xr:uid="{C9B1A393-DD1C-4683-86C8-96B5C6143CA5}"/>
    <cellStyle name="Comma 6 9 2 2 2 4" xfId="25175" xr:uid="{2A7D36BD-F52E-4E7A-996F-24A450EDF211}"/>
    <cellStyle name="Comma 6 9 2 2 2 5" xfId="34044" xr:uid="{E91B05C8-45DB-4A09-B428-30B8104CE6EF}"/>
    <cellStyle name="Comma 6 9 2 2 3" xfId="3993" xr:uid="{D8A6BEDE-6F9A-4E4A-83DA-4A6AA5920686}"/>
    <cellStyle name="Comma 6 9 2 2 3 2" xfId="11466" xr:uid="{32ADD7D4-8922-4457-8563-BCEC5A8CF6F9}"/>
    <cellStyle name="Comma 6 9 2 2 3 3" xfId="18935" xr:uid="{E78F59B8-2B8B-4768-861D-F0B19544CB1D}"/>
    <cellStyle name="Comma 6 9 2 2 3 4" xfId="26405" xr:uid="{8BAFB5B2-D5F0-47CC-AA44-D838A80AC99F}"/>
    <cellStyle name="Comma 6 9 2 2 3 5" xfId="35274" xr:uid="{BCF549A1-FC6B-44E8-8658-4302E686A7B4}"/>
    <cellStyle name="Comma 6 9 2 2 4" xfId="5153" xr:uid="{4268E2F8-2340-45F6-9DAB-98788CE1A5DA}"/>
    <cellStyle name="Comma 6 9 2 2 4 2" xfId="12621" xr:uid="{C9BBD683-7978-4A3C-AA1D-E329B9539F73}"/>
    <cellStyle name="Comma 6 9 2 2 4 3" xfId="20090" xr:uid="{A7BCDAD4-EE49-4A5B-A2E5-8F9C88FD4B28}"/>
    <cellStyle name="Comma 6 9 2 2 4 4" xfId="27560" xr:uid="{4D23C5FC-9DD5-4CFE-8815-9BF802821371}"/>
    <cellStyle name="Comma 6 9 2 2 4 5" xfId="36429" xr:uid="{B2EE6469-7A87-41F0-BF17-D356F6F87079}"/>
    <cellStyle name="Comma 6 9 2 2 5" xfId="6413" xr:uid="{5EEEDAEE-4E2D-4F8F-ADAB-996A20660EF7}"/>
    <cellStyle name="Comma 6 9 2 2 5 2" xfId="13882" xr:uid="{0A46B3A1-05EC-4E1F-BB72-CD7214A38CE4}"/>
    <cellStyle name="Comma 6 9 2 2 5 3" xfId="21351" xr:uid="{30F0076C-9691-4679-BB09-165FF40B3EB9}"/>
    <cellStyle name="Comma 6 9 2 2 5 4" xfId="28821" xr:uid="{73E784E9-4F92-4173-BC56-70DA13D5ABE9}"/>
    <cellStyle name="Comma 6 9 2 2 5 5" xfId="37690" xr:uid="{37F67C2E-6441-4E55-8EB2-D6F402B92625}"/>
    <cellStyle name="Comma 6 9 2 2 6" xfId="7522" xr:uid="{4AFA89AC-8BBA-4F3A-94CD-A1A054714B3A}"/>
    <cellStyle name="Comma 6 9 2 2 6 2" xfId="14991" xr:uid="{1568B753-CE58-4923-8925-6136BB9826F5}"/>
    <cellStyle name="Comma 6 9 2 2 6 3" xfId="22460" xr:uid="{6CCFB589-2031-4DE6-8DF0-C591D2D3D430}"/>
    <cellStyle name="Comma 6 9 2 2 6 4" xfId="29930" xr:uid="{0840705D-6919-48DC-959A-D6A5D29EA17B}"/>
    <cellStyle name="Comma 6 9 2 2 6 5" xfId="38799" xr:uid="{88D77698-7BAC-4151-BAD0-8099CFDAE9ED}"/>
    <cellStyle name="Comma 6 9 2 2 7" xfId="9007" xr:uid="{CF72CD27-8B61-4857-A7EF-FC54EA2B12C5}"/>
    <cellStyle name="Comma 6 9 2 2 8" xfId="16476" xr:uid="{4A8B1D98-D816-4E5A-A456-6DE041A39EF0}"/>
    <cellStyle name="Comma 6 9 2 2 9" xfId="23946" xr:uid="{8767B41B-00FF-4608-AF57-65CA4DB4EFB5}"/>
    <cellStyle name="Comma 6 9 2 3" xfId="2056" xr:uid="{0D5CF6D1-A87D-435F-ADB2-F148D4C97A9A}"/>
    <cellStyle name="Comma 6 9 2 3 2" xfId="9531" xr:uid="{CC0BEC4F-634B-45DC-812C-43E7EE1859F8}"/>
    <cellStyle name="Comma 6 9 2 3 3" xfId="17000" xr:uid="{2544B01B-11A4-4144-AB6C-F58158A1FBAB}"/>
    <cellStyle name="Comma 6 9 2 3 4" xfId="24470" xr:uid="{1ECE1CEC-2929-4B81-BB9A-922C51A85E23}"/>
    <cellStyle name="Comma 6 9 2 3 5" xfId="33339" xr:uid="{17F842C3-F529-4515-AE34-56630FC0C2F6}"/>
    <cellStyle name="Comma 6 9 2 4" xfId="3288" xr:uid="{4BA26752-9F70-49A5-8051-3FA09FFC97F9}"/>
    <cellStyle name="Comma 6 9 2 4 2" xfId="10761" xr:uid="{A93A7494-77A5-4A4B-9480-4AD97008946E}"/>
    <cellStyle name="Comma 6 9 2 4 3" xfId="18230" xr:uid="{50EDA47F-308B-494D-A0AF-40AAC54A76B7}"/>
    <cellStyle name="Comma 6 9 2 4 4" xfId="25700" xr:uid="{1374108A-2A94-4A0C-8C31-7A58F588DD35}"/>
    <cellStyle name="Comma 6 9 2 4 5" xfId="34569" xr:uid="{71963CAA-47A1-48B6-A374-0267D56D5C79}"/>
    <cellStyle name="Comma 6 9 2 5" xfId="4492" xr:uid="{1568D1D7-849A-4F9A-923F-F8FCEECB39FD}"/>
    <cellStyle name="Comma 6 9 2 5 2" xfId="11960" xr:uid="{5ADC5D2B-12E9-47AB-9D1A-5176365B362F}"/>
    <cellStyle name="Comma 6 9 2 5 3" xfId="19429" xr:uid="{DBF240E7-AA3D-4EB2-8DEA-26717DD34C04}"/>
    <cellStyle name="Comma 6 9 2 5 4" xfId="26899" xr:uid="{DCBC1E04-14E5-4C76-AE41-025BC86ED0BA}"/>
    <cellStyle name="Comma 6 9 2 5 5" xfId="35768" xr:uid="{C394B4A4-6CBB-497A-9605-8C89BEF01533}"/>
    <cellStyle name="Comma 6 9 2 6" xfId="5706" xr:uid="{9C019540-9A86-40C0-83DF-7E0DCB4FC0D1}"/>
    <cellStyle name="Comma 6 9 2 6 2" xfId="13174" xr:uid="{D29C62AC-7876-4AFE-949C-87E8625FD9D5}"/>
    <cellStyle name="Comma 6 9 2 6 3" xfId="20643" xr:uid="{22068DCC-80BD-4A52-A1F2-96E8554298CE}"/>
    <cellStyle name="Comma 6 9 2 6 4" xfId="28113" xr:uid="{7F51F9F7-565A-4C44-A0A3-114BB7AD6313}"/>
    <cellStyle name="Comma 6 9 2 6 5" xfId="36982" xr:uid="{7C43917F-2A1B-48E3-87B7-3FAF019A76D8}"/>
    <cellStyle name="Comma 6 9 2 7" xfId="6864" xr:uid="{FC4E7B7B-2067-4E76-918D-14B2E5D82126}"/>
    <cellStyle name="Comma 6 9 2 7 2" xfId="14333" xr:uid="{03DED18D-AB95-4578-99B8-14CAA0B599D1}"/>
    <cellStyle name="Comma 6 9 2 7 3" xfId="21802" xr:uid="{CB56C78F-5E60-4921-8B68-61DC1BBE19E4}"/>
    <cellStyle name="Comma 6 9 2 7 4" xfId="29272" xr:uid="{419D81B8-12F0-4365-A1C0-0C49D058CFD3}"/>
    <cellStyle name="Comma 6 9 2 7 5" xfId="38141" xr:uid="{71159001-CF99-4461-8964-A09B76D2EA6F}"/>
    <cellStyle name="Comma 6 9 2 8" xfId="8302" xr:uid="{EB400EF7-CBA8-4819-8FC2-7CB67B97A2DD}"/>
    <cellStyle name="Comma 6 9 2 9" xfId="15771" xr:uid="{F95C6B95-58F2-4DCA-9CED-7FCA093610B7}"/>
    <cellStyle name="Comma 6 9 3" xfId="1040" xr:uid="{A7722C6A-D89D-4AD6-BED0-963A1119264D}"/>
    <cellStyle name="Comma 6 9 3 10" xfId="31100" xr:uid="{3CD7BA0D-0D30-4AB6-884B-8F6E95D7E067}"/>
    <cellStyle name="Comma 6 9 3 11" xfId="32329" xr:uid="{C3067046-1649-4FCF-B51D-F4430EA89362}"/>
    <cellStyle name="Comma 6 9 3 2" xfId="2275" xr:uid="{826C4AB0-9E68-4171-A1F6-F8D88DE237C2}"/>
    <cellStyle name="Comma 6 9 3 2 2" xfId="9750" xr:uid="{32E4D608-3679-4CD3-A765-8FFDB5191441}"/>
    <cellStyle name="Comma 6 9 3 2 3" xfId="17219" xr:uid="{72F2AFEB-8B22-4017-968E-6F743904EBF9}"/>
    <cellStyle name="Comma 6 9 3 2 4" xfId="24689" xr:uid="{907A6D0A-4481-41AE-A9B1-E1370FBA07AB}"/>
    <cellStyle name="Comma 6 9 3 2 5" xfId="33558" xr:uid="{0CF97DC1-E53F-4630-A18F-B60504821D32}"/>
    <cellStyle name="Comma 6 9 3 3" xfId="3507" xr:uid="{971C7F10-26FA-40C1-AF5E-51F77D1AEFC0}"/>
    <cellStyle name="Comma 6 9 3 3 2" xfId="10980" xr:uid="{427822F0-4C45-4109-862D-3364AE1F126E}"/>
    <cellStyle name="Comma 6 9 3 3 3" xfId="18449" xr:uid="{845FBF36-E10A-4A4A-9376-CAF2C1F037E7}"/>
    <cellStyle name="Comma 6 9 3 3 4" xfId="25919" xr:uid="{2747EE29-B830-40E5-93B1-F6D1F87F01CB}"/>
    <cellStyle name="Comma 6 9 3 3 5" xfId="34788" xr:uid="{20817067-EA3C-447A-AF78-8825520882C8}"/>
    <cellStyle name="Comma 6 9 3 4" xfId="4695" xr:uid="{F0998EE7-E716-40A8-BE39-446ABCB31AAE}"/>
    <cellStyle name="Comma 6 9 3 4 2" xfId="12163" xr:uid="{EED47DFD-9D23-4802-9B1E-CD6168A503FA}"/>
    <cellStyle name="Comma 6 9 3 4 3" xfId="19632" xr:uid="{5F4C24EC-4C30-4B31-B6D2-0D21CEE3A0D7}"/>
    <cellStyle name="Comma 6 9 3 4 4" xfId="27102" xr:uid="{AF76B965-EDDC-4929-A112-666136F8079B}"/>
    <cellStyle name="Comma 6 9 3 4 5" xfId="35971" xr:uid="{86032F9A-F66C-4C6A-A576-FDFD3495EB48}"/>
    <cellStyle name="Comma 6 9 3 5" xfId="5924" xr:uid="{36B0FD33-38F9-466D-A8B1-747FFFE1704E}"/>
    <cellStyle name="Comma 6 9 3 5 2" xfId="13393" xr:uid="{4F0D8A41-1491-4016-AB64-039079D283C9}"/>
    <cellStyle name="Comma 6 9 3 5 3" xfId="20862" xr:uid="{581C661E-FCA3-443E-B96F-4FD0B402C9A7}"/>
    <cellStyle name="Comma 6 9 3 5 4" xfId="28332" xr:uid="{717996FD-AE3F-42DB-809A-D1C1D2E876C4}"/>
    <cellStyle name="Comma 6 9 3 5 5" xfId="37201" xr:uid="{D94F431D-6C11-442D-A3FA-59E2F3E109B4}"/>
    <cellStyle name="Comma 6 9 3 6" xfId="7064" xr:uid="{FD43886C-C7EE-458A-A310-BF4E08C0EAA8}"/>
    <cellStyle name="Comma 6 9 3 6 2" xfId="14533" xr:uid="{C915FA55-2BC7-445D-B238-A3DADE00CE04}"/>
    <cellStyle name="Comma 6 9 3 6 3" xfId="22002" xr:uid="{7A946D5F-6AAB-4233-8992-65D2499E84CE}"/>
    <cellStyle name="Comma 6 9 3 6 4" xfId="29472" xr:uid="{AF19C896-7281-4374-8B76-FDE5F2F94D15}"/>
    <cellStyle name="Comma 6 9 3 6 5" xfId="38341" xr:uid="{5D7BF34C-0AAA-492F-AC0D-6B2B4C13AA8A}"/>
    <cellStyle name="Comma 6 9 3 7" xfId="8521" xr:uid="{CBDDB693-5CF4-41A8-86D3-50E4DFEA4B5A}"/>
    <cellStyle name="Comma 6 9 3 8" xfId="15990" xr:uid="{63650DE7-95A6-4AC3-B173-D5B5290B3D03}"/>
    <cellStyle name="Comma 6 9 3 9" xfId="23460" xr:uid="{23BFCF92-F9AB-41B8-853A-6C9B46C54D22}"/>
    <cellStyle name="Comma 6 9 4" xfId="1343" xr:uid="{778F4B3D-E72B-4117-A414-6172B438603C}"/>
    <cellStyle name="Comma 6 9 4 10" xfId="31397" xr:uid="{7E5604B2-413F-4023-8669-5EC239C404B2}"/>
    <cellStyle name="Comma 6 9 4 11" xfId="32626" xr:uid="{531DAE39-6FE1-49CD-91D0-AF7F7A5524CF}"/>
    <cellStyle name="Comma 6 9 4 2" xfId="2572" xr:uid="{F4D919C8-B71B-4EA5-9E24-B77B7D4859CF}"/>
    <cellStyle name="Comma 6 9 4 2 2" xfId="10047" xr:uid="{214300B2-7C99-453D-B9B5-A081CC71FEE5}"/>
    <cellStyle name="Comma 6 9 4 2 3" xfId="17516" xr:uid="{204AEE03-162C-4FA5-85AB-C4A88BCA4BDE}"/>
    <cellStyle name="Comma 6 9 4 2 4" xfId="24986" xr:uid="{3143ACA0-6A8A-4653-AAF8-621DD863D0E2}"/>
    <cellStyle name="Comma 6 9 4 2 5" xfId="33855" xr:uid="{445C8BBF-D11C-4143-9D59-3EDECFB7E062}"/>
    <cellStyle name="Comma 6 9 4 3" xfId="3804" xr:uid="{27BC78AD-7276-43DD-8182-FDCD3270D273}"/>
    <cellStyle name="Comma 6 9 4 3 2" xfId="11277" xr:uid="{E0972C4F-A962-4039-BC81-18B4E4539026}"/>
    <cellStyle name="Comma 6 9 4 3 3" xfId="18746" xr:uid="{9B8DEE7E-4E2E-4D92-BDD4-2743A9213ED8}"/>
    <cellStyle name="Comma 6 9 4 3 4" xfId="26216" xr:uid="{6AA76DC0-76EA-4E52-B6F2-4E8EB14D2963}"/>
    <cellStyle name="Comma 6 9 4 3 5" xfId="35085" xr:uid="{45249173-02DB-4C6F-9DD0-1F72ED6569D7}"/>
    <cellStyle name="Comma 6 9 4 4" xfId="4978" xr:uid="{D965C774-94F1-4C14-80BA-12CACF8FD6AE}"/>
    <cellStyle name="Comma 6 9 4 4 2" xfId="12446" xr:uid="{EF70A984-3494-4C49-BB6C-3A6D78215819}"/>
    <cellStyle name="Comma 6 9 4 4 3" xfId="19915" xr:uid="{60224504-074A-4785-851B-5C852795CA82}"/>
    <cellStyle name="Comma 6 9 4 4 4" xfId="27385" xr:uid="{09233172-0004-4904-B0DB-253CDBEA72C4}"/>
    <cellStyle name="Comma 6 9 4 4 5" xfId="36254" xr:uid="{2B497D5F-170F-4156-8206-1B39E46666B0}"/>
    <cellStyle name="Comma 6 9 4 5" xfId="6224" xr:uid="{B0E54607-D625-4E1B-920B-7593D8D00573}"/>
    <cellStyle name="Comma 6 9 4 5 2" xfId="13693" xr:uid="{6A56F4E8-A13F-4B15-A9B1-59555793A7CC}"/>
    <cellStyle name="Comma 6 9 4 5 3" xfId="21162" xr:uid="{D46D97FB-9156-4C3A-8F44-3F297A75E5F7}"/>
    <cellStyle name="Comma 6 9 4 5 4" xfId="28632" xr:uid="{2705B50F-07A0-431D-B36E-8C94F66590BA}"/>
    <cellStyle name="Comma 6 9 4 5 5" xfId="37501" xr:uid="{741A49EF-1BFD-413E-B109-6F3A07D5A2DB}"/>
    <cellStyle name="Comma 6 9 4 6" xfId="7347" xr:uid="{7B600370-34E8-4E47-AC45-9D5E5D8A7DA0}"/>
    <cellStyle name="Comma 6 9 4 6 2" xfId="14816" xr:uid="{EE81A943-4410-478B-99FD-1B8763992547}"/>
    <cellStyle name="Comma 6 9 4 6 3" xfId="22285" xr:uid="{A19D7FD2-5B98-49F1-94CE-2E99AC8B460F}"/>
    <cellStyle name="Comma 6 9 4 6 4" xfId="29755" xr:uid="{C361A585-A521-45CC-BFF0-FFB66E9153CC}"/>
    <cellStyle name="Comma 6 9 4 6 5" xfId="38624" xr:uid="{BEB89F50-DD30-4CDE-9120-E6D1DC05F7FE}"/>
    <cellStyle name="Comma 6 9 4 7" xfId="8818" xr:uid="{D49E147E-CE17-4BE5-ADD1-103CDB3F07D7}"/>
    <cellStyle name="Comma 6 9 4 8" xfId="16287" xr:uid="{E4AB6943-198D-4521-80BF-01175A990395}"/>
    <cellStyle name="Comma 6 9 4 9" xfId="23757" xr:uid="{743E2692-87BC-436A-B98D-BD37479C60F3}"/>
    <cellStyle name="Comma 6 9 5" xfId="1866" xr:uid="{7493BA4A-01ED-4867-8A4E-F149D90C78A9}"/>
    <cellStyle name="Comma 6 9 5 2" xfId="9341" xr:uid="{78079DE9-2BA9-478A-9F53-A8FE4059167D}"/>
    <cellStyle name="Comma 6 9 5 3" xfId="16810" xr:uid="{2FB2F26B-118F-4D6E-B35E-9AAD0C567BA9}"/>
    <cellStyle name="Comma 6 9 5 4" xfId="24280" xr:uid="{03B61556-3C4C-4729-BBA3-2A168611248E}"/>
    <cellStyle name="Comma 6 9 5 5" xfId="33149" xr:uid="{080C16C0-F41C-4CE8-9DF9-EECC5583E382}"/>
    <cellStyle name="Comma 6 9 6" xfId="3098" xr:uid="{22109F3C-586E-4F75-8864-CF6998E6363F}"/>
    <cellStyle name="Comma 6 9 6 2" xfId="10571" xr:uid="{29FA265B-1095-4803-B894-C3A0779B0CC7}"/>
    <cellStyle name="Comma 6 9 6 3" xfId="18040" xr:uid="{119C253E-252C-4BC1-A6E2-4F8C9A8218D5}"/>
    <cellStyle name="Comma 6 9 6 4" xfId="25510" xr:uid="{16295E8B-416B-43F9-ABC4-F5419D46FC48}"/>
    <cellStyle name="Comma 6 9 6 5" xfId="34379" xr:uid="{E2CAF04D-8A21-43D2-87EE-89AC409CE527}"/>
    <cellStyle name="Comma 6 9 7" xfId="4324" xr:uid="{2582477D-6A8D-490B-A141-499BD42AA73C}"/>
    <cellStyle name="Comma 6 9 7 2" xfId="11792" xr:uid="{A956C630-1FDC-4497-A065-F1EA9FA3DE1D}"/>
    <cellStyle name="Comma 6 9 7 3" xfId="19261" xr:uid="{8D238783-1B8A-4339-9FC0-249B3162A4D5}"/>
    <cellStyle name="Comma 6 9 7 4" xfId="26731" xr:uid="{590D1E77-A0F5-48E2-9C69-24A8D983F9FB}"/>
    <cellStyle name="Comma 6 9 7 5" xfId="35600" xr:uid="{DEDCDD3A-CAAD-4531-B1EA-BF81258B7479}"/>
    <cellStyle name="Comma 6 9 8" xfId="5510" xr:uid="{572A5E97-DD65-400C-BCB8-35E9E4432D8D}"/>
    <cellStyle name="Comma 6 9 8 2" xfId="12978" xr:uid="{5975BE7D-324E-4692-9419-5C51ECF5598D}"/>
    <cellStyle name="Comma 6 9 8 3" xfId="20447" xr:uid="{15A76485-7934-4D04-876C-766D4EC3DA7D}"/>
    <cellStyle name="Comma 6 9 8 4" xfId="27917" xr:uid="{0C9C2DE2-11DB-451F-AB9B-006F7D1BA84D}"/>
    <cellStyle name="Comma 6 9 8 5" xfId="36786" xr:uid="{AD56F5D3-DDDE-4266-9F63-0269CF5CBE27}"/>
    <cellStyle name="Comma 6 9 9" xfId="6707" xr:uid="{ED771947-5C1F-4907-93BF-8095F4D9AA65}"/>
    <cellStyle name="Comma 6 9 9 2" xfId="14176" xr:uid="{9BF15953-87EF-40A5-9CA0-8BFB868C3BB4}"/>
    <cellStyle name="Comma 6 9 9 3" xfId="21645" xr:uid="{1F03DEA6-3328-42D5-9231-EBF524385AF7}"/>
    <cellStyle name="Comma 6 9 9 4" xfId="29115" xr:uid="{053DD343-A1BD-4D10-8AD9-123790650EE8}"/>
    <cellStyle name="Comma 6 9 9 5" xfId="37984" xr:uid="{B5213E07-AB15-47E1-8C06-263AFD312D82}"/>
    <cellStyle name="Comma 7" xfId="75" xr:uid="{80E8DE67-F9F2-4AAF-985A-76C86D024C58}"/>
    <cellStyle name="Comma 7 10" xfId="633" xr:uid="{23000F18-AA41-4A79-BC8D-10B27CC77D0B}"/>
    <cellStyle name="Comma 7 10 10" xfId="23021" xr:uid="{D8A49C5F-00BC-43B1-88A5-8D5B8238C52A}"/>
    <cellStyle name="Comma 7 10 11" xfId="30661" xr:uid="{0EBB2B3A-2E3D-44D1-AB63-BF2BCDE07025}"/>
    <cellStyle name="Comma 7 10 12" xfId="31890" xr:uid="{9A037464-B40D-4677-B94E-11B8BEE150FB}"/>
    <cellStyle name="Comma 7 10 2" xfId="1324" xr:uid="{A9EFC769-7455-4653-B1AE-E6DA779F3336}"/>
    <cellStyle name="Comma 7 10 2 10" xfId="31378" xr:uid="{4B59CBAB-031E-4A07-9761-73F7DEFAE813}"/>
    <cellStyle name="Comma 7 10 2 11" xfId="32607" xr:uid="{EEE3AD3B-5231-40CE-83F5-7CB7815A90AA}"/>
    <cellStyle name="Comma 7 10 2 2" xfId="2553" xr:uid="{E057AACF-240B-49E8-8BC8-59595659D39E}"/>
    <cellStyle name="Comma 7 10 2 2 2" xfId="10028" xr:uid="{D8DBE506-3BEC-4C2A-86CB-685533900F61}"/>
    <cellStyle name="Comma 7 10 2 2 3" xfId="17497" xr:uid="{12E9F73E-127A-42C4-B876-5BC113F0DA48}"/>
    <cellStyle name="Comma 7 10 2 2 4" xfId="24967" xr:uid="{F97A8A7E-DFC1-4E69-AC1B-61F96BB0B9E2}"/>
    <cellStyle name="Comma 7 10 2 2 5" xfId="33836" xr:uid="{6FB436AF-F421-4C63-8A93-41AD47EA4539}"/>
    <cellStyle name="Comma 7 10 2 3" xfId="3785" xr:uid="{19767B44-BD81-457B-A5C3-3556F0C48823}"/>
    <cellStyle name="Comma 7 10 2 3 2" xfId="11258" xr:uid="{5EBC8EF5-762B-41F7-AD63-75C4B623331D}"/>
    <cellStyle name="Comma 7 10 2 3 3" xfId="18727" xr:uid="{05C93D8D-3765-4571-B724-9B5CED6B6C36}"/>
    <cellStyle name="Comma 7 10 2 3 4" xfId="26197" xr:uid="{79F8DDEE-D223-427C-9756-DAB2E61C7984}"/>
    <cellStyle name="Comma 7 10 2 3 5" xfId="35066" xr:uid="{EA657FCE-9CE2-4B6B-B67F-4C73290455E0}"/>
    <cellStyle name="Comma 7 10 2 4" xfId="4959" xr:uid="{A9EF7ED7-ACBA-4E66-A6E5-7A0F37182C98}"/>
    <cellStyle name="Comma 7 10 2 4 2" xfId="12427" xr:uid="{F014E7D1-9E99-4DB8-95C1-0A1CE6194FD4}"/>
    <cellStyle name="Comma 7 10 2 4 3" xfId="19896" xr:uid="{BBCA5914-A61F-46BD-9C66-BABFE0FD7F16}"/>
    <cellStyle name="Comma 7 10 2 4 4" xfId="27366" xr:uid="{6EA77232-2E1D-4152-81FD-B1CA8C280AF5}"/>
    <cellStyle name="Comma 7 10 2 4 5" xfId="36235" xr:uid="{0DE36128-EFE6-43F9-ABF0-1E889485B886}"/>
    <cellStyle name="Comma 7 10 2 5" xfId="6205" xr:uid="{B31390E0-2304-4936-8485-8A945D0F1ECA}"/>
    <cellStyle name="Comma 7 10 2 5 2" xfId="13674" xr:uid="{F84F2BBD-E452-4C73-93E5-847C4C75EB7A}"/>
    <cellStyle name="Comma 7 10 2 5 3" xfId="21143" xr:uid="{62D37808-E477-4265-B5F0-CC9B545E8201}"/>
    <cellStyle name="Comma 7 10 2 5 4" xfId="28613" xr:uid="{D29BF070-9AD6-48EB-8CFF-708F677BE43E}"/>
    <cellStyle name="Comma 7 10 2 5 5" xfId="37482" xr:uid="{5B29D524-14CB-4886-A700-735FB1B761F6}"/>
    <cellStyle name="Comma 7 10 2 6" xfId="7328" xr:uid="{10C3D01A-DBDC-4B4C-B305-2660CF9488AB}"/>
    <cellStyle name="Comma 7 10 2 6 2" xfId="14797" xr:uid="{DDD3679A-D557-4C4A-8D56-B7ABA97C10A0}"/>
    <cellStyle name="Comma 7 10 2 6 3" xfId="22266" xr:uid="{E052BA8C-A3B5-4439-B797-A18039EDF472}"/>
    <cellStyle name="Comma 7 10 2 6 4" xfId="29736" xr:uid="{00922465-D5C6-4ADC-BB45-C89DBE645F1B}"/>
    <cellStyle name="Comma 7 10 2 6 5" xfId="38605" xr:uid="{03C9DA74-9421-475A-8393-AB2F6C273191}"/>
    <cellStyle name="Comma 7 10 2 7" xfId="8799" xr:uid="{38EBBE66-C925-40E0-A951-51937E527D16}"/>
    <cellStyle name="Comma 7 10 2 8" xfId="16268" xr:uid="{89262D48-8218-48E5-8C23-815961D18395}"/>
    <cellStyle name="Comma 7 10 2 9" xfId="23738" xr:uid="{EB8D1F36-57A2-4A7B-BE69-5EF8C455D9EC}"/>
    <cellStyle name="Comma 7 10 3" xfId="1836" xr:uid="{816B78F8-B210-41DC-BB70-DCCE1AD0788B}"/>
    <cellStyle name="Comma 7 10 3 2" xfId="9311" xr:uid="{D7FCB949-EE42-4515-8E6F-29D0F2430328}"/>
    <cellStyle name="Comma 7 10 3 3" xfId="16780" xr:uid="{6B8CA36D-A04D-4199-89FB-449F6AAD7AB8}"/>
    <cellStyle name="Comma 7 10 3 4" xfId="24250" xr:uid="{021CA269-569C-4854-89AB-B67439F63BCE}"/>
    <cellStyle name="Comma 7 10 3 5" xfId="33119" xr:uid="{670345F2-E537-41FA-937A-28CA45B50542}"/>
    <cellStyle name="Comma 7 10 4" xfId="3068" xr:uid="{EEE21B31-9A6A-4945-8B14-6864001B79D7}"/>
    <cellStyle name="Comma 7 10 4 2" xfId="10541" xr:uid="{53E4A244-9796-48B3-AE29-282BBA26C4FA}"/>
    <cellStyle name="Comma 7 10 4 3" xfId="18010" xr:uid="{80A987CB-BC77-457D-B571-6CBC3DA494EF}"/>
    <cellStyle name="Comma 7 10 4 4" xfId="25480" xr:uid="{0A644342-C384-4BBB-BEDF-51EFD16B6F2D}"/>
    <cellStyle name="Comma 7 10 4 5" xfId="34349" xr:uid="{D7FD0DF4-0216-4B32-A75A-A1EF98E009B6}"/>
    <cellStyle name="Comma 7 10 5" xfId="4167" xr:uid="{49234AEA-4DCF-4831-8762-C752E5E49F24}"/>
    <cellStyle name="Comma 7 10 5 2" xfId="11640" xr:uid="{D5EADDD8-F4A3-4681-9611-705831DD1A1B}"/>
    <cellStyle name="Comma 7 10 5 3" xfId="19109" xr:uid="{C9039CDF-54B7-40CA-93C6-9F3E719C0EF7}"/>
    <cellStyle name="Comma 7 10 5 4" xfId="26579" xr:uid="{098D0C5E-F1D3-4D85-ACE1-720F223CFB7B}"/>
    <cellStyle name="Comma 7 10 5 5" xfId="35448" xr:uid="{4E02607B-F2D7-40AD-B2C2-464760F646C5}"/>
    <cellStyle name="Comma 7 10 6" xfId="5478" xr:uid="{E4EA0DBC-5B2C-422E-9163-A576F260E8BB}"/>
    <cellStyle name="Comma 7 10 6 2" xfId="12946" xr:uid="{B5AE6683-626E-4453-B107-FDAD286944D3}"/>
    <cellStyle name="Comma 7 10 6 3" xfId="20415" xr:uid="{6A8FB822-A728-4869-BB6C-B6750C922BA6}"/>
    <cellStyle name="Comma 7 10 6 4" xfId="27885" xr:uid="{058165B5-AB76-4AF7-A6D1-3459C6792C69}"/>
    <cellStyle name="Comma 7 10 6 5" xfId="36754" xr:uid="{6CA74ABE-F07C-4434-9FB4-D17CB16E44CB}"/>
    <cellStyle name="Comma 7 10 7" xfId="6741" xr:uid="{F1D46E65-DBB5-4478-BE86-E4C43B764702}"/>
    <cellStyle name="Comma 7 10 7 2" xfId="14210" xr:uid="{226E25AE-F979-45CF-A23E-A6436C3B5CA4}"/>
    <cellStyle name="Comma 7 10 7 3" xfId="21679" xr:uid="{5FF61132-9556-4CBD-B4C4-476948C41DA9}"/>
    <cellStyle name="Comma 7 10 7 4" xfId="29149" xr:uid="{5A3E2DD0-5DA2-45B1-91D2-390ADBE2522C}"/>
    <cellStyle name="Comma 7 10 7 5" xfId="38018" xr:uid="{CD5310BD-2BC9-49BE-B421-5CF443F5818A}"/>
    <cellStyle name="Comma 7 10 8" xfId="8082" xr:uid="{D735FFC8-1BC7-4B40-A25D-A450481C2780}"/>
    <cellStyle name="Comma 7 10 9" xfId="15551" xr:uid="{BDDFCF1A-E046-488B-876F-B1F3F7C6AB97}"/>
    <cellStyle name="Comma 7 11" xfId="792" xr:uid="{99678E13-1FF3-4E14-B668-E2FDAD519C39}"/>
    <cellStyle name="Comma 7 11 10" xfId="23213" xr:uid="{078EF9D1-E117-401E-A84A-0C211978AC36}"/>
    <cellStyle name="Comma 7 11 11" xfId="30853" xr:uid="{44B7EE38-A8E2-4A31-B0C9-767A50CAA154}"/>
    <cellStyle name="Comma 7 11 12" xfId="32082" xr:uid="{7417A173-7099-49F4-839C-DA8421CC14B3}"/>
    <cellStyle name="Comma 7 11 2" xfId="1504" xr:uid="{E1580641-1070-4192-92FB-638CE541914C}"/>
    <cellStyle name="Comma 7 11 2 10" xfId="31558" xr:uid="{A1425EA3-AD7F-46E2-9A27-897A2EE76B7C}"/>
    <cellStyle name="Comma 7 11 2 11" xfId="32787" xr:uid="{D28426F2-AD5E-4439-8942-CC63779A6914}"/>
    <cellStyle name="Comma 7 11 2 2" xfId="2733" xr:uid="{79072095-1A53-4A9E-B90E-2DD410A12B62}"/>
    <cellStyle name="Comma 7 11 2 2 2" xfId="10208" xr:uid="{0337C3FC-CBB9-43EF-A690-635537BC6DA6}"/>
    <cellStyle name="Comma 7 11 2 2 3" xfId="17677" xr:uid="{5157A4E4-AAD2-4E80-9C31-8A8FD7AD98F4}"/>
    <cellStyle name="Comma 7 11 2 2 4" xfId="25147" xr:uid="{E689912E-4336-4257-8C7E-3A979747261E}"/>
    <cellStyle name="Comma 7 11 2 2 5" xfId="34016" xr:uid="{3CC3FA4F-E5E4-4F81-BD41-711FD85D1B9F}"/>
    <cellStyle name="Comma 7 11 2 3" xfId="3965" xr:uid="{B041EB2D-79A2-43B1-A24A-1E609B49A2E7}"/>
    <cellStyle name="Comma 7 11 2 3 2" xfId="11438" xr:uid="{CB63920A-263D-4F56-B842-65D301CF3694}"/>
    <cellStyle name="Comma 7 11 2 3 3" xfId="18907" xr:uid="{4BAB422A-6CD5-4810-AA4D-1323D605776B}"/>
    <cellStyle name="Comma 7 11 2 3 4" xfId="26377" xr:uid="{6744EEA5-DD11-4E39-A60B-A6389170BCA2}"/>
    <cellStyle name="Comma 7 11 2 3 5" xfId="35246" xr:uid="{304C5536-CBD6-4542-98E8-418368C11906}"/>
    <cellStyle name="Comma 7 11 2 4" xfId="5125" xr:uid="{3526F48C-1226-4DF8-B3CB-A937609AD200}"/>
    <cellStyle name="Comma 7 11 2 4 2" xfId="12593" xr:uid="{5D5BADBD-38A4-4714-A6F6-BC8E91688D96}"/>
    <cellStyle name="Comma 7 11 2 4 3" xfId="20062" xr:uid="{686DF9FF-2D0E-4D39-9815-0D00172542B9}"/>
    <cellStyle name="Comma 7 11 2 4 4" xfId="27532" xr:uid="{131745E6-E1CC-4C8B-81EF-7F2D57CCC91D}"/>
    <cellStyle name="Comma 7 11 2 4 5" xfId="36401" xr:uid="{8673DF7F-9374-4023-A773-2C6225D7A144}"/>
    <cellStyle name="Comma 7 11 2 5" xfId="6385" xr:uid="{AFC92A1C-2D66-439A-8381-4889496551F5}"/>
    <cellStyle name="Comma 7 11 2 5 2" xfId="13854" xr:uid="{2568F8CC-CE5A-4600-B612-DFA96A2F6EC5}"/>
    <cellStyle name="Comma 7 11 2 5 3" xfId="21323" xr:uid="{A036C0F2-18A6-40C7-BEDC-E41E6FD9B7CA}"/>
    <cellStyle name="Comma 7 11 2 5 4" xfId="28793" xr:uid="{28A42FB8-22FA-4F03-B4B8-63F4677E6D31}"/>
    <cellStyle name="Comma 7 11 2 5 5" xfId="37662" xr:uid="{8D68677A-D7FF-4D0C-B590-4BB808B906B6}"/>
    <cellStyle name="Comma 7 11 2 6" xfId="7494" xr:uid="{8AF4B390-EB70-4305-8328-C2E21E4CCA57}"/>
    <cellStyle name="Comma 7 11 2 6 2" xfId="14963" xr:uid="{F721F3DA-7CCF-4635-A067-52383D28AC8A}"/>
    <cellStyle name="Comma 7 11 2 6 3" xfId="22432" xr:uid="{0A2CF12F-B562-463D-88A7-9A128D25E549}"/>
    <cellStyle name="Comma 7 11 2 6 4" xfId="29902" xr:uid="{312CEF66-05BD-4467-8674-B408E6C9A29F}"/>
    <cellStyle name="Comma 7 11 2 6 5" xfId="38771" xr:uid="{97240A27-28D5-4125-BA48-C6F4C337A68A}"/>
    <cellStyle name="Comma 7 11 2 7" xfId="8979" xr:uid="{9B1551B9-7041-44F4-A292-C70D07C4A66A}"/>
    <cellStyle name="Comma 7 11 2 8" xfId="16448" xr:uid="{CE0F8FDC-58F6-45A7-B49D-B769BB22080C}"/>
    <cellStyle name="Comma 7 11 2 9" xfId="23918" xr:uid="{2C6CDA4B-8309-40D9-8284-DA122D9B7D3E}"/>
    <cellStyle name="Comma 7 11 3" xfId="2028" xr:uid="{7534E6E4-EC7B-4CBA-823B-DEFD40C30646}"/>
    <cellStyle name="Comma 7 11 3 2" xfId="9503" xr:uid="{E3F64436-7193-4028-BB0F-9BEA3043A53D}"/>
    <cellStyle name="Comma 7 11 3 3" xfId="16972" xr:uid="{2DF596BA-808B-45D5-8A01-87E7079644D2}"/>
    <cellStyle name="Comma 7 11 3 4" xfId="24442" xr:uid="{FD3C02F0-36A8-4462-8BF2-98A82A6C0A3E}"/>
    <cellStyle name="Comma 7 11 3 5" xfId="33311" xr:uid="{2750186A-7C21-4FA4-8461-6C67B1A2B632}"/>
    <cellStyle name="Comma 7 11 4" xfId="3260" xr:uid="{A74309AE-02BC-436C-827B-A5BA03B1556C}"/>
    <cellStyle name="Comma 7 11 4 2" xfId="10733" xr:uid="{DE0CE4B2-F325-4401-885E-0AA6EDE686A3}"/>
    <cellStyle name="Comma 7 11 4 3" xfId="18202" xr:uid="{BA6451D9-74CC-4332-A807-6A026495C108}"/>
    <cellStyle name="Comma 7 11 4 4" xfId="25672" xr:uid="{E03FF1BD-6665-4236-8D00-069C021410A1}"/>
    <cellStyle name="Comma 7 11 4 5" xfId="34541" xr:uid="{1FC08D01-B2D0-4FB0-B80E-5C7514CD9861}"/>
    <cellStyle name="Comma 7 11 5" xfId="4464" xr:uid="{3836793D-3398-44DD-8BD4-9A65E6B012E0}"/>
    <cellStyle name="Comma 7 11 5 2" xfId="11932" xr:uid="{5F023CE9-2387-4097-9C98-F1235491CE1C}"/>
    <cellStyle name="Comma 7 11 5 3" xfId="19401" xr:uid="{6D402C47-842E-4810-AC46-4C033627A900}"/>
    <cellStyle name="Comma 7 11 5 4" xfId="26871" xr:uid="{E7221CED-CED0-43BC-AD04-DC5B1D5C79FD}"/>
    <cellStyle name="Comma 7 11 5 5" xfId="35740" xr:uid="{31187BA6-D309-4630-BABB-AA61FC15BCD2}"/>
    <cellStyle name="Comma 7 11 6" xfId="5678" xr:uid="{28AE557D-B5EA-4895-92EA-8329120502BA}"/>
    <cellStyle name="Comma 7 11 6 2" xfId="13146" xr:uid="{12A9B57B-42B2-41CB-8372-2C89FDE63795}"/>
    <cellStyle name="Comma 7 11 6 3" xfId="20615" xr:uid="{5E0F709F-805B-4308-8E18-E40249346BC9}"/>
    <cellStyle name="Comma 7 11 6 4" xfId="28085" xr:uid="{E59B1C2B-175D-4359-AAF8-1AF29993F460}"/>
    <cellStyle name="Comma 7 11 6 5" xfId="36954" xr:uid="{DA77EA56-B0E1-4306-A5BC-4D1C367A93CE}"/>
    <cellStyle name="Comma 7 11 7" xfId="6973" xr:uid="{CBA95B66-5157-4674-A605-35F51ABD0DEE}"/>
    <cellStyle name="Comma 7 11 7 2" xfId="14442" xr:uid="{5BD8860A-9BB0-4AB1-8C96-6188410B0E13}"/>
    <cellStyle name="Comma 7 11 7 3" xfId="21911" xr:uid="{C6CF5176-85E3-4BA6-A2E4-D969C9E85375}"/>
    <cellStyle name="Comma 7 11 7 4" xfId="29381" xr:uid="{0A308572-99F4-419D-8B2D-AA67386D014C}"/>
    <cellStyle name="Comma 7 11 7 5" xfId="38250" xr:uid="{4C8EBEB5-8176-450E-861E-14E5907F92C9}"/>
    <cellStyle name="Comma 7 11 8" xfId="8274" xr:uid="{8C0D1E75-CFA8-4D60-A81C-2BC868EAA8D9}"/>
    <cellStyle name="Comma 7 11 9" xfId="15743" xr:uid="{B53844E0-C83C-4B79-BDA3-BDC70958A0DA}"/>
    <cellStyle name="Comma 7 12" xfId="1003" xr:uid="{6AE74896-53E4-4A08-BB12-15D7393BFE44}"/>
    <cellStyle name="Comma 7 12 10" xfId="31064" xr:uid="{2BADA9F1-8A5F-4283-B423-E899E29F2AA2}"/>
    <cellStyle name="Comma 7 12 11" xfId="32293" xr:uid="{E01A75A4-7431-4D61-A375-FBB06D16A054}"/>
    <cellStyle name="Comma 7 12 2" xfId="2239" xr:uid="{7A82C9F0-1307-4077-A1DD-B4FF9FF83EC8}"/>
    <cellStyle name="Comma 7 12 2 2" xfId="9714" xr:uid="{1AC11517-60CE-4BAE-9BFF-72353673A070}"/>
    <cellStyle name="Comma 7 12 2 3" xfId="17183" xr:uid="{6B87C752-97A3-408D-98B5-0C8D66515223}"/>
    <cellStyle name="Comma 7 12 2 4" xfId="24653" xr:uid="{691EACC4-57F0-49F3-929C-94798DF825C8}"/>
    <cellStyle name="Comma 7 12 2 5" xfId="33522" xr:uid="{DB937DD5-0C0C-414E-9607-AD09809CEE6F}"/>
    <cellStyle name="Comma 7 12 3" xfId="3471" xr:uid="{77020C18-B4E9-4B53-AC61-F4CCF3EFBE03}"/>
    <cellStyle name="Comma 7 12 3 2" xfId="10944" xr:uid="{D9F98C11-1AC3-4A40-BFE8-68F25D71C2B3}"/>
    <cellStyle name="Comma 7 12 3 3" xfId="18413" xr:uid="{62A026D5-BFF4-45AC-AB0E-42FD84FB7197}"/>
    <cellStyle name="Comma 7 12 3 4" xfId="25883" xr:uid="{4B859D06-D9D2-4ECF-9D42-12BBC82741DD}"/>
    <cellStyle name="Comma 7 12 3 5" xfId="34752" xr:uid="{29361E20-99B7-490A-AE2D-601EAA2F257F}"/>
    <cellStyle name="Comma 7 12 4" xfId="4659" xr:uid="{F67C5CF5-0153-49B3-B790-B680AAE1FC0E}"/>
    <cellStyle name="Comma 7 12 4 2" xfId="12127" xr:uid="{370E053D-73AA-42AA-84BF-CD15B5AA8367}"/>
    <cellStyle name="Comma 7 12 4 3" xfId="19596" xr:uid="{180C8141-15F5-4C72-8FC9-9F8CFD3A92C9}"/>
    <cellStyle name="Comma 7 12 4 4" xfId="27066" xr:uid="{E2D00770-1F18-459F-A309-A9B54DCCC8E1}"/>
    <cellStyle name="Comma 7 12 4 5" xfId="35935" xr:uid="{94A2EEBF-77DB-47C2-A51D-DF9EE464A58D}"/>
    <cellStyle name="Comma 7 12 5" xfId="5888" xr:uid="{AC317615-4FBE-4400-8580-22BF772844B9}"/>
    <cellStyle name="Comma 7 12 5 2" xfId="13357" xr:uid="{A2224FB2-825C-4CD2-9CC7-EDAAD527F4E9}"/>
    <cellStyle name="Comma 7 12 5 3" xfId="20826" xr:uid="{705D35ED-55D0-4D99-89B2-C5E568300B14}"/>
    <cellStyle name="Comma 7 12 5 4" xfId="28296" xr:uid="{8C13513B-4A17-460E-BA50-85CB13140C3C}"/>
    <cellStyle name="Comma 7 12 5 5" xfId="37165" xr:uid="{A9DFE8FE-6D40-43AA-866C-2F929E351C32}"/>
    <cellStyle name="Comma 7 12 6" xfId="7028" xr:uid="{1E75A053-17F6-41B5-A9E4-F911A9F91168}"/>
    <cellStyle name="Comma 7 12 6 2" xfId="14497" xr:uid="{F38A62AE-0C15-4A8B-9094-91E6AA8664CB}"/>
    <cellStyle name="Comma 7 12 6 3" xfId="21966" xr:uid="{21CDD9BF-8E73-4EAF-9B68-9DF62CA48903}"/>
    <cellStyle name="Comma 7 12 6 4" xfId="29436" xr:uid="{EA5F8148-AEDC-443F-9495-1F2342E22872}"/>
    <cellStyle name="Comma 7 12 6 5" xfId="38305" xr:uid="{094FEEF9-E7B6-43AF-AB5F-F3D0185DE83A}"/>
    <cellStyle name="Comma 7 12 7" xfId="8485" xr:uid="{529278E7-C3FE-41F4-B49D-BB0976068DF6}"/>
    <cellStyle name="Comma 7 12 8" xfId="15954" xr:uid="{95FB4FF0-3D7B-4B2D-BCCF-DE09597341F5}"/>
    <cellStyle name="Comma 7 12 9" xfId="23424" xr:uid="{EB1C53F1-FB53-42E1-856C-3AA775CC39DB}"/>
    <cellStyle name="Comma 7 13" xfId="1059" xr:uid="{900A4869-FD0D-4EFC-A789-6EA22C26F092}"/>
    <cellStyle name="Comma 7 13 10" xfId="23479" xr:uid="{94BE67B3-A8BB-4E1A-9754-C730D1771F9A}"/>
    <cellStyle name="Comma 7 13 11" xfId="31119" xr:uid="{B92FA785-8A93-40F1-A0B8-9623AFA1C72E}"/>
    <cellStyle name="Comma 7 13 12" xfId="32348" xr:uid="{1983F74A-2DDF-4AB1-9D4C-C021F7F01068}"/>
    <cellStyle name="Comma 7 13 2" xfId="2294" xr:uid="{816B69B9-D892-410F-AAFF-6F6CD2B4161B}"/>
    <cellStyle name="Comma 7 13 2 2" xfId="9769" xr:uid="{19A37716-D0B5-4EC9-82A3-8729FB4B34B0}"/>
    <cellStyle name="Comma 7 13 2 3" xfId="17238" xr:uid="{414A7C2F-6F09-4682-A04A-09AA341A470D}"/>
    <cellStyle name="Comma 7 13 2 4" xfId="24708" xr:uid="{DF08FF4E-DFD9-4C2D-8C68-F8C960B504A7}"/>
    <cellStyle name="Comma 7 13 2 5" xfId="33577" xr:uid="{9B056A57-3D4D-46C1-A556-086E77FF9C4B}"/>
    <cellStyle name="Comma 7 13 3" xfId="3526" xr:uid="{1ED21169-3F77-44F0-B77D-EE8EB95A81C7}"/>
    <cellStyle name="Comma 7 13 3 2" xfId="10999" xr:uid="{6D8F160A-7B4A-49AA-9E1D-C0D0A5168338}"/>
    <cellStyle name="Comma 7 13 3 3" xfId="18468" xr:uid="{553C8783-3EC0-40AF-9E93-DF955E3AA4A9}"/>
    <cellStyle name="Comma 7 13 3 4" xfId="25938" xr:uid="{DB98F3CB-E4A2-49A2-BDE9-EFA326A37526}"/>
    <cellStyle name="Comma 7 13 3 5" xfId="34807" xr:uid="{CA17CBE0-BEC9-48B8-9581-C6EB9A5994F2}"/>
    <cellStyle name="Comma 7 13 4" xfId="4710" xr:uid="{8677AB9F-A79B-4D9E-8BB9-3B816CFE18AF}"/>
    <cellStyle name="Comma 7 13 4 2" xfId="12178" xr:uid="{3123C41B-F9CE-434F-8E84-CEE6E079AECD}"/>
    <cellStyle name="Comma 7 13 4 3" xfId="19647" xr:uid="{92705DFA-3BD8-4F3E-A36F-07C4F33F8943}"/>
    <cellStyle name="Comma 7 13 4 4" xfId="27117" xr:uid="{A87FE18F-333A-4D8C-B82C-61CE61D4A4D4}"/>
    <cellStyle name="Comma 7 13 4 5" xfId="35986" xr:uid="{5BF83E73-DEF3-4050-999A-802DD66612E1}"/>
    <cellStyle name="Comma 7 13 5" xfId="5943" xr:uid="{C2742740-23DE-46DC-9781-11A34C749658}"/>
    <cellStyle name="Comma 7 13 5 2" xfId="13412" xr:uid="{6A293F86-61B0-4794-9DA9-7FB3E8F6647B}"/>
    <cellStyle name="Comma 7 13 5 3" xfId="20881" xr:uid="{7841975E-937C-4C4F-AA10-46D790BA1A34}"/>
    <cellStyle name="Comma 7 13 5 4" xfId="28351" xr:uid="{B5A6D169-27C0-4C17-A1F8-B2F8CF114872}"/>
    <cellStyle name="Comma 7 13 5 5" xfId="37220" xr:uid="{787F6BC7-A455-4E80-BE58-8AC60AAA63F6}"/>
    <cellStyle name="Comma 7 13 6" xfId="7079" xr:uid="{32D2DC2B-23E8-429A-95A6-9F5C2EDFE1E6}"/>
    <cellStyle name="Comma 7 13 6 2" xfId="14548" xr:uid="{1EF6E151-71C5-4F88-A242-84A17265EB4B}"/>
    <cellStyle name="Comma 7 13 6 3" xfId="22017" xr:uid="{E2644494-3AB9-46A9-A6EF-53977FFDADBE}"/>
    <cellStyle name="Comma 7 13 6 4" xfId="29487" xr:uid="{C3497B4B-D7C5-4241-B00D-4A12A77BF548}"/>
    <cellStyle name="Comma 7 13 6 5" xfId="38356" xr:uid="{8DDD3312-6624-49F1-9873-1D72C465F479}"/>
    <cellStyle name="Comma 7 13 7" xfId="7796" xr:uid="{9D93574F-D46A-4BB7-BF03-EC3FC88D64FF}"/>
    <cellStyle name="Comma 7 13 7 2" xfId="15265" xr:uid="{5365CEC7-0B7C-47BD-BFB8-487F640F1A01}"/>
    <cellStyle name="Comma 7 13 7 3" xfId="22734" xr:uid="{27786992-D0F5-4E62-B3C0-CEAD8EB71F09}"/>
    <cellStyle name="Comma 7 13 7 4" xfId="30204" xr:uid="{D2ACB0ED-771E-40C4-916C-6BE282A94D54}"/>
    <cellStyle name="Comma 7 13 7 5" xfId="39073" xr:uid="{DDECC680-B2EF-401D-B50A-D9C87FE9F59A}"/>
    <cellStyle name="Comma 7 13 8" xfId="8540" xr:uid="{4733EBD3-AAA5-4C3A-A743-52C1F0458FBF}"/>
    <cellStyle name="Comma 7 13 9" xfId="16009" xr:uid="{B68F3613-7002-46AC-9022-325246F12EBD}"/>
    <cellStyle name="Comma 7 14" xfId="1695" xr:uid="{D5C87419-33E9-4076-BB1E-9C6C2A8012DC}"/>
    <cellStyle name="Comma 7 14 2" xfId="9170" xr:uid="{5F2FFD0F-C5A6-4FDA-8A4E-D8CC12E35384}"/>
    <cellStyle name="Comma 7 14 3" xfId="16639" xr:uid="{7D7B217F-920B-4D67-9BE5-56D8D64A591C}"/>
    <cellStyle name="Comma 7 14 4" xfId="24109" xr:uid="{0C375C39-9E7B-4853-947F-6ACB76CDC496}"/>
    <cellStyle name="Comma 7 14 5" xfId="32978" xr:uid="{2F2FB492-916C-4BAD-9AEA-491D6962F0DE}"/>
    <cellStyle name="Comma 7 15" xfId="2926" xr:uid="{C8233101-663F-4F6C-8EBD-FC197FCAA706}"/>
    <cellStyle name="Comma 7 15 2" xfId="10399" xr:uid="{8EB2DC8F-86D2-4B1B-9698-7D90FDC4E227}"/>
    <cellStyle name="Comma 7 15 3" xfId="17868" xr:uid="{DA596CD4-3AC2-470E-8E39-780D8BD37D50}"/>
    <cellStyle name="Comma 7 15 4" xfId="25338" xr:uid="{D1CD2FD2-7BE3-428A-B19D-08532E5956A9}"/>
    <cellStyle name="Comma 7 15 5" xfId="34207" xr:uid="{76DF3838-D613-4B3B-BF72-31CF8DFAF655}"/>
    <cellStyle name="Comma 7 16" xfId="4275" xr:uid="{F8B48B43-E506-4B2B-933D-7B4D7873A320}"/>
    <cellStyle name="Comma 7 16 2" xfId="11744" xr:uid="{3282A6B5-95C4-4ADC-BAF9-4270A63E9865}"/>
    <cellStyle name="Comma 7 16 3" xfId="19213" xr:uid="{F00DD5D4-1C66-471E-A5C6-2DF06F4A8BA9}"/>
    <cellStyle name="Comma 7 16 4" xfId="26683" xr:uid="{07567AE7-1096-42C9-9A14-1F2DC10E9032}"/>
    <cellStyle name="Comma 7 16 5" xfId="35552" xr:uid="{A16B2121-DD14-40B3-B9C2-FCAC54F34670}"/>
    <cellStyle name="Comma 7 17" xfId="5315" xr:uid="{F69DD7AD-E360-4D1A-B358-CE77542FB77F}"/>
    <cellStyle name="Comma 7 17 2" xfId="12783" xr:uid="{F5F57E65-ADC2-492A-BD9E-B5DE0F403591}"/>
    <cellStyle name="Comma 7 17 3" xfId="20252" xr:uid="{DCD7DD06-D562-4C65-8077-C91B4C7B418E}"/>
    <cellStyle name="Comma 7 17 4" xfId="27722" xr:uid="{9159585B-B947-4A81-A78E-FADA23727EBE}"/>
    <cellStyle name="Comma 7 17 5" xfId="36591" xr:uid="{6AA821ED-DDD4-49FB-88B9-A7C885A94362}"/>
    <cellStyle name="Comma 7 18" xfId="6606" xr:uid="{B15405F3-44C9-410B-8169-B032167166EE}"/>
    <cellStyle name="Comma 7 18 2" xfId="14075" xr:uid="{8FECF781-028C-4229-A8EE-F470F021308B}"/>
    <cellStyle name="Comma 7 18 3" xfId="21544" xr:uid="{B1EF1CE5-98E4-47AC-AF81-AB12ACC953CC}"/>
    <cellStyle name="Comma 7 18 4" xfId="29014" xr:uid="{9A70B880-E38B-4C72-AC5B-2EEEA7AC5960}"/>
    <cellStyle name="Comma 7 18 5" xfId="37883" xr:uid="{6D24B515-4ABB-4D93-ADA8-7D4B57A2DA5B}"/>
    <cellStyle name="Comma 7 19" xfId="7658" xr:uid="{45E5FA75-D01B-4AD2-87BB-AE3CD4F205DB}"/>
    <cellStyle name="Comma 7 19 2" xfId="15127" xr:uid="{4604B2D4-60BF-4C92-9597-E2FD9AE0EAA7}"/>
    <cellStyle name="Comma 7 19 3" xfId="22596" xr:uid="{8B5EB186-40B3-4ECE-94A2-73885E6BDCC6}"/>
    <cellStyle name="Comma 7 19 4" xfId="30066" xr:uid="{757F57E0-722B-4368-A9E4-53D691E01C6E}"/>
    <cellStyle name="Comma 7 19 5" xfId="38935" xr:uid="{ACB0BF53-9496-47B2-A12E-6DD27550C3B7}"/>
    <cellStyle name="Comma 7 2" xfId="76" xr:uid="{E043D291-6BCD-465D-B4E6-B70CC2E3109D}"/>
    <cellStyle name="Comma 7 2 10" xfId="1057" xr:uid="{727F9162-5419-4655-ACCC-9A01C3798931}"/>
    <cellStyle name="Comma 7 2 10 10" xfId="23477" xr:uid="{9EFC566D-12A0-4504-94FC-B91024131B87}"/>
    <cellStyle name="Comma 7 2 10 11" xfId="31117" xr:uid="{7EB11C53-D212-4332-934F-3E8A99811B98}"/>
    <cellStyle name="Comma 7 2 10 12" xfId="32346" xr:uid="{18652B77-4854-4FD8-9480-EE7FFE340C3B}"/>
    <cellStyle name="Comma 7 2 10 2" xfId="2292" xr:uid="{E91056A5-A981-43D1-B14B-DE3155A5F6E0}"/>
    <cellStyle name="Comma 7 2 10 2 2" xfId="9767" xr:uid="{80276ADE-3AAA-4B79-9806-938170897BF9}"/>
    <cellStyle name="Comma 7 2 10 2 3" xfId="17236" xr:uid="{E20F31F3-EF8C-4893-9835-F9DD45EB09B3}"/>
    <cellStyle name="Comma 7 2 10 2 4" xfId="24706" xr:uid="{E9A0411A-ECF5-46FA-9CC9-5E4D2719B224}"/>
    <cellStyle name="Comma 7 2 10 2 5" xfId="33575" xr:uid="{AE00BD47-061E-4D41-B2D0-A2550408585F}"/>
    <cellStyle name="Comma 7 2 10 3" xfId="3524" xr:uid="{EBCE49F8-334A-4ED0-BA40-E18366C75B02}"/>
    <cellStyle name="Comma 7 2 10 3 2" xfId="10997" xr:uid="{72F0BF52-BB7B-4D7A-8347-9CDB3C4DA8DB}"/>
    <cellStyle name="Comma 7 2 10 3 3" xfId="18466" xr:uid="{E473D9C9-2711-4EF3-BDE8-671A7512E5CD}"/>
    <cellStyle name="Comma 7 2 10 3 4" xfId="25936" xr:uid="{20D1174D-1C57-49F3-BD43-16CEDC22722B}"/>
    <cellStyle name="Comma 7 2 10 3 5" xfId="34805" xr:uid="{65B68174-7DE3-48C7-A9E1-2A24BFDF88D0}"/>
    <cellStyle name="Comma 7 2 10 4" xfId="4708" xr:uid="{5775A7CA-4EAD-4CE3-923C-2EDC2475E83D}"/>
    <cellStyle name="Comma 7 2 10 4 2" xfId="12176" xr:uid="{B41B2DEF-24E7-4893-A113-759A89A0734F}"/>
    <cellStyle name="Comma 7 2 10 4 3" xfId="19645" xr:uid="{8A01C87B-E88B-49F2-BC86-F7A075B3E994}"/>
    <cellStyle name="Comma 7 2 10 4 4" xfId="27115" xr:uid="{1BBFB688-582B-4D4B-AB02-D6F947741818}"/>
    <cellStyle name="Comma 7 2 10 4 5" xfId="35984" xr:uid="{91E02765-3B05-45CA-8453-247213376A15}"/>
    <cellStyle name="Comma 7 2 10 5" xfId="5941" xr:uid="{428F5DB8-C171-4B56-80A3-761C4F72AEA4}"/>
    <cellStyle name="Comma 7 2 10 5 2" xfId="13410" xr:uid="{18966E7B-42C5-485D-9496-9630540B8919}"/>
    <cellStyle name="Comma 7 2 10 5 3" xfId="20879" xr:uid="{ABD1ACA8-7FBB-4D80-A266-B4F81FCFE23B}"/>
    <cellStyle name="Comma 7 2 10 5 4" xfId="28349" xr:uid="{C248A383-C839-407A-9B36-F09A9B72E1BA}"/>
    <cellStyle name="Comma 7 2 10 5 5" xfId="37218" xr:uid="{74447CB9-0621-4BE0-9F29-13F2B76DBE78}"/>
    <cellStyle name="Comma 7 2 10 6" xfId="7077" xr:uid="{7C08B8CE-7B42-4924-A547-34F2D47715E4}"/>
    <cellStyle name="Comma 7 2 10 6 2" xfId="14546" xr:uid="{99528665-E3FF-43D7-B70A-D53590C8FA6D}"/>
    <cellStyle name="Comma 7 2 10 6 3" xfId="22015" xr:uid="{19E2F5E4-B28A-4A49-A0C4-62AD7D3E2777}"/>
    <cellStyle name="Comma 7 2 10 6 4" xfId="29485" xr:uid="{6B8A694C-6575-4C6C-8A51-9082863B4431}"/>
    <cellStyle name="Comma 7 2 10 6 5" xfId="38354" xr:uid="{F2B98344-9682-4995-9859-90FFC3046407}"/>
    <cellStyle name="Comma 7 2 10 7" xfId="7794" xr:uid="{82EE9D78-689D-4CC9-9437-FFAFA6ECFA00}"/>
    <cellStyle name="Comma 7 2 10 7 2" xfId="15263" xr:uid="{D81C1EAC-A2EE-4FAF-B2BB-8D838C745D19}"/>
    <cellStyle name="Comma 7 2 10 7 3" xfId="22732" xr:uid="{691CC442-ABF7-4CC9-A42F-CE536C8D3713}"/>
    <cellStyle name="Comma 7 2 10 7 4" xfId="30202" xr:uid="{50D284B1-ABEC-43ED-AA9A-7DB5E4B534A9}"/>
    <cellStyle name="Comma 7 2 10 7 5" xfId="39071" xr:uid="{5D6341D7-57FD-4E3F-9C60-CB32A5D0F10B}"/>
    <cellStyle name="Comma 7 2 10 8" xfId="8538" xr:uid="{030B0E36-32B8-41FA-BE93-96FE936BCEFB}"/>
    <cellStyle name="Comma 7 2 10 9" xfId="16007" xr:uid="{15D87A5E-F6EE-4BB6-B08B-3EF05461DDA6}"/>
    <cellStyle name="Comma 7 2 11" xfId="999" xr:uid="{509FC1EC-585D-4A96-BAE6-F5C5555A1FCC}"/>
    <cellStyle name="Comma 7 2 11 10" xfId="23420" xr:uid="{80439EDA-C9E0-4FB9-8806-20A7C83965E0}"/>
    <cellStyle name="Comma 7 2 11 11" xfId="31060" xr:uid="{29BD368D-59FE-4CE3-9BD0-AA5C1E063EAB}"/>
    <cellStyle name="Comma 7 2 11 12" xfId="32289" xr:uid="{58760BE9-A5B0-48AB-A47F-66E4AF6C4243}"/>
    <cellStyle name="Comma 7 2 11 2" xfId="2235" xr:uid="{C47FFDD6-CEDB-4AAD-A1C6-8E87C26480B6}"/>
    <cellStyle name="Comma 7 2 11 2 2" xfId="9710" xr:uid="{497A9BE7-CE8A-4448-A657-53A921333E5C}"/>
    <cellStyle name="Comma 7 2 11 2 3" xfId="17179" xr:uid="{E8745F40-1F31-41A1-A92F-1FEF9B5B87BB}"/>
    <cellStyle name="Comma 7 2 11 2 4" xfId="24649" xr:uid="{06E5E2FB-9FDB-4247-A9AC-E2517A236F18}"/>
    <cellStyle name="Comma 7 2 11 2 5" xfId="33518" xr:uid="{0DAE1318-8703-4633-B4D2-A8AADE4A7484}"/>
    <cellStyle name="Comma 7 2 11 3" xfId="3467" xr:uid="{C237CF8A-3B30-4196-A83F-C286EFDF3A98}"/>
    <cellStyle name="Comma 7 2 11 3 2" xfId="10940" xr:uid="{8BC93461-5074-488D-BEEE-252A4700D3E2}"/>
    <cellStyle name="Comma 7 2 11 3 3" xfId="18409" xr:uid="{9A982769-5673-4554-87A3-D28E3F494362}"/>
    <cellStyle name="Comma 7 2 11 3 4" xfId="25879" xr:uid="{571BF8E0-DFF2-4104-A7F2-5B3FE173FF62}"/>
    <cellStyle name="Comma 7 2 11 3 5" xfId="34748" xr:uid="{623AF59E-C119-4C71-885B-5FA2EADDF095}"/>
    <cellStyle name="Comma 7 2 11 4" xfId="4655" xr:uid="{89786F0B-3F68-4532-83DF-223D55A5D767}"/>
    <cellStyle name="Comma 7 2 11 4 2" xfId="12123" xr:uid="{455D7687-5B87-410F-975B-1CC3B9468A0D}"/>
    <cellStyle name="Comma 7 2 11 4 3" xfId="19592" xr:uid="{61395404-B08C-4F4A-BAAF-F2BAA442E30C}"/>
    <cellStyle name="Comma 7 2 11 4 4" xfId="27062" xr:uid="{F78B6459-7681-4BAC-8F55-EEC25A18B02D}"/>
    <cellStyle name="Comma 7 2 11 4 5" xfId="35931" xr:uid="{32B1D301-978C-4980-B214-3D65D4C784B0}"/>
    <cellStyle name="Comma 7 2 11 5" xfId="5884" xr:uid="{E9BDA443-EA97-4506-929A-EC50D0F81A99}"/>
    <cellStyle name="Comma 7 2 11 5 2" xfId="13353" xr:uid="{76A4C21A-9427-4900-BC25-01A339146C5A}"/>
    <cellStyle name="Comma 7 2 11 5 3" xfId="20822" xr:uid="{276B2CC0-DEE8-4B7C-BDEA-ABB9DCF7292C}"/>
    <cellStyle name="Comma 7 2 11 5 4" xfId="28292" xr:uid="{DE493780-200E-4B7B-813B-8983D0135856}"/>
    <cellStyle name="Comma 7 2 11 5 5" xfId="37161" xr:uid="{F0703FF8-D2B6-4794-9B14-2E7685DDC4A8}"/>
    <cellStyle name="Comma 7 2 11 6" xfId="7024" xr:uid="{9C84940C-1E39-40F8-8889-A58742FD7AF0}"/>
    <cellStyle name="Comma 7 2 11 6 2" xfId="14493" xr:uid="{57213810-E99D-4A7B-A5B2-086AFE6768A2}"/>
    <cellStyle name="Comma 7 2 11 6 3" xfId="21962" xr:uid="{B2DF8E04-D0D3-465E-B5B4-C3A3701188B6}"/>
    <cellStyle name="Comma 7 2 11 6 4" xfId="29432" xr:uid="{81EA068E-5CE9-4214-BCA1-712589EC9FF1}"/>
    <cellStyle name="Comma 7 2 11 6 5" xfId="38301" xr:uid="{819F373B-52D8-43F5-AC10-D0EF52B6725B}"/>
    <cellStyle name="Comma 7 2 11 7" xfId="7787" xr:uid="{0DF66BE0-59D6-4921-B5A1-D871C78041B7}"/>
    <cellStyle name="Comma 7 2 11 7 2" xfId="15256" xr:uid="{3C16C325-4EA5-4387-A958-E4EAB4DF3905}"/>
    <cellStyle name="Comma 7 2 11 7 3" xfId="22725" xr:uid="{7170DADC-ADDC-4B71-9793-605D72497BC5}"/>
    <cellStyle name="Comma 7 2 11 7 4" xfId="30195" xr:uid="{560386B9-9360-4676-9EDC-1BE1FADBC82B}"/>
    <cellStyle name="Comma 7 2 11 7 5" xfId="39064" xr:uid="{2A8E232B-A531-4501-BB8B-1CB4E25F0535}"/>
    <cellStyle name="Comma 7 2 11 8" xfId="8481" xr:uid="{C1E6CBE9-F748-4287-AA53-E05B01588EFF}"/>
    <cellStyle name="Comma 7 2 11 9" xfId="15950" xr:uid="{2F1F74E2-299D-4234-A800-706208FD38F0}"/>
    <cellStyle name="Comma 7 2 12" xfId="1706" xr:uid="{E4FA20E0-135A-403A-80E5-A3C053A0989C}"/>
    <cellStyle name="Comma 7 2 12 2" xfId="9181" xr:uid="{53365CDA-B4DC-43F4-9F13-A04D0C69E2EE}"/>
    <cellStyle name="Comma 7 2 12 3" xfId="16650" xr:uid="{55D5EC65-BD81-4C12-8A4E-9B5FB4DCA4FC}"/>
    <cellStyle name="Comma 7 2 12 4" xfId="24120" xr:uid="{9F892BC5-17E9-4DAD-827A-4F73442923A6}"/>
    <cellStyle name="Comma 7 2 12 5" xfId="32989" xr:uid="{54295022-2C18-4E65-B042-A806E5EECECB}"/>
    <cellStyle name="Comma 7 2 13" xfId="2937" xr:uid="{300EC605-188A-49CB-85DA-CD3D37F88E7C}"/>
    <cellStyle name="Comma 7 2 13 2" xfId="10410" xr:uid="{23E1AC61-EAEE-4063-AB9B-7B3F7FEB82D3}"/>
    <cellStyle name="Comma 7 2 13 3" xfId="17879" xr:uid="{021C3839-52E9-438B-8E48-22D368E19DFF}"/>
    <cellStyle name="Comma 7 2 13 4" xfId="25349" xr:uid="{20F2F09F-DB10-4096-9871-51E891C4D3A0}"/>
    <cellStyle name="Comma 7 2 13 5" xfId="34218" xr:uid="{B1899F4A-8F0B-4D54-8B9C-CEA52BF3CEE3}"/>
    <cellStyle name="Comma 7 2 14" xfId="4310" xr:uid="{A02C3489-41AE-4A88-86B6-446789919583}"/>
    <cellStyle name="Comma 7 2 14 2" xfId="11778" xr:uid="{27C0502D-5D92-4924-8212-EB2EE907326C}"/>
    <cellStyle name="Comma 7 2 14 3" xfId="19247" xr:uid="{5335B227-4C8F-4927-A9D6-EEA1446F831E}"/>
    <cellStyle name="Comma 7 2 14 4" xfId="26717" xr:uid="{2943C5C3-B2F7-4A63-B02D-D7A631128923}"/>
    <cellStyle name="Comma 7 2 14 5" xfId="35586" xr:uid="{3E29AC3B-6C92-49ED-BD71-D6E3CBDA4E82}"/>
    <cellStyle name="Comma 7 2 15" xfId="5332" xr:uid="{01063EB0-0DA9-451B-A1F2-B52F212C7E5D}"/>
    <cellStyle name="Comma 7 2 15 2" xfId="12800" xr:uid="{F5D7DF61-6CBA-438F-AD3D-FBD75FDAAF57}"/>
    <cellStyle name="Comma 7 2 15 3" xfId="20269" xr:uid="{1C6FB4A5-387C-4023-99E0-ACE761842F81}"/>
    <cellStyle name="Comma 7 2 15 4" xfId="27739" xr:uid="{CA3DBDD4-6510-4340-8A54-E5E2EF3DCD8B}"/>
    <cellStyle name="Comma 7 2 15 5" xfId="36608" xr:uid="{45AC1928-5421-4A93-B709-43BA7AC73E32}"/>
    <cellStyle name="Comma 7 2 16" xfId="6957" xr:uid="{1A858919-7830-46B3-BB5E-9FB144D5029F}"/>
    <cellStyle name="Comma 7 2 16 2" xfId="14426" xr:uid="{9F6A4533-44FF-4122-BFFE-7FF4FD3A1598}"/>
    <cellStyle name="Comma 7 2 16 3" xfId="21895" xr:uid="{2C07F8EC-CE7E-487D-9298-289077C5E53E}"/>
    <cellStyle name="Comma 7 2 16 4" xfId="29365" xr:uid="{01519C6A-8FDF-462A-9FE0-82D012EFD1DD}"/>
    <cellStyle name="Comma 7 2 16 5" xfId="38234" xr:uid="{46750DBC-ECA9-448C-89A3-C0CB0AF88AFE}"/>
    <cellStyle name="Comma 7 2 17" xfId="7663" xr:uid="{386A863E-5C8B-4FAB-8FCB-424123F3D944}"/>
    <cellStyle name="Comma 7 2 17 2" xfId="15132" xr:uid="{31DF4478-DC5B-417A-B79F-D94272EE6A32}"/>
    <cellStyle name="Comma 7 2 17 3" xfId="22601" xr:uid="{717CF656-7513-40B9-B542-ED526CAF9E3F}"/>
    <cellStyle name="Comma 7 2 17 4" xfId="30071" xr:uid="{DA943414-3288-440A-BE1E-A9EF1C29FA98}"/>
    <cellStyle name="Comma 7 2 17 5" xfId="38940" xr:uid="{F2FE0820-35E8-4C95-8D59-3D64047ED3D7}"/>
    <cellStyle name="Comma 7 2 18" xfId="7952" xr:uid="{692FE828-7B34-45F8-B327-3517C684BC30}"/>
    <cellStyle name="Comma 7 2 19" xfId="15421" xr:uid="{9449CF93-C5A4-40D5-BCBC-2DB6504BD03D}"/>
    <cellStyle name="Comma 7 2 2" xfId="150" xr:uid="{53276974-F8AB-4103-81BB-468EDDA37A64}"/>
    <cellStyle name="Comma 7 2 2 10" xfId="5333" xr:uid="{18064C8D-6AF9-43D0-8F3F-F1C4EDF0EA35}"/>
    <cellStyle name="Comma 7 2 2 10 2" xfId="12801" xr:uid="{A9D772C9-BFEB-48CE-A88E-C251CEAB9448}"/>
    <cellStyle name="Comma 7 2 2 10 3" xfId="20270" xr:uid="{D470A88A-B004-42D9-A8FB-AF497C3C1030}"/>
    <cellStyle name="Comma 7 2 2 10 4" xfId="27740" xr:uid="{B936F664-5781-4A92-BD0E-D0ECA9A5C25C}"/>
    <cellStyle name="Comma 7 2 2 10 5" xfId="36609" xr:uid="{DD0AB62F-CF14-4127-B09A-9D832EE3BDEE}"/>
    <cellStyle name="Comma 7 2 2 11" xfId="7673" xr:uid="{8F9A61EB-A46A-4E03-8BE7-CEA8AC2B0976}"/>
    <cellStyle name="Comma 7 2 2 11 2" xfId="15142" xr:uid="{6F1F754B-EDC8-426F-8624-597B38733BF5}"/>
    <cellStyle name="Comma 7 2 2 11 3" xfId="22611" xr:uid="{C555AE31-3B19-4A44-9FBE-19A0ABDC037D}"/>
    <cellStyle name="Comma 7 2 2 11 4" xfId="30081" xr:uid="{CA315FBB-D101-443A-95FF-19AA36048768}"/>
    <cellStyle name="Comma 7 2 2 11 5" xfId="38950" xr:uid="{F186CC79-43B1-49F8-A930-430CDA362C2B}"/>
    <cellStyle name="Comma 7 2 2 12" xfId="7971" xr:uid="{80D78875-D994-4509-8C25-A884C2B640A0}"/>
    <cellStyle name="Comma 7 2 2 13" xfId="15440" xr:uid="{0B57EA47-CC9A-4348-B3F0-B270D5CE13F8}"/>
    <cellStyle name="Comma 7 2 2 14" xfId="22910" xr:uid="{E764F8D0-DEAD-4F87-8062-696C153B15BA}"/>
    <cellStyle name="Comma 7 2 2 15" xfId="30398" xr:uid="{245F5231-98BD-402C-AA2A-6B789D96ED8A}"/>
    <cellStyle name="Comma 7 2 2 16" xfId="30550" xr:uid="{345AA61A-B380-42AD-8EC2-D1CA78B4057D}"/>
    <cellStyle name="Comma 7 2 2 17" xfId="31779" xr:uid="{E1B51E72-3454-432A-892E-308C958B2AFD}"/>
    <cellStyle name="Comma 7 2 2 18" xfId="485" xr:uid="{227C7D8C-CA4E-43DB-B2CF-528F2FE6DD48}"/>
    <cellStyle name="Comma 7 2 2 2" xfId="684" xr:uid="{33474C9D-F64E-4AA0-A5E5-B0B45D279B96}"/>
    <cellStyle name="Comma 7 2 2 2 10" xfId="15613" xr:uid="{C53D7431-90D2-4724-89C8-37CAD964AF21}"/>
    <cellStyle name="Comma 7 2 2 2 11" xfId="23083" xr:uid="{85D80A9A-B87D-4C98-80FF-7122049D3E70}"/>
    <cellStyle name="Comma 7 2 2 2 12" xfId="30723" xr:uid="{323DD496-B9C9-4F2E-A839-CA68F4C36812}"/>
    <cellStyle name="Comma 7 2 2 2 13" xfId="31952" xr:uid="{3D8B3B66-0097-4C0C-9A55-4E8A86B68258}"/>
    <cellStyle name="Comma 7 2 2 2 2" xfId="1374" xr:uid="{64CBE3C0-A284-4401-8118-479C6F9F6F86}"/>
    <cellStyle name="Comma 7 2 2 2 2 10" xfId="23788" xr:uid="{E5BE9D60-3137-4DF8-9C58-E8CF11C8CD6F}"/>
    <cellStyle name="Comma 7 2 2 2 2 11" xfId="31428" xr:uid="{649B9715-5841-4CF8-A5C1-FF2284DF9B98}"/>
    <cellStyle name="Comma 7 2 2 2 2 12" xfId="32657" xr:uid="{E34E8AB1-8ACB-48FC-93FC-DA5BE7B62CAA}"/>
    <cellStyle name="Comma 7 2 2 2 2 2" xfId="2603" xr:uid="{C150907E-8214-4305-AD46-FD13AD7B54B1}"/>
    <cellStyle name="Comma 7 2 2 2 2 2 2" xfId="10078" xr:uid="{6846B415-EE6C-4660-985D-E158E345359B}"/>
    <cellStyle name="Comma 7 2 2 2 2 2 3" xfId="17547" xr:uid="{17994063-0F7B-4DDA-8AD7-D5D96B89BC0D}"/>
    <cellStyle name="Comma 7 2 2 2 2 2 4" xfId="25017" xr:uid="{C4ABAEFE-3541-4BC6-A1FA-79F2305FD11E}"/>
    <cellStyle name="Comma 7 2 2 2 2 2 5" xfId="33886" xr:uid="{6DBC36C4-5123-4A46-AB44-83AC93EE9262}"/>
    <cellStyle name="Comma 7 2 2 2 2 3" xfId="3835" xr:uid="{01E466E4-5CA8-4FFC-97A8-03DFD9283089}"/>
    <cellStyle name="Comma 7 2 2 2 2 3 2" xfId="11308" xr:uid="{5859ADD9-DD2B-4FB6-B89C-19C76FB3165B}"/>
    <cellStyle name="Comma 7 2 2 2 2 3 3" xfId="18777" xr:uid="{3D52D892-D314-412B-8801-DC855CB12009}"/>
    <cellStyle name="Comma 7 2 2 2 2 3 4" xfId="26247" xr:uid="{9B61258E-2ACA-4794-A423-521504185516}"/>
    <cellStyle name="Comma 7 2 2 2 2 3 5" xfId="35116" xr:uid="{D7632F45-EC21-4182-ACDE-EE06771E66C3}"/>
    <cellStyle name="Comma 7 2 2 2 2 4" xfId="5000" xr:uid="{58BE0560-2F11-4DD4-A7BC-EA907B52CEE6}"/>
    <cellStyle name="Comma 7 2 2 2 2 4 2" xfId="12468" xr:uid="{F5F5C06D-88B3-4404-83B1-076BC5EBC9C6}"/>
    <cellStyle name="Comma 7 2 2 2 2 4 3" xfId="19937" xr:uid="{7C437BC5-001A-4131-8EC4-BADBF2B7D9A3}"/>
    <cellStyle name="Comma 7 2 2 2 2 4 4" xfId="27407" xr:uid="{DDADFAA8-E3F3-4B6A-B169-FEBE240878C8}"/>
    <cellStyle name="Comma 7 2 2 2 2 4 5" xfId="36276" xr:uid="{AC2735CC-41A1-474F-BC96-5AE9216CB37E}"/>
    <cellStyle name="Comma 7 2 2 2 2 5" xfId="6255" xr:uid="{3D643C01-AD0B-4D9F-B273-2AC298EF39E2}"/>
    <cellStyle name="Comma 7 2 2 2 2 5 2" xfId="13724" xr:uid="{DD31E277-4001-46D5-8C11-098BC5ABE259}"/>
    <cellStyle name="Comma 7 2 2 2 2 5 3" xfId="21193" xr:uid="{651FB5D1-987C-4CBD-A692-71E46D6ED30C}"/>
    <cellStyle name="Comma 7 2 2 2 2 5 4" xfId="28663" xr:uid="{02784808-0BEF-45B4-9E4C-DC26E0D94EB7}"/>
    <cellStyle name="Comma 7 2 2 2 2 5 5" xfId="37532" xr:uid="{326EF05C-3430-4F82-8862-803A28EAB60E}"/>
    <cellStyle name="Comma 7 2 2 2 2 6" xfId="7369" xr:uid="{1BD476CB-58E5-4978-BE84-EC2196112C63}"/>
    <cellStyle name="Comma 7 2 2 2 2 6 2" xfId="14838" xr:uid="{936335E4-99DB-46E0-A218-7CA18951106C}"/>
    <cellStyle name="Comma 7 2 2 2 2 6 3" xfId="22307" xr:uid="{E3F1E44F-FDAD-4531-9ED8-03AB55FE2353}"/>
    <cellStyle name="Comma 7 2 2 2 2 6 4" xfId="29777" xr:uid="{B760BD36-2E82-4510-9599-0EF23F6640E3}"/>
    <cellStyle name="Comma 7 2 2 2 2 6 5" xfId="38646" xr:uid="{56A9741B-11A0-473F-B1B2-4E3EE2ADD72A}"/>
    <cellStyle name="Comma 7 2 2 2 2 7" xfId="7864" xr:uid="{95F89472-BEA6-4B41-A109-89D696514988}"/>
    <cellStyle name="Comma 7 2 2 2 2 7 2" xfId="15333" xr:uid="{CF2011CA-FF6D-40B8-88C9-58F0B7AEA1A3}"/>
    <cellStyle name="Comma 7 2 2 2 2 7 3" xfId="22802" xr:uid="{AB481717-6560-4BDB-BBBF-B4A7453F76BD}"/>
    <cellStyle name="Comma 7 2 2 2 2 7 4" xfId="30272" xr:uid="{F1A4D16D-5049-4AD8-B984-733E81F8DBBA}"/>
    <cellStyle name="Comma 7 2 2 2 2 7 5" xfId="39141" xr:uid="{0593BC75-57FF-485C-9E22-BFD597E1BF33}"/>
    <cellStyle name="Comma 7 2 2 2 2 8" xfId="8849" xr:uid="{EEB08530-1DF8-455B-98D9-30D2D1509F69}"/>
    <cellStyle name="Comma 7 2 2 2 2 9" xfId="16318" xr:uid="{E9C92CB0-81BE-40A5-89B0-2EE23C2B5527}"/>
    <cellStyle name="Comma 7 2 2 2 3" xfId="1898" xr:uid="{89EA2D6A-A358-48C5-9FCE-D711157B8A19}"/>
    <cellStyle name="Comma 7 2 2 2 3 2" xfId="9373" xr:uid="{10685ECA-3063-4D2E-9F5A-71B11244E020}"/>
    <cellStyle name="Comma 7 2 2 2 3 3" xfId="16842" xr:uid="{8F69E7A5-EE04-4F8F-A40F-D8118C910DC8}"/>
    <cellStyle name="Comma 7 2 2 2 3 4" xfId="24312" xr:uid="{AA9424DF-B3CB-41EF-8B2B-05D4FBB9D286}"/>
    <cellStyle name="Comma 7 2 2 2 3 5" xfId="33181" xr:uid="{5DECBCE4-04E6-4569-9D9A-27773B18C2A6}"/>
    <cellStyle name="Comma 7 2 2 2 4" xfId="3130" xr:uid="{44020A26-5BD5-4EFC-AEA4-FA80C96BDD82}"/>
    <cellStyle name="Comma 7 2 2 2 4 2" xfId="10603" xr:uid="{07A3CB8E-CC63-402D-97FA-3DC04B4BA670}"/>
    <cellStyle name="Comma 7 2 2 2 4 3" xfId="18072" xr:uid="{FD39F54B-A80E-47CC-BA8B-FB3AE3434CA1}"/>
    <cellStyle name="Comma 7 2 2 2 4 4" xfId="25542" xr:uid="{37DD77B8-6BDD-4994-879D-DB56FD6B7350}"/>
    <cellStyle name="Comma 7 2 2 2 4 5" xfId="34411" xr:uid="{1A466D97-D2B0-453D-8FD4-F9DDD2974D2D}"/>
    <cellStyle name="Comma 7 2 2 2 5" xfId="4339" xr:uid="{E6BEC43C-34CD-44C3-8F5E-D03C931DFBA8}"/>
    <cellStyle name="Comma 7 2 2 2 5 2" xfId="11807" xr:uid="{EA7A6AA7-86A9-4679-A971-5EE24B214C16}"/>
    <cellStyle name="Comma 7 2 2 2 5 3" xfId="19276" xr:uid="{6E799CA1-E19C-485A-B732-8383463B3A78}"/>
    <cellStyle name="Comma 7 2 2 2 5 4" xfId="26746" xr:uid="{50CAD19F-9B46-49FE-A0E9-44CB8D5953D6}"/>
    <cellStyle name="Comma 7 2 2 2 5 5" xfId="35615" xr:uid="{94D29811-9124-4DAA-82DA-C4B1DAE86FA7}"/>
    <cellStyle name="Comma 7 2 2 2 6" xfId="5545" xr:uid="{A6BFEE86-7E54-4026-819C-FEFB138426D4}"/>
    <cellStyle name="Comma 7 2 2 2 6 2" xfId="13013" xr:uid="{1EF8FD1F-5C69-456F-B79D-56ADD1538BDD}"/>
    <cellStyle name="Comma 7 2 2 2 6 3" xfId="20482" xr:uid="{B1A8EDFF-432D-41C1-BFD1-40F04F587AC9}"/>
    <cellStyle name="Comma 7 2 2 2 6 4" xfId="27952" xr:uid="{9AE2BDB2-479D-42A9-8716-380CB9A8FC9E}"/>
    <cellStyle name="Comma 7 2 2 2 6 5" xfId="36821" xr:uid="{032D2FA1-7927-466A-A713-9EBB21C3EE52}"/>
    <cellStyle name="Comma 7 2 2 2 7" xfId="6655" xr:uid="{429317BE-BCCA-434D-AB15-F20C480631FB}"/>
    <cellStyle name="Comma 7 2 2 2 7 2" xfId="14124" xr:uid="{AC464E94-549D-4008-B0FA-6F79AF12D3CD}"/>
    <cellStyle name="Comma 7 2 2 2 7 3" xfId="21593" xr:uid="{FBB1C18F-B91B-4584-ADDA-D1BFBEDA27A4}"/>
    <cellStyle name="Comma 7 2 2 2 7 4" xfId="29063" xr:uid="{D529C2DF-6D99-4940-8A16-2F0A3E84A152}"/>
    <cellStyle name="Comma 7 2 2 2 7 5" xfId="37932" xr:uid="{B3A26C35-8D6D-43A9-B93B-B4C65AB8C7F8}"/>
    <cellStyle name="Comma 7 2 2 2 8" xfId="7716" xr:uid="{60C9F517-DC8C-45F3-B663-2E82AB52C8B9}"/>
    <cellStyle name="Comma 7 2 2 2 8 2" xfId="15185" xr:uid="{3241FC1F-A92B-4616-A7F6-4093FA35C436}"/>
    <cellStyle name="Comma 7 2 2 2 8 3" xfId="22654" xr:uid="{F8AA0826-E96D-4A8E-BBC3-C08912CA657D}"/>
    <cellStyle name="Comma 7 2 2 2 8 4" xfId="30124" xr:uid="{89D916A7-F7C1-495D-8595-939E66140F12}"/>
    <cellStyle name="Comma 7 2 2 2 8 5" xfId="38993" xr:uid="{FEF7497B-B3A2-44DC-A697-35645EFA841C}"/>
    <cellStyle name="Comma 7 2 2 2 9" xfId="8144" xr:uid="{77041103-8063-4751-AB84-3419C98C4783}"/>
    <cellStyle name="Comma 7 2 2 3" xfId="852" xr:uid="{18484928-F094-4012-9212-DCBA5F03F35B}"/>
    <cellStyle name="Comma 7 2 2 3 10" xfId="15803" xr:uid="{63BFE8B4-3D3D-44AD-9549-0F99DCFAACEF}"/>
    <cellStyle name="Comma 7 2 2 3 11" xfId="23273" xr:uid="{729C57E2-344B-4581-85F7-18BE58164C88}"/>
    <cellStyle name="Comma 7 2 2 3 12" xfId="30913" xr:uid="{84D8749B-7E33-4832-8827-4FE189B02595}"/>
    <cellStyle name="Comma 7 2 2 3 13" xfId="32142" xr:uid="{0EA3E8EF-4176-4701-9B00-CEE6C38456BA}"/>
    <cellStyle name="Comma 7 2 2 3 2" xfId="1564" xr:uid="{37AA98D1-8658-4C98-B114-8526E2DCC853}"/>
    <cellStyle name="Comma 7 2 2 3 2 10" xfId="23978" xr:uid="{E88AE4E0-4DFB-4834-8E57-FC7D73C91BC0}"/>
    <cellStyle name="Comma 7 2 2 3 2 11" xfId="31618" xr:uid="{7642DD04-3949-49DE-AABD-0D7B8434458C}"/>
    <cellStyle name="Comma 7 2 2 3 2 12" xfId="32847" xr:uid="{4D8C5710-4279-4DA1-B57C-66629435E0CB}"/>
    <cellStyle name="Comma 7 2 2 3 2 2" xfId="2793" xr:uid="{7AD0E7E3-B2B8-418A-9933-E4B8E60AD887}"/>
    <cellStyle name="Comma 7 2 2 3 2 2 2" xfId="10268" xr:uid="{297D80BB-0047-4DA0-AF38-E8170110DCA0}"/>
    <cellStyle name="Comma 7 2 2 3 2 2 3" xfId="17737" xr:uid="{EC54F860-87B6-45F0-BEA9-81072E897D45}"/>
    <cellStyle name="Comma 7 2 2 3 2 2 4" xfId="25207" xr:uid="{A6E011CC-5A37-4640-9BED-D9D13563F4D2}"/>
    <cellStyle name="Comma 7 2 2 3 2 2 5" xfId="34076" xr:uid="{67E2FD87-E80D-45EE-951E-0CB7C5D7FE7F}"/>
    <cellStyle name="Comma 7 2 2 3 2 3" xfId="4025" xr:uid="{726A8ED1-F5DD-44B6-AC9B-101BD342F80E}"/>
    <cellStyle name="Comma 7 2 2 3 2 3 2" xfId="11498" xr:uid="{C15F20A8-2290-4D58-A160-2F43033A5F3D}"/>
    <cellStyle name="Comma 7 2 2 3 2 3 3" xfId="18967" xr:uid="{E11F4360-EF50-4ABC-8FA1-B40A96F40942}"/>
    <cellStyle name="Comma 7 2 2 3 2 3 4" xfId="26437" xr:uid="{DA16DEF2-0A88-4C7E-B7AC-C997A2CDF759}"/>
    <cellStyle name="Comma 7 2 2 3 2 3 5" xfId="35306" xr:uid="{D99F1521-6335-4FAE-ACCB-744906BD288F}"/>
    <cellStyle name="Comma 7 2 2 3 2 4" xfId="5175" xr:uid="{E7DE84A7-11A4-4A17-8B98-40130B416419}"/>
    <cellStyle name="Comma 7 2 2 3 2 4 2" xfId="12643" xr:uid="{A9CF00C6-61BF-410D-8CE8-ED491477A850}"/>
    <cellStyle name="Comma 7 2 2 3 2 4 3" xfId="20112" xr:uid="{819E40A2-CF77-486B-8042-FAA2031A3BB1}"/>
    <cellStyle name="Comma 7 2 2 3 2 4 4" xfId="27582" xr:uid="{E27B4F1E-BFCC-4AF1-AF22-7889A07CDEFD}"/>
    <cellStyle name="Comma 7 2 2 3 2 4 5" xfId="36451" xr:uid="{6FD17B92-4C14-4374-AE1D-59467F255A03}"/>
    <cellStyle name="Comma 7 2 2 3 2 5" xfId="6445" xr:uid="{F28ACA39-AC19-437F-BF62-DFD1A8C91317}"/>
    <cellStyle name="Comma 7 2 2 3 2 5 2" xfId="13914" xr:uid="{2112A1D6-A038-40CF-A818-BEE1E657D927}"/>
    <cellStyle name="Comma 7 2 2 3 2 5 3" xfId="21383" xr:uid="{E2F0D175-9003-4C67-A204-DC94BF70E684}"/>
    <cellStyle name="Comma 7 2 2 3 2 5 4" xfId="28853" xr:uid="{2E848E9C-83E8-4DEA-B470-0E8758F84A6E}"/>
    <cellStyle name="Comma 7 2 2 3 2 5 5" xfId="37722" xr:uid="{FE70DFEF-1F2F-4730-8A7C-8D9611C579A9}"/>
    <cellStyle name="Comma 7 2 2 3 2 6" xfId="7544" xr:uid="{9113DBFE-556A-4C61-BA54-ED1F435CBF3E}"/>
    <cellStyle name="Comma 7 2 2 3 2 6 2" xfId="15013" xr:uid="{C5D1AAC1-D248-4CA6-BD06-98820B08D8D3}"/>
    <cellStyle name="Comma 7 2 2 3 2 6 3" xfId="22482" xr:uid="{5804338B-61D0-4683-BB90-176D719F859E}"/>
    <cellStyle name="Comma 7 2 2 3 2 6 4" xfId="29952" xr:uid="{CE70558F-4382-461A-8672-421F12509156}"/>
    <cellStyle name="Comma 7 2 2 3 2 6 5" xfId="38821" xr:uid="{ED3FFA6C-7496-4248-AC2F-A8F40DD058B2}"/>
    <cellStyle name="Comma 7 2 2 3 2 7" xfId="7905" xr:uid="{9177406A-1F26-4259-941A-3123A6E53C87}"/>
    <cellStyle name="Comma 7 2 2 3 2 7 2" xfId="15374" xr:uid="{BA420C24-3CB2-450E-B631-EE6F76FD8EDC}"/>
    <cellStyle name="Comma 7 2 2 3 2 7 3" xfId="22843" xr:uid="{18A5DA66-5D13-4E0A-A539-03479E3EE72E}"/>
    <cellStyle name="Comma 7 2 2 3 2 7 4" xfId="30313" xr:uid="{EF37FB2E-0582-429A-9B0F-9BD2DE226F8F}"/>
    <cellStyle name="Comma 7 2 2 3 2 7 5" xfId="39182" xr:uid="{BB98549B-3950-4481-AEFF-433D326CEE10}"/>
    <cellStyle name="Comma 7 2 2 3 2 8" xfId="9039" xr:uid="{B3DB843D-5D4E-4CF0-B6C1-48EFA5C1218B}"/>
    <cellStyle name="Comma 7 2 2 3 2 9" xfId="16508" xr:uid="{8E461C90-6BA6-4634-A963-5E70CBAFB39C}"/>
    <cellStyle name="Comma 7 2 2 3 3" xfId="2088" xr:uid="{D8825B81-9E43-4EC7-A6FE-0DEB2603CC4F}"/>
    <cellStyle name="Comma 7 2 2 3 3 2" xfId="9563" xr:uid="{C54C031D-AE2D-4927-9CB8-F1041E977EDC}"/>
    <cellStyle name="Comma 7 2 2 3 3 3" xfId="17032" xr:uid="{31BFFB82-9936-4AF9-A8CA-6B371C67F7F8}"/>
    <cellStyle name="Comma 7 2 2 3 3 4" xfId="24502" xr:uid="{DE516493-3DD2-4087-9B91-B727C473A894}"/>
    <cellStyle name="Comma 7 2 2 3 3 5" xfId="33371" xr:uid="{FB38B14A-3213-490A-BE7B-F1854E8627D1}"/>
    <cellStyle name="Comma 7 2 2 3 4" xfId="3320" xr:uid="{CDCB6BE4-88C7-40BA-A3C5-3C498B2CB28D}"/>
    <cellStyle name="Comma 7 2 2 3 4 2" xfId="10793" xr:uid="{EECDCD16-A62B-4DCC-882E-3FCB0DCD4033}"/>
    <cellStyle name="Comma 7 2 2 3 4 3" xfId="18262" xr:uid="{877656A2-5C25-4672-94FE-7F5979BFA0B9}"/>
    <cellStyle name="Comma 7 2 2 3 4 4" xfId="25732" xr:uid="{39498A8D-9753-4653-A19F-5D7C1FFB8B1B}"/>
    <cellStyle name="Comma 7 2 2 3 4 5" xfId="34601" xr:uid="{3EBC9799-5C4D-4208-AE54-F9E70570D462}"/>
    <cellStyle name="Comma 7 2 2 3 5" xfId="4514" xr:uid="{706BBEBF-7428-432F-A410-7DFF3C1D24FA}"/>
    <cellStyle name="Comma 7 2 2 3 5 2" xfId="11982" xr:uid="{0C837DFF-C722-4C1A-88C2-7E59740E801B}"/>
    <cellStyle name="Comma 7 2 2 3 5 3" xfId="19451" xr:uid="{8756C32F-CBBB-4107-B041-23BC70048D57}"/>
    <cellStyle name="Comma 7 2 2 3 5 4" xfId="26921" xr:uid="{3FBC67F6-C5BD-4BDD-9012-8A8693C10BC5}"/>
    <cellStyle name="Comma 7 2 2 3 5 5" xfId="35790" xr:uid="{9C0A8D53-4F19-4020-9343-D45E21925A62}"/>
    <cellStyle name="Comma 7 2 2 3 6" xfId="5738" xr:uid="{EC128555-61F9-4FB4-B557-558B92C728BA}"/>
    <cellStyle name="Comma 7 2 2 3 6 2" xfId="13206" xr:uid="{C988BF75-59C2-4DF5-8C28-1ECEDB98DFF8}"/>
    <cellStyle name="Comma 7 2 2 3 6 3" xfId="20675" xr:uid="{EBD6E5DE-A79C-450F-A04D-6E7D4FBB8163}"/>
    <cellStyle name="Comma 7 2 2 3 6 4" xfId="28145" xr:uid="{BDFB4AA0-F6E6-49BC-A064-953240E733A0}"/>
    <cellStyle name="Comma 7 2 2 3 6 5" xfId="37014" xr:uid="{26E44728-B11F-44DD-9017-0F4542D9B819}"/>
    <cellStyle name="Comma 7 2 2 3 7" xfId="6911" xr:uid="{A833946B-2248-4E45-8F45-B0AEB8A0EA40}"/>
    <cellStyle name="Comma 7 2 2 3 7 2" xfId="14380" xr:uid="{5BA6603D-04DC-4DEE-A56B-541268FD28F4}"/>
    <cellStyle name="Comma 7 2 2 3 7 3" xfId="21849" xr:uid="{5AB376F4-2A19-4C6C-8C32-55C4DF310BC7}"/>
    <cellStyle name="Comma 7 2 2 3 7 4" xfId="29319" xr:uid="{B76E1C3B-B06E-4A88-BDA7-403A81F90E83}"/>
    <cellStyle name="Comma 7 2 2 3 7 5" xfId="38188" xr:uid="{58B78E9F-2E0F-4F90-9CBB-E2FB59C468D1}"/>
    <cellStyle name="Comma 7 2 2 3 8" xfId="7757" xr:uid="{3483FEF0-C088-4E89-8CE3-73BC1218B945}"/>
    <cellStyle name="Comma 7 2 2 3 8 2" xfId="15226" xr:uid="{DD024690-ABE0-40CB-B151-73D33840C40B}"/>
    <cellStyle name="Comma 7 2 2 3 8 3" xfId="22695" xr:uid="{FE690E41-891A-401C-8A69-A00934B60A0A}"/>
    <cellStyle name="Comma 7 2 2 3 8 4" xfId="30165" xr:uid="{FE16834A-D85D-4A6D-A701-5335403B1494}"/>
    <cellStyle name="Comma 7 2 2 3 8 5" xfId="39034" xr:uid="{AA2E3981-CD0C-4E5A-A95E-805B7D597918}"/>
    <cellStyle name="Comma 7 2 2 3 9" xfId="8334" xr:uid="{4EE51D4A-AF9D-460C-B57B-5601C7C81176}"/>
    <cellStyle name="Comma 7 2 2 4" xfId="1079" xr:uid="{E93B89B1-4618-4DC3-BC3E-6EEE6B256F4B}"/>
    <cellStyle name="Comma 7 2 2 4 10" xfId="23499" xr:uid="{56908345-E9E7-437B-BE33-EE135A9EC7E7}"/>
    <cellStyle name="Comma 7 2 2 4 11" xfId="31139" xr:uid="{10A79B52-AFEA-4CBA-BD95-CC3AB6E1ED5A}"/>
    <cellStyle name="Comma 7 2 2 4 12" xfId="32368" xr:uid="{DB6A3D96-2BDF-4163-804E-77A54E2FF02C}"/>
    <cellStyle name="Comma 7 2 2 4 2" xfId="2314" xr:uid="{3A38A4C3-B0A3-41E6-A311-896AFB716E19}"/>
    <cellStyle name="Comma 7 2 2 4 2 2" xfId="9789" xr:uid="{344478B8-9E7F-4CC9-9C45-965C2CD47CBB}"/>
    <cellStyle name="Comma 7 2 2 4 2 3" xfId="17258" xr:uid="{1B1B4664-C3E4-4B53-8EB2-B6F1D10697E9}"/>
    <cellStyle name="Comma 7 2 2 4 2 4" xfId="24728" xr:uid="{3D80B494-5E32-4CE9-A05E-086392332E6C}"/>
    <cellStyle name="Comma 7 2 2 4 2 5" xfId="33597" xr:uid="{BA73380B-0DE0-436A-92B4-2C23B605D2B5}"/>
    <cellStyle name="Comma 7 2 2 4 3" xfId="3546" xr:uid="{1ED3AD62-6AB9-46DC-87B9-7273AC1D5C07}"/>
    <cellStyle name="Comma 7 2 2 4 3 2" xfId="11019" xr:uid="{7C7CCD5A-1EF8-41EE-BD26-2DDFEB59380A}"/>
    <cellStyle name="Comma 7 2 2 4 3 3" xfId="18488" xr:uid="{BAC90EB6-2912-4183-A2B0-027D5EFAE546}"/>
    <cellStyle name="Comma 7 2 2 4 3 4" xfId="25958" xr:uid="{D6F00629-907B-4B36-B807-9A602DFBB4C6}"/>
    <cellStyle name="Comma 7 2 2 4 3 5" xfId="34827" xr:uid="{4DFF9BFF-1614-4A35-B62B-E75DD929FD95}"/>
    <cellStyle name="Comma 7 2 2 4 4" xfId="4724" xr:uid="{761C9D89-D575-4834-8884-8BDE25B8EA97}"/>
    <cellStyle name="Comma 7 2 2 4 4 2" xfId="12192" xr:uid="{2E2B44BA-BD5F-4C51-AA05-44A1A46F0193}"/>
    <cellStyle name="Comma 7 2 2 4 4 3" xfId="19661" xr:uid="{8F930EC3-5735-4563-9717-6E65B4BD9AED}"/>
    <cellStyle name="Comma 7 2 2 4 4 4" xfId="27131" xr:uid="{953F2581-D403-428C-96F7-3C13238AA484}"/>
    <cellStyle name="Comma 7 2 2 4 4 5" xfId="36000" xr:uid="{B24BCF82-76D4-48A7-9716-129D30D1F71F}"/>
    <cellStyle name="Comma 7 2 2 4 5" xfId="5963" xr:uid="{23E1CB1F-B95A-4DA4-965E-592C48A54670}"/>
    <cellStyle name="Comma 7 2 2 4 5 2" xfId="13432" xr:uid="{60569984-4435-405E-8DF8-45936D3A35B8}"/>
    <cellStyle name="Comma 7 2 2 4 5 3" xfId="20901" xr:uid="{B482E607-20AF-4F53-8D3C-63FEF5D06607}"/>
    <cellStyle name="Comma 7 2 2 4 5 4" xfId="28371" xr:uid="{ED81C1A9-7324-4464-A54E-FC6ED8726C84}"/>
    <cellStyle name="Comma 7 2 2 4 5 5" xfId="37240" xr:uid="{90B4FFCE-93D4-4381-BC4E-F6C51746743A}"/>
    <cellStyle name="Comma 7 2 2 4 6" xfId="7093" xr:uid="{B5F94B91-C883-4F2C-A9EC-32A816342466}"/>
    <cellStyle name="Comma 7 2 2 4 6 2" xfId="14562" xr:uid="{1B1A5AA9-F46A-4999-88A9-4692941B3ABC}"/>
    <cellStyle name="Comma 7 2 2 4 6 3" xfId="22031" xr:uid="{5312B5FE-FD85-4FC9-8891-DAD8B28A55B8}"/>
    <cellStyle name="Comma 7 2 2 4 6 4" xfId="29501" xr:uid="{D2ED1DC8-2459-4BA5-8B62-62DD912A7C67}"/>
    <cellStyle name="Comma 7 2 2 4 6 5" xfId="38370" xr:uid="{C75860E4-18EC-44D3-B524-91AF60026B0E}"/>
    <cellStyle name="Comma 7 2 2 4 7" xfId="7806" xr:uid="{3C4BCD07-B0A0-4047-8F8A-B8F29FB1D7F6}"/>
    <cellStyle name="Comma 7 2 2 4 7 2" xfId="15275" xr:uid="{EE18CE8B-8635-4BF8-850E-C57F33630EAA}"/>
    <cellStyle name="Comma 7 2 2 4 7 3" xfId="22744" xr:uid="{C8F46CD6-C68B-445F-8104-F1BDADE475EE}"/>
    <cellStyle name="Comma 7 2 2 4 7 4" xfId="30214" xr:uid="{172DC446-38BB-42E1-AFD6-99F69F3A2CB1}"/>
    <cellStyle name="Comma 7 2 2 4 7 5" xfId="39083" xr:uid="{2D161F82-74AC-4B64-9987-1DBDAA2CF205}"/>
    <cellStyle name="Comma 7 2 2 4 8" xfId="8560" xr:uid="{9A88D40B-2584-4DCD-8982-463900DD6C8F}"/>
    <cellStyle name="Comma 7 2 2 4 9" xfId="16029" xr:uid="{7434A8D0-5E58-4482-81B6-86B6189E6C90}"/>
    <cellStyle name="Comma 7 2 2 5" xfId="1295" xr:uid="{7EA52258-4560-41A7-A43D-94CE73035089}"/>
    <cellStyle name="Comma 7 2 2 5 10" xfId="23711" xr:uid="{B763085E-0D8D-4399-9431-86D4887CA51A}"/>
    <cellStyle name="Comma 7 2 2 5 11" xfId="31351" xr:uid="{595409F8-8F8B-42B7-BB90-518B5D5C4649}"/>
    <cellStyle name="Comma 7 2 2 5 12" xfId="32580" xr:uid="{82AE8091-ABE7-408E-B589-7FEBB532D254}"/>
    <cellStyle name="Comma 7 2 2 5 2" xfId="2526" xr:uid="{0ACF063C-F2FF-43DD-951E-BF19597E0027}"/>
    <cellStyle name="Comma 7 2 2 5 2 2" xfId="10001" xr:uid="{31DA1425-3161-427A-A750-88CAC5CEA95A}"/>
    <cellStyle name="Comma 7 2 2 5 2 3" xfId="17470" xr:uid="{D879B792-CBCA-47EF-856A-24CC46FBF1D0}"/>
    <cellStyle name="Comma 7 2 2 5 2 4" xfId="24940" xr:uid="{C6BE7DD1-D7EA-4093-B8C8-B4D38425D20B}"/>
    <cellStyle name="Comma 7 2 2 5 2 5" xfId="33809" xr:uid="{1D3FB0B5-61FD-48A9-A183-2C4984068498}"/>
    <cellStyle name="Comma 7 2 2 5 3" xfId="3758" xr:uid="{BC845B65-6606-47EF-86C8-730784DEE336}"/>
    <cellStyle name="Comma 7 2 2 5 3 2" xfId="11231" xr:uid="{21AEE95F-44A5-49A0-AF7A-FC0D1280B07F}"/>
    <cellStyle name="Comma 7 2 2 5 3 3" xfId="18700" xr:uid="{29B49E51-1AA9-4361-9F76-2E266B6CB99B}"/>
    <cellStyle name="Comma 7 2 2 5 3 4" xfId="26170" xr:uid="{5D0163C8-94AB-4166-985D-BDBD87266FF1}"/>
    <cellStyle name="Comma 7 2 2 5 3 5" xfId="35039" xr:uid="{1D254DDD-ABA9-476D-9A86-98F4EAA4038C}"/>
    <cellStyle name="Comma 7 2 2 5 4" xfId="4932" xr:uid="{C5BC0B0F-1D66-49BD-9C33-045019FB530A}"/>
    <cellStyle name="Comma 7 2 2 5 4 2" xfId="12400" xr:uid="{BED6B20C-FED4-488C-A6A8-521D379592F0}"/>
    <cellStyle name="Comma 7 2 2 5 4 3" xfId="19869" xr:uid="{9FB4E596-6EE9-4194-BB17-37718ABE43B6}"/>
    <cellStyle name="Comma 7 2 2 5 4 4" xfId="27339" xr:uid="{31A8F57B-7972-4279-A664-4D174FE2B59D}"/>
    <cellStyle name="Comma 7 2 2 5 4 5" xfId="36208" xr:uid="{DD6A43ED-10CC-4B98-A3DE-0E8039266422}"/>
    <cellStyle name="Comma 7 2 2 5 5" xfId="6177" xr:uid="{B845B182-41F9-4A76-89FA-1F005AACF507}"/>
    <cellStyle name="Comma 7 2 2 5 5 2" xfId="13646" xr:uid="{07BADE54-FAA6-4AFC-98BE-37E8C6AB95AD}"/>
    <cellStyle name="Comma 7 2 2 5 5 3" xfId="21115" xr:uid="{6D1D8C4D-C493-4FD5-8BC2-91FDF04661E1}"/>
    <cellStyle name="Comma 7 2 2 5 5 4" xfId="28585" xr:uid="{DFED7162-B17B-4C82-9146-86F857511987}"/>
    <cellStyle name="Comma 7 2 2 5 5 5" xfId="37454" xr:uid="{0151D5DF-2A27-418F-A55E-7C0E51F23387}"/>
    <cellStyle name="Comma 7 2 2 5 6" xfId="7301" xr:uid="{02199099-C303-4F9A-B91A-EDB0E674E323}"/>
    <cellStyle name="Comma 7 2 2 5 6 2" xfId="14770" xr:uid="{DD0BDC48-7703-429D-A7EC-34E9EE1C791A}"/>
    <cellStyle name="Comma 7 2 2 5 6 3" xfId="22239" xr:uid="{2738903C-4928-4D3C-ACBF-4EDAEE3530A5}"/>
    <cellStyle name="Comma 7 2 2 5 6 4" xfId="29709" xr:uid="{AF2F3C65-0727-42AC-9F2F-FFEDD4EB9CCA}"/>
    <cellStyle name="Comma 7 2 2 5 6 5" xfId="38578" xr:uid="{078A6D2A-C0F8-4C20-911F-CCB62D95B171}"/>
    <cellStyle name="Comma 7 2 2 5 7" xfId="7840" xr:uid="{DDB4BAE3-8388-442D-B9F6-AD61E9299137}"/>
    <cellStyle name="Comma 7 2 2 5 7 2" xfId="15309" xr:uid="{46B6F069-EF7F-4A07-A327-70985FA52DD8}"/>
    <cellStyle name="Comma 7 2 2 5 7 3" xfId="22778" xr:uid="{2432A7F6-23A3-4291-8543-439283AD62AA}"/>
    <cellStyle name="Comma 7 2 2 5 7 4" xfId="30248" xr:uid="{766356B4-329B-4596-B942-A2CD8EE32A94}"/>
    <cellStyle name="Comma 7 2 2 5 7 5" xfId="39117" xr:uid="{37E803AB-4174-4478-B158-73613FDF1C86}"/>
    <cellStyle name="Comma 7 2 2 5 8" xfId="8772" xr:uid="{D96BCD58-9EC5-4B48-A4D1-C57362A60181}"/>
    <cellStyle name="Comma 7 2 2 5 9" xfId="16241" xr:uid="{1972A864-DEC3-4539-8014-C8252BEC75CD}"/>
    <cellStyle name="Comma 7 2 2 6" xfId="1725" xr:uid="{38D13814-0E82-40FE-A411-56F8AE5471E4}"/>
    <cellStyle name="Comma 7 2 2 6 2" xfId="9200" xr:uid="{3A70468F-6BE0-439B-82B8-D84FC967830D}"/>
    <cellStyle name="Comma 7 2 2 6 3" xfId="16669" xr:uid="{93B7E029-0F25-4A4C-BA56-3339741322AB}"/>
    <cellStyle name="Comma 7 2 2 6 4" xfId="24139" xr:uid="{8F8C65FD-504E-481F-ACB0-03AB8819599B}"/>
    <cellStyle name="Comma 7 2 2 6 5" xfId="33008" xr:uid="{0699338F-DC63-4B72-95C0-ED90F7E75851}"/>
    <cellStyle name="Comma 7 2 2 7" xfId="2956" xr:uid="{CF623A8F-C2F4-4C84-AE0C-D7573240EF43}"/>
    <cellStyle name="Comma 7 2 2 7 2" xfId="10429" xr:uid="{A7082DD0-DB0C-4395-B719-88A99ABC3123}"/>
    <cellStyle name="Comma 7 2 2 7 3" xfId="17898" xr:uid="{7F988BA1-DF3D-462C-99D1-22658DE96D55}"/>
    <cellStyle name="Comma 7 2 2 7 4" xfId="25368" xr:uid="{D6AD1D38-B62A-4A9D-AED8-BFDA4F84348B}"/>
    <cellStyle name="Comma 7 2 2 7 5" xfId="34237" xr:uid="{6DD5C53C-5F0F-49D7-B7E9-6BC315580CFE}"/>
    <cellStyle name="Comma 7 2 2 8" xfId="4286" xr:uid="{D94744C6-BE59-49E0-BE90-ABC512FEA24B}"/>
    <cellStyle name="Comma 7 2 2 8 2" xfId="11755" xr:uid="{76914396-2CB0-4BCF-A5EA-AB47F11D30F8}"/>
    <cellStyle name="Comma 7 2 2 8 3" xfId="19224" xr:uid="{A5BA922B-1A72-44F0-B562-BA3B6D8A958C}"/>
    <cellStyle name="Comma 7 2 2 8 4" xfId="26694" xr:uid="{857FE113-4515-45F8-B6D7-B46F4B4A795D}"/>
    <cellStyle name="Comma 7 2 2 8 5" xfId="35563" xr:uid="{AFEEBCE1-F2B9-4172-A88A-A7E1E5E33C9D}"/>
    <cellStyle name="Comma 7 2 2 9" xfId="5353" xr:uid="{C3D1DF4F-F042-43B6-B184-9B1C2A404D72}"/>
    <cellStyle name="Comma 7 2 2 9 2" xfId="12821" xr:uid="{ABF171B9-5F2B-4AA1-8AED-A1D0A734E15D}"/>
    <cellStyle name="Comma 7 2 2 9 3" xfId="20290" xr:uid="{F9B7FC0D-210F-4856-A089-C8B4C8B5B3D1}"/>
    <cellStyle name="Comma 7 2 2 9 4" xfId="27760" xr:uid="{4F68BE10-3E9D-4792-AB15-804A81A46E23}"/>
    <cellStyle name="Comma 7 2 2 9 5" xfId="36629" xr:uid="{132769C9-DF4E-459E-9BBC-62039FADFAF2}"/>
    <cellStyle name="Comma 7 2 20" xfId="22891" xr:uid="{B7CFE682-20E6-4917-9EB0-F59E725F82FE}"/>
    <cellStyle name="Comma 7 2 21" xfId="30379" xr:uid="{C87ACCA6-0A84-4B84-A6C1-428F7FF8E647}"/>
    <cellStyle name="Comma 7 2 22" xfId="30531" xr:uid="{6AC886AF-8451-440E-92DE-F7ADABB46F2F}"/>
    <cellStyle name="Comma 7 2 23" xfId="31760" xr:uid="{0992D60B-3C8D-4C02-B77E-10DB1D90BDB5}"/>
    <cellStyle name="Comma 7 2 24" xfId="463" xr:uid="{25DF3717-6BF7-4BF3-827D-3896C4EBB911}"/>
    <cellStyle name="Comma 7 2 25" xfId="39279" xr:uid="{199E0CCE-7BA1-4604-9A55-81D401C5B012}"/>
    <cellStyle name="Comma 7 2 26" xfId="276" xr:uid="{45E86C3F-7445-42D9-8A6C-A7C713737218}"/>
    <cellStyle name="Comma 7 2 3" xfId="506" xr:uid="{E8AF687A-9FA0-4EE8-A20F-2020000C4395}"/>
    <cellStyle name="Comma 7 2 3 10" xfId="5434" xr:uid="{498C22C7-403D-4E4D-BEE4-3CFDE781D3A8}"/>
    <cellStyle name="Comma 7 2 3 10 2" xfId="12902" xr:uid="{9695B4E4-CE6B-4C3F-9B4F-A7BA3BBA75B3}"/>
    <cellStyle name="Comma 7 2 3 10 3" xfId="20371" xr:uid="{4F9BA3BA-7019-4C48-B27B-19F7BCCC654E}"/>
    <cellStyle name="Comma 7 2 3 10 4" xfId="27841" xr:uid="{0A7D9BC2-F232-4EAD-8E5F-0E57B6BDEE55}"/>
    <cellStyle name="Comma 7 2 3 10 5" xfId="36710" xr:uid="{666D646D-DAE7-49F0-9B93-EC3B0D639C38}"/>
    <cellStyle name="Comma 7 2 3 11" xfId="7678" xr:uid="{B1F5C74B-358B-4CED-889C-19CD096B2022}"/>
    <cellStyle name="Comma 7 2 3 11 2" xfId="15147" xr:uid="{2BF96047-35F7-4EBD-9ADB-60A3093128B8}"/>
    <cellStyle name="Comma 7 2 3 11 3" xfId="22616" xr:uid="{52FE082B-D263-43EF-BBF9-7E7676BE7D6B}"/>
    <cellStyle name="Comma 7 2 3 11 4" xfId="30086" xr:uid="{2F5123B0-FF6A-40BF-BFCC-A9BCE4C9FF68}"/>
    <cellStyle name="Comma 7 2 3 11 5" xfId="38955" xr:uid="{8CD62AB2-5CF5-4816-992E-63433C24C350}"/>
    <cellStyle name="Comma 7 2 3 12" xfId="7991" xr:uid="{8339F168-9EB7-4988-AA41-98E48DAA4433}"/>
    <cellStyle name="Comma 7 2 3 13" xfId="15460" xr:uid="{48E872CE-1104-4C90-9BB1-BF4A3BF47F78}"/>
    <cellStyle name="Comma 7 2 3 14" xfId="22930" xr:uid="{FFD9A60E-4C7B-4B88-A486-BB3A5BA8D49E}"/>
    <cellStyle name="Comma 7 2 3 15" xfId="30418" xr:uid="{47C79D04-DED3-4583-8837-28D145ADBD4C}"/>
    <cellStyle name="Comma 7 2 3 16" xfId="30570" xr:uid="{483FA25F-FB92-4B32-A899-436459971117}"/>
    <cellStyle name="Comma 7 2 3 17" xfId="31799" xr:uid="{41AD1A4A-8D5A-4DC2-AF74-4D6630DFC713}"/>
    <cellStyle name="Comma 7 2 3 2" xfId="702" xr:uid="{696FCF88-1278-4336-A15F-7B6A326E60D6}"/>
    <cellStyle name="Comma 7 2 3 2 10" xfId="15633" xr:uid="{0E24F7B6-0D8F-40DC-BE05-530B3E295B06}"/>
    <cellStyle name="Comma 7 2 3 2 11" xfId="23103" xr:uid="{2D64D856-B93F-4FA7-922C-60A432B3BF50}"/>
    <cellStyle name="Comma 7 2 3 2 12" xfId="30743" xr:uid="{3A4DBE10-B025-4D03-9A19-3A5EDE748800}"/>
    <cellStyle name="Comma 7 2 3 2 13" xfId="31972" xr:uid="{F33FC22D-CAC8-48BF-BB26-82EBEBC730C3}"/>
    <cellStyle name="Comma 7 2 3 2 2" xfId="1394" xr:uid="{90C6F2F7-F640-4740-A692-05CAAB9FA44B}"/>
    <cellStyle name="Comma 7 2 3 2 2 10" xfId="23808" xr:uid="{BBBFF795-40D1-4B9A-B8CA-F0C068520651}"/>
    <cellStyle name="Comma 7 2 3 2 2 11" xfId="31448" xr:uid="{9D5700EB-3033-43B4-BD52-CCAA8C4D4204}"/>
    <cellStyle name="Comma 7 2 3 2 2 12" xfId="32677" xr:uid="{2805CF84-E0C9-4843-8103-194F1A6E9697}"/>
    <cellStyle name="Comma 7 2 3 2 2 2" xfId="2623" xr:uid="{CEC29066-6F04-4D3B-A1A3-F5551B7D0189}"/>
    <cellStyle name="Comma 7 2 3 2 2 2 2" xfId="10098" xr:uid="{A67EE143-0183-4967-AFB5-14CE3843AF28}"/>
    <cellStyle name="Comma 7 2 3 2 2 2 3" xfId="17567" xr:uid="{DE044EE7-3DD3-49B5-BFC7-6916B386CCE0}"/>
    <cellStyle name="Comma 7 2 3 2 2 2 4" xfId="25037" xr:uid="{A7074F05-1057-4F37-8EFE-BA5FB89DF718}"/>
    <cellStyle name="Comma 7 2 3 2 2 2 5" xfId="33906" xr:uid="{87FADB50-2E2D-4847-B140-5608102EDD4A}"/>
    <cellStyle name="Comma 7 2 3 2 2 3" xfId="3855" xr:uid="{1FB6D932-26F4-4D63-B631-89D49ADF5FD9}"/>
    <cellStyle name="Comma 7 2 3 2 2 3 2" xfId="11328" xr:uid="{A4F60098-73BE-41C2-A48A-5DD7D3C598C2}"/>
    <cellStyle name="Comma 7 2 3 2 2 3 3" xfId="18797" xr:uid="{8669AC6A-7E1E-41CA-8299-214995D74F61}"/>
    <cellStyle name="Comma 7 2 3 2 2 3 4" xfId="26267" xr:uid="{F5C72470-673A-410F-9F68-40246D542208}"/>
    <cellStyle name="Comma 7 2 3 2 2 3 5" xfId="35136" xr:uid="{3C1F0D9C-B3F6-4205-A397-252342279F2C}"/>
    <cellStyle name="Comma 7 2 3 2 2 4" xfId="5018" xr:uid="{F7DFFD89-D48B-4122-9126-D41FB9D3AD67}"/>
    <cellStyle name="Comma 7 2 3 2 2 4 2" xfId="12486" xr:uid="{86A83BD9-43BA-45A4-9C73-067B9D6A01BA}"/>
    <cellStyle name="Comma 7 2 3 2 2 4 3" xfId="19955" xr:uid="{A6472559-8EBD-4C9B-9E1C-C02DC6779BCA}"/>
    <cellStyle name="Comma 7 2 3 2 2 4 4" xfId="27425" xr:uid="{9F9AC008-8873-49BE-96B6-5D885EC68C89}"/>
    <cellStyle name="Comma 7 2 3 2 2 4 5" xfId="36294" xr:uid="{D3A064E4-A701-4B33-874B-D680E4A6B6ED}"/>
    <cellStyle name="Comma 7 2 3 2 2 5" xfId="6275" xr:uid="{7F5FBC89-8E76-4904-B785-ECDE9AEF0468}"/>
    <cellStyle name="Comma 7 2 3 2 2 5 2" xfId="13744" xr:uid="{9F34E324-F46C-4356-9FDA-245151854570}"/>
    <cellStyle name="Comma 7 2 3 2 2 5 3" xfId="21213" xr:uid="{B3A15417-16A0-461D-BE2B-1D179E794B34}"/>
    <cellStyle name="Comma 7 2 3 2 2 5 4" xfId="28683" xr:uid="{A4FB12B5-4D33-47DB-B3C2-C9CDC92721E1}"/>
    <cellStyle name="Comma 7 2 3 2 2 5 5" xfId="37552" xr:uid="{6B906D3E-48EC-4CBE-B7B9-FD04947A4158}"/>
    <cellStyle name="Comma 7 2 3 2 2 6" xfId="7387" xr:uid="{51341F1D-123F-4834-BF18-B8E49EEE6E87}"/>
    <cellStyle name="Comma 7 2 3 2 2 6 2" xfId="14856" xr:uid="{A00AFFB2-30A5-41F9-A27E-2BB2D6B043D8}"/>
    <cellStyle name="Comma 7 2 3 2 2 6 3" xfId="22325" xr:uid="{4965A24E-C1B2-4572-82A2-89F096888D21}"/>
    <cellStyle name="Comma 7 2 3 2 2 6 4" xfId="29795" xr:uid="{557AD465-DA97-4808-9820-00331A4570FB}"/>
    <cellStyle name="Comma 7 2 3 2 2 6 5" xfId="38664" xr:uid="{79D532A2-1FD0-4E2B-935F-3069BEB7AE5D}"/>
    <cellStyle name="Comma 7 2 3 2 2 7" xfId="7869" xr:uid="{DE44AE4B-EEE7-43C6-9DEC-4037FF452012}"/>
    <cellStyle name="Comma 7 2 3 2 2 7 2" xfId="15338" xr:uid="{C8D91498-CD8A-4CC3-B68D-5048655D258C}"/>
    <cellStyle name="Comma 7 2 3 2 2 7 3" xfId="22807" xr:uid="{03FC0E17-0D49-4815-A0E7-41A722D3C24C}"/>
    <cellStyle name="Comma 7 2 3 2 2 7 4" xfId="30277" xr:uid="{A5584334-07E0-4BF7-B8C8-9311DEA5E603}"/>
    <cellStyle name="Comma 7 2 3 2 2 7 5" xfId="39146" xr:uid="{E0944E3C-D35B-44B3-8C2A-0A67AB807DDB}"/>
    <cellStyle name="Comma 7 2 3 2 2 8" xfId="8869" xr:uid="{D6223E7C-CD3C-4027-A553-A7692C7F95BD}"/>
    <cellStyle name="Comma 7 2 3 2 2 9" xfId="16338" xr:uid="{237D66E0-3AE8-4174-90F9-E7A6871B1E8D}"/>
    <cellStyle name="Comma 7 2 3 2 3" xfId="1918" xr:uid="{990EA744-4FE6-4C17-8718-045A10BABE39}"/>
    <cellStyle name="Comma 7 2 3 2 3 2" xfId="9393" xr:uid="{5757CEF3-5161-4B23-BE80-26268A3CE8F9}"/>
    <cellStyle name="Comma 7 2 3 2 3 3" xfId="16862" xr:uid="{CAFC692C-8329-4086-A0EF-44C718A08FF0}"/>
    <cellStyle name="Comma 7 2 3 2 3 4" xfId="24332" xr:uid="{0B36CA25-B2CF-4F24-AB0E-6E8A617EBAE5}"/>
    <cellStyle name="Comma 7 2 3 2 3 5" xfId="33201" xr:uid="{1EBF60E4-83DD-449A-A3A3-FD4CADE5BC8A}"/>
    <cellStyle name="Comma 7 2 3 2 4" xfId="3150" xr:uid="{D5B9E2C1-4110-4CDB-AB33-4EF207052B43}"/>
    <cellStyle name="Comma 7 2 3 2 4 2" xfId="10623" xr:uid="{F82BFDC1-FBB8-447F-A4A8-558BBA150ABF}"/>
    <cellStyle name="Comma 7 2 3 2 4 3" xfId="18092" xr:uid="{0D4644B7-F196-40DB-BD2F-85CAE5CD222E}"/>
    <cellStyle name="Comma 7 2 3 2 4 4" xfId="25562" xr:uid="{DA5F5DF5-9E8D-4C28-9011-8BD8916A891F}"/>
    <cellStyle name="Comma 7 2 3 2 4 5" xfId="34431" xr:uid="{D7417266-017E-454B-8962-42757F0A2034}"/>
    <cellStyle name="Comma 7 2 3 2 5" xfId="4357" xr:uid="{AE930CAC-1BCB-4F99-8355-B02BB6D76303}"/>
    <cellStyle name="Comma 7 2 3 2 5 2" xfId="11825" xr:uid="{958B75DB-DAA1-4C73-8260-F91FB0CA732B}"/>
    <cellStyle name="Comma 7 2 3 2 5 3" xfId="19294" xr:uid="{36E0C70A-972B-4985-9377-CEC4254230BC}"/>
    <cellStyle name="Comma 7 2 3 2 5 4" xfId="26764" xr:uid="{BCA88841-DAC1-4E20-A759-0BCEA62EFC3F}"/>
    <cellStyle name="Comma 7 2 3 2 5 5" xfId="35633" xr:uid="{EEEF787E-38FE-4AAA-A67A-2F78AC88D294}"/>
    <cellStyle name="Comma 7 2 3 2 6" xfId="5565" xr:uid="{14718B68-97DA-4240-86FE-641B00CB51C3}"/>
    <cellStyle name="Comma 7 2 3 2 6 2" xfId="13033" xr:uid="{4D347F82-0806-4EC7-B87C-EDEF3E79FC43}"/>
    <cellStyle name="Comma 7 2 3 2 6 3" xfId="20502" xr:uid="{F6D6D5F0-C20C-4993-A29E-B550187BB34A}"/>
    <cellStyle name="Comma 7 2 3 2 6 4" xfId="27972" xr:uid="{A524E531-D4FC-42D9-B77E-D14355A44289}"/>
    <cellStyle name="Comma 7 2 3 2 6 5" xfId="36841" xr:uid="{3B1189FD-37A2-426C-8069-A6C8716EFC16}"/>
    <cellStyle name="Comma 7 2 3 2 7" xfId="6670" xr:uid="{B2D8D0E9-3B94-40BF-98DD-05961E0DA94F}"/>
    <cellStyle name="Comma 7 2 3 2 7 2" xfId="14139" xr:uid="{E57F00DF-9FA0-4B86-B5E7-495F02FFF2BA}"/>
    <cellStyle name="Comma 7 2 3 2 7 3" xfId="21608" xr:uid="{8A2F2B76-77FF-4B9E-A61D-54305A8FF517}"/>
    <cellStyle name="Comma 7 2 3 2 7 4" xfId="29078" xr:uid="{5097F65A-56D3-43C6-9402-7911C0F804D8}"/>
    <cellStyle name="Comma 7 2 3 2 7 5" xfId="37947" xr:uid="{F989881E-7940-48A7-A944-55BA450D14D5}"/>
    <cellStyle name="Comma 7 2 3 2 8" xfId="7721" xr:uid="{EE839967-8D68-4D69-B110-EAFE2ED64F2F}"/>
    <cellStyle name="Comma 7 2 3 2 8 2" xfId="15190" xr:uid="{C49381CF-9CC7-424C-BADF-0E4E1B73C479}"/>
    <cellStyle name="Comma 7 2 3 2 8 3" xfId="22659" xr:uid="{69CC5790-8F2B-4246-A18E-F4A5A09FBDBD}"/>
    <cellStyle name="Comma 7 2 3 2 8 4" xfId="30129" xr:uid="{9FB3EB6E-0099-4141-B13E-82945CC1859B}"/>
    <cellStyle name="Comma 7 2 3 2 8 5" xfId="38998" xr:uid="{869B3589-38B9-42AC-896A-4ECF72952A7D}"/>
    <cellStyle name="Comma 7 2 3 2 9" xfId="8164" xr:uid="{76168460-2FBF-4CF9-933C-38081B9DB089}"/>
    <cellStyle name="Comma 7 2 3 3" xfId="872" xr:uid="{4FA2A7CF-224D-4936-99AE-9918E4EA42AD}"/>
    <cellStyle name="Comma 7 2 3 3 10" xfId="15823" xr:uid="{8D7D8E01-B5B0-432E-BC49-D8386DC1E565}"/>
    <cellStyle name="Comma 7 2 3 3 11" xfId="23293" xr:uid="{EA815696-F362-4810-A22F-DD87CEC545FD}"/>
    <cellStyle name="Comma 7 2 3 3 12" xfId="30933" xr:uid="{B9AA2911-20E1-453D-A7A2-094E599E7A86}"/>
    <cellStyle name="Comma 7 2 3 3 13" xfId="32162" xr:uid="{71296871-FA88-40F9-B034-823D826C2302}"/>
    <cellStyle name="Comma 7 2 3 3 2" xfId="1584" xr:uid="{45AA24D1-FFBD-45C2-AC4D-D7A9A12BAE34}"/>
    <cellStyle name="Comma 7 2 3 3 2 10" xfId="23998" xr:uid="{D0DD8B1E-A32F-4E61-BD8A-30F76F3E9636}"/>
    <cellStyle name="Comma 7 2 3 3 2 11" xfId="31638" xr:uid="{CA73E5A0-A4DA-47FB-846D-4658A16B53FF}"/>
    <cellStyle name="Comma 7 2 3 3 2 12" xfId="32867" xr:uid="{603A3495-D029-4865-8140-F40F00A6B7F2}"/>
    <cellStyle name="Comma 7 2 3 3 2 2" xfId="2813" xr:uid="{F26027D1-B084-4813-8150-617F8F4BFB89}"/>
    <cellStyle name="Comma 7 2 3 3 2 2 2" xfId="10288" xr:uid="{5101465C-63F9-46B1-BC9B-7DB65C0120A5}"/>
    <cellStyle name="Comma 7 2 3 3 2 2 3" xfId="17757" xr:uid="{29214BFD-7269-42A0-9624-DCBAE929743B}"/>
    <cellStyle name="Comma 7 2 3 3 2 2 4" xfId="25227" xr:uid="{CD28D4C7-7D1E-4808-9E56-C83244D62CC1}"/>
    <cellStyle name="Comma 7 2 3 3 2 2 5" xfId="34096" xr:uid="{B68567F4-ADA1-4710-9906-BAB4B6079E13}"/>
    <cellStyle name="Comma 7 2 3 3 2 3" xfId="4045" xr:uid="{4024EB81-46C3-4335-9D08-CCC13AA550D1}"/>
    <cellStyle name="Comma 7 2 3 3 2 3 2" xfId="11518" xr:uid="{DDB8E48B-F8BB-4E71-AACD-66FB79B745D4}"/>
    <cellStyle name="Comma 7 2 3 3 2 3 3" xfId="18987" xr:uid="{2A67550B-F34F-4D98-A4CD-005F0340360F}"/>
    <cellStyle name="Comma 7 2 3 3 2 3 4" xfId="26457" xr:uid="{2B68D4FE-4F19-44AD-A980-C2E5BB417A16}"/>
    <cellStyle name="Comma 7 2 3 3 2 3 5" xfId="35326" xr:uid="{80DF1219-E70A-47F5-9B21-48B48F3BAE10}"/>
    <cellStyle name="Comma 7 2 3 3 2 4" xfId="5193" xr:uid="{31413C0A-A86B-4A02-9010-E29FFB67E504}"/>
    <cellStyle name="Comma 7 2 3 3 2 4 2" xfId="12661" xr:uid="{EF9D3822-C83C-4517-B7E7-92FDA490CD38}"/>
    <cellStyle name="Comma 7 2 3 3 2 4 3" xfId="20130" xr:uid="{1897831C-8AA2-408A-97AD-1C91AEB8F8DF}"/>
    <cellStyle name="Comma 7 2 3 3 2 4 4" xfId="27600" xr:uid="{D6D51B27-D125-4B42-A7DE-5D2B4348DF7F}"/>
    <cellStyle name="Comma 7 2 3 3 2 4 5" xfId="36469" xr:uid="{3C5DEA49-1589-4C17-93AA-811BD07101D7}"/>
    <cellStyle name="Comma 7 2 3 3 2 5" xfId="6465" xr:uid="{CFC32A3A-76D9-40D0-8569-94C25A3376C1}"/>
    <cellStyle name="Comma 7 2 3 3 2 5 2" xfId="13934" xr:uid="{C85AA017-6AAB-40B2-BD65-DFA6229D8115}"/>
    <cellStyle name="Comma 7 2 3 3 2 5 3" xfId="21403" xr:uid="{83DA1A1B-26A4-4029-A871-09FC1E7C1E4B}"/>
    <cellStyle name="Comma 7 2 3 3 2 5 4" xfId="28873" xr:uid="{23304405-66B8-471D-80CB-2679E506BB14}"/>
    <cellStyle name="Comma 7 2 3 3 2 5 5" xfId="37742" xr:uid="{3DF2B68C-CCF3-440F-A24C-02E9CBF4E50F}"/>
    <cellStyle name="Comma 7 2 3 3 2 6" xfId="7562" xr:uid="{E3FF165B-E821-4B7E-ADCE-159D749CDDCA}"/>
    <cellStyle name="Comma 7 2 3 3 2 6 2" xfId="15031" xr:uid="{4E7009BF-1D23-4081-BCC1-13AC881555ED}"/>
    <cellStyle name="Comma 7 2 3 3 2 6 3" xfId="22500" xr:uid="{FE05A99B-318A-4E13-B861-79E6C9F6AA28}"/>
    <cellStyle name="Comma 7 2 3 3 2 6 4" xfId="29970" xr:uid="{82E75F20-0777-45FA-9AF1-6B123FC144F7}"/>
    <cellStyle name="Comma 7 2 3 3 2 6 5" xfId="38839" xr:uid="{4F465315-CE88-4923-90C7-2BCBD646910E}"/>
    <cellStyle name="Comma 7 2 3 3 2 7" xfId="7910" xr:uid="{5CFB06E3-D757-49DB-8CE3-7515D9D6B748}"/>
    <cellStyle name="Comma 7 2 3 3 2 7 2" xfId="15379" xr:uid="{D0FEC18B-94B4-4D1A-AB1C-BBC652109D83}"/>
    <cellStyle name="Comma 7 2 3 3 2 7 3" xfId="22848" xr:uid="{EC98462E-A4A2-4809-96D7-EC2934E9116B}"/>
    <cellStyle name="Comma 7 2 3 3 2 7 4" xfId="30318" xr:uid="{8694BC67-9988-44A0-A8F7-DB0A1FD9D3F2}"/>
    <cellStyle name="Comma 7 2 3 3 2 7 5" xfId="39187" xr:uid="{0F7EF463-3124-43AE-A600-759F246430F0}"/>
    <cellStyle name="Comma 7 2 3 3 2 8" xfId="9059" xr:uid="{80B345DD-932D-4927-8511-A75620514CF3}"/>
    <cellStyle name="Comma 7 2 3 3 2 9" xfId="16528" xr:uid="{A54DB905-A3C4-468B-BBE6-698351DD873C}"/>
    <cellStyle name="Comma 7 2 3 3 3" xfId="2108" xr:uid="{088C76F3-A606-46EE-B5D4-6CC9E02F8661}"/>
    <cellStyle name="Comma 7 2 3 3 3 2" xfId="9583" xr:uid="{B8469790-E2F8-4CE3-9D6D-5498BF1C4988}"/>
    <cellStyle name="Comma 7 2 3 3 3 3" xfId="17052" xr:uid="{90B4E6D0-E91C-43A8-A837-BFDEAC1B8B59}"/>
    <cellStyle name="Comma 7 2 3 3 3 4" xfId="24522" xr:uid="{738E7A9F-C25C-4967-813D-44CC3A770694}"/>
    <cellStyle name="Comma 7 2 3 3 3 5" xfId="33391" xr:uid="{DA9C5B34-BAB1-4D89-B7FB-72E012871789}"/>
    <cellStyle name="Comma 7 2 3 3 4" xfId="3340" xr:uid="{634D7F48-5CAE-4619-BD14-EE0F68221E3C}"/>
    <cellStyle name="Comma 7 2 3 3 4 2" xfId="10813" xr:uid="{31346CD5-3828-4AA1-B2E0-641375245238}"/>
    <cellStyle name="Comma 7 2 3 3 4 3" xfId="18282" xr:uid="{95A78C4A-E473-4DDB-B53D-069A5AC5AA06}"/>
    <cellStyle name="Comma 7 2 3 3 4 4" xfId="25752" xr:uid="{A7253416-C817-45EF-96BE-F35924B4A1A2}"/>
    <cellStyle name="Comma 7 2 3 3 4 5" xfId="34621" xr:uid="{6CF8A356-1944-4C19-989D-D0CC14D2BC27}"/>
    <cellStyle name="Comma 7 2 3 3 5" xfId="4532" xr:uid="{87F83F9D-82F8-4AAF-A192-FD508C0A278B}"/>
    <cellStyle name="Comma 7 2 3 3 5 2" xfId="12000" xr:uid="{394080A1-F831-4625-B697-6F12E0331452}"/>
    <cellStyle name="Comma 7 2 3 3 5 3" xfId="19469" xr:uid="{A33FAB00-B0C7-4CB7-A966-6913713AC73C}"/>
    <cellStyle name="Comma 7 2 3 3 5 4" xfId="26939" xr:uid="{4882B2EE-AA69-4F89-ADEF-64A80C38CC23}"/>
    <cellStyle name="Comma 7 2 3 3 5 5" xfId="35808" xr:uid="{D0C41211-1622-434D-994D-24CCE85A2D0C}"/>
    <cellStyle name="Comma 7 2 3 3 6" xfId="5758" xr:uid="{E698AA52-E7E3-4B35-A470-FE7B2EC464B8}"/>
    <cellStyle name="Comma 7 2 3 3 6 2" xfId="13226" xr:uid="{D2ED49BD-2FC8-438D-87A3-B8B2DE56A960}"/>
    <cellStyle name="Comma 7 2 3 3 6 3" xfId="20695" xr:uid="{CF80CD59-A0EC-40A9-9165-F540431CF31A}"/>
    <cellStyle name="Comma 7 2 3 3 6 4" xfId="28165" xr:uid="{3A3A84EF-713E-4B8E-9451-59CBEB73A587}"/>
    <cellStyle name="Comma 7 2 3 3 6 5" xfId="37034" xr:uid="{A08570FC-75D0-48AE-AAEB-9DB88068F1A5}"/>
    <cellStyle name="Comma 7 2 3 3 7" xfId="6715" xr:uid="{492F9879-03E9-4EAC-9E4A-86ABD3D89492}"/>
    <cellStyle name="Comma 7 2 3 3 7 2" xfId="14184" xr:uid="{A22D502E-CD53-4888-85C4-4D9E100AC778}"/>
    <cellStyle name="Comma 7 2 3 3 7 3" xfId="21653" xr:uid="{E4B27919-4E03-4D1A-B4D1-5339A4962F6C}"/>
    <cellStyle name="Comma 7 2 3 3 7 4" xfId="29123" xr:uid="{8D44B5B0-FD31-43A5-B712-9D3EC68ACAA8}"/>
    <cellStyle name="Comma 7 2 3 3 7 5" xfId="37992" xr:uid="{E41679BA-BE7B-4F4B-9B40-8953232EA439}"/>
    <cellStyle name="Comma 7 2 3 3 8" xfId="7762" xr:uid="{BAD4E295-C8BB-46A1-9D0C-22A4718B2344}"/>
    <cellStyle name="Comma 7 2 3 3 8 2" xfId="15231" xr:uid="{CB37804F-46B6-401B-A283-8172AB465895}"/>
    <cellStyle name="Comma 7 2 3 3 8 3" xfId="22700" xr:uid="{E4EE0837-FB6F-4182-9761-DCE6CD8E1A66}"/>
    <cellStyle name="Comma 7 2 3 3 8 4" xfId="30170" xr:uid="{C3831B66-0BA7-4E5F-8487-242786A558CD}"/>
    <cellStyle name="Comma 7 2 3 3 8 5" xfId="39039" xr:uid="{B80FC807-3EDD-43D5-8462-66C3FABC697B}"/>
    <cellStyle name="Comma 7 2 3 3 9" xfId="8354" xr:uid="{14FFB0E9-2BF5-4354-B58E-BE2F35719C13}"/>
    <cellStyle name="Comma 7 2 3 4" xfId="1101" xr:uid="{603AAF05-EC1A-438F-A5E5-E9C2C4B05A29}"/>
    <cellStyle name="Comma 7 2 3 4 10" xfId="23521" xr:uid="{B5EC266D-EAC4-4E99-8EC9-F8403AA7D797}"/>
    <cellStyle name="Comma 7 2 3 4 11" xfId="31161" xr:uid="{53AE3AC5-4006-40C0-92C4-B6BD490196C6}"/>
    <cellStyle name="Comma 7 2 3 4 12" xfId="32390" xr:uid="{D65ACEB7-AA28-41F1-892D-86704DBB2D4E}"/>
    <cellStyle name="Comma 7 2 3 4 2" xfId="2336" xr:uid="{56B9D4B8-43C3-4CC9-9A14-036EEAD4BE02}"/>
    <cellStyle name="Comma 7 2 3 4 2 2" xfId="9811" xr:uid="{627BDE7C-56CD-4868-8CF3-10C8919D9496}"/>
    <cellStyle name="Comma 7 2 3 4 2 3" xfId="17280" xr:uid="{090A88F1-331F-4296-8018-8626865A0476}"/>
    <cellStyle name="Comma 7 2 3 4 2 4" xfId="24750" xr:uid="{148625BC-FAF9-4834-A8DC-07A5D11308A2}"/>
    <cellStyle name="Comma 7 2 3 4 2 5" xfId="33619" xr:uid="{13DC5FF3-BFD9-4F6F-8904-8BC1BB800E7D}"/>
    <cellStyle name="Comma 7 2 3 4 3" xfId="3568" xr:uid="{D84157E3-437E-4C8C-90F8-1F7F4B433462}"/>
    <cellStyle name="Comma 7 2 3 4 3 2" xfId="11041" xr:uid="{D9B52E65-C74C-4BF9-8034-5BC575DF725F}"/>
    <cellStyle name="Comma 7 2 3 4 3 3" xfId="18510" xr:uid="{A4A64780-E16B-48ED-8A8F-1381111EB78F}"/>
    <cellStyle name="Comma 7 2 3 4 3 4" xfId="25980" xr:uid="{A42FAF37-57A1-477B-957B-0215160A87BC}"/>
    <cellStyle name="Comma 7 2 3 4 3 5" xfId="34849" xr:uid="{30FB9C91-C2CD-4EBF-9DFB-5900E1A61D56}"/>
    <cellStyle name="Comma 7 2 3 4 4" xfId="4744" xr:uid="{9C87D068-D6F3-4A0F-AAA8-5C214A34F9AF}"/>
    <cellStyle name="Comma 7 2 3 4 4 2" xfId="12212" xr:uid="{DF8405EF-8D78-4D0C-B107-807E80B1F3F8}"/>
    <cellStyle name="Comma 7 2 3 4 4 3" xfId="19681" xr:uid="{F699C09D-05D5-43B2-A55B-AB3271E4B9D7}"/>
    <cellStyle name="Comma 7 2 3 4 4 4" xfId="27151" xr:uid="{A8DA6999-3314-4684-B0A4-7ED8FCD1CCDA}"/>
    <cellStyle name="Comma 7 2 3 4 4 5" xfId="36020" xr:uid="{B2074B75-3469-45AD-B48D-B8B7F9AD8894}"/>
    <cellStyle name="Comma 7 2 3 4 5" xfId="5985" xr:uid="{18285913-E566-4A2E-B08C-56E56499D846}"/>
    <cellStyle name="Comma 7 2 3 4 5 2" xfId="13454" xr:uid="{C197BF80-9A24-49FE-98EA-40E5EEE14735}"/>
    <cellStyle name="Comma 7 2 3 4 5 3" xfId="20923" xr:uid="{F8A7426D-0F5C-4BBE-9109-EB108C2786BD}"/>
    <cellStyle name="Comma 7 2 3 4 5 4" xfId="28393" xr:uid="{C9BA508F-9C2A-4E6C-86BC-13EFD2C2B01F}"/>
    <cellStyle name="Comma 7 2 3 4 5 5" xfId="37262" xr:uid="{68D34C33-F083-4AB4-ABCF-92E6D3ADC082}"/>
    <cellStyle name="Comma 7 2 3 4 6" xfId="7113" xr:uid="{EA2BCEE0-1139-4FDD-96E4-68224AF04B95}"/>
    <cellStyle name="Comma 7 2 3 4 6 2" xfId="14582" xr:uid="{ACD6F299-A5A0-4C7A-9E91-8A7690444D23}"/>
    <cellStyle name="Comma 7 2 3 4 6 3" xfId="22051" xr:uid="{12E6FECC-A880-48F3-A620-FC9605174D48}"/>
    <cellStyle name="Comma 7 2 3 4 6 4" xfId="29521" xr:uid="{AAA7526C-13A2-4134-BACC-FF26889F4675}"/>
    <cellStyle name="Comma 7 2 3 4 6 5" xfId="38390" xr:uid="{595C734F-773E-4AEB-816C-FA783B203B7F}"/>
    <cellStyle name="Comma 7 2 3 4 7" xfId="7811" xr:uid="{D888A579-93F6-4518-BEA0-7AF34E40DA14}"/>
    <cellStyle name="Comma 7 2 3 4 7 2" xfId="15280" xr:uid="{A7FE34FE-44EC-415E-8195-7B5E6763F9E7}"/>
    <cellStyle name="Comma 7 2 3 4 7 3" xfId="22749" xr:uid="{FCEAA8C3-47CE-4488-9E81-561C74DA40D3}"/>
    <cellStyle name="Comma 7 2 3 4 7 4" xfId="30219" xr:uid="{978314C9-967A-4C6C-94A2-65E0E7B2B4CD}"/>
    <cellStyle name="Comma 7 2 3 4 7 5" xfId="39088" xr:uid="{B0C17A87-406F-4189-BD17-D5CFF90D29CF}"/>
    <cellStyle name="Comma 7 2 3 4 8" xfId="8582" xr:uid="{D48C7690-54E4-4AFC-A553-2542C823FC4B}"/>
    <cellStyle name="Comma 7 2 3 4 9" xfId="16051" xr:uid="{600CB616-6ADA-4664-89F9-CD52CEF19515}"/>
    <cellStyle name="Comma 7 2 3 5" xfId="1323" xr:uid="{365013FE-887B-4486-B98D-E92EA956E8B4}"/>
    <cellStyle name="Comma 7 2 3 5 10" xfId="23737" xr:uid="{5406491E-AD3A-46A2-AFC6-B3372642AB4A}"/>
    <cellStyle name="Comma 7 2 3 5 11" xfId="31377" xr:uid="{86BB131A-1FCA-4548-9FCD-6EA342D36FBF}"/>
    <cellStyle name="Comma 7 2 3 5 12" xfId="32606" xr:uid="{B7BDC268-503A-436B-B176-B753BB3EFE48}"/>
    <cellStyle name="Comma 7 2 3 5 2" xfId="2552" xr:uid="{C30AA77F-7BEE-4F17-A1AE-9205F97E9F74}"/>
    <cellStyle name="Comma 7 2 3 5 2 2" xfId="10027" xr:uid="{00580621-DB91-4BF0-9082-5B22AFA560BD}"/>
    <cellStyle name="Comma 7 2 3 5 2 3" xfId="17496" xr:uid="{568431CB-1318-4741-871E-DE38F68B1D07}"/>
    <cellStyle name="Comma 7 2 3 5 2 4" xfId="24966" xr:uid="{B550DE0F-2BA4-4977-8F88-5AE8EAA03EC0}"/>
    <cellStyle name="Comma 7 2 3 5 2 5" xfId="33835" xr:uid="{562D9836-2D65-4DBA-848B-21DB483BC49C}"/>
    <cellStyle name="Comma 7 2 3 5 3" xfId="3784" xr:uid="{E16A7AFF-2B39-4C28-A01E-7A8BDA2BD111}"/>
    <cellStyle name="Comma 7 2 3 5 3 2" xfId="11257" xr:uid="{33D0CE9A-D36E-4C47-A804-7C31A079A64A}"/>
    <cellStyle name="Comma 7 2 3 5 3 3" xfId="18726" xr:uid="{BA6C2084-4901-43FB-ADAC-43E2ACC1CA9B}"/>
    <cellStyle name="Comma 7 2 3 5 3 4" xfId="26196" xr:uid="{7159494B-C660-490D-8544-C26E2B789CD4}"/>
    <cellStyle name="Comma 7 2 3 5 3 5" xfId="35065" xr:uid="{1B8BF08E-ED02-4AA0-B67B-AC00491AF592}"/>
    <cellStyle name="Comma 7 2 3 5 4" xfId="4958" xr:uid="{5B71284D-2ADA-44AE-928D-6803DFBB9DC2}"/>
    <cellStyle name="Comma 7 2 3 5 4 2" xfId="12426" xr:uid="{15D96598-6478-4BC3-AFBA-982DED168CA6}"/>
    <cellStyle name="Comma 7 2 3 5 4 3" xfId="19895" xr:uid="{7295AD99-4F33-4E0D-8A56-C423F469D928}"/>
    <cellStyle name="Comma 7 2 3 5 4 4" xfId="27365" xr:uid="{746BC0FD-D161-474B-902F-7E34B3276D2D}"/>
    <cellStyle name="Comma 7 2 3 5 4 5" xfId="36234" xr:uid="{3436D243-96AF-40D6-B8E7-F28F273F752E}"/>
    <cellStyle name="Comma 7 2 3 5 5" xfId="6204" xr:uid="{07D76CC1-35F5-4913-8DD4-09A376EA7F82}"/>
    <cellStyle name="Comma 7 2 3 5 5 2" xfId="13673" xr:uid="{F9738ACD-7FD2-47D5-AE2D-E2A5182D0297}"/>
    <cellStyle name="Comma 7 2 3 5 5 3" xfId="21142" xr:uid="{F75D26A2-B55B-4A3B-88A1-9FA25DA0D961}"/>
    <cellStyle name="Comma 7 2 3 5 5 4" xfId="28612" xr:uid="{54E411FC-8A86-4833-9ABE-D78A412EB3B7}"/>
    <cellStyle name="Comma 7 2 3 5 5 5" xfId="37481" xr:uid="{FF6680BA-9B99-49E4-9228-29862EA16E78}"/>
    <cellStyle name="Comma 7 2 3 5 6" xfId="7327" xr:uid="{38B1DCF6-0923-40F6-9DE8-C6439270B7BF}"/>
    <cellStyle name="Comma 7 2 3 5 6 2" xfId="14796" xr:uid="{01B82A4C-1F32-4D24-B7BF-AD2177800CF4}"/>
    <cellStyle name="Comma 7 2 3 5 6 3" xfId="22265" xr:uid="{15928178-9107-49A1-8AB6-AFC2903B41DF}"/>
    <cellStyle name="Comma 7 2 3 5 6 4" xfId="29735" xr:uid="{9F5499AD-FC5A-4788-B292-34ED34E22EA0}"/>
    <cellStyle name="Comma 7 2 3 5 6 5" xfId="38604" xr:uid="{0074E429-49C1-4691-8D8B-A81A433C58FD}"/>
    <cellStyle name="Comma 7 2 3 5 7" xfId="7846" xr:uid="{B354A124-227D-463A-A7CE-CA379CF7AF89}"/>
    <cellStyle name="Comma 7 2 3 5 7 2" xfId="15315" xr:uid="{3B275377-CE55-4FA5-9F30-18BC86A02DD5}"/>
    <cellStyle name="Comma 7 2 3 5 7 3" xfId="22784" xr:uid="{D0F60046-CB0B-4A0E-ABCA-A6333035B9BE}"/>
    <cellStyle name="Comma 7 2 3 5 7 4" xfId="30254" xr:uid="{56FD86F4-F46A-4395-A567-018283B0DEF0}"/>
    <cellStyle name="Comma 7 2 3 5 7 5" xfId="39123" xr:uid="{72C2C24D-3F33-41D3-9BB1-3CB85255AB32}"/>
    <cellStyle name="Comma 7 2 3 5 8" xfId="8798" xr:uid="{12101BEB-C27C-4BE4-8D0B-AFE062F1FC1F}"/>
    <cellStyle name="Comma 7 2 3 5 9" xfId="16267" xr:uid="{4EDE5F0E-7E53-4806-A3BA-3F098172A9EC}"/>
    <cellStyle name="Comma 7 2 3 6" xfId="1745" xr:uid="{5C2BE570-03AD-4E86-9053-70819E95C685}"/>
    <cellStyle name="Comma 7 2 3 6 2" xfId="9220" xr:uid="{DAE40D26-8A9C-4952-AB6B-E48BDAFAE795}"/>
    <cellStyle name="Comma 7 2 3 6 3" xfId="16689" xr:uid="{36A5158B-E59C-41F9-844B-539CD2B95FF6}"/>
    <cellStyle name="Comma 7 2 3 6 4" xfId="24159" xr:uid="{87435DCA-65F8-449E-A506-01800C855914}"/>
    <cellStyle name="Comma 7 2 3 6 5" xfId="33028" xr:uid="{7AF7FC62-753F-48D3-AF1E-0B489F1D3F93}"/>
    <cellStyle name="Comma 7 2 3 7" xfId="2976" xr:uid="{7A4169E3-D48D-432D-A811-3B54CA54FEEF}"/>
    <cellStyle name="Comma 7 2 3 7 2" xfId="10449" xr:uid="{55CEA099-8D09-4E13-AE56-C51574A5C218}"/>
    <cellStyle name="Comma 7 2 3 7 3" xfId="17918" xr:uid="{87AC7237-8C0D-4B1F-9B2F-AA63B2CA708F}"/>
    <cellStyle name="Comma 7 2 3 7 4" xfId="25388" xr:uid="{A3ACA1E6-E8B2-4CC4-9A51-873D4B6419B6}"/>
    <cellStyle name="Comma 7 2 3 7 5" xfId="34257" xr:uid="{0BBFF6AD-89A7-4EF3-84FD-D8D4FEDB34A2}"/>
    <cellStyle name="Comma 7 2 3 8" xfId="4221" xr:uid="{902E64E2-1687-408E-AD37-12E267CA55CC}"/>
    <cellStyle name="Comma 7 2 3 8 2" xfId="11692" xr:uid="{FF8A2311-BE7F-4A1A-800E-067C0FBFCA56}"/>
    <cellStyle name="Comma 7 2 3 8 3" xfId="19161" xr:uid="{83EF7C25-1533-429F-8FE6-04BEAE8321AF}"/>
    <cellStyle name="Comma 7 2 3 8 4" xfId="26631" xr:uid="{6B0295F4-D7D9-4D75-ADB7-7E2F2C2C083F}"/>
    <cellStyle name="Comma 7 2 3 8 5" xfId="35500" xr:uid="{90E19556-B179-4B37-A1E2-FB077A141FC3}"/>
    <cellStyle name="Comma 7 2 3 9" xfId="5377" xr:uid="{22AC088A-4D26-4D0F-A02C-A03BE6BC14BF}"/>
    <cellStyle name="Comma 7 2 3 9 2" xfId="12845" xr:uid="{7271FA5E-C1AF-4EB0-B7D4-37ABD050F589}"/>
    <cellStyle name="Comma 7 2 3 9 3" xfId="20314" xr:uid="{61B75B81-96E6-4CFA-98E8-C3B9A8313137}"/>
    <cellStyle name="Comma 7 2 3 9 4" xfId="27784" xr:uid="{817E1ABD-2932-4479-8E99-A1DED7B5A32D}"/>
    <cellStyle name="Comma 7 2 3 9 5" xfId="36653" xr:uid="{10EAF773-F136-4FB1-8D41-E6D7C6030A21}"/>
    <cellStyle name="Comma 7 2 4" xfId="518" xr:uid="{476746D9-3796-4168-A566-B29E2C964F0B}"/>
    <cellStyle name="Comma 7 2 4 10" xfId="6756" xr:uid="{F8C2314C-EFE3-4D55-8B1C-A9C01ABF193A}"/>
    <cellStyle name="Comma 7 2 4 10 2" xfId="14225" xr:uid="{185BBF54-FD8D-46A6-A1CA-D911999E52B1}"/>
    <cellStyle name="Comma 7 2 4 10 3" xfId="21694" xr:uid="{614B57E2-2A4B-40FC-A269-DBCE402C4544}"/>
    <cellStyle name="Comma 7 2 4 10 4" xfId="29164" xr:uid="{A9E55D88-F7BC-4153-99CA-CA1DDFF3B067}"/>
    <cellStyle name="Comma 7 2 4 10 5" xfId="38033" xr:uid="{25247ED6-BA5D-4BF3-8F1C-446FAECD043D}"/>
    <cellStyle name="Comma 7 2 4 11" xfId="7681" xr:uid="{CDB84357-5456-4A92-8C46-FBF0350C8740}"/>
    <cellStyle name="Comma 7 2 4 11 2" xfId="15150" xr:uid="{3BE5B9D5-DAEC-42F7-B169-00242E1EA6DB}"/>
    <cellStyle name="Comma 7 2 4 11 3" xfId="22619" xr:uid="{9354AA71-9538-4303-B881-F306EFED59F0}"/>
    <cellStyle name="Comma 7 2 4 11 4" xfId="30089" xr:uid="{DE511353-0BF5-4C77-81C9-551A2022B64A}"/>
    <cellStyle name="Comma 7 2 4 11 5" xfId="38958" xr:uid="{824EE35C-86AC-4FA3-8EB6-155F14C0A534}"/>
    <cellStyle name="Comma 7 2 4 12" xfId="8002" xr:uid="{9952FB48-43A8-475C-AFC4-75557A3933B0}"/>
    <cellStyle name="Comma 7 2 4 13" xfId="15471" xr:uid="{A3E23454-0EF9-4D16-BED2-E00ECEBE7661}"/>
    <cellStyle name="Comma 7 2 4 14" xfId="22941" xr:uid="{198FF976-890C-4A17-9B31-0B2581146753}"/>
    <cellStyle name="Comma 7 2 4 15" xfId="30429" xr:uid="{32A83793-8A4F-4D7A-8A29-6127AEF050B4}"/>
    <cellStyle name="Comma 7 2 4 16" xfId="30581" xr:uid="{BA113EDB-A5B6-4B25-BC3A-AE3F394CF8C1}"/>
    <cellStyle name="Comma 7 2 4 17" xfId="31810" xr:uid="{65C7DFB8-DD8C-4E23-81DC-B7D58C374528}"/>
    <cellStyle name="Comma 7 2 4 2" xfId="713" xr:uid="{9EABDE22-C73F-4166-80A9-12D906C37FE4}"/>
    <cellStyle name="Comma 7 2 4 2 10" xfId="15644" xr:uid="{F62D6FF2-4D79-443E-A81D-DB2DA146B9B0}"/>
    <cellStyle name="Comma 7 2 4 2 11" xfId="23114" xr:uid="{087343FC-2DEF-45AD-B393-289F96E9F1F1}"/>
    <cellStyle name="Comma 7 2 4 2 12" xfId="30754" xr:uid="{279B93A1-E9AD-40F2-8E86-BC2AD1EE8483}"/>
    <cellStyle name="Comma 7 2 4 2 13" xfId="31983" xr:uid="{C8007F9C-19E9-4035-93E2-D2705E2CAC9D}"/>
    <cellStyle name="Comma 7 2 4 2 2" xfId="1405" xr:uid="{73096AA3-C9F8-4FCA-883C-9A674FBCC2A9}"/>
    <cellStyle name="Comma 7 2 4 2 2 10" xfId="23819" xr:uid="{12A35189-1B96-4AAC-ABA6-5C4A0E97518E}"/>
    <cellStyle name="Comma 7 2 4 2 2 11" xfId="31459" xr:uid="{95959ECF-22D9-4BED-9523-8FF7C28F9F6C}"/>
    <cellStyle name="Comma 7 2 4 2 2 12" xfId="32688" xr:uid="{A12C3128-0B00-4F20-BEF6-FC4876BFC50C}"/>
    <cellStyle name="Comma 7 2 4 2 2 2" xfId="2634" xr:uid="{859D8F5F-001C-4C11-B534-7CE9B103E872}"/>
    <cellStyle name="Comma 7 2 4 2 2 2 2" xfId="10109" xr:uid="{3EE2D5D6-A941-4CE8-964E-8BE8D111DF40}"/>
    <cellStyle name="Comma 7 2 4 2 2 2 3" xfId="17578" xr:uid="{1BA2E489-C0F9-44DA-B685-FDADE7EF2997}"/>
    <cellStyle name="Comma 7 2 4 2 2 2 4" xfId="25048" xr:uid="{795F1C0E-E0F6-45D3-9237-62E393D5D664}"/>
    <cellStyle name="Comma 7 2 4 2 2 2 5" xfId="33917" xr:uid="{CDA10432-70F5-43A7-B274-54FF51A178FA}"/>
    <cellStyle name="Comma 7 2 4 2 2 3" xfId="3866" xr:uid="{14B0A55C-61D4-4C24-96B0-08D4F92BA36F}"/>
    <cellStyle name="Comma 7 2 4 2 2 3 2" xfId="11339" xr:uid="{9123969F-8DC1-4174-B6E9-685E12F83F65}"/>
    <cellStyle name="Comma 7 2 4 2 2 3 3" xfId="18808" xr:uid="{B8A4D2CA-E127-4345-A60E-AE2755F9350B}"/>
    <cellStyle name="Comma 7 2 4 2 2 3 4" xfId="26278" xr:uid="{F4E1F45D-B333-4AAC-8822-DA0C41E8C803}"/>
    <cellStyle name="Comma 7 2 4 2 2 3 5" xfId="35147" xr:uid="{EB2C46FC-B71A-40B5-A7DA-EECFF230BCD8}"/>
    <cellStyle name="Comma 7 2 4 2 2 4" xfId="5029" xr:uid="{A772D63C-638B-4B97-8432-E21EBF3D6573}"/>
    <cellStyle name="Comma 7 2 4 2 2 4 2" xfId="12497" xr:uid="{81B99F80-E4BA-44FE-9624-7DD9B822726F}"/>
    <cellStyle name="Comma 7 2 4 2 2 4 3" xfId="19966" xr:uid="{621E8981-AAE5-42B2-B786-81E897504373}"/>
    <cellStyle name="Comma 7 2 4 2 2 4 4" xfId="27436" xr:uid="{87A679EF-5DD2-4B74-A2A3-D5B17FC3E09B}"/>
    <cellStyle name="Comma 7 2 4 2 2 4 5" xfId="36305" xr:uid="{481C83AC-0942-45AA-B90D-13BA7B7DE24D}"/>
    <cellStyle name="Comma 7 2 4 2 2 5" xfId="6286" xr:uid="{C2662AF8-A0B8-4F6C-89CA-632E64A6AE98}"/>
    <cellStyle name="Comma 7 2 4 2 2 5 2" xfId="13755" xr:uid="{064E8B4A-43E1-4408-91C1-F8753F7DB43A}"/>
    <cellStyle name="Comma 7 2 4 2 2 5 3" xfId="21224" xr:uid="{77B7C0B8-BADD-47D3-8120-C191EDE88B74}"/>
    <cellStyle name="Comma 7 2 4 2 2 5 4" xfId="28694" xr:uid="{C33D01D9-C954-4FA3-8B01-1FBB4F62E72D}"/>
    <cellStyle name="Comma 7 2 4 2 2 5 5" xfId="37563" xr:uid="{F6BCDAFE-A1F0-48B1-8F0F-8031064CF14F}"/>
    <cellStyle name="Comma 7 2 4 2 2 6" xfId="7398" xr:uid="{B79836E1-A505-44FB-B2A6-3018644DE8D0}"/>
    <cellStyle name="Comma 7 2 4 2 2 6 2" xfId="14867" xr:uid="{82B659AD-6FCC-49F3-BA09-2804B4057701}"/>
    <cellStyle name="Comma 7 2 4 2 2 6 3" xfId="22336" xr:uid="{1F81A5DD-DDE0-47EC-BFBA-1F81717B5BCD}"/>
    <cellStyle name="Comma 7 2 4 2 2 6 4" xfId="29806" xr:uid="{37999748-1DA1-419E-B7CD-7C94C0D5F89F}"/>
    <cellStyle name="Comma 7 2 4 2 2 6 5" xfId="38675" xr:uid="{47404FFF-571B-408D-AC11-CAB3E6E98065}"/>
    <cellStyle name="Comma 7 2 4 2 2 7" xfId="7872" xr:uid="{49704759-4BE1-4606-852F-D8BE775D1F3D}"/>
    <cellStyle name="Comma 7 2 4 2 2 7 2" xfId="15341" xr:uid="{E9FAAA13-7B3B-420B-8E21-E169B6EF793C}"/>
    <cellStyle name="Comma 7 2 4 2 2 7 3" xfId="22810" xr:uid="{A9D7D9B1-6C0A-4E99-9B3E-95EFF132BB20}"/>
    <cellStyle name="Comma 7 2 4 2 2 7 4" xfId="30280" xr:uid="{5767439E-6424-4042-8550-71B354BE8E72}"/>
    <cellStyle name="Comma 7 2 4 2 2 7 5" xfId="39149" xr:uid="{B14780C2-6C54-4F46-AB17-69EF511BF396}"/>
    <cellStyle name="Comma 7 2 4 2 2 8" xfId="8880" xr:uid="{5136B962-EFF4-4AFB-98F0-7A96255E7154}"/>
    <cellStyle name="Comma 7 2 4 2 2 9" xfId="16349" xr:uid="{3209B032-1F83-4684-8353-CEBE6B9DE8CB}"/>
    <cellStyle name="Comma 7 2 4 2 3" xfId="1929" xr:uid="{3AF5EEA4-4B5D-4CCD-917C-3D1DD9F0B759}"/>
    <cellStyle name="Comma 7 2 4 2 3 2" xfId="9404" xr:uid="{8E51B1F9-0595-44E1-87C3-CC8AE34136C9}"/>
    <cellStyle name="Comma 7 2 4 2 3 3" xfId="16873" xr:uid="{89838FB0-7851-4669-8982-0A2C15991019}"/>
    <cellStyle name="Comma 7 2 4 2 3 4" xfId="24343" xr:uid="{5BB70FF7-699B-4587-AA35-FFF603F0A51A}"/>
    <cellStyle name="Comma 7 2 4 2 3 5" xfId="33212" xr:uid="{845EAA91-FFCC-4E6A-9E34-63F379EEA633}"/>
    <cellStyle name="Comma 7 2 4 2 4" xfId="3161" xr:uid="{DACAC96B-F17C-45BD-B162-3BB6261BB756}"/>
    <cellStyle name="Comma 7 2 4 2 4 2" xfId="10634" xr:uid="{8CA643F3-069C-4688-9400-A032CB302DF5}"/>
    <cellStyle name="Comma 7 2 4 2 4 3" xfId="18103" xr:uid="{B251837B-A437-4515-9037-F3EEF8E2D2AA}"/>
    <cellStyle name="Comma 7 2 4 2 4 4" xfId="25573" xr:uid="{7ADA71F3-683C-4FCE-87FE-85C7156DA11A}"/>
    <cellStyle name="Comma 7 2 4 2 4 5" xfId="34442" xr:uid="{35942014-CDF5-46C6-BDBF-F2E6368CE920}"/>
    <cellStyle name="Comma 7 2 4 2 5" xfId="4368" xr:uid="{35026E26-3841-4D9B-BAA0-62958C42838B}"/>
    <cellStyle name="Comma 7 2 4 2 5 2" xfId="11836" xr:uid="{7B9D6B91-31C7-4CD2-A62C-BA8D8665B2C3}"/>
    <cellStyle name="Comma 7 2 4 2 5 3" xfId="19305" xr:uid="{52BF4EE7-2FC6-4D31-A3B2-EBE0E78DB037}"/>
    <cellStyle name="Comma 7 2 4 2 5 4" xfId="26775" xr:uid="{B309AFE8-F281-4B3B-A308-76D4418FA43A}"/>
    <cellStyle name="Comma 7 2 4 2 5 5" xfId="35644" xr:uid="{D0227826-027F-4487-8178-4068570E1671}"/>
    <cellStyle name="Comma 7 2 4 2 6" xfId="5576" xr:uid="{716BC159-1624-417E-A4F0-787397187FE8}"/>
    <cellStyle name="Comma 7 2 4 2 6 2" xfId="13044" xr:uid="{734B191A-7C1F-4B35-8F31-E7EC6EC1CB66}"/>
    <cellStyle name="Comma 7 2 4 2 6 3" xfId="20513" xr:uid="{849CB814-2FF1-4E3D-89CF-46CB8C7AB931}"/>
    <cellStyle name="Comma 7 2 4 2 6 4" xfId="27983" xr:uid="{3B132DB4-3FD4-4532-8E65-6A9615229A88}"/>
    <cellStyle name="Comma 7 2 4 2 6 5" xfId="36852" xr:uid="{1A5023BD-413D-45DA-A7B8-36F26F3323C9}"/>
    <cellStyle name="Comma 7 2 4 2 7" xfId="6974" xr:uid="{8399A81B-63BF-4883-AF91-C1AB4E4C0B74}"/>
    <cellStyle name="Comma 7 2 4 2 7 2" xfId="14443" xr:uid="{93DD8E87-85D1-4F27-97FB-44DFD0362541}"/>
    <cellStyle name="Comma 7 2 4 2 7 3" xfId="21912" xr:uid="{55D7BE2C-A03B-429A-A12A-8E6D601D03BF}"/>
    <cellStyle name="Comma 7 2 4 2 7 4" xfId="29382" xr:uid="{F0695714-AE55-44DF-933C-FE014E09B7A7}"/>
    <cellStyle name="Comma 7 2 4 2 7 5" xfId="38251" xr:uid="{F39A8C23-CF9F-4F2C-8F52-BC1854DFBCE8}"/>
    <cellStyle name="Comma 7 2 4 2 8" xfId="7724" xr:uid="{A16B386C-9D47-40B9-848E-54AB5CD6AAC3}"/>
    <cellStyle name="Comma 7 2 4 2 8 2" xfId="15193" xr:uid="{166F8823-1843-4F30-9465-63B3EC0FBD7F}"/>
    <cellStyle name="Comma 7 2 4 2 8 3" xfId="22662" xr:uid="{02531776-2B06-4C00-A90F-E6E7FAF6E5EA}"/>
    <cellStyle name="Comma 7 2 4 2 8 4" xfId="30132" xr:uid="{01C16102-9C26-4F47-A9BC-D8B29679AA12}"/>
    <cellStyle name="Comma 7 2 4 2 8 5" xfId="39001" xr:uid="{23AA5B03-E265-4488-982F-FE25A03A9FE0}"/>
    <cellStyle name="Comma 7 2 4 2 9" xfId="8175" xr:uid="{5037DCC4-8260-4ECA-B003-148A5583ACA0}"/>
    <cellStyle name="Comma 7 2 4 3" xfId="883" xr:uid="{E32D774A-1987-4E71-A376-3641B1D1246F}"/>
    <cellStyle name="Comma 7 2 4 3 10" xfId="15834" xr:uid="{C77BE59A-8B50-44AE-B0F0-D34642FEEB68}"/>
    <cellStyle name="Comma 7 2 4 3 11" xfId="23304" xr:uid="{CA8F5C54-592C-4F35-88D3-E0E24C2F9BDD}"/>
    <cellStyle name="Comma 7 2 4 3 12" xfId="30944" xr:uid="{F44865E5-BE6F-4D81-8F70-6B38ED5E2ABC}"/>
    <cellStyle name="Comma 7 2 4 3 13" xfId="32173" xr:uid="{AF93E9CA-0483-442B-B274-5085F9C47F0A}"/>
    <cellStyle name="Comma 7 2 4 3 2" xfId="1595" xr:uid="{B3F3565A-2FC8-4101-8697-D82A50F08B3D}"/>
    <cellStyle name="Comma 7 2 4 3 2 10" xfId="24009" xr:uid="{4C983E81-3D8E-424A-ACC1-DE97643220E5}"/>
    <cellStyle name="Comma 7 2 4 3 2 11" xfId="31649" xr:uid="{9DC49D8F-A9CF-49FE-8BB3-451DFFD79AD0}"/>
    <cellStyle name="Comma 7 2 4 3 2 12" xfId="32878" xr:uid="{0738924C-E6DB-49ED-9C54-E425CB6289C7}"/>
    <cellStyle name="Comma 7 2 4 3 2 2" xfId="2824" xr:uid="{75CCF91D-1A2C-4010-888D-2F5AB737C511}"/>
    <cellStyle name="Comma 7 2 4 3 2 2 2" xfId="10299" xr:uid="{6A09E989-B6BD-4E67-8D2E-4291E8E007D4}"/>
    <cellStyle name="Comma 7 2 4 3 2 2 3" xfId="17768" xr:uid="{CBEC7B94-BD3E-4054-8E5C-BDB093AD13E0}"/>
    <cellStyle name="Comma 7 2 4 3 2 2 4" xfId="25238" xr:uid="{A6FB3A99-29A1-4C7B-BE93-432963A897B6}"/>
    <cellStyle name="Comma 7 2 4 3 2 2 5" xfId="34107" xr:uid="{142E26D7-3CC2-4EDD-8507-78BE75355A79}"/>
    <cellStyle name="Comma 7 2 4 3 2 3" xfId="4056" xr:uid="{C0DCA1F4-545B-4AF3-814E-215C7C069C62}"/>
    <cellStyle name="Comma 7 2 4 3 2 3 2" xfId="11529" xr:uid="{8C73139B-2A76-48E3-B424-164D66813EAB}"/>
    <cellStyle name="Comma 7 2 4 3 2 3 3" xfId="18998" xr:uid="{31D5125A-8C20-4CC1-A9C7-84D6D5F3A18D}"/>
    <cellStyle name="Comma 7 2 4 3 2 3 4" xfId="26468" xr:uid="{3F12913C-7F3C-4F9A-BDD4-51AADF45C70E}"/>
    <cellStyle name="Comma 7 2 4 3 2 3 5" xfId="35337" xr:uid="{41291625-3DB4-44E4-98AF-B7388C0D9DD1}"/>
    <cellStyle name="Comma 7 2 4 3 2 4" xfId="5204" xr:uid="{9096918E-8771-47B5-AE7A-48B93A73C548}"/>
    <cellStyle name="Comma 7 2 4 3 2 4 2" xfId="12672" xr:uid="{1464BD80-D161-4FA8-A3A3-6AE4959EF537}"/>
    <cellStyle name="Comma 7 2 4 3 2 4 3" xfId="20141" xr:uid="{9467EE64-EEC6-489F-8124-16DA48EEBA6B}"/>
    <cellStyle name="Comma 7 2 4 3 2 4 4" xfId="27611" xr:uid="{E5CBE5CD-470B-4763-9776-6B5644F2D48E}"/>
    <cellStyle name="Comma 7 2 4 3 2 4 5" xfId="36480" xr:uid="{1954A24A-1F34-4C18-9E5C-D82404EE9D51}"/>
    <cellStyle name="Comma 7 2 4 3 2 5" xfId="6476" xr:uid="{384B08DA-9D2B-4FB8-BD5B-C6C1696B67CE}"/>
    <cellStyle name="Comma 7 2 4 3 2 5 2" xfId="13945" xr:uid="{FECC0BDE-99AF-41A1-B414-4D2698D9048B}"/>
    <cellStyle name="Comma 7 2 4 3 2 5 3" xfId="21414" xr:uid="{25A8EA33-E37E-4722-A942-A4FBBE3DDAA5}"/>
    <cellStyle name="Comma 7 2 4 3 2 5 4" xfId="28884" xr:uid="{415A78B2-C560-4E18-A78A-921ACFCCD70B}"/>
    <cellStyle name="Comma 7 2 4 3 2 5 5" xfId="37753" xr:uid="{C6577779-800D-4318-B4AE-4B3E3927B1E6}"/>
    <cellStyle name="Comma 7 2 4 3 2 6" xfId="7573" xr:uid="{DDECEAD1-1B8F-41D0-8835-DF55EE4BC57F}"/>
    <cellStyle name="Comma 7 2 4 3 2 6 2" xfId="15042" xr:uid="{CC56E56E-D7E8-426C-8010-03A05DDDFBD6}"/>
    <cellStyle name="Comma 7 2 4 3 2 6 3" xfId="22511" xr:uid="{DE636B9F-6EA5-42AD-92D3-7B6399957BED}"/>
    <cellStyle name="Comma 7 2 4 3 2 6 4" xfId="29981" xr:uid="{6AA5582C-0B00-4E01-9F43-8DCBFD24990D}"/>
    <cellStyle name="Comma 7 2 4 3 2 6 5" xfId="38850" xr:uid="{AA0D843A-8C8A-4206-9B63-CBDA223DE6DB}"/>
    <cellStyle name="Comma 7 2 4 3 2 7" xfId="7913" xr:uid="{EBB9E013-DF55-4C7B-8FFE-8EC0012FB60A}"/>
    <cellStyle name="Comma 7 2 4 3 2 7 2" xfId="15382" xr:uid="{3BB15F73-0C6F-4CA6-91F3-5D0695DFFC24}"/>
    <cellStyle name="Comma 7 2 4 3 2 7 3" xfId="22851" xr:uid="{326F3018-9D94-4859-BD49-ADE271510DFF}"/>
    <cellStyle name="Comma 7 2 4 3 2 7 4" xfId="30321" xr:uid="{9579B2E9-21E7-425E-B9D9-8FFF1B0060F6}"/>
    <cellStyle name="Comma 7 2 4 3 2 7 5" xfId="39190" xr:uid="{60613FC3-E3B2-4547-A401-8833D75802DF}"/>
    <cellStyle name="Comma 7 2 4 3 2 8" xfId="9070" xr:uid="{C9506B51-CA24-4FB7-9A3C-B96A3B6FEE6B}"/>
    <cellStyle name="Comma 7 2 4 3 2 9" xfId="16539" xr:uid="{59F18322-63C5-48A0-ADBE-AC2C333AC36B}"/>
    <cellStyle name="Comma 7 2 4 3 3" xfId="2119" xr:uid="{2B2E21FB-5D2B-4727-8C49-0F8A8EDA4276}"/>
    <cellStyle name="Comma 7 2 4 3 3 2" xfId="9594" xr:uid="{3CCAA11A-5E18-412B-A09D-0C4CA83C9753}"/>
    <cellStyle name="Comma 7 2 4 3 3 3" xfId="17063" xr:uid="{B641E92C-5947-424E-8A9B-E36E3180EE65}"/>
    <cellStyle name="Comma 7 2 4 3 3 4" xfId="24533" xr:uid="{D4993363-5FBC-4DAC-867B-A7C5D297C4DA}"/>
    <cellStyle name="Comma 7 2 4 3 3 5" xfId="33402" xr:uid="{4AE16EA5-BD7E-4455-8AA5-D836E82B5CA5}"/>
    <cellStyle name="Comma 7 2 4 3 4" xfId="3351" xr:uid="{A7215218-3408-4F57-B1BC-315ABFF286B7}"/>
    <cellStyle name="Comma 7 2 4 3 4 2" xfId="10824" xr:uid="{E7F3FC1E-1ADC-4384-8839-CBB6E4EE34CC}"/>
    <cellStyle name="Comma 7 2 4 3 4 3" xfId="18293" xr:uid="{9E8A7686-1D47-4F36-9485-409B324FC160}"/>
    <cellStyle name="Comma 7 2 4 3 4 4" xfId="25763" xr:uid="{CBB793EC-64C7-4E31-A100-424A2C5D72B1}"/>
    <cellStyle name="Comma 7 2 4 3 4 5" xfId="34632" xr:uid="{D3B78688-0C36-43C3-928D-DA4207EE7382}"/>
    <cellStyle name="Comma 7 2 4 3 5" xfId="4543" xr:uid="{2ADF2085-D763-414B-ACC5-CB8930230F43}"/>
    <cellStyle name="Comma 7 2 4 3 5 2" xfId="12011" xr:uid="{8AD5AC86-5F2B-4E11-AAF4-CACA3674445F}"/>
    <cellStyle name="Comma 7 2 4 3 5 3" xfId="19480" xr:uid="{1CD0ED0B-5464-429D-ADFA-5B870726AF34}"/>
    <cellStyle name="Comma 7 2 4 3 5 4" xfId="26950" xr:uid="{7191B9B3-8F1B-42D3-8073-62FE07ACF3FF}"/>
    <cellStyle name="Comma 7 2 4 3 5 5" xfId="35819" xr:uid="{04C5327A-AA4E-4B9E-BEE4-CC3A377DC499}"/>
    <cellStyle name="Comma 7 2 4 3 6" xfId="5769" xr:uid="{1454A5BE-6980-42F5-872B-193D8C40259B}"/>
    <cellStyle name="Comma 7 2 4 3 6 2" xfId="13237" xr:uid="{DD84F3F4-B7AD-4D9B-B342-80A316965B19}"/>
    <cellStyle name="Comma 7 2 4 3 6 3" xfId="20706" xr:uid="{CC899B27-63C4-4C4C-9F49-CD9434593F2B}"/>
    <cellStyle name="Comma 7 2 4 3 6 4" xfId="28176" xr:uid="{6035DADD-3F03-4784-90BE-9564BD654EC2}"/>
    <cellStyle name="Comma 7 2 4 3 6 5" xfId="37045" xr:uid="{F6BB0718-49C4-4045-BEBF-8B26C2E88B93}"/>
    <cellStyle name="Comma 7 2 4 3 7" xfId="6784" xr:uid="{978F3408-AA56-4481-A407-F3EBC73EF8BC}"/>
    <cellStyle name="Comma 7 2 4 3 7 2" xfId="14253" xr:uid="{C7C792E2-9BB6-4934-BF9D-C6222E36655F}"/>
    <cellStyle name="Comma 7 2 4 3 7 3" xfId="21722" xr:uid="{6B4E0D28-3E34-4557-ACAB-90C2C6A690DC}"/>
    <cellStyle name="Comma 7 2 4 3 7 4" xfId="29192" xr:uid="{F3DC19F9-DDA0-42D8-8AEA-EF4D6D948489}"/>
    <cellStyle name="Comma 7 2 4 3 7 5" xfId="38061" xr:uid="{24BF7F3A-B53B-41A7-B18A-E1198A051A99}"/>
    <cellStyle name="Comma 7 2 4 3 8" xfId="7765" xr:uid="{2DE65F59-B363-48F4-A1FD-57B08C360FD1}"/>
    <cellStyle name="Comma 7 2 4 3 8 2" xfId="15234" xr:uid="{22A685D2-33FE-47C1-9A53-D6FE8D3DC53A}"/>
    <cellStyle name="Comma 7 2 4 3 8 3" xfId="22703" xr:uid="{DD8BE141-F6AC-4AC3-9837-EB8A15F447A9}"/>
    <cellStyle name="Comma 7 2 4 3 8 4" xfId="30173" xr:uid="{00634952-57EC-4F82-A72D-A262F68B2F0C}"/>
    <cellStyle name="Comma 7 2 4 3 8 5" xfId="39042" xr:uid="{26E85F41-8097-4431-AF5B-B9106F2FD871}"/>
    <cellStyle name="Comma 7 2 4 3 9" xfId="8365" xr:uid="{80FC8722-0C7F-48C2-8E12-B45D7EE26DC6}"/>
    <cellStyle name="Comma 7 2 4 4" xfId="1113" xr:uid="{C6DC49BE-A1A5-40C9-9275-583F750605E1}"/>
    <cellStyle name="Comma 7 2 4 4 10" xfId="23533" xr:uid="{A8AC2959-D103-4091-B099-CDE5B21FC9DF}"/>
    <cellStyle name="Comma 7 2 4 4 11" xfId="31173" xr:uid="{AF580808-6652-4A7E-A214-C87A5849750B}"/>
    <cellStyle name="Comma 7 2 4 4 12" xfId="32402" xr:uid="{09FC1A76-BAF9-4AC4-8BF5-D76A6536A6D5}"/>
    <cellStyle name="Comma 7 2 4 4 2" xfId="2348" xr:uid="{C133251D-2C72-4F04-BFAD-4C9F36C8FF2D}"/>
    <cellStyle name="Comma 7 2 4 4 2 2" xfId="9823" xr:uid="{7052A652-6B03-4478-9C71-8E4DC594D528}"/>
    <cellStyle name="Comma 7 2 4 4 2 3" xfId="17292" xr:uid="{C4B44EC9-BDA0-4232-A6DE-F034B3B83EB6}"/>
    <cellStyle name="Comma 7 2 4 4 2 4" xfId="24762" xr:uid="{A1B6E9D3-DE7B-47C7-8BF1-D56DE152317D}"/>
    <cellStyle name="Comma 7 2 4 4 2 5" xfId="33631" xr:uid="{0CBF8418-6D39-4913-B913-9050C2B57136}"/>
    <cellStyle name="Comma 7 2 4 4 3" xfId="3580" xr:uid="{FD931522-852F-4422-ACF1-FE6BAD4DF4BF}"/>
    <cellStyle name="Comma 7 2 4 4 3 2" xfId="11053" xr:uid="{B8C8F824-38C7-47F1-9E81-E3C869344ED5}"/>
    <cellStyle name="Comma 7 2 4 4 3 3" xfId="18522" xr:uid="{68A47756-FA58-409D-8CAE-8052BDB0AB2E}"/>
    <cellStyle name="Comma 7 2 4 4 3 4" xfId="25992" xr:uid="{A31E421C-33C6-4C67-9289-F3876C50AC79}"/>
    <cellStyle name="Comma 7 2 4 4 3 5" xfId="34861" xr:uid="{3904A19F-BFB5-4E4E-8D65-860567F6A472}"/>
    <cellStyle name="Comma 7 2 4 4 4" xfId="4756" xr:uid="{0C0BE790-BFC3-40C7-A45F-F95DC645F8EC}"/>
    <cellStyle name="Comma 7 2 4 4 4 2" xfId="12224" xr:uid="{B818D8F4-4D7C-41AD-AB2E-16770EC3BE66}"/>
    <cellStyle name="Comma 7 2 4 4 4 3" xfId="19693" xr:uid="{F9BFD59A-BCA8-4A72-AC51-3B4A36DB4F11}"/>
    <cellStyle name="Comma 7 2 4 4 4 4" xfId="27163" xr:uid="{3AC911F2-8284-4237-8934-396563958191}"/>
    <cellStyle name="Comma 7 2 4 4 4 5" xfId="36032" xr:uid="{C664A7E9-A693-4B27-8C17-D0ABEA9C8C60}"/>
    <cellStyle name="Comma 7 2 4 4 5" xfId="5997" xr:uid="{4FB2FE8B-9615-4822-A207-2A7FF3283E5C}"/>
    <cellStyle name="Comma 7 2 4 4 5 2" xfId="13466" xr:uid="{B99BF35B-1186-4E75-83C3-9EC636FFB1C6}"/>
    <cellStyle name="Comma 7 2 4 4 5 3" xfId="20935" xr:uid="{5D019311-AEEC-4A4E-9A33-19B6CDE1253B}"/>
    <cellStyle name="Comma 7 2 4 4 5 4" xfId="28405" xr:uid="{A0E7C8BE-C4F4-49B9-9BC6-A02BD07DC8E1}"/>
    <cellStyle name="Comma 7 2 4 4 5 5" xfId="37274" xr:uid="{595023E0-C5AA-4A8D-A63E-C15B1C1DCBD5}"/>
    <cellStyle name="Comma 7 2 4 4 6" xfId="7125" xr:uid="{D1E92BE4-D039-418C-A727-A45A796F6A8D}"/>
    <cellStyle name="Comma 7 2 4 4 6 2" xfId="14594" xr:uid="{6869DD63-70AA-454B-8C98-D16E4E23BEFB}"/>
    <cellStyle name="Comma 7 2 4 4 6 3" xfId="22063" xr:uid="{067D5D6E-7964-46C9-918B-EC61D70ADEC9}"/>
    <cellStyle name="Comma 7 2 4 4 6 4" xfId="29533" xr:uid="{53BBF5AF-EAB1-4056-8888-E1E69CA844BD}"/>
    <cellStyle name="Comma 7 2 4 4 6 5" xfId="38402" xr:uid="{C6D8F417-B50D-45B9-862B-3300744D3B82}"/>
    <cellStyle name="Comma 7 2 4 4 7" xfId="7814" xr:uid="{00E0E24E-B764-45BD-A466-76294BEA7902}"/>
    <cellStyle name="Comma 7 2 4 4 7 2" xfId="15283" xr:uid="{4F4E4F55-8E52-496B-B68A-13592F91A851}"/>
    <cellStyle name="Comma 7 2 4 4 7 3" xfId="22752" xr:uid="{7257A3F8-3A73-457A-98E3-672C5B6E9F83}"/>
    <cellStyle name="Comma 7 2 4 4 7 4" xfId="30222" xr:uid="{9BA4F4F3-D359-4682-83FD-355F904B82AB}"/>
    <cellStyle name="Comma 7 2 4 4 7 5" xfId="39091" xr:uid="{1B07FE6B-4E23-467B-B243-82EF62DDAD33}"/>
    <cellStyle name="Comma 7 2 4 4 8" xfId="8594" xr:uid="{886FAD3C-108B-41BA-8A66-8B0311F84A37}"/>
    <cellStyle name="Comma 7 2 4 4 9" xfId="16063" xr:uid="{11A9E670-5818-456D-B093-9A9F94209868}"/>
    <cellStyle name="Comma 7 2 4 5" xfId="1321" xr:uid="{6F6F5B82-C4D6-4374-8111-A44CA6397DCA}"/>
    <cellStyle name="Comma 7 2 4 5 10" xfId="23735" xr:uid="{75BF736A-1E43-4125-921E-D5B29D7F4EBF}"/>
    <cellStyle name="Comma 7 2 4 5 11" xfId="31375" xr:uid="{6ACF6CCF-520E-46B5-974B-1D412DDF063B}"/>
    <cellStyle name="Comma 7 2 4 5 12" xfId="32604" xr:uid="{19157F0B-5B59-4318-BB21-BB66B2362910}"/>
    <cellStyle name="Comma 7 2 4 5 2" xfId="2550" xr:uid="{FB52A05B-BC4F-4529-BD8B-2434388BF21E}"/>
    <cellStyle name="Comma 7 2 4 5 2 2" xfId="10025" xr:uid="{ECD35C68-7525-40EC-AE60-7888AE5B5491}"/>
    <cellStyle name="Comma 7 2 4 5 2 3" xfId="17494" xr:uid="{F97ECCF2-1059-4986-BEC8-DFF0BA05BD6C}"/>
    <cellStyle name="Comma 7 2 4 5 2 4" xfId="24964" xr:uid="{F5FFB60D-2F69-48E6-A9B0-BC0F62868413}"/>
    <cellStyle name="Comma 7 2 4 5 2 5" xfId="33833" xr:uid="{04347AEF-5D83-4C6D-B13C-73C882FB77C0}"/>
    <cellStyle name="Comma 7 2 4 5 3" xfId="3782" xr:uid="{26EE2595-48B3-4B3C-B5A7-1EA89B2F332A}"/>
    <cellStyle name="Comma 7 2 4 5 3 2" xfId="11255" xr:uid="{2AD27022-766B-4151-BC57-287EF944083A}"/>
    <cellStyle name="Comma 7 2 4 5 3 3" xfId="18724" xr:uid="{52A70574-72C0-4A2B-929A-10C4949B8798}"/>
    <cellStyle name="Comma 7 2 4 5 3 4" xfId="26194" xr:uid="{E448DEC1-8308-4249-9D71-CB62175A5E9B}"/>
    <cellStyle name="Comma 7 2 4 5 3 5" xfId="35063" xr:uid="{0D31911A-4B19-460A-B670-4BE36DA23EB4}"/>
    <cellStyle name="Comma 7 2 4 5 4" xfId="4956" xr:uid="{68BDA5BC-88D9-4DC1-8D78-8C3B5DBCC2D7}"/>
    <cellStyle name="Comma 7 2 4 5 4 2" xfId="12424" xr:uid="{D95BF772-F9E1-46E7-8E46-B16E16687551}"/>
    <cellStyle name="Comma 7 2 4 5 4 3" xfId="19893" xr:uid="{57F72D95-E249-4D9D-A7DF-B9C0F39E6ABC}"/>
    <cellStyle name="Comma 7 2 4 5 4 4" xfId="27363" xr:uid="{C5F25093-F7FD-4686-A2E0-9E404E90B370}"/>
    <cellStyle name="Comma 7 2 4 5 4 5" xfId="36232" xr:uid="{A382092D-7C92-44C2-BE72-C2AD4982E7FA}"/>
    <cellStyle name="Comma 7 2 4 5 5" xfId="6202" xr:uid="{3E107110-A417-410F-9E6F-6E1C43EF2793}"/>
    <cellStyle name="Comma 7 2 4 5 5 2" xfId="13671" xr:uid="{41044427-40DF-4CDD-B388-FD82D828133B}"/>
    <cellStyle name="Comma 7 2 4 5 5 3" xfId="21140" xr:uid="{2A9453D3-7AB5-4EB8-AC80-328C341CF296}"/>
    <cellStyle name="Comma 7 2 4 5 5 4" xfId="28610" xr:uid="{2F79AFF4-FCEA-4DC4-8CBF-C06B33995610}"/>
    <cellStyle name="Comma 7 2 4 5 5 5" xfId="37479" xr:uid="{D65EB03C-ED4C-4346-A8C2-16BDDC57C0E1}"/>
    <cellStyle name="Comma 7 2 4 5 6" xfId="7325" xr:uid="{52711EC5-99C1-400D-9D77-C0ECCDCA7BEA}"/>
    <cellStyle name="Comma 7 2 4 5 6 2" xfId="14794" xr:uid="{E0CD7673-0EDA-4791-94B7-7143C27500CA}"/>
    <cellStyle name="Comma 7 2 4 5 6 3" xfId="22263" xr:uid="{0EB504E9-6812-4175-90A4-F986BD520AA0}"/>
    <cellStyle name="Comma 7 2 4 5 6 4" xfId="29733" xr:uid="{23109D9C-917F-4A9E-89C3-A6380BE33102}"/>
    <cellStyle name="Comma 7 2 4 5 6 5" xfId="38602" xr:uid="{C02B8698-FDF8-4E08-B2F2-6E5E02847339}"/>
    <cellStyle name="Comma 7 2 4 5 7" xfId="7845" xr:uid="{B23BD39B-4231-465A-AF55-B3A72FA84534}"/>
    <cellStyle name="Comma 7 2 4 5 7 2" xfId="15314" xr:uid="{4F74001E-11F9-49FC-9662-6EC93BF0795D}"/>
    <cellStyle name="Comma 7 2 4 5 7 3" xfId="22783" xr:uid="{D144214F-FFB4-474D-96E6-7261D6C35F9F}"/>
    <cellStyle name="Comma 7 2 4 5 7 4" xfId="30253" xr:uid="{B5807D4A-9D7A-48A7-95FF-D75E041D7455}"/>
    <cellStyle name="Comma 7 2 4 5 7 5" xfId="39122" xr:uid="{886256C2-188F-48B9-923E-AACA4F52DDA4}"/>
    <cellStyle name="Comma 7 2 4 5 8" xfId="8796" xr:uid="{FC99066C-49E6-4458-981A-953954112857}"/>
    <cellStyle name="Comma 7 2 4 5 9" xfId="16265" xr:uid="{9CF90BC4-A7A6-4473-B18D-0ABD53F78756}"/>
    <cellStyle name="Comma 7 2 4 6" xfId="1756" xr:uid="{342DA43A-BF76-4F29-B1FF-A189370AA361}"/>
    <cellStyle name="Comma 7 2 4 6 2" xfId="9231" xr:uid="{E5C0A058-4083-4D90-8431-0266E5935D1C}"/>
    <cellStyle name="Comma 7 2 4 6 3" xfId="16700" xr:uid="{0F5DC657-A667-48B3-9B9D-8F87736B96E6}"/>
    <cellStyle name="Comma 7 2 4 6 4" xfId="24170" xr:uid="{A6E8E1D5-A978-4705-9DB5-F8F8B93041A9}"/>
    <cellStyle name="Comma 7 2 4 6 5" xfId="33039" xr:uid="{F6722A7A-13E5-4E84-8292-D54974D7DA61}"/>
    <cellStyle name="Comma 7 2 4 7" xfId="2987" xr:uid="{94453941-4CBC-4AFB-9C38-FEE0C82C154C}"/>
    <cellStyle name="Comma 7 2 4 7 2" xfId="10460" xr:uid="{2F9CC2AF-CCD6-4AC2-B38F-CC76AF0FE92D}"/>
    <cellStyle name="Comma 7 2 4 7 3" xfId="17929" xr:uid="{174EC6FE-AC9C-425A-8C4E-702E54FB71F2}"/>
    <cellStyle name="Comma 7 2 4 7 4" xfId="25399" xr:uid="{C1CEE9F2-E3E7-4F2A-88E5-3EF96378BC3F}"/>
    <cellStyle name="Comma 7 2 4 7 5" xfId="34268" xr:uid="{BCC6D1F9-8ED1-4B14-A218-C11CE4D15274}"/>
    <cellStyle name="Comma 7 2 4 8" xfId="4238" xr:uid="{B545B5D5-7E7F-4861-B3D2-499DB915292D}"/>
    <cellStyle name="Comma 7 2 4 8 2" xfId="11709" xr:uid="{65C4D6AA-98F8-4345-9DB7-AAA406E5F24B}"/>
    <cellStyle name="Comma 7 2 4 8 3" xfId="19178" xr:uid="{C8C38453-25F2-465F-B3FF-7EC1239CB788}"/>
    <cellStyle name="Comma 7 2 4 8 4" xfId="26648" xr:uid="{9A5EBC89-A744-402D-8257-18D71F7E7202}"/>
    <cellStyle name="Comma 7 2 4 8 5" xfId="35517" xr:uid="{57665847-876E-4C84-B22E-B79D73CBD254}"/>
    <cellStyle name="Comma 7 2 4 9" xfId="5389" xr:uid="{B10AC49B-7869-4DAE-AD9C-D2F2A4E1D75E}"/>
    <cellStyle name="Comma 7 2 4 9 2" xfId="12857" xr:uid="{482C32F5-7C7D-45DE-921F-AED1C636E6B3}"/>
    <cellStyle name="Comma 7 2 4 9 3" xfId="20326" xr:uid="{3D5DA935-3AF8-47F8-B326-810A7C4B0D7D}"/>
    <cellStyle name="Comma 7 2 4 9 4" xfId="27796" xr:uid="{043ADE52-905E-4D3D-B153-3E23BB263D85}"/>
    <cellStyle name="Comma 7 2 4 9 5" xfId="36665" xr:uid="{D61DC8B3-53C0-483B-83A7-C5A6D71FA103}"/>
    <cellStyle name="Comma 7 2 5" xfId="529" xr:uid="{E86232A1-E8FE-45BB-93D5-7ABDBE20E562}"/>
    <cellStyle name="Comma 7 2 5 10" xfId="5305" xr:uid="{5C623D13-79FB-41F8-95C0-9A2C57A7EB10}"/>
    <cellStyle name="Comma 7 2 5 10 2" xfId="12773" xr:uid="{A106F825-6C07-4614-85F0-2CC2E709C7DA}"/>
    <cellStyle name="Comma 7 2 5 10 3" xfId="20242" xr:uid="{D1297B03-F792-4459-9A62-81D407E4B919}"/>
    <cellStyle name="Comma 7 2 5 10 4" xfId="27712" xr:uid="{0DA1ADEF-BFDA-4789-B4CC-5850FABB16BF}"/>
    <cellStyle name="Comma 7 2 5 10 5" xfId="36581" xr:uid="{C3E70051-83F5-4173-BF46-94CA4CA985B0}"/>
    <cellStyle name="Comma 7 2 5 11" xfId="7684" xr:uid="{77B10B1C-2E00-4D64-93B4-B16367E28078}"/>
    <cellStyle name="Comma 7 2 5 11 2" xfId="15153" xr:uid="{64B12B02-466D-49B2-A75D-DE57BE57031A}"/>
    <cellStyle name="Comma 7 2 5 11 3" xfId="22622" xr:uid="{2662DCD2-0D19-4AE1-961A-CA00C817401F}"/>
    <cellStyle name="Comma 7 2 5 11 4" xfId="30092" xr:uid="{4CC1DF48-2085-485D-B3A5-D8009497CADB}"/>
    <cellStyle name="Comma 7 2 5 11 5" xfId="38961" xr:uid="{CB99CCC4-CA36-4927-9AB7-72277B4112B8}"/>
    <cellStyle name="Comma 7 2 5 12" xfId="8013" xr:uid="{5372BB70-51BB-4EFD-9B29-514D074DE2CE}"/>
    <cellStyle name="Comma 7 2 5 13" xfId="15482" xr:uid="{E3CBA420-A1B3-4EB7-A09E-B2735AA30C74}"/>
    <cellStyle name="Comma 7 2 5 14" xfId="22952" xr:uid="{31466F09-815F-4DA0-ACDC-EE346D9A3DE9}"/>
    <cellStyle name="Comma 7 2 5 15" xfId="30440" xr:uid="{59ED9F38-FE42-4379-AE7D-D78B1DA22552}"/>
    <cellStyle name="Comma 7 2 5 16" xfId="30592" xr:uid="{3FEDCD66-FDA6-42C1-B943-819430D3E14F}"/>
    <cellStyle name="Comma 7 2 5 17" xfId="31821" xr:uid="{75650A35-5B0D-4FB8-ADE7-4F0ADFA9A5C9}"/>
    <cellStyle name="Comma 7 2 5 2" xfId="724" xr:uid="{49404236-8BF7-4F98-A8CC-DA2148B1FE68}"/>
    <cellStyle name="Comma 7 2 5 2 10" xfId="15655" xr:uid="{0564E3FF-E423-45DB-9AF9-0150A9304213}"/>
    <cellStyle name="Comma 7 2 5 2 11" xfId="23125" xr:uid="{EFD9AF15-349E-4D82-8569-76DF1A0BE17C}"/>
    <cellStyle name="Comma 7 2 5 2 12" xfId="30765" xr:uid="{0B461071-3B1E-4DCB-9216-507A990B873A}"/>
    <cellStyle name="Comma 7 2 5 2 13" xfId="31994" xr:uid="{FF45FB1F-659E-40DD-A347-FCB43C975A76}"/>
    <cellStyle name="Comma 7 2 5 2 2" xfId="1416" xr:uid="{9DCFAB24-D43B-4D12-B678-D8A8C25FF66F}"/>
    <cellStyle name="Comma 7 2 5 2 2 10" xfId="23830" xr:uid="{E60EC539-E7B2-4BC5-AD94-74C103687F96}"/>
    <cellStyle name="Comma 7 2 5 2 2 11" xfId="31470" xr:uid="{C114996E-334F-4317-9F8F-F58C07262F87}"/>
    <cellStyle name="Comma 7 2 5 2 2 12" xfId="32699" xr:uid="{AC21D66A-0AAB-4553-8805-2463FF372A8E}"/>
    <cellStyle name="Comma 7 2 5 2 2 2" xfId="2645" xr:uid="{14D26580-A259-4CFD-9383-FC09CA0E7BAF}"/>
    <cellStyle name="Comma 7 2 5 2 2 2 2" xfId="10120" xr:uid="{D55A7518-297C-412B-95AD-30B5D0FA46D6}"/>
    <cellStyle name="Comma 7 2 5 2 2 2 3" xfId="17589" xr:uid="{506115B2-8D2C-449A-AB7B-99C7EF23FDB2}"/>
    <cellStyle name="Comma 7 2 5 2 2 2 4" xfId="25059" xr:uid="{AC827ED7-B4BB-461F-AF64-49764D3F13DF}"/>
    <cellStyle name="Comma 7 2 5 2 2 2 5" xfId="33928" xr:uid="{7965F976-DB89-4B71-BC67-97054884D59B}"/>
    <cellStyle name="Comma 7 2 5 2 2 3" xfId="3877" xr:uid="{D0C03EA5-46D2-446B-BB43-541556A0D2AC}"/>
    <cellStyle name="Comma 7 2 5 2 2 3 2" xfId="11350" xr:uid="{8DA6FA5E-FA9B-4E5D-9E6F-1AAA5AD15FA3}"/>
    <cellStyle name="Comma 7 2 5 2 2 3 3" xfId="18819" xr:uid="{3069D873-FB3A-4F63-B98C-AF3ADEA9EDF8}"/>
    <cellStyle name="Comma 7 2 5 2 2 3 4" xfId="26289" xr:uid="{AD0026DB-EB3E-4A74-9399-56D0A81E3E2B}"/>
    <cellStyle name="Comma 7 2 5 2 2 3 5" xfId="35158" xr:uid="{18063380-0BB9-4CBB-8640-060BE5988059}"/>
    <cellStyle name="Comma 7 2 5 2 2 4" xfId="5040" xr:uid="{4EA8B873-CB15-4880-A4F7-EB924724607B}"/>
    <cellStyle name="Comma 7 2 5 2 2 4 2" xfId="12508" xr:uid="{968FCB90-0F72-4B3D-A36A-36D20A0DC5B1}"/>
    <cellStyle name="Comma 7 2 5 2 2 4 3" xfId="19977" xr:uid="{A318F3E4-153F-4BBA-BA94-5B9580B86677}"/>
    <cellStyle name="Comma 7 2 5 2 2 4 4" xfId="27447" xr:uid="{4092D1EE-7E99-4DD0-BB82-D27A28DE4CFE}"/>
    <cellStyle name="Comma 7 2 5 2 2 4 5" xfId="36316" xr:uid="{96D3376C-543A-4053-BFE7-955DD35182B1}"/>
    <cellStyle name="Comma 7 2 5 2 2 5" xfId="6297" xr:uid="{70D389D0-B22E-4D4B-B1DC-22A145D8AB3E}"/>
    <cellStyle name="Comma 7 2 5 2 2 5 2" xfId="13766" xr:uid="{5205F8FE-A2BA-41FD-9565-9835BE334BF2}"/>
    <cellStyle name="Comma 7 2 5 2 2 5 3" xfId="21235" xr:uid="{2895C011-46D5-4B3F-8CCA-1A8A1A8DA8E4}"/>
    <cellStyle name="Comma 7 2 5 2 2 5 4" xfId="28705" xr:uid="{65EAF098-689D-4F91-80B1-C4DC840B025C}"/>
    <cellStyle name="Comma 7 2 5 2 2 5 5" xfId="37574" xr:uid="{71852AD3-6D30-44DE-86AA-2A5E7B3C1B57}"/>
    <cellStyle name="Comma 7 2 5 2 2 6" xfId="7409" xr:uid="{3781A75D-3731-401D-B729-FFB121613D65}"/>
    <cellStyle name="Comma 7 2 5 2 2 6 2" xfId="14878" xr:uid="{910953AD-6BD1-4F28-AF99-490E7BF7FF1A}"/>
    <cellStyle name="Comma 7 2 5 2 2 6 3" xfId="22347" xr:uid="{52D95C22-B965-4F18-9EA5-888E8B3281D3}"/>
    <cellStyle name="Comma 7 2 5 2 2 6 4" xfId="29817" xr:uid="{F267378D-D055-465C-910B-5770BF2BC2F3}"/>
    <cellStyle name="Comma 7 2 5 2 2 6 5" xfId="38686" xr:uid="{B5361DA4-F4F5-459D-B2A2-4979D964DD10}"/>
    <cellStyle name="Comma 7 2 5 2 2 7" xfId="7875" xr:uid="{60601D85-BA90-41A2-9BC9-872624ECFD87}"/>
    <cellStyle name="Comma 7 2 5 2 2 7 2" xfId="15344" xr:uid="{5CE7F029-CD7D-40B0-A0DC-19D707DC3AC1}"/>
    <cellStyle name="Comma 7 2 5 2 2 7 3" xfId="22813" xr:uid="{8116BDA4-63E7-4535-BEDE-33D20DE3FA4A}"/>
    <cellStyle name="Comma 7 2 5 2 2 7 4" xfId="30283" xr:uid="{CB650BAB-E7DA-47CF-988E-F2C6E81B5A5B}"/>
    <cellStyle name="Comma 7 2 5 2 2 7 5" xfId="39152" xr:uid="{4110BA1A-A473-472D-98FF-C88DCA79386E}"/>
    <cellStyle name="Comma 7 2 5 2 2 8" xfId="8891" xr:uid="{E5BE9A3B-9F82-4519-B460-053E169312A6}"/>
    <cellStyle name="Comma 7 2 5 2 2 9" xfId="16360" xr:uid="{61A4D5F5-BAE5-4EC8-A922-8FC68CC6DDA9}"/>
    <cellStyle name="Comma 7 2 5 2 3" xfId="1940" xr:uid="{4E9F09DC-6FE4-4EA3-B3DB-BBCB70F83FEE}"/>
    <cellStyle name="Comma 7 2 5 2 3 2" xfId="9415" xr:uid="{696BCFFB-F12F-475D-891A-0070D403600F}"/>
    <cellStyle name="Comma 7 2 5 2 3 3" xfId="16884" xr:uid="{83E13010-AAEC-4FFF-B831-21B5A0AE89D3}"/>
    <cellStyle name="Comma 7 2 5 2 3 4" xfId="24354" xr:uid="{AFDD5A7D-3174-4265-9FB1-302EB4FB35C5}"/>
    <cellStyle name="Comma 7 2 5 2 3 5" xfId="33223" xr:uid="{870A5E5B-7289-4900-8641-08F0E3FC7B82}"/>
    <cellStyle name="Comma 7 2 5 2 4" xfId="3172" xr:uid="{7BD9D291-F069-487C-A98B-32F4C35AC4FC}"/>
    <cellStyle name="Comma 7 2 5 2 4 2" xfId="10645" xr:uid="{6B6224EF-E1BF-43CE-B243-B17945B7CDCD}"/>
    <cellStyle name="Comma 7 2 5 2 4 3" xfId="18114" xr:uid="{F431252A-13FD-4D1F-87D3-CF2719779602}"/>
    <cellStyle name="Comma 7 2 5 2 4 4" xfId="25584" xr:uid="{5C6A22BE-5BEC-49C4-BDC5-F4AF0934BE47}"/>
    <cellStyle name="Comma 7 2 5 2 4 5" xfId="34453" xr:uid="{E67A5ECF-98D6-4BD1-ACAE-F5C4DF1C1668}"/>
    <cellStyle name="Comma 7 2 5 2 5" xfId="4379" xr:uid="{C3C1BD12-974F-4433-8AD9-E16E39ACD6F0}"/>
    <cellStyle name="Comma 7 2 5 2 5 2" xfId="11847" xr:uid="{9A11C902-3D67-4AF7-923D-7912581554DF}"/>
    <cellStyle name="Comma 7 2 5 2 5 3" xfId="19316" xr:uid="{612B7701-6E8E-43FF-B2A4-85005A841382}"/>
    <cellStyle name="Comma 7 2 5 2 5 4" xfId="26786" xr:uid="{DEFE0BA5-13D0-4C88-9F49-BD51851AD611}"/>
    <cellStyle name="Comma 7 2 5 2 5 5" xfId="35655" xr:uid="{2117A2C2-B6FF-4109-B305-6D508F639018}"/>
    <cellStyle name="Comma 7 2 5 2 6" xfId="5587" xr:uid="{E805929A-DEA6-45DD-9F8B-8B80BF0EDA46}"/>
    <cellStyle name="Comma 7 2 5 2 6 2" xfId="13055" xr:uid="{09624972-9EC3-4798-9E80-F6873B41607E}"/>
    <cellStyle name="Comma 7 2 5 2 6 3" xfId="20524" xr:uid="{14EF9C22-77ED-47E5-9605-4F627A239E2B}"/>
    <cellStyle name="Comma 7 2 5 2 6 4" xfId="27994" xr:uid="{95DC18A2-F0F2-4F30-BC55-66B5D8FF6F4A}"/>
    <cellStyle name="Comma 7 2 5 2 6 5" xfId="36863" xr:uid="{C237C03A-0DC1-47A4-A442-B1B2B2C0B940}"/>
    <cellStyle name="Comma 7 2 5 2 7" xfId="6570" xr:uid="{7D655358-B505-4417-BA4F-85F4EE08D25E}"/>
    <cellStyle name="Comma 7 2 5 2 7 2" xfId="14039" xr:uid="{D9AE4278-8E1E-478F-8135-01CB61DEF386}"/>
    <cellStyle name="Comma 7 2 5 2 7 3" xfId="21508" xr:uid="{790DAFB3-E92E-4E7B-8ABB-CC44B0F1BD3D}"/>
    <cellStyle name="Comma 7 2 5 2 7 4" xfId="28978" xr:uid="{C1EF9B3F-9C8F-4C23-A558-7DC59444D072}"/>
    <cellStyle name="Comma 7 2 5 2 7 5" xfId="37847" xr:uid="{C5EAFD37-CD15-470F-95F6-0E93216A2A54}"/>
    <cellStyle name="Comma 7 2 5 2 8" xfId="7727" xr:uid="{4D17649B-3FD9-4F6F-917B-02782878B9D4}"/>
    <cellStyle name="Comma 7 2 5 2 8 2" xfId="15196" xr:uid="{D8E63DE6-1875-457F-B8CB-CE1FCF069E07}"/>
    <cellStyle name="Comma 7 2 5 2 8 3" xfId="22665" xr:uid="{ED6B506D-9240-4201-99D8-BBE9D6387051}"/>
    <cellStyle name="Comma 7 2 5 2 8 4" xfId="30135" xr:uid="{B5C27D14-0D7B-481D-8001-4B3E4F27FA51}"/>
    <cellStyle name="Comma 7 2 5 2 8 5" xfId="39004" xr:uid="{6B5BA15F-8B9F-44B3-9E96-13631A73CB11}"/>
    <cellStyle name="Comma 7 2 5 2 9" xfId="8186" xr:uid="{CE1BD13F-A158-4489-83C0-EA9F76E3133B}"/>
    <cellStyle name="Comma 7 2 5 3" xfId="894" xr:uid="{D0C359D0-2C98-446F-8887-4471ED5331ED}"/>
    <cellStyle name="Comma 7 2 5 3 10" xfId="15845" xr:uid="{D78BCC18-59F4-4E72-AB60-289DF60B2A48}"/>
    <cellStyle name="Comma 7 2 5 3 11" xfId="23315" xr:uid="{951B1B8F-0AA4-4AAD-AA21-44045EE39787}"/>
    <cellStyle name="Comma 7 2 5 3 12" xfId="30955" xr:uid="{FC51418E-3ADE-41C6-BC1A-242D0261119B}"/>
    <cellStyle name="Comma 7 2 5 3 13" xfId="32184" xr:uid="{951BC06F-9107-4F75-BF59-9FAA064A3456}"/>
    <cellStyle name="Comma 7 2 5 3 2" xfId="1606" xr:uid="{73FEDFE6-CC33-469F-9B83-53B6711B7C28}"/>
    <cellStyle name="Comma 7 2 5 3 2 10" xfId="24020" xr:uid="{10583EA7-E4F3-46F5-B96C-9BD977FE1BAD}"/>
    <cellStyle name="Comma 7 2 5 3 2 11" xfId="31660" xr:uid="{76705DB2-95B0-40B8-8663-1C314B30FCAD}"/>
    <cellStyle name="Comma 7 2 5 3 2 12" xfId="32889" xr:uid="{2C260881-5114-4B31-BCC2-B05E62B7F2EF}"/>
    <cellStyle name="Comma 7 2 5 3 2 2" xfId="2835" xr:uid="{DF370D9D-85F6-4FDC-BE1A-0E767D013348}"/>
    <cellStyle name="Comma 7 2 5 3 2 2 2" xfId="10310" xr:uid="{BCB2FE6B-5A4F-4F9F-9FA5-637D0A9BB4DD}"/>
    <cellStyle name="Comma 7 2 5 3 2 2 3" xfId="17779" xr:uid="{59DD6E56-8F23-4610-8DAA-C7909A9A5B0C}"/>
    <cellStyle name="Comma 7 2 5 3 2 2 4" xfId="25249" xr:uid="{FBBA5717-E8D4-47AB-8F56-D68CD9B45AEA}"/>
    <cellStyle name="Comma 7 2 5 3 2 2 5" xfId="34118" xr:uid="{DD41DA64-7190-4730-BD7D-77C5B189763D}"/>
    <cellStyle name="Comma 7 2 5 3 2 3" xfId="4067" xr:uid="{21362494-CDB0-46D2-86CB-55D47AF69A05}"/>
    <cellStyle name="Comma 7 2 5 3 2 3 2" xfId="11540" xr:uid="{D73CFFAF-3C6A-4253-A389-85F432084D49}"/>
    <cellStyle name="Comma 7 2 5 3 2 3 3" xfId="19009" xr:uid="{744E14BB-DB53-4FDD-B273-49D3A8D9EA46}"/>
    <cellStyle name="Comma 7 2 5 3 2 3 4" xfId="26479" xr:uid="{5E465B39-DA99-4418-926F-A88C7184F8DE}"/>
    <cellStyle name="Comma 7 2 5 3 2 3 5" xfId="35348" xr:uid="{3FEF6D6A-8742-4F28-898A-B4EACBF389AB}"/>
    <cellStyle name="Comma 7 2 5 3 2 4" xfId="5215" xr:uid="{9A936D8B-0F19-4C69-A637-50574E14DCE7}"/>
    <cellStyle name="Comma 7 2 5 3 2 4 2" xfId="12683" xr:uid="{0D87BCA6-5E13-402C-9786-CF2F1A589A67}"/>
    <cellStyle name="Comma 7 2 5 3 2 4 3" xfId="20152" xr:uid="{D2331EE6-CA1D-4393-AE1C-8D82BACB3483}"/>
    <cellStyle name="Comma 7 2 5 3 2 4 4" xfId="27622" xr:uid="{C8770328-12AB-450A-82B8-731F8B5B578D}"/>
    <cellStyle name="Comma 7 2 5 3 2 4 5" xfId="36491" xr:uid="{FFE08327-F84C-4D3A-9D71-30521181486B}"/>
    <cellStyle name="Comma 7 2 5 3 2 5" xfId="6487" xr:uid="{B9A2E0B5-BE49-4624-BA99-7E6E2C57A96C}"/>
    <cellStyle name="Comma 7 2 5 3 2 5 2" xfId="13956" xr:uid="{FEEB3EBC-88C4-4EA3-8D66-F39F35CA4A73}"/>
    <cellStyle name="Comma 7 2 5 3 2 5 3" xfId="21425" xr:uid="{A0D5AA8B-6531-4970-8BC9-68189FED59AB}"/>
    <cellStyle name="Comma 7 2 5 3 2 5 4" xfId="28895" xr:uid="{6225F750-42EB-4BE2-9CCE-79DC7BC1DD38}"/>
    <cellStyle name="Comma 7 2 5 3 2 5 5" xfId="37764" xr:uid="{FD5CFD6B-CB07-4248-AC47-7FE23EAD9CDF}"/>
    <cellStyle name="Comma 7 2 5 3 2 6" xfId="7584" xr:uid="{0970A66F-1ED1-4EA1-87DA-00D3AC3D2E50}"/>
    <cellStyle name="Comma 7 2 5 3 2 6 2" xfId="15053" xr:uid="{C0B80155-93CE-42FE-864F-9AF117EFD672}"/>
    <cellStyle name="Comma 7 2 5 3 2 6 3" xfId="22522" xr:uid="{B218228F-F314-409C-923C-B0DC37A20768}"/>
    <cellStyle name="Comma 7 2 5 3 2 6 4" xfId="29992" xr:uid="{A3068CCA-A9FD-4CBE-AAEF-4C6F103EDBEE}"/>
    <cellStyle name="Comma 7 2 5 3 2 6 5" xfId="38861" xr:uid="{FD8A0D33-94DE-42BF-8F5A-614A1EB07BCC}"/>
    <cellStyle name="Comma 7 2 5 3 2 7" xfId="7916" xr:uid="{8D6E93A0-8B78-4742-B81E-4FB40751F7F6}"/>
    <cellStyle name="Comma 7 2 5 3 2 7 2" xfId="15385" xr:uid="{7242D5FA-1A73-4B47-9567-0CAEB6257D63}"/>
    <cellStyle name="Comma 7 2 5 3 2 7 3" xfId="22854" xr:uid="{E7D38508-A5BF-463E-B4B5-7E709ED0091F}"/>
    <cellStyle name="Comma 7 2 5 3 2 7 4" xfId="30324" xr:uid="{CB81E96C-F7FE-4E1D-958F-7BCF70DDA26A}"/>
    <cellStyle name="Comma 7 2 5 3 2 7 5" xfId="39193" xr:uid="{CBAA6D40-ABB5-4A41-8D67-00B503463567}"/>
    <cellStyle name="Comma 7 2 5 3 2 8" xfId="9081" xr:uid="{3EA5897A-14A3-4421-B999-32D8A382B97F}"/>
    <cellStyle name="Comma 7 2 5 3 2 9" xfId="16550" xr:uid="{514706D4-4F2E-4BB7-9379-FB90B9AEE7F8}"/>
    <cellStyle name="Comma 7 2 5 3 3" xfId="2130" xr:uid="{6EFB4A4B-CA6B-4501-8598-AF93D4642BF8}"/>
    <cellStyle name="Comma 7 2 5 3 3 2" xfId="9605" xr:uid="{264634F8-C72C-442F-8876-311CABDB0DEE}"/>
    <cellStyle name="Comma 7 2 5 3 3 3" xfId="17074" xr:uid="{AB5EFB79-FC9B-4959-A658-3C3383EE3601}"/>
    <cellStyle name="Comma 7 2 5 3 3 4" xfId="24544" xr:uid="{B43AFD48-F4DF-41A9-ADC9-07035A1EC081}"/>
    <cellStyle name="Comma 7 2 5 3 3 5" xfId="33413" xr:uid="{7AD1A983-69BD-4285-81D7-ED895A3DC405}"/>
    <cellStyle name="Comma 7 2 5 3 4" xfId="3362" xr:uid="{B0A0CF62-0718-489A-BA73-4B1B753D7C91}"/>
    <cellStyle name="Comma 7 2 5 3 4 2" xfId="10835" xr:uid="{150A4249-E885-4E70-9382-2552F64F46E5}"/>
    <cellStyle name="Comma 7 2 5 3 4 3" xfId="18304" xr:uid="{1148DCCB-75B6-4B58-A5DF-4E1C97E59F05}"/>
    <cellStyle name="Comma 7 2 5 3 4 4" xfId="25774" xr:uid="{4CD5495D-4A21-4228-9D5B-FAEFC08E23F1}"/>
    <cellStyle name="Comma 7 2 5 3 4 5" xfId="34643" xr:uid="{21DBB912-9CF2-4487-BDF8-F92FDA0DFACC}"/>
    <cellStyle name="Comma 7 2 5 3 5" xfId="4554" xr:uid="{A842E52D-8998-4A09-93B9-F7D28E7E61A6}"/>
    <cellStyle name="Comma 7 2 5 3 5 2" xfId="12022" xr:uid="{02D85635-502B-42D7-A97F-BA2B71B778FD}"/>
    <cellStyle name="Comma 7 2 5 3 5 3" xfId="19491" xr:uid="{B15EDDDE-C63D-4386-AEBD-7D72FCF4E75B}"/>
    <cellStyle name="Comma 7 2 5 3 5 4" xfId="26961" xr:uid="{082B101D-1D16-45A3-A0D2-14D48735E51E}"/>
    <cellStyle name="Comma 7 2 5 3 5 5" xfId="35830" xr:uid="{76DA11BA-5677-413C-9739-9D28CAE96356}"/>
    <cellStyle name="Comma 7 2 5 3 6" xfId="5780" xr:uid="{A1878D59-FAB2-419C-ACDA-A57C8A0D45E8}"/>
    <cellStyle name="Comma 7 2 5 3 6 2" xfId="13248" xr:uid="{B67F5C8A-1849-466A-A372-23978952E158}"/>
    <cellStyle name="Comma 7 2 5 3 6 3" xfId="20717" xr:uid="{C40F5A1A-C8DE-4222-991D-E702E005B084}"/>
    <cellStyle name="Comma 7 2 5 3 6 4" xfId="28187" xr:uid="{3BC116E0-8A3B-458C-95C8-95C8CE2E680E}"/>
    <cellStyle name="Comma 7 2 5 3 6 5" xfId="37056" xr:uid="{13C6154F-8EAC-4F63-8CA4-34C2691B7D8D}"/>
    <cellStyle name="Comma 7 2 5 3 7" xfId="6127" xr:uid="{F4369988-7E12-46A0-A493-C56CE1B5A7FE}"/>
    <cellStyle name="Comma 7 2 5 3 7 2" xfId="13596" xr:uid="{5C964668-30D8-452A-841B-EE39EA046D97}"/>
    <cellStyle name="Comma 7 2 5 3 7 3" xfId="21065" xr:uid="{7D52AFB8-BD5A-44A7-A6E9-F86EBAE46EC8}"/>
    <cellStyle name="Comma 7 2 5 3 7 4" xfId="28535" xr:uid="{8A092AF1-3996-4B45-B212-38F1D765CCC8}"/>
    <cellStyle name="Comma 7 2 5 3 7 5" xfId="37404" xr:uid="{9F2F0537-BF05-47E3-921B-C0659949455C}"/>
    <cellStyle name="Comma 7 2 5 3 8" xfId="7768" xr:uid="{2B6DE89C-C520-4BF1-8B00-E46EA63B8461}"/>
    <cellStyle name="Comma 7 2 5 3 8 2" xfId="15237" xr:uid="{EB9FD83F-CCF6-4077-AD98-6FE4B2737D36}"/>
    <cellStyle name="Comma 7 2 5 3 8 3" xfId="22706" xr:uid="{74F2335E-B659-42F0-94A4-CBD12B12F40F}"/>
    <cellStyle name="Comma 7 2 5 3 8 4" xfId="30176" xr:uid="{9384E3E1-63EF-44B9-8DB8-23214AD38F3E}"/>
    <cellStyle name="Comma 7 2 5 3 8 5" xfId="39045" xr:uid="{C2CDE938-F3E8-4BFD-B8E6-7E8B4D4BB9AD}"/>
    <cellStyle name="Comma 7 2 5 3 9" xfId="8376" xr:uid="{D61CC9C8-AE3E-416B-96BD-FC53410267A8}"/>
    <cellStyle name="Comma 7 2 5 4" xfId="1124" xr:uid="{1A1E5C3D-AC6E-4329-A2B9-8EFAAD9FB07A}"/>
    <cellStyle name="Comma 7 2 5 4 10" xfId="23544" xr:uid="{FEABBDCD-A6E9-4CD7-9DA0-8F194D79DC66}"/>
    <cellStyle name="Comma 7 2 5 4 11" xfId="31184" xr:uid="{F67B52F8-E640-486F-8452-AEEBE524AC2E}"/>
    <cellStyle name="Comma 7 2 5 4 12" xfId="32413" xr:uid="{96B267CF-9A88-40F3-ABF5-D32E4EFB896D}"/>
    <cellStyle name="Comma 7 2 5 4 2" xfId="2359" xr:uid="{5C23500B-BBB1-451A-9FCA-75EFCCAE87A3}"/>
    <cellStyle name="Comma 7 2 5 4 2 2" xfId="9834" xr:uid="{478BF1A6-DD30-4F87-9BD7-88FD8C5E1314}"/>
    <cellStyle name="Comma 7 2 5 4 2 3" xfId="17303" xr:uid="{35E2E4CE-9DD8-488B-A744-E6932CFFFA1C}"/>
    <cellStyle name="Comma 7 2 5 4 2 4" xfId="24773" xr:uid="{1D9BBD5B-1EA7-418B-A7BC-866E98988523}"/>
    <cellStyle name="Comma 7 2 5 4 2 5" xfId="33642" xr:uid="{63A28D93-70AA-475A-9377-2192A580D0DA}"/>
    <cellStyle name="Comma 7 2 5 4 3" xfId="3591" xr:uid="{EFFBFB5E-230E-4438-B8F9-DF0809CFD606}"/>
    <cellStyle name="Comma 7 2 5 4 3 2" xfId="11064" xr:uid="{6A0F5A5E-92D2-4A7E-BCDE-399FE2025192}"/>
    <cellStyle name="Comma 7 2 5 4 3 3" xfId="18533" xr:uid="{0DDFDB19-763D-43BE-BACE-74B0CC6E309C}"/>
    <cellStyle name="Comma 7 2 5 4 3 4" xfId="26003" xr:uid="{7537C00F-165D-4465-ADAF-14465F272CAC}"/>
    <cellStyle name="Comma 7 2 5 4 3 5" xfId="34872" xr:uid="{5D9635CA-C86B-46B0-9C2D-C3C140A96055}"/>
    <cellStyle name="Comma 7 2 5 4 4" xfId="4767" xr:uid="{64E1E8EF-972D-481E-8BBE-9C15A01EE00C}"/>
    <cellStyle name="Comma 7 2 5 4 4 2" xfId="12235" xr:uid="{9F6230D9-CA81-4C8F-BF43-07517B8398D0}"/>
    <cellStyle name="Comma 7 2 5 4 4 3" xfId="19704" xr:uid="{8B693822-D1A6-4C08-A62D-7A28A850A2BF}"/>
    <cellStyle name="Comma 7 2 5 4 4 4" xfId="27174" xr:uid="{4C7895C6-5CE0-427C-9EF9-AF767139FE47}"/>
    <cellStyle name="Comma 7 2 5 4 4 5" xfId="36043" xr:uid="{5953A90D-2D65-45B3-AE3D-95BCD6079370}"/>
    <cellStyle name="Comma 7 2 5 4 5" xfId="6008" xr:uid="{1F5856B9-63CD-40F6-994C-BA9845403C83}"/>
    <cellStyle name="Comma 7 2 5 4 5 2" xfId="13477" xr:uid="{DB699A1D-0787-4D43-920C-82AAEE29743F}"/>
    <cellStyle name="Comma 7 2 5 4 5 3" xfId="20946" xr:uid="{4ECAF403-3E8A-4967-8E7E-126B208120BA}"/>
    <cellStyle name="Comma 7 2 5 4 5 4" xfId="28416" xr:uid="{8B16ACA2-4C77-49BE-A5E9-3F4E1B953BBA}"/>
    <cellStyle name="Comma 7 2 5 4 5 5" xfId="37285" xr:uid="{EA2B4916-8717-4409-BA83-E7A463CE624A}"/>
    <cellStyle name="Comma 7 2 5 4 6" xfId="7136" xr:uid="{15C6638F-86CF-41A2-831E-5AC3E0BBBF1B}"/>
    <cellStyle name="Comma 7 2 5 4 6 2" xfId="14605" xr:uid="{839EEA8E-6943-40EB-A30A-0D4CC31F1870}"/>
    <cellStyle name="Comma 7 2 5 4 6 3" xfId="22074" xr:uid="{21A86901-FF50-4EA9-A5CF-565D1730D3B5}"/>
    <cellStyle name="Comma 7 2 5 4 6 4" xfId="29544" xr:uid="{885B83F6-D61E-4CF8-AB86-DEBCBDF76EB6}"/>
    <cellStyle name="Comma 7 2 5 4 6 5" xfId="38413" xr:uid="{C9D9F6E4-8E9A-4BE5-B5C2-275A9A761418}"/>
    <cellStyle name="Comma 7 2 5 4 7" xfId="7817" xr:uid="{43F4D817-E15B-438A-91CE-E3165371D49E}"/>
    <cellStyle name="Comma 7 2 5 4 7 2" xfId="15286" xr:uid="{53D9F026-AE6A-451E-8693-6474BB282C42}"/>
    <cellStyle name="Comma 7 2 5 4 7 3" xfId="22755" xr:uid="{DDA931D0-6EBA-4836-9110-CBC58710FB8C}"/>
    <cellStyle name="Comma 7 2 5 4 7 4" xfId="30225" xr:uid="{2CCA7BB1-0898-4B91-BA0D-828EE16662DD}"/>
    <cellStyle name="Comma 7 2 5 4 7 5" xfId="39094" xr:uid="{858F6406-F3CD-41A0-8CC8-AAA577597B0B}"/>
    <cellStyle name="Comma 7 2 5 4 8" xfId="8605" xr:uid="{9E186334-AB74-4FA3-80EF-F0473E51157F}"/>
    <cellStyle name="Comma 7 2 5 4 9" xfId="16074" xr:uid="{3717E171-0800-4ADF-9857-EC8991E6CA35}"/>
    <cellStyle name="Comma 7 2 5 5" xfId="1230" xr:uid="{E014624F-5280-4004-8E4B-2DC9222CD036}"/>
    <cellStyle name="Comma 7 2 5 5 10" xfId="23649" xr:uid="{F457ABBA-DA00-4924-A713-A82D41277983}"/>
    <cellStyle name="Comma 7 2 5 5 11" xfId="31289" xr:uid="{B1059D85-5B63-421B-8977-F2145D8A833B}"/>
    <cellStyle name="Comma 7 2 5 5 12" xfId="32518" xr:uid="{665E3FE2-2C7E-4DCD-8573-A27E9530EE8C}"/>
    <cellStyle name="Comma 7 2 5 5 2" xfId="2464" xr:uid="{50BE2F81-0982-4138-92D0-A16B30302988}"/>
    <cellStyle name="Comma 7 2 5 5 2 2" xfId="9939" xr:uid="{A89A062A-A366-436C-AD16-0014E1A56135}"/>
    <cellStyle name="Comma 7 2 5 5 2 3" xfId="17408" xr:uid="{111BD0DF-1987-4047-9710-66C17E6BDE97}"/>
    <cellStyle name="Comma 7 2 5 5 2 4" xfId="24878" xr:uid="{8FDC53DD-1338-40C3-866E-545BDBA3E798}"/>
    <cellStyle name="Comma 7 2 5 5 2 5" xfId="33747" xr:uid="{8D95F1C4-1DEE-42CC-9604-ECFC3071CCF7}"/>
    <cellStyle name="Comma 7 2 5 5 3" xfId="3696" xr:uid="{0535554D-7EAA-4465-A242-327304DFE61E}"/>
    <cellStyle name="Comma 7 2 5 5 3 2" xfId="11169" xr:uid="{CC5D2695-CFF3-4756-9F5A-F8C48CCA1492}"/>
    <cellStyle name="Comma 7 2 5 5 3 3" xfId="18638" xr:uid="{559D41BA-6627-45B9-9985-67BC78DCB79F}"/>
    <cellStyle name="Comma 7 2 5 5 3 4" xfId="26108" xr:uid="{C93FDD0D-EF3E-409A-8FA1-81D87D112847}"/>
    <cellStyle name="Comma 7 2 5 5 3 5" xfId="34977" xr:uid="{A498831F-D205-4857-BAB4-B2315297E9DF}"/>
    <cellStyle name="Comma 7 2 5 5 4" xfId="4870" xr:uid="{46060609-84BD-405C-A3DE-0BA1AA10DAA1}"/>
    <cellStyle name="Comma 7 2 5 5 4 2" xfId="12338" xr:uid="{8829671F-72E8-47F2-96C6-3D9ED08A201A}"/>
    <cellStyle name="Comma 7 2 5 5 4 3" xfId="19807" xr:uid="{A267F4C6-1C55-4A94-A48E-3D87D9AB6D7E}"/>
    <cellStyle name="Comma 7 2 5 5 4 4" xfId="27277" xr:uid="{510C77CF-2912-42F5-8A6A-D4388640B31E}"/>
    <cellStyle name="Comma 7 2 5 5 4 5" xfId="36146" xr:uid="{304F2180-E4F2-4E8D-BA55-EB3938635877}"/>
    <cellStyle name="Comma 7 2 5 5 5" xfId="6113" xr:uid="{04748B07-C58C-453D-800D-E664FA346FA3}"/>
    <cellStyle name="Comma 7 2 5 5 5 2" xfId="13582" xr:uid="{CD2C1BE5-972F-47B3-970B-7939E0FE391E}"/>
    <cellStyle name="Comma 7 2 5 5 5 3" xfId="21051" xr:uid="{B7ED4659-8834-40FB-A774-926B2AE762E6}"/>
    <cellStyle name="Comma 7 2 5 5 5 4" xfId="28521" xr:uid="{74543F15-FF63-490E-8B27-3D38A4058477}"/>
    <cellStyle name="Comma 7 2 5 5 5 5" xfId="37390" xr:uid="{B499E8FB-4BC7-4054-8A57-DF143FC67D9A}"/>
    <cellStyle name="Comma 7 2 5 5 6" xfId="7239" xr:uid="{22018602-1715-4BBD-A1A7-7D4FC28F8630}"/>
    <cellStyle name="Comma 7 2 5 5 6 2" xfId="14708" xr:uid="{34B3D1DF-CEF3-40B3-B07C-9D6D554E641C}"/>
    <cellStyle name="Comma 7 2 5 5 6 3" xfId="22177" xr:uid="{86EFC7AB-1D00-4B5F-BB2C-DEAD73954175}"/>
    <cellStyle name="Comma 7 2 5 5 6 4" xfId="29647" xr:uid="{6CAD946E-F2FE-4C1A-B958-92DEFBEECE13}"/>
    <cellStyle name="Comma 7 2 5 5 6 5" xfId="38516" xr:uid="{B11CF4B8-A2AF-4443-AD76-7D3E4B49356D}"/>
    <cellStyle name="Comma 7 2 5 5 7" xfId="7831" xr:uid="{ED92ACAE-22FC-43DB-BA6C-474D4FB83DF4}"/>
    <cellStyle name="Comma 7 2 5 5 7 2" xfId="15300" xr:uid="{F6369BF1-A9BD-4B5E-855D-4815F9AA2F53}"/>
    <cellStyle name="Comma 7 2 5 5 7 3" xfId="22769" xr:uid="{75EAEACD-E77E-4D57-B884-54329CA74F57}"/>
    <cellStyle name="Comma 7 2 5 5 7 4" xfId="30239" xr:uid="{24F4C2AD-C7DD-40BB-9BD2-A30182BD6766}"/>
    <cellStyle name="Comma 7 2 5 5 7 5" xfId="39108" xr:uid="{7B28EA62-B000-4473-8C74-2AEFBE287F12}"/>
    <cellStyle name="Comma 7 2 5 5 8" xfId="8710" xr:uid="{B3D914FD-5C8A-428B-84C1-D3189F540E3B}"/>
    <cellStyle name="Comma 7 2 5 5 9" xfId="16179" xr:uid="{7C30C7F4-5FAD-48D8-ACB3-698182DCEEB9}"/>
    <cellStyle name="Comma 7 2 5 6" xfId="1767" xr:uid="{340DA4B7-93E8-495D-B3B4-06ABB86727FA}"/>
    <cellStyle name="Comma 7 2 5 6 2" xfId="9242" xr:uid="{5ABED91B-E5AF-4676-B55E-C90D984A4B5B}"/>
    <cellStyle name="Comma 7 2 5 6 3" xfId="16711" xr:uid="{6C4321E9-A144-458E-948E-C6FAABE3195B}"/>
    <cellStyle name="Comma 7 2 5 6 4" xfId="24181" xr:uid="{E289AA03-FDC1-4B11-A4EC-C2268F167B5E}"/>
    <cellStyle name="Comma 7 2 5 6 5" xfId="33050" xr:uid="{B12868F4-BD01-4FDC-88C0-424D0E8D1F76}"/>
    <cellStyle name="Comma 7 2 5 7" xfId="2998" xr:uid="{2EACDE01-FB14-4E7B-AE65-0214B2CE28CD}"/>
    <cellStyle name="Comma 7 2 5 7 2" xfId="10471" xr:uid="{FCC3A7CE-917C-45C1-B2C0-EDD58E27F153}"/>
    <cellStyle name="Comma 7 2 5 7 3" xfId="17940" xr:uid="{BD662335-126B-4946-9D38-8A625D08F424}"/>
    <cellStyle name="Comma 7 2 5 7 4" xfId="25410" xr:uid="{CE313363-BC7A-4CB9-87F2-E1124914FC79}"/>
    <cellStyle name="Comma 7 2 5 7 5" xfId="34279" xr:uid="{D3E02A36-345B-4639-9B84-8673291B1DD4}"/>
    <cellStyle name="Comma 7 2 5 8" xfId="4333" xr:uid="{8E3B5DD2-AA12-4327-A84A-F7C89AB91670}"/>
    <cellStyle name="Comma 7 2 5 8 2" xfId="11801" xr:uid="{73B5DD5D-1B83-4D8B-87F7-9048A689E2FC}"/>
    <cellStyle name="Comma 7 2 5 8 3" xfId="19270" xr:uid="{FA7755A9-E68B-49AB-89CC-0E83CFF89976}"/>
    <cellStyle name="Comma 7 2 5 8 4" xfId="26740" xr:uid="{03B71545-D2A4-4D27-8360-6C91D6EAAFA5}"/>
    <cellStyle name="Comma 7 2 5 8 5" xfId="35609" xr:uid="{49439EA2-2C9A-4DEC-8842-2550D81881FD}"/>
    <cellStyle name="Comma 7 2 5 9" xfId="5400" xr:uid="{555F63C8-FF92-44BF-BA8D-4A15F951CF78}"/>
    <cellStyle name="Comma 7 2 5 9 2" xfId="12868" xr:uid="{E4757A19-4B5B-4CA3-84CB-F0234E39A2AC}"/>
    <cellStyle name="Comma 7 2 5 9 3" xfId="20337" xr:uid="{B46C156A-C7C3-43DB-9FFB-AC64764B0A16}"/>
    <cellStyle name="Comma 7 2 5 9 4" xfId="27807" xr:uid="{B06436FF-D740-4A29-BB9C-4F6B96D1CF23}"/>
    <cellStyle name="Comma 7 2 5 9 5" xfId="36676" xr:uid="{0B4069EB-EF8E-4A4D-BB14-42AF0D70465A}"/>
    <cellStyle name="Comma 7 2 6" xfId="541" xr:uid="{1721A473-C558-470A-B630-754BC873977C}"/>
    <cellStyle name="Comma 7 2 6 10" xfId="6571" xr:uid="{9C7A0BBB-D6E2-437F-8282-44609E2712E5}"/>
    <cellStyle name="Comma 7 2 6 10 2" xfId="14040" xr:uid="{5058CB9D-0633-4606-94DC-97AA3F8533CF}"/>
    <cellStyle name="Comma 7 2 6 10 3" xfId="21509" xr:uid="{0B0B5BD9-A4EE-4361-A488-4AAE2A6F4846}"/>
    <cellStyle name="Comma 7 2 6 10 4" xfId="28979" xr:uid="{B989FCC2-DE10-4D6A-B3F7-389284F12334}"/>
    <cellStyle name="Comma 7 2 6 10 5" xfId="37848" xr:uid="{3E42ED4E-6147-48A7-BFFB-5CC93F9FEE11}"/>
    <cellStyle name="Comma 7 2 6 11" xfId="7687" xr:uid="{AD89A4FA-FBAF-449C-BBD5-52D14A72A94B}"/>
    <cellStyle name="Comma 7 2 6 11 2" xfId="15156" xr:uid="{9DFEA02B-AD29-404C-939C-6ED5B0D12529}"/>
    <cellStyle name="Comma 7 2 6 11 3" xfId="22625" xr:uid="{333AA676-649E-4C03-AB95-CEC33E1298A0}"/>
    <cellStyle name="Comma 7 2 6 11 4" xfId="30095" xr:uid="{3742E2A7-D292-4416-8E67-6B8542F8CAA1}"/>
    <cellStyle name="Comma 7 2 6 11 5" xfId="38964" xr:uid="{965BF316-F4EB-4D9B-BE8E-7DFBFFDF9355}"/>
    <cellStyle name="Comma 7 2 6 12" xfId="8024" xr:uid="{D3E2A942-FF44-4674-8276-24F38CB1F9A2}"/>
    <cellStyle name="Comma 7 2 6 13" xfId="15493" xr:uid="{4D9FE987-9BCF-47BB-96CE-33A3138BB01C}"/>
    <cellStyle name="Comma 7 2 6 14" xfId="22963" xr:uid="{0910EC30-E1AA-4331-9507-AFD1F68C72F7}"/>
    <cellStyle name="Comma 7 2 6 15" xfId="30451" xr:uid="{A3BF436D-3F51-4AAB-821C-D5B75D70EEEF}"/>
    <cellStyle name="Comma 7 2 6 16" xfId="30603" xr:uid="{9829573E-4E9B-4A13-9AEE-D1F05A67222E}"/>
    <cellStyle name="Comma 7 2 6 17" xfId="31832" xr:uid="{DAFB14D0-F232-40FD-985F-DE4DFD7E66FF}"/>
    <cellStyle name="Comma 7 2 6 2" xfId="735" xr:uid="{9FAE2298-B507-4710-8AAE-6465369A8E20}"/>
    <cellStyle name="Comma 7 2 6 2 10" xfId="15666" xr:uid="{B37FA66B-6FE5-4D81-B1FE-3F37AEC3AED0}"/>
    <cellStyle name="Comma 7 2 6 2 11" xfId="23136" xr:uid="{E3053A05-7B3D-4511-9878-FA7736C1EDFF}"/>
    <cellStyle name="Comma 7 2 6 2 12" xfId="30776" xr:uid="{7191AA26-2A93-41EF-90CA-87BBBD099EF7}"/>
    <cellStyle name="Comma 7 2 6 2 13" xfId="32005" xr:uid="{12CC9800-365F-47BC-B396-E4E87B0B0A50}"/>
    <cellStyle name="Comma 7 2 6 2 2" xfId="1427" xr:uid="{2B991229-8EA3-4C20-AD6B-4A222596738F}"/>
    <cellStyle name="Comma 7 2 6 2 2 10" xfId="23841" xr:uid="{F870F444-F2E0-4E93-95F4-43377BC5ADBC}"/>
    <cellStyle name="Comma 7 2 6 2 2 11" xfId="31481" xr:uid="{528218AA-3C86-439A-8474-2A730C3466CE}"/>
    <cellStyle name="Comma 7 2 6 2 2 12" xfId="32710" xr:uid="{41E47319-A6A8-422F-87E6-618AD7FC6FEF}"/>
    <cellStyle name="Comma 7 2 6 2 2 2" xfId="2656" xr:uid="{3F53F871-C07D-4BF4-BE03-FDF669E8EC84}"/>
    <cellStyle name="Comma 7 2 6 2 2 2 2" xfId="10131" xr:uid="{5219FFC2-206C-4AFA-A249-E461B13A1878}"/>
    <cellStyle name="Comma 7 2 6 2 2 2 3" xfId="17600" xr:uid="{F471B5CD-D9C4-46B8-A810-855A4553A956}"/>
    <cellStyle name="Comma 7 2 6 2 2 2 4" xfId="25070" xr:uid="{2663159A-4A2F-4573-A819-29419EC09D7B}"/>
    <cellStyle name="Comma 7 2 6 2 2 2 5" xfId="33939" xr:uid="{31732995-A662-4486-9D07-5E7CB7D334BB}"/>
    <cellStyle name="Comma 7 2 6 2 2 3" xfId="3888" xr:uid="{B940E102-6C26-448D-8192-2B6C68C15756}"/>
    <cellStyle name="Comma 7 2 6 2 2 3 2" xfId="11361" xr:uid="{29A5DB56-C784-4FCC-9938-B37FB74BEFB8}"/>
    <cellStyle name="Comma 7 2 6 2 2 3 3" xfId="18830" xr:uid="{DAA4168B-5DC2-40DF-9140-A39519233756}"/>
    <cellStyle name="Comma 7 2 6 2 2 3 4" xfId="26300" xr:uid="{E9DFA910-7572-4629-9D53-B789B862D2AD}"/>
    <cellStyle name="Comma 7 2 6 2 2 3 5" xfId="35169" xr:uid="{CAAE7BAF-F5FD-47C1-8877-C770ABA51082}"/>
    <cellStyle name="Comma 7 2 6 2 2 4" xfId="5051" xr:uid="{04CCBA05-621C-4DCA-9AF1-3CFFD5A5B8EB}"/>
    <cellStyle name="Comma 7 2 6 2 2 4 2" xfId="12519" xr:uid="{2A081D07-0B38-49DF-BF9A-F9EABFB592FA}"/>
    <cellStyle name="Comma 7 2 6 2 2 4 3" xfId="19988" xr:uid="{8EFD881E-BEB0-419C-8C85-EDE25E32B604}"/>
    <cellStyle name="Comma 7 2 6 2 2 4 4" xfId="27458" xr:uid="{DD780881-227B-4C0C-8EB6-07EC102E04EE}"/>
    <cellStyle name="Comma 7 2 6 2 2 4 5" xfId="36327" xr:uid="{23B62229-DB12-4418-AF09-0B696AD241B6}"/>
    <cellStyle name="Comma 7 2 6 2 2 5" xfId="6308" xr:uid="{1C53F9F8-13F0-436F-A5FE-A9940CAE2C7B}"/>
    <cellStyle name="Comma 7 2 6 2 2 5 2" xfId="13777" xr:uid="{B8D1F0AA-6D77-49E3-B667-308C74F1523A}"/>
    <cellStyle name="Comma 7 2 6 2 2 5 3" xfId="21246" xr:uid="{658C1529-02BD-4E8D-A23C-DBF1301126CC}"/>
    <cellStyle name="Comma 7 2 6 2 2 5 4" xfId="28716" xr:uid="{7B06582A-09EA-48E0-B8E9-8C6418B7C4F5}"/>
    <cellStyle name="Comma 7 2 6 2 2 5 5" xfId="37585" xr:uid="{93FF4932-A337-4FC2-AFFF-5EB90946DD8E}"/>
    <cellStyle name="Comma 7 2 6 2 2 6" xfId="7420" xr:uid="{99519442-6706-4C29-ABEF-2F54C2C1A696}"/>
    <cellStyle name="Comma 7 2 6 2 2 6 2" xfId="14889" xr:uid="{2F76A367-6503-4354-A0B2-80B50D0DF09E}"/>
    <cellStyle name="Comma 7 2 6 2 2 6 3" xfId="22358" xr:uid="{AF0E6AC5-F14B-4560-88F8-4A41809BDE13}"/>
    <cellStyle name="Comma 7 2 6 2 2 6 4" xfId="29828" xr:uid="{A7B31EAE-B258-484B-9692-BDC608C0C432}"/>
    <cellStyle name="Comma 7 2 6 2 2 6 5" xfId="38697" xr:uid="{30BCE89A-FDCF-4FD0-A527-C6481D448D4A}"/>
    <cellStyle name="Comma 7 2 6 2 2 7" xfId="7878" xr:uid="{6D5C6A7D-8B74-47FE-82C4-1E94AA30BAD8}"/>
    <cellStyle name="Comma 7 2 6 2 2 7 2" xfId="15347" xr:uid="{0F755132-358B-49FC-97DC-17BB976A07C4}"/>
    <cellStyle name="Comma 7 2 6 2 2 7 3" xfId="22816" xr:uid="{A4A7FBAC-C9F0-4AA1-9B91-65AA60183CFD}"/>
    <cellStyle name="Comma 7 2 6 2 2 7 4" xfId="30286" xr:uid="{E395FD66-4638-44FD-9548-49BD942CEA16}"/>
    <cellStyle name="Comma 7 2 6 2 2 7 5" xfId="39155" xr:uid="{27C90867-4570-4187-9A66-27487DB2CD3F}"/>
    <cellStyle name="Comma 7 2 6 2 2 8" xfId="8902" xr:uid="{8D2F2E99-68DF-435E-9E86-B76696867E4D}"/>
    <cellStyle name="Comma 7 2 6 2 2 9" xfId="16371" xr:uid="{44240D7D-916B-403B-B354-AE47EBAC0EB2}"/>
    <cellStyle name="Comma 7 2 6 2 3" xfId="1951" xr:uid="{AC73F286-2302-4515-876B-1C413B5130C3}"/>
    <cellStyle name="Comma 7 2 6 2 3 2" xfId="9426" xr:uid="{B420C9AD-5457-4CE1-8C04-129AB11FE038}"/>
    <cellStyle name="Comma 7 2 6 2 3 3" xfId="16895" xr:uid="{2623AD94-13E0-4E38-A9BB-4025CCB32285}"/>
    <cellStyle name="Comma 7 2 6 2 3 4" xfId="24365" xr:uid="{F5070BFB-5E91-446C-B8FE-4FABB5CE4FF5}"/>
    <cellStyle name="Comma 7 2 6 2 3 5" xfId="33234" xr:uid="{95251983-B4DC-47C7-AD45-EE51809DCA8F}"/>
    <cellStyle name="Comma 7 2 6 2 4" xfId="3183" xr:uid="{6499D894-BC90-496C-B04A-FC40F15B7DE6}"/>
    <cellStyle name="Comma 7 2 6 2 4 2" xfId="10656" xr:uid="{7126C2EB-102E-40F0-993D-51A316FA832C}"/>
    <cellStyle name="Comma 7 2 6 2 4 3" xfId="18125" xr:uid="{A87EAE8C-F355-4F1E-B966-540987952CB8}"/>
    <cellStyle name="Comma 7 2 6 2 4 4" xfId="25595" xr:uid="{1BDEED86-50BC-494E-B16D-0217EEE2253E}"/>
    <cellStyle name="Comma 7 2 6 2 4 5" xfId="34464" xr:uid="{A720416E-61A0-43FB-A0B3-88EED26AC602}"/>
    <cellStyle name="Comma 7 2 6 2 5" xfId="4390" xr:uid="{6040DD3D-3157-451A-A862-C639931BB491}"/>
    <cellStyle name="Comma 7 2 6 2 5 2" xfId="11858" xr:uid="{EBA7F365-73D9-491C-A4FC-6196105798C7}"/>
    <cellStyle name="Comma 7 2 6 2 5 3" xfId="19327" xr:uid="{F8272420-0F83-4423-9BD4-EBE1D8379671}"/>
    <cellStyle name="Comma 7 2 6 2 5 4" xfId="26797" xr:uid="{C3A05229-B69D-4F59-B911-9741E56C23B0}"/>
    <cellStyle name="Comma 7 2 6 2 5 5" xfId="35666" xr:uid="{E0CE01C2-4A6E-4947-A562-781D26FE2B73}"/>
    <cellStyle name="Comma 7 2 6 2 6" xfId="5598" xr:uid="{6216C501-D5FE-4CF0-A4F2-991425F92CD5}"/>
    <cellStyle name="Comma 7 2 6 2 6 2" xfId="13066" xr:uid="{37D420C8-F004-4903-ABFC-76AC47473B17}"/>
    <cellStyle name="Comma 7 2 6 2 6 3" xfId="20535" xr:uid="{230C8C92-28E0-491A-8114-914EE0657B08}"/>
    <cellStyle name="Comma 7 2 6 2 6 4" xfId="28005" xr:uid="{263E149E-E98C-4FF8-A545-17822BDF32A7}"/>
    <cellStyle name="Comma 7 2 6 2 6 5" xfId="36874" xr:uid="{857B31D8-39AF-42F3-9E12-304AD055EB49}"/>
    <cellStyle name="Comma 7 2 6 2 7" xfId="6782" xr:uid="{B9E35D81-984B-4799-B9F9-8D220B32C72C}"/>
    <cellStyle name="Comma 7 2 6 2 7 2" xfId="14251" xr:uid="{1C765751-94DD-404C-8FA4-68499868F6D9}"/>
    <cellStyle name="Comma 7 2 6 2 7 3" xfId="21720" xr:uid="{74AA27DF-94C7-4E72-BA38-FE9858391B9C}"/>
    <cellStyle name="Comma 7 2 6 2 7 4" xfId="29190" xr:uid="{F1D7220A-60F1-48F5-B1DA-4B65A849F478}"/>
    <cellStyle name="Comma 7 2 6 2 7 5" xfId="38059" xr:uid="{1A7B53EF-2484-4FF7-A2CF-92A91B7536CC}"/>
    <cellStyle name="Comma 7 2 6 2 8" xfId="7730" xr:uid="{B9AEE0E8-FC58-4B53-A58B-FAC3C7943706}"/>
    <cellStyle name="Comma 7 2 6 2 8 2" xfId="15199" xr:uid="{B96846AB-12AC-41D2-92C5-67A629BF172C}"/>
    <cellStyle name="Comma 7 2 6 2 8 3" xfId="22668" xr:uid="{88BE9308-08B3-408B-B09C-3335552B9471}"/>
    <cellStyle name="Comma 7 2 6 2 8 4" xfId="30138" xr:uid="{56C023DE-89D2-4228-AAF4-4A13A76DF1E0}"/>
    <cellStyle name="Comma 7 2 6 2 8 5" xfId="39007" xr:uid="{5099276E-548F-46AC-AC57-45699C2E79A4}"/>
    <cellStyle name="Comma 7 2 6 2 9" xfId="8197" xr:uid="{092F485E-D991-4728-8775-486C677CFDE6}"/>
    <cellStyle name="Comma 7 2 6 3" xfId="905" xr:uid="{A621ECDE-8EF6-408F-AFC5-611B69EAD160}"/>
    <cellStyle name="Comma 7 2 6 3 10" xfId="15856" xr:uid="{35C772A9-3B47-4041-A1A9-5C7BBAD73380}"/>
    <cellStyle name="Comma 7 2 6 3 11" xfId="23326" xr:uid="{5193655B-5FF9-498A-884A-D190AA5D5917}"/>
    <cellStyle name="Comma 7 2 6 3 12" xfId="30966" xr:uid="{75778781-8E49-4E4E-B326-64837B53993B}"/>
    <cellStyle name="Comma 7 2 6 3 13" xfId="32195" xr:uid="{82149651-31F4-4235-874F-AF0E45252E91}"/>
    <cellStyle name="Comma 7 2 6 3 2" xfId="1617" xr:uid="{5A3F5022-96B8-4218-AB5A-4BCD89EA0C7C}"/>
    <cellStyle name="Comma 7 2 6 3 2 10" xfId="24031" xr:uid="{E961CAA7-6A52-4152-900C-AD38F5B874A5}"/>
    <cellStyle name="Comma 7 2 6 3 2 11" xfId="31671" xr:uid="{18857E83-A070-4E29-8463-CCEEC65C3015}"/>
    <cellStyle name="Comma 7 2 6 3 2 12" xfId="32900" xr:uid="{F641F932-AF73-4238-9C1A-E9B9DF6A2B11}"/>
    <cellStyle name="Comma 7 2 6 3 2 2" xfId="2846" xr:uid="{6BC80126-F085-45F3-96C2-F51D5C1143F0}"/>
    <cellStyle name="Comma 7 2 6 3 2 2 2" xfId="10321" xr:uid="{42FE68F3-F529-4B2C-88F1-31657F79EFE2}"/>
    <cellStyle name="Comma 7 2 6 3 2 2 3" xfId="17790" xr:uid="{746FB3A3-478C-4A0A-BBDB-2E08FA51DEC8}"/>
    <cellStyle name="Comma 7 2 6 3 2 2 4" xfId="25260" xr:uid="{75C28390-47B9-4DCC-AE57-6F4C718F720A}"/>
    <cellStyle name="Comma 7 2 6 3 2 2 5" xfId="34129" xr:uid="{0FE5A386-7543-40E9-8D54-6104E011CCA2}"/>
    <cellStyle name="Comma 7 2 6 3 2 3" xfId="4078" xr:uid="{7F1B66D4-773D-4610-97CE-A74480552ED4}"/>
    <cellStyle name="Comma 7 2 6 3 2 3 2" xfId="11551" xr:uid="{5C729159-C7CA-4B12-9C52-EAA2B5D3006A}"/>
    <cellStyle name="Comma 7 2 6 3 2 3 3" xfId="19020" xr:uid="{8002A7F5-37E9-4C43-A370-9F0727493DC2}"/>
    <cellStyle name="Comma 7 2 6 3 2 3 4" xfId="26490" xr:uid="{8CC2C6BE-4ECF-44EE-B3C7-A83FCFF2F6B4}"/>
    <cellStyle name="Comma 7 2 6 3 2 3 5" xfId="35359" xr:uid="{81A9723D-BB8F-433F-B1DE-E60B8F6C9C4B}"/>
    <cellStyle name="Comma 7 2 6 3 2 4" xfId="5226" xr:uid="{2A1D2F20-66F9-4A66-9792-A4C229C8DCB8}"/>
    <cellStyle name="Comma 7 2 6 3 2 4 2" xfId="12694" xr:uid="{C78174D9-1851-487A-B34F-E418421939E8}"/>
    <cellStyle name="Comma 7 2 6 3 2 4 3" xfId="20163" xr:uid="{25E98AA1-85CB-454C-B682-9893F5D9C6B4}"/>
    <cellStyle name="Comma 7 2 6 3 2 4 4" xfId="27633" xr:uid="{8B80AEE4-0A0D-44FD-A6E9-FB10B98F5FCA}"/>
    <cellStyle name="Comma 7 2 6 3 2 4 5" xfId="36502" xr:uid="{9D1DDE88-0C1C-44FB-81C2-627C333E6C86}"/>
    <cellStyle name="Comma 7 2 6 3 2 5" xfId="6498" xr:uid="{8789D96B-C0EA-4EFE-BF40-8EE390E1A305}"/>
    <cellStyle name="Comma 7 2 6 3 2 5 2" xfId="13967" xr:uid="{F9BC9BE2-96ED-4D2B-8742-CA19F4BAC452}"/>
    <cellStyle name="Comma 7 2 6 3 2 5 3" xfId="21436" xr:uid="{9A04BF1F-B22D-43CB-A884-7725AAEF44EF}"/>
    <cellStyle name="Comma 7 2 6 3 2 5 4" xfId="28906" xr:uid="{AEBECD52-39F4-406E-A57F-7B1E9CBD8B5D}"/>
    <cellStyle name="Comma 7 2 6 3 2 5 5" xfId="37775" xr:uid="{D327F7C6-680D-4DDB-86B1-8A0CB5C3BC92}"/>
    <cellStyle name="Comma 7 2 6 3 2 6" xfId="7595" xr:uid="{C31B566C-B9B3-4132-9718-665979A08C99}"/>
    <cellStyle name="Comma 7 2 6 3 2 6 2" xfId="15064" xr:uid="{E78443C1-2528-4C79-B681-61994FFF1E0E}"/>
    <cellStyle name="Comma 7 2 6 3 2 6 3" xfId="22533" xr:uid="{BE4EC9E9-C99F-4C23-9EDE-BEBA9984671E}"/>
    <cellStyle name="Comma 7 2 6 3 2 6 4" xfId="30003" xr:uid="{6A2BEAA6-DAE3-497B-A979-4DDB7D8E982B}"/>
    <cellStyle name="Comma 7 2 6 3 2 6 5" xfId="38872" xr:uid="{0A7D8A2D-75A8-4582-AB26-E7F2488459B0}"/>
    <cellStyle name="Comma 7 2 6 3 2 7" xfId="7919" xr:uid="{DFCAE018-9C04-4EF9-A617-28A22EF327C2}"/>
    <cellStyle name="Comma 7 2 6 3 2 7 2" xfId="15388" xr:uid="{B123254E-C5DB-4E81-A4A2-FAE04E815256}"/>
    <cellStyle name="Comma 7 2 6 3 2 7 3" xfId="22857" xr:uid="{F03A1FCD-A5BB-4303-BEF5-341E870154AC}"/>
    <cellStyle name="Comma 7 2 6 3 2 7 4" xfId="30327" xr:uid="{F9264649-6156-4296-9D5E-D05A0F5F28C1}"/>
    <cellStyle name="Comma 7 2 6 3 2 7 5" xfId="39196" xr:uid="{02C61199-47E4-466B-BE5F-3786D586B684}"/>
    <cellStyle name="Comma 7 2 6 3 2 8" xfId="9092" xr:uid="{58C3605F-578C-45CE-8090-BD2445D677CC}"/>
    <cellStyle name="Comma 7 2 6 3 2 9" xfId="16561" xr:uid="{4CDA8751-2DE2-46B1-9363-EEAFB1A2E707}"/>
    <cellStyle name="Comma 7 2 6 3 3" xfId="2141" xr:uid="{57565214-F72B-4D36-AAE8-05490D075AAB}"/>
    <cellStyle name="Comma 7 2 6 3 3 2" xfId="9616" xr:uid="{945693B5-C603-421F-AC4C-EB337AE24E0A}"/>
    <cellStyle name="Comma 7 2 6 3 3 3" xfId="17085" xr:uid="{3C9C0DC1-3746-4DC3-B4A7-C821912C9170}"/>
    <cellStyle name="Comma 7 2 6 3 3 4" xfId="24555" xr:uid="{5EDB5428-F4C9-447A-B27E-B225559F6E32}"/>
    <cellStyle name="Comma 7 2 6 3 3 5" xfId="33424" xr:uid="{50FF73E6-06A1-4441-8318-C383B16524FB}"/>
    <cellStyle name="Comma 7 2 6 3 4" xfId="3373" xr:uid="{33D3575B-8F8F-41A9-ADA0-6F88E337F8D8}"/>
    <cellStyle name="Comma 7 2 6 3 4 2" xfId="10846" xr:uid="{DE0EE522-4641-4F0C-8D13-2903C679A1DE}"/>
    <cellStyle name="Comma 7 2 6 3 4 3" xfId="18315" xr:uid="{F535B018-09D9-41E1-B9B8-024BED37367F}"/>
    <cellStyle name="Comma 7 2 6 3 4 4" xfId="25785" xr:uid="{A9D12133-AD21-4DDE-BC2B-6DB63817D9BF}"/>
    <cellStyle name="Comma 7 2 6 3 4 5" xfId="34654" xr:uid="{36AFA222-5F82-47F2-9372-CF81CC067CE6}"/>
    <cellStyle name="Comma 7 2 6 3 5" xfId="4565" xr:uid="{3CD8B095-AE5E-417B-AB24-429FAFD3897E}"/>
    <cellStyle name="Comma 7 2 6 3 5 2" xfId="12033" xr:uid="{9253A5F3-65EC-4EE2-BF82-D4F46D1B96AB}"/>
    <cellStyle name="Comma 7 2 6 3 5 3" xfId="19502" xr:uid="{ECA199C1-D602-4BCC-9467-5108D2F09554}"/>
    <cellStyle name="Comma 7 2 6 3 5 4" xfId="26972" xr:uid="{1BA8921B-F026-40A6-9D73-E998F83DFDC8}"/>
    <cellStyle name="Comma 7 2 6 3 5 5" xfId="35841" xr:uid="{F2046112-4725-4289-B8F7-2D3A57F698E7}"/>
    <cellStyle name="Comma 7 2 6 3 6" xfId="5791" xr:uid="{0C65653E-491C-4C6F-B6CD-BF3EB36C5298}"/>
    <cellStyle name="Comma 7 2 6 3 6 2" xfId="13259" xr:uid="{C27E1B46-975E-4B20-B6F2-A13468975DB8}"/>
    <cellStyle name="Comma 7 2 6 3 6 3" xfId="20728" xr:uid="{7EA4337A-F1E5-43D3-B249-305A9DCC8D2B}"/>
    <cellStyle name="Comma 7 2 6 3 6 4" xfId="28198" xr:uid="{7E80D5FF-4CB6-4B7C-BBFC-F6F94A3A8845}"/>
    <cellStyle name="Comma 7 2 6 3 6 5" xfId="37067" xr:uid="{96FD8B5D-800D-4F46-A4D0-F38EB860355F}"/>
    <cellStyle name="Comma 7 2 6 3 7" xfId="6834" xr:uid="{3FA6AD81-10CF-4A9C-8112-8BDE4F9E0C12}"/>
    <cellStyle name="Comma 7 2 6 3 7 2" xfId="14303" xr:uid="{787CD8B0-7969-400A-ADD0-5AA76C51C076}"/>
    <cellStyle name="Comma 7 2 6 3 7 3" xfId="21772" xr:uid="{32885ED2-D1AE-4A16-A950-F7C832920D5B}"/>
    <cellStyle name="Comma 7 2 6 3 7 4" xfId="29242" xr:uid="{06508B73-3450-40A4-A7CD-3426778C527C}"/>
    <cellStyle name="Comma 7 2 6 3 7 5" xfId="38111" xr:uid="{439BA340-9C3A-481D-82A0-3C41133D3258}"/>
    <cellStyle name="Comma 7 2 6 3 8" xfId="7771" xr:uid="{FDE287C0-3F55-421E-A69A-AE288E80817E}"/>
    <cellStyle name="Comma 7 2 6 3 8 2" xfId="15240" xr:uid="{36456EB8-0C1E-4E4C-9088-AEBED065EFE9}"/>
    <cellStyle name="Comma 7 2 6 3 8 3" xfId="22709" xr:uid="{A3E5F1E6-AB93-47EA-BE26-234BBCA262F5}"/>
    <cellStyle name="Comma 7 2 6 3 8 4" xfId="30179" xr:uid="{EE9F4E39-9532-4413-A97D-2319542B27D0}"/>
    <cellStyle name="Comma 7 2 6 3 8 5" xfId="39048" xr:uid="{591A49AE-EE96-44E4-9804-197D5CC16DA3}"/>
    <cellStyle name="Comma 7 2 6 3 9" xfId="8387" xr:uid="{F535BA48-4F7E-410A-A919-EE98C68F9DAC}"/>
    <cellStyle name="Comma 7 2 6 4" xfId="1136" xr:uid="{5A6A2974-A2AB-4414-8FD3-F0B7C543FCBE}"/>
    <cellStyle name="Comma 7 2 6 4 10" xfId="23556" xr:uid="{194DE3BE-5C1A-448E-B018-7D89E975EA22}"/>
    <cellStyle name="Comma 7 2 6 4 11" xfId="31196" xr:uid="{8B5928C9-B48A-4AFB-A0B3-2934071FB01E}"/>
    <cellStyle name="Comma 7 2 6 4 12" xfId="32425" xr:uid="{FA6F7D20-A2DD-4BC9-99B2-BE518DEA3681}"/>
    <cellStyle name="Comma 7 2 6 4 2" xfId="2371" xr:uid="{4BE2A778-A09A-4F1B-BB74-AE35F954E4AC}"/>
    <cellStyle name="Comma 7 2 6 4 2 2" xfId="9846" xr:uid="{2CA89AD2-87DD-45D1-8C7C-E8F4C2E9E80C}"/>
    <cellStyle name="Comma 7 2 6 4 2 3" xfId="17315" xr:uid="{874A9927-3CA6-44DB-8B1A-8D644952D6D2}"/>
    <cellStyle name="Comma 7 2 6 4 2 4" xfId="24785" xr:uid="{E344105B-1A13-4E3A-ADDA-34FBD882BF4C}"/>
    <cellStyle name="Comma 7 2 6 4 2 5" xfId="33654" xr:uid="{A58691FA-48A2-4127-BA59-A5E087455855}"/>
    <cellStyle name="Comma 7 2 6 4 3" xfId="3603" xr:uid="{A5B459E9-3706-4043-A5A8-E639FD370C8D}"/>
    <cellStyle name="Comma 7 2 6 4 3 2" xfId="11076" xr:uid="{30DFD12E-C558-48F3-91B3-82A61776E3FB}"/>
    <cellStyle name="Comma 7 2 6 4 3 3" xfId="18545" xr:uid="{201D71CA-0AD2-418E-84F4-C9991CF091F0}"/>
    <cellStyle name="Comma 7 2 6 4 3 4" xfId="26015" xr:uid="{AAF891CA-25A6-40FF-9839-04599E5DBC8C}"/>
    <cellStyle name="Comma 7 2 6 4 3 5" xfId="34884" xr:uid="{384CD3BD-F0E7-417C-AAB0-26ECE7AE2A00}"/>
    <cellStyle name="Comma 7 2 6 4 4" xfId="4779" xr:uid="{65AEB064-8671-46B8-83C1-01849D26FD79}"/>
    <cellStyle name="Comma 7 2 6 4 4 2" xfId="12247" xr:uid="{209BBED4-296D-4529-8310-20005A4034DF}"/>
    <cellStyle name="Comma 7 2 6 4 4 3" xfId="19716" xr:uid="{E0A74820-A11D-4705-9188-877E0B53BB15}"/>
    <cellStyle name="Comma 7 2 6 4 4 4" xfId="27186" xr:uid="{A9E310F2-F192-4CF3-81A6-29AC6843AD98}"/>
    <cellStyle name="Comma 7 2 6 4 4 5" xfId="36055" xr:uid="{D87D7D30-2841-45B5-A029-0F715C9638D1}"/>
    <cellStyle name="Comma 7 2 6 4 5" xfId="6020" xr:uid="{BE03E29C-8D0B-41FC-863C-2B2356D49BE1}"/>
    <cellStyle name="Comma 7 2 6 4 5 2" xfId="13489" xr:uid="{877D3A4E-2295-483B-AB36-69BD8E98E946}"/>
    <cellStyle name="Comma 7 2 6 4 5 3" xfId="20958" xr:uid="{0948EC03-F032-4184-9142-E62AD73508D7}"/>
    <cellStyle name="Comma 7 2 6 4 5 4" xfId="28428" xr:uid="{736DC582-251C-4102-AAE0-9E2128C1CBA5}"/>
    <cellStyle name="Comma 7 2 6 4 5 5" xfId="37297" xr:uid="{50001FBA-C33E-4FB6-8902-1BC64E4E8195}"/>
    <cellStyle name="Comma 7 2 6 4 6" xfId="7148" xr:uid="{B833E4FB-8A2C-4682-AE89-C27E008CCC4A}"/>
    <cellStyle name="Comma 7 2 6 4 6 2" xfId="14617" xr:uid="{B7E44735-BA09-4B06-9673-67A5213DFA0E}"/>
    <cellStyle name="Comma 7 2 6 4 6 3" xfId="22086" xr:uid="{780C1EB8-6A75-46DB-9301-972BE39D82A3}"/>
    <cellStyle name="Comma 7 2 6 4 6 4" xfId="29556" xr:uid="{F6D66099-7572-46CA-A129-51ABB1AD6F31}"/>
    <cellStyle name="Comma 7 2 6 4 6 5" xfId="38425" xr:uid="{D722C7FE-D1FD-4FD9-A4C0-E7E40EF09620}"/>
    <cellStyle name="Comma 7 2 6 4 7" xfId="7820" xr:uid="{05875E8A-040A-44C5-8629-9397E42F42C4}"/>
    <cellStyle name="Comma 7 2 6 4 7 2" xfId="15289" xr:uid="{64E41E30-7965-41A5-B4AD-8418F39394E6}"/>
    <cellStyle name="Comma 7 2 6 4 7 3" xfId="22758" xr:uid="{0BC5F0A7-6129-4B1C-9AD1-368608CBF987}"/>
    <cellStyle name="Comma 7 2 6 4 7 4" xfId="30228" xr:uid="{AA1830C8-C5FB-4724-9827-F8383DB76C00}"/>
    <cellStyle name="Comma 7 2 6 4 7 5" xfId="39097" xr:uid="{CFE01879-0969-400A-A3DC-3D837F0E4A11}"/>
    <cellStyle name="Comma 7 2 6 4 8" xfId="8617" xr:uid="{95C03A30-553C-48E7-8244-412FE0B72CBE}"/>
    <cellStyle name="Comma 7 2 6 4 9" xfId="16086" xr:uid="{A4BEBED5-C7A7-423A-B195-FC8109530961}"/>
    <cellStyle name="Comma 7 2 6 5" xfId="1335" xr:uid="{EEDB6ADB-4EF5-4D7D-B917-76796056D6E8}"/>
    <cellStyle name="Comma 7 2 6 5 10" xfId="23749" xr:uid="{3020AC21-D01C-42BC-AC94-517CDDD3C74E}"/>
    <cellStyle name="Comma 7 2 6 5 11" xfId="31389" xr:uid="{91BA5103-DCF9-49A7-8505-484983F98E1A}"/>
    <cellStyle name="Comma 7 2 6 5 12" xfId="32618" xr:uid="{0857EF11-96A2-4F62-AF85-B6D9311F0706}"/>
    <cellStyle name="Comma 7 2 6 5 2" xfId="2564" xr:uid="{FE28C73C-F2BA-4D8D-B00E-956B1ADBE970}"/>
    <cellStyle name="Comma 7 2 6 5 2 2" xfId="10039" xr:uid="{2C4BFFE3-ED33-449B-AA5C-058D57417326}"/>
    <cellStyle name="Comma 7 2 6 5 2 3" xfId="17508" xr:uid="{8D03ED0C-0801-47A9-8D66-B944A23B6008}"/>
    <cellStyle name="Comma 7 2 6 5 2 4" xfId="24978" xr:uid="{438058B8-A042-4315-B99D-3391D2B04B32}"/>
    <cellStyle name="Comma 7 2 6 5 2 5" xfId="33847" xr:uid="{C16667F0-4487-47BB-9AA9-D4D8E95FD132}"/>
    <cellStyle name="Comma 7 2 6 5 3" xfId="3796" xr:uid="{831FCD04-8B3E-4F29-B437-E16941D8DFCF}"/>
    <cellStyle name="Comma 7 2 6 5 3 2" xfId="11269" xr:uid="{742EBE16-AAF5-4EC7-A32D-F7B9C1BC18E0}"/>
    <cellStyle name="Comma 7 2 6 5 3 3" xfId="18738" xr:uid="{59589DDD-12BB-446A-890E-9E53440B9986}"/>
    <cellStyle name="Comma 7 2 6 5 3 4" xfId="26208" xr:uid="{6B881071-78A6-46EA-8187-DF24B463C9E1}"/>
    <cellStyle name="Comma 7 2 6 5 3 5" xfId="35077" xr:uid="{AE538388-354B-4D97-90D8-3B87424E88C3}"/>
    <cellStyle name="Comma 7 2 6 5 4" xfId="4970" xr:uid="{AFFE88A7-F711-4504-BDF7-A94DAA76814D}"/>
    <cellStyle name="Comma 7 2 6 5 4 2" xfId="12438" xr:uid="{5BA680E7-A37F-40A7-BC14-D60FD2E015C5}"/>
    <cellStyle name="Comma 7 2 6 5 4 3" xfId="19907" xr:uid="{927E9C2F-85BA-422C-AE06-58D5EB17F70C}"/>
    <cellStyle name="Comma 7 2 6 5 4 4" xfId="27377" xr:uid="{9509D2EC-6DB4-49AC-A98E-ED6777A1A004}"/>
    <cellStyle name="Comma 7 2 6 5 4 5" xfId="36246" xr:uid="{13A50E23-CBDD-4DEA-8404-9405FB5AE51A}"/>
    <cellStyle name="Comma 7 2 6 5 5" xfId="6216" xr:uid="{C8A93A1C-889B-47EE-AC00-79BA5639AB61}"/>
    <cellStyle name="Comma 7 2 6 5 5 2" xfId="13685" xr:uid="{BF53D18B-9C88-48EB-BDF5-743FAF90ADF5}"/>
    <cellStyle name="Comma 7 2 6 5 5 3" xfId="21154" xr:uid="{AC0CE74E-A9F9-49DD-BFDF-26CAE7E984CF}"/>
    <cellStyle name="Comma 7 2 6 5 5 4" xfId="28624" xr:uid="{F64E17CF-AAFA-4EED-89EF-A56719F760DA}"/>
    <cellStyle name="Comma 7 2 6 5 5 5" xfId="37493" xr:uid="{61252313-58F7-4A1A-A70C-0A545F6AD5F8}"/>
    <cellStyle name="Comma 7 2 6 5 6" xfId="7339" xr:uid="{D1059A8F-9F47-416B-A4EB-38FBACCA101D}"/>
    <cellStyle name="Comma 7 2 6 5 6 2" xfId="14808" xr:uid="{8482EB30-86BD-4258-987E-1FCDDB563EB5}"/>
    <cellStyle name="Comma 7 2 6 5 6 3" xfId="22277" xr:uid="{02728D04-CCAB-4B2F-BA96-8827CECAB707}"/>
    <cellStyle name="Comma 7 2 6 5 6 4" xfId="29747" xr:uid="{18482066-5E34-4875-B888-AC03F83CA364}"/>
    <cellStyle name="Comma 7 2 6 5 6 5" xfId="38616" xr:uid="{FFADA928-71D3-4B8C-B2DF-F2B36F55463E}"/>
    <cellStyle name="Comma 7 2 6 5 7" xfId="7848" xr:uid="{4F179B41-BC53-4BC6-836F-CEBB5F4CE0BE}"/>
    <cellStyle name="Comma 7 2 6 5 7 2" xfId="15317" xr:uid="{6D13CAAA-537A-4AA0-9659-D6564ECDCC58}"/>
    <cellStyle name="Comma 7 2 6 5 7 3" xfId="22786" xr:uid="{73BF4B4D-9310-47C4-89C8-0916D314B66D}"/>
    <cellStyle name="Comma 7 2 6 5 7 4" xfId="30256" xr:uid="{A016411C-8564-41E3-BBF6-41A3C8623330}"/>
    <cellStyle name="Comma 7 2 6 5 7 5" xfId="39125" xr:uid="{CBAA71F8-5B86-48D3-ACF3-2F20CC44CE55}"/>
    <cellStyle name="Comma 7 2 6 5 8" xfId="8810" xr:uid="{01A6872D-566D-4CD3-8A2B-4009068BC4FC}"/>
    <cellStyle name="Comma 7 2 6 5 9" xfId="16279" xr:uid="{658066FF-0E45-40C2-9034-018F6F169A6D}"/>
    <cellStyle name="Comma 7 2 6 6" xfId="1778" xr:uid="{F42FFB71-58B8-4AC2-9636-A4885247DC2D}"/>
    <cellStyle name="Comma 7 2 6 6 2" xfId="9253" xr:uid="{3F7C0219-2129-4895-A414-C47538219148}"/>
    <cellStyle name="Comma 7 2 6 6 3" xfId="16722" xr:uid="{723F3A9B-09A8-4A9B-A7DD-6AB8A9C19AEC}"/>
    <cellStyle name="Comma 7 2 6 6 4" xfId="24192" xr:uid="{484497C5-1F2A-4D42-B2CB-AAFFF7D22E33}"/>
    <cellStyle name="Comma 7 2 6 6 5" xfId="33061" xr:uid="{E0464D77-DAAE-4CF0-B895-24B6D3135FC2}"/>
    <cellStyle name="Comma 7 2 6 7" xfId="3009" xr:uid="{82E63494-3A3B-45E6-B578-BD53E26D5019}"/>
    <cellStyle name="Comma 7 2 6 7 2" xfId="10482" xr:uid="{E1027070-192A-45A8-9091-9B94CAA841EE}"/>
    <cellStyle name="Comma 7 2 6 7 3" xfId="17951" xr:uid="{8AD37C36-6D1E-490A-95AF-8406004187FB}"/>
    <cellStyle name="Comma 7 2 6 7 4" xfId="25421" xr:uid="{1375F358-FA66-48E6-AC7C-C6FCA7563F78}"/>
    <cellStyle name="Comma 7 2 6 7 5" xfId="34290" xr:uid="{068ACD1C-4042-4378-BBAB-D1634FC11D37}"/>
    <cellStyle name="Comma 7 2 6 8" xfId="4154" xr:uid="{DC752A96-6F19-4A65-891A-F534D3D20728}"/>
    <cellStyle name="Comma 7 2 6 8 2" xfId="11627" xr:uid="{451B5CCC-0873-4420-8E23-9CAA75ABA808}"/>
    <cellStyle name="Comma 7 2 6 8 3" xfId="19096" xr:uid="{E94C48D4-A285-436C-AE0F-615B66F384F6}"/>
    <cellStyle name="Comma 7 2 6 8 4" xfId="26566" xr:uid="{DE366F29-D7EC-4F55-8090-63C57924EEE5}"/>
    <cellStyle name="Comma 7 2 6 8 5" xfId="35435" xr:uid="{36E31156-4025-4292-83BA-02F6024F801E}"/>
    <cellStyle name="Comma 7 2 6 9" xfId="5412" xr:uid="{81258FBC-E1E9-4404-82AA-54DD9AAE9724}"/>
    <cellStyle name="Comma 7 2 6 9 2" xfId="12880" xr:uid="{B7B92E12-5105-48E7-B5A5-2258D63E4662}"/>
    <cellStyle name="Comma 7 2 6 9 3" xfId="20349" xr:uid="{032CE301-247A-47B3-918A-AC5E09C9BBBF}"/>
    <cellStyle name="Comma 7 2 6 9 4" xfId="27819" xr:uid="{546347EC-EB97-4CCF-8EBA-8028A4F121EC}"/>
    <cellStyle name="Comma 7 2 6 9 5" xfId="36688" xr:uid="{BCF60F3E-6E24-436E-8A24-6E9CAF8698E9}"/>
    <cellStyle name="Comma 7 2 7" xfId="554" xr:uid="{7157FCB7-6CFD-4B44-8213-24B896F4636F}"/>
    <cellStyle name="Comma 7 2 7 10" xfId="6875" xr:uid="{92A44BF4-0A2C-4AE6-BBA9-F4292FFE8C5B}"/>
    <cellStyle name="Comma 7 2 7 10 2" xfId="14344" xr:uid="{CAEB1335-40DC-430F-8173-8FB851F86362}"/>
    <cellStyle name="Comma 7 2 7 10 3" xfId="21813" xr:uid="{E9DF7B7E-4C7D-45FF-B8C8-4AACEF0F0D4F}"/>
    <cellStyle name="Comma 7 2 7 10 4" xfId="29283" xr:uid="{089EC3AC-008E-429A-9F99-9F1DCD07F7EB}"/>
    <cellStyle name="Comma 7 2 7 10 5" xfId="38152" xr:uid="{26BECA2C-0799-4E3C-B97F-EA7E72B16C52}"/>
    <cellStyle name="Comma 7 2 7 11" xfId="7690" xr:uid="{5B97637B-33BF-470C-A5D2-947A379B6ADB}"/>
    <cellStyle name="Comma 7 2 7 11 2" xfId="15159" xr:uid="{BD9F53D2-4B0B-48E0-9049-F2E5551F6431}"/>
    <cellStyle name="Comma 7 2 7 11 3" xfId="22628" xr:uid="{08E7E100-C679-4CF2-8EC0-4AB4551C97BB}"/>
    <cellStyle name="Comma 7 2 7 11 4" xfId="30098" xr:uid="{DE187E3C-2B53-49EC-9462-21F5257BF524}"/>
    <cellStyle name="Comma 7 2 7 11 5" xfId="38967" xr:uid="{20B91E33-4514-4415-98D6-158DF146839F}"/>
    <cellStyle name="Comma 7 2 7 12" xfId="8036" xr:uid="{A13760B5-4645-4B6B-B12B-310EAD322679}"/>
    <cellStyle name="Comma 7 2 7 13" xfId="15505" xr:uid="{1CA759B4-7939-4C03-9A89-E8B09F357D81}"/>
    <cellStyle name="Comma 7 2 7 14" xfId="22975" xr:uid="{526B084F-C5AE-43C4-A26A-CB297321EA8E}"/>
    <cellStyle name="Comma 7 2 7 15" xfId="30463" xr:uid="{6F1524FE-8B31-4009-A3A9-45960856ACDB}"/>
    <cellStyle name="Comma 7 2 7 16" xfId="30615" xr:uid="{0158DC94-B490-44AF-8FBA-F3E147C31DCF}"/>
    <cellStyle name="Comma 7 2 7 17" xfId="31844" xr:uid="{DD964ADE-918F-49FF-AEA6-5BC81B48AC60}"/>
    <cellStyle name="Comma 7 2 7 2" xfId="747" xr:uid="{CD5A8755-6B47-428C-A98E-A8B62722FDE6}"/>
    <cellStyle name="Comma 7 2 7 2 10" xfId="15678" xr:uid="{77F7B839-0CF7-4985-A012-133DB99329FF}"/>
    <cellStyle name="Comma 7 2 7 2 11" xfId="23148" xr:uid="{8BBC17AC-C376-4106-8298-685AC333E940}"/>
    <cellStyle name="Comma 7 2 7 2 12" xfId="30788" xr:uid="{C0307200-B00F-4950-9045-050B89A98DCC}"/>
    <cellStyle name="Comma 7 2 7 2 13" xfId="32017" xr:uid="{AB3F3A08-B7BE-4D9A-B222-A5E0FB2259CF}"/>
    <cellStyle name="Comma 7 2 7 2 2" xfId="1439" xr:uid="{AAEE75CC-3581-4652-B1EF-135ED1528548}"/>
    <cellStyle name="Comma 7 2 7 2 2 10" xfId="23853" xr:uid="{65B62B77-E616-4A3D-AD3D-DB668E3EF81A}"/>
    <cellStyle name="Comma 7 2 7 2 2 11" xfId="31493" xr:uid="{1788CEA2-0BD2-4216-BF5D-2FBFEC633DA0}"/>
    <cellStyle name="Comma 7 2 7 2 2 12" xfId="32722" xr:uid="{6228C454-0DD2-44EB-AA90-8B782D572D9E}"/>
    <cellStyle name="Comma 7 2 7 2 2 2" xfId="2668" xr:uid="{6C8B6F8D-47FA-424F-BAFF-4D403A17720A}"/>
    <cellStyle name="Comma 7 2 7 2 2 2 2" xfId="10143" xr:uid="{1BFF8DEC-5E27-45E5-8B2C-B36702320BEA}"/>
    <cellStyle name="Comma 7 2 7 2 2 2 3" xfId="17612" xr:uid="{1EF8C557-E159-4C77-9B19-CCD3F54E573C}"/>
    <cellStyle name="Comma 7 2 7 2 2 2 4" xfId="25082" xr:uid="{B311D469-E2EC-49C8-A598-6CBCD5B3B66C}"/>
    <cellStyle name="Comma 7 2 7 2 2 2 5" xfId="33951" xr:uid="{CC409523-E844-4729-8478-2E3D41389002}"/>
    <cellStyle name="Comma 7 2 7 2 2 3" xfId="3900" xr:uid="{4FAA9DD8-E9D5-4E38-A5C4-D9D8A2D8D21E}"/>
    <cellStyle name="Comma 7 2 7 2 2 3 2" xfId="11373" xr:uid="{EEF7689B-9BF4-409C-BBC6-A346854F2646}"/>
    <cellStyle name="Comma 7 2 7 2 2 3 3" xfId="18842" xr:uid="{DF94D2A9-E7F8-4A1E-8B88-550845AD0554}"/>
    <cellStyle name="Comma 7 2 7 2 2 3 4" xfId="26312" xr:uid="{D7616BB8-F37A-46E5-8C1F-9A1DC5EE19FE}"/>
    <cellStyle name="Comma 7 2 7 2 2 3 5" xfId="35181" xr:uid="{62D7BEC9-35CF-49F6-B10B-E849CD45B09A}"/>
    <cellStyle name="Comma 7 2 7 2 2 4" xfId="5063" xr:uid="{169E5BE6-3555-4EBB-9A1B-EC01A89CDC85}"/>
    <cellStyle name="Comma 7 2 7 2 2 4 2" xfId="12531" xr:uid="{99504390-AA57-404B-9C7E-0A331F4112F5}"/>
    <cellStyle name="Comma 7 2 7 2 2 4 3" xfId="20000" xr:uid="{AC7859AC-A80D-445C-98C4-DF018144DD3B}"/>
    <cellStyle name="Comma 7 2 7 2 2 4 4" xfId="27470" xr:uid="{AF4E8E17-A559-4985-B6EF-4FAF19A0AA2E}"/>
    <cellStyle name="Comma 7 2 7 2 2 4 5" xfId="36339" xr:uid="{FC33857E-3160-4592-BC67-3B254BE2C377}"/>
    <cellStyle name="Comma 7 2 7 2 2 5" xfId="6320" xr:uid="{BC14B945-BEB9-46E1-BB94-1506773B2718}"/>
    <cellStyle name="Comma 7 2 7 2 2 5 2" xfId="13789" xr:uid="{993D44C3-2F2D-482A-B53A-3460A31CB250}"/>
    <cellStyle name="Comma 7 2 7 2 2 5 3" xfId="21258" xr:uid="{97048E80-4941-468B-B0DE-DC8C0FB46252}"/>
    <cellStyle name="Comma 7 2 7 2 2 5 4" xfId="28728" xr:uid="{D0996834-05DA-440F-BBC5-6BB7A1C336A4}"/>
    <cellStyle name="Comma 7 2 7 2 2 5 5" xfId="37597" xr:uid="{99ACE5C1-3556-4244-A399-1C4C820BADAA}"/>
    <cellStyle name="Comma 7 2 7 2 2 6" xfId="7432" xr:uid="{B6BC3CDB-32BD-4358-9206-33EB27E6A761}"/>
    <cellStyle name="Comma 7 2 7 2 2 6 2" xfId="14901" xr:uid="{47D5EC1E-CF8F-4BA8-9FB7-078EC045CDE2}"/>
    <cellStyle name="Comma 7 2 7 2 2 6 3" xfId="22370" xr:uid="{1917ACDB-5B0C-48C6-B57C-CD9639161B23}"/>
    <cellStyle name="Comma 7 2 7 2 2 6 4" xfId="29840" xr:uid="{7B8AB9AA-C3D5-463F-8678-3A03DB656013}"/>
    <cellStyle name="Comma 7 2 7 2 2 6 5" xfId="38709" xr:uid="{43CD8103-1410-49C3-A7DF-E4A02E340035}"/>
    <cellStyle name="Comma 7 2 7 2 2 7" xfId="7881" xr:uid="{2FF4FEB3-14B2-4795-B7DA-B30FBFFC1B81}"/>
    <cellStyle name="Comma 7 2 7 2 2 7 2" xfId="15350" xr:uid="{9265C32D-5DE8-4B00-8813-21039146C8EF}"/>
    <cellStyle name="Comma 7 2 7 2 2 7 3" xfId="22819" xr:uid="{3CC73AB5-DF8B-45CC-8171-DB990D6EA421}"/>
    <cellStyle name="Comma 7 2 7 2 2 7 4" xfId="30289" xr:uid="{A37FC6D6-4718-42AD-B6C5-63568BA95C71}"/>
    <cellStyle name="Comma 7 2 7 2 2 7 5" xfId="39158" xr:uid="{049A2D1D-9239-4B87-AC8F-3E93E1A0577F}"/>
    <cellStyle name="Comma 7 2 7 2 2 8" xfId="8914" xr:uid="{6BCC7F06-583D-436A-88C0-EAC367BFE5CE}"/>
    <cellStyle name="Comma 7 2 7 2 2 9" xfId="16383" xr:uid="{6393A751-F8B9-45E2-9DDD-01FC76D1AB97}"/>
    <cellStyle name="Comma 7 2 7 2 3" xfId="1963" xr:uid="{7D353004-DE55-4BE4-983F-AFD31498F8CC}"/>
    <cellStyle name="Comma 7 2 7 2 3 2" xfId="9438" xr:uid="{E9242203-96F5-4ED3-AE23-0D35CCDC9DB5}"/>
    <cellStyle name="Comma 7 2 7 2 3 3" xfId="16907" xr:uid="{540CDD86-C7D1-46EF-A9EF-1AFC61A5327D}"/>
    <cellStyle name="Comma 7 2 7 2 3 4" xfId="24377" xr:uid="{4788B776-8611-48A2-A38F-FCAAD7462347}"/>
    <cellStyle name="Comma 7 2 7 2 3 5" xfId="33246" xr:uid="{A5365EFF-3C46-4135-8F35-1EA80DC269A1}"/>
    <cellStyle name="Comma 7 2 7 2 4" xfId="3195" xr:uid="{AF616C64-72EF-44F8-B1C0-0322AF09ED16}"/>
    <cellStyle name="Comma 7 2 7 2 4 2" xfId="10668" xr:uid="{2E9EED45-C82A-4678-830E-0CB2296A5F4E}"/>
    <cellStyle name="Comma 7 2 7 2 4 3" xfId="18137" xr:uid="{7578724B-F2F9-4D24-85D1-A52B91F5794C}"/>
    <cellStyle name="Comma 7 2 7 2 4 4" xfId="25607" xr:uid="{A2D1F072-BB8F-4D08-A109-FC449459963B}"/>
    <cellStyle name="Comma 7 2 7 2 4 5" xfId="34476" xr:uid="{EC9196EE-2E72-4762-BC3D-2DD69462B3E3}"/>
    <cellStyle name="Comma 7 2 7 2 5" xfId="4402" xr:uid="{BF0203B9-DBBE-4D25-952A-2B05EBCEDF7B}"/>
    <cellStyle name="Comma 7 2 7 2 5 2" xfId="11870" xr:uid="{6BF18C49-28D6-4632-9FF5-C613CFFFCE1C}"/>
    <cellStyle name="Comma 7 2 7 2 5 3" xfId="19339" xr:uid="{F2CEF7D0-9429-468E-AA78-C2C5EAC0AB0A}"/>
    <cellStyle name="Comma 7 2 7 2 5 4" xfId="26809" xr:uid="{5AD36A44-3784-477B-B646-23782C2E68F6}"/>
    <cellStyle name="Comma 7 2 7 2 5 5" xfId="35678" xr:uid="{DFE0DA83-F558-45A9-8F98-3886D1F27DCD}"/>
    <cellStyle name="Comma 7 2 7 2 6" xfId="5610" xr:uid="{A6A30E8D-47B1-4FC0-941A-43A1628B67E3}"/>
    <cellStyle name="Comma 7 2 7 2 6 2" xfId="13078" xr:uid="{3AD4DF36-F83D-41F5-9077-F83E37EEEA95}"/>
    <cellStyle name="Comma 7 2 7 2 6 3" xfId="20547" xr:uid="{C9C54387-D5C3-4F6A-AD6E-F13B12FE0582}"/>
    <cellStyle name="Comma 7 2 7 2 6 4" xfId="28017" xr:uid="{6B574C56-E6C6-4E76-9D10-3A5DB91DFC90}"/>
    <cellStyle name="Comma 7 2 7 2 6 5" xfId="36886" xr:uid="{939EE603-5DC6-446A-B67C-9A5BFED14E4E}"/>
    <cellStyle name="Comma 7 2 7 2 7" xfId="6754" xr:uid="{663F7E7A-B62C-46D6-A8DF-B970ACBBE60C}"/>
    <cellStyle name="Comma 7 2 7 2 7 2" xfId="14223" xr:uid="{7700FC21-E4C2-4DD3-8BFC-452D1B5D2BE7}"/>
    <cellStyle name="Comma 7 2 7 2 7 3" xfId="21692" xr:uid="{988C9602-AC4A-475A-8E2C-AA2EF8CDD876}"/>
    <cellStyle name="Comma 7 2 7 2 7 4" xfId="29162" xr:uid="{8B7AD7E6-AF7A-4490-84D3-202575252C40}"/>
    <cellStyle name="Comma 7 2 7 2 7 5" xfId="38031" xr:uid="{14B436A4-7F25-47AE-B6E1-10B70D704A33}"/>
    <cellStyle name="Comma 7 2 7 2 8" xfId="7733" xr:uid="{DF1C6CD6-2747-4E4D-BFA4-EFFFD34C6AB6}"/>
    <cellStyle name="Comma 7 2 7 2 8 2" xfId="15202" xr:uid="{18462A31-9249-4782-964C-CA4DC756A393}"/>
    <cellStyle name="Comma 7 2 7 2 8 3" xfId="22671" xr:uid="{0B87BFA9-0948-4386-B485-123DC1ADB828}"/>
    <cellStyle name="Comma 7 2 7 2 8 4" xfId="30141" xr:uid="{21E21B46-6A7C-4047-9262-1F8E6FC36241}"/>
    <cellStyle name="Comma 7 2 7 2 8 5" xfId="39010" xr:uid="{363AF2F3-DD24-4139-AC99-B3548CA569CF}"/>
    <cellStyle name="Comma 7 2 7 2 9" xfId="8209" xr:uid="{C528925B-3FA1-4AF6-AD34-5B9B39204EA3}"/>
    <cellStyle name="Comma 7 2 7 3" xfId="917" xr:uid="{D09AB37D-8CFD-453E-91BB-16F4A09E70AF}"/>
    <cellStyle name="Comma 7 2 7 3 10" xfId="15868" xr:uid="{E37487D9-99D8-460C-B88C-9A7D635A8B6B}"/>
    <cellStyle name="Comma 7 2 7 3 11" xfId="23338" xr:uid="{8237BE06-1BB4-4FAF-A577-09BE1F40640E}"/>
    <cellStyle name="Comma 7 2 7 3 12" xfId="30978" xr:uid="{E661C004-E2F8-47E2-B65B-710F4017BA56}"/>
    <cellStyle name="Comma 7 2 7 3 13" xfId="32207" xr:uid="{4CBFCCFD-9FB2-4D57-8A89-66BA3CA82198}"/>
    <cellStyle name="Comma 7 2 7 3 2" xfId="1629" xr:uid="{51B1FF75-0509-443F-8FF3-70620227799A}"/>
    <cellStyle name="Comma 7 2 7 3 2 10" xfId="24043" xr:uid="{E9F698BE-2539-4CC6-96DC-7B2014C117CE}"/>
    <cellStyle name="Comma 7 2 7 3 2 11" xfId="31683" xr:uid="{1A7C9358-8B95-4A0E-B962-4DA37D0A3AC5}"/>
    <cellStyle name="Comma 7 2 7 3 2 12" xfId="32912" xr:uid="{DFB0EEC5-FB2B-488E-A2FC-7E5C235FD189}"/>
    <cellStyle name="Comma 7 2 7 3 2 2" xfId="2858" xr:uid="{797BA0E0-5512-4FE8-A21D-48CCFF91F6EB}"/>
    <cellStyle name="Comma 7 2 7 3 2 2 2" xfId="10333" xr:uid="{0278C35F-191B-49C6-937A-84775282ADE2}"/>
    <cellStyle name="Comma 7 2 7 3 2 2 3" xfId="17802" xr:uid="{A7680C94-C470-43F6-9214-0E06061CBEB3}"/>
    <cellStyle name="Comma 7 2 7 3 2 2 4" xfId="25272" xr:uid="{C0D1D780-02FD-48AA-93F8-AAD1150A236E}"/>
    <cellStyle name="Comma 7 2 7 3 2 2 5" xfId="34141" xr:uid="{60B625ED-FCCE-421D-BA1E-150D8222DDCB}"/>
    <cellStyle name="Comma 7 2 7 3 2 3" xfId="4090" xr:uid="{9182238A-AF80-443D-96E2-4FF65F90374A}"/>
    <cellStyle name="Comma 7 2 7 3 2 3 2" xfId="11563" xr:uid="{9A0B9112-43DC-4504-B967-37C374C50429}"/>
    <cellStyle name="Comma 7 2 7 3 2 3 3" xfId="19032" xr:uid="{46F7295D-D276-4B7E-B6B0-32167DB411D6}"/>
    <cellStyle name="Comma 7 2 7 3 2 3 4" xfId="26502" xr:uid="{C048436D-27C3-4351-A4F3-73EFA8169E4F}"/>
    <cellStyle name="Comma 7 2 7 3 2 3 5" xfId="35371" xr:uid="{94B4775B-6378-4928-835B-9B7EE6D96980}"/>
    <cellStyle name="Comma 7 2 7 3 2 4" xfId="5238" xr:uid="{F346344F-5353-454F-B87B-05D2351E36B8}"/>
    <cellStyle name="Comma 7 2 7 3 2 4 2" xfId="12706" xr:uid="{F3D0C05F-E004-4A68-A2D1-B5369D4B7DC6}"/>
    <cellStyle name="Comma 7 2 7 3 2 4 3" xfId="20175" xr:uid="{45B37BE6-7712-4BA1-8531-EE952C4A6B4D}"/>
    <cellStyle name="Comma 7 2 7 3 2 4 4" xfId="27645" xr:uid="{88205457-D55D-4433-822F-58B290029298}"/>
    <cellStyle name="Comma 7 2 7 3 2 4 5" xfId="36514" xr:uid="{DDC8F3C0-781A-4DCF-AF31-EFDABB74D6E9}"/>
    <cellStyle name="Comma 7 2 7 3 2 5" xfId="6510" xr:uid="{E06F2DAE-067B-4A8D-980F-AE8F0B75D24A}"/>
    <cellStyle name="Comma 7 2 7 3 2 5 2" xfId="13979" xr:uid="{98164C85-A8EE-4694-AEBA-2C083A86CE5B}"/>
    <cellStyle name="Comma 7 2 7 3 2 5 3" xfId="21448" xr:uid="{F2181051-A6BF-4397-9466-080FA11BE3D5}"/>
    <cellStyle name="Comma 7 2 7 3 2 5 4" xfId="28918" xr:uid="{FC7A3BD0-A6FB-4EC7-A4C7-39DC245C5F1B}"/>
    <cellStyle name="Comma 7 2 7 3 2 5 5" xfId="37787" xr:uid="{5A9E8EED-4D9A-4C5F-BC31-906B952C9EA4}"/>
    <cellStyle name="Comma 7 2 7 3 2 6" xfId="7607" xr:uid="{D12B5B1E-9B31-4922-AFBD-AAFE660E3189}"/>
    <cellStyle name="Comma 7 2 7 3 2 6 2" xfId="15076" xr:uid="{40DD33FA-BA24-4B5A-A4A8-A104F3D288EF}"/>
    <cellStyle name="Comma 7 2 7 3 2 6 3" xfId="22545" xr:uid="{BD621868-05E1-4FBA-8BEC-5E6718335611}"/>
    <cellStyle name="Comma 7 2 7 3 2 6 4" xfId="30015" xr:uid="{DC10F514-9C94-4A51-A9FB-05B54722500A}"/>
    <cellStyle name="Comma 7 2 7 3 2 6 5" xfId="38884" xr:uid="{55FC2E84-5A2E-43FF-AF37-AA1ACA64A749}"/>
    <cellStyle name="Comma 7 2 7 3 2 7" xfId="7922" xr:uid="{C159D930-48E1-4356-822B-32CA480A20CB}"/>
    <cellStyle name="Comma 7 2 7 3 2 7 2" xfId="15391" xr:uid="{C1417281-294F-4BE9-8B3D-0F8BD5CC24E1}"/>
    <cellStyle name="Comma 7 2 7 3 2 7 3" xfId="22860" xr:uid="{C5EB2D1F-A5F3-4E6B-860B-FE645508EF0F}"/>
    <cellStyle name="Comma 7 2 7 3 2 7 4" xfId="30330" xr:uid="{4BA28720-1090-4D0C-9437-74610318CE1F}"/>
    <cellStyle name="Comma 7 2 7 3 2 7 5" xfId="39199" xr:uid="{1811872E-BD17-413E-B18B-6F04FCFA8361}"/>
    <cellStyle name="Comma 7 2 7 3 2 8" xfId="9104" xr:uid="{2762B248-4B9D-4080-944D-0372FE115998}"/>
    <cellStyle name="Comma 7 2 7 3 2 9" xfId="16573" xr:uid="{A7D6C3ED-7EFF-43B1-89EE-6440C44A1384}"/>
    <cellStyle name="Comma 7 2 7 3 3" xfId="2153" xr:uid="{ADD065BC-50C7-485B-8388-5487A1F68261}"/>
    <cellStyle name="Comma 7 2 7 3 3 2" xfId="9628" xr:uid="{18F1C391-8B24-4855-A5A0-7186B13BDF62}"/>
    <cellStyle name="Comma 7 2 7 3 3 3" xfId="17097" xr:uid="{C8D95F8A-D4ED-4A3F-A102-A0B3CF9893E2}"/>
    <cellStyle name="Comma 7 2 7 3 3 4" xfId="24567" xr:uid="{28C2D97A-69A9-4E9A-B85D-38B107DD3914}"/>
    <cellStyle name="Comma 7 2 7 3 3 5" xfId="33436" xr:uid="{4B79F1C9-4B1F-4683-B883-DA8952012146}"/>
    <cellStyle name="Comma 7 2 7 3 4" xfId="3385" xr:uid="{8E9001D3-8263-4AC1-B5C9-94AED23BC131}"/>
    <cellStyle name="Comma 7 2 7 3 4 2" xfId="10858" xr:uid="{1B1632D6-1460-4167-924D-A321E0DE5262}"/>
    <cellStyle name="Comma 7 2 7 3 4 3" xfId="18327" xr:uid="{2D178D5E-D8C0-40D1-ACB6-B1171FC19089}"/>
    <cellStyle name="Comma 7 2 7 3 4 4" xfId="25797" xr:uid="{EB48EA5E-CDA7-4E5D-8D23-9EA9CF6700D5}"/>
    <cellStyle name="Comma 7 2 7 3 4 5" xfId="34666" xr:uid="{47AD2DE0-AFC4-477D-B7F7-3373B6A77D4C}"/>
    <cellStyle name="Comma 7 2 7 3 5" xfId="4577" xr:uid="{1D09420D-349B-475D-9D15-EB1C8BA7C81C}"/>
    <cellStyle name="Comma 7 2 7 3 5 2" xfId="12045" xr:uid="{FADFD057-D10E-4FB2-A4CF-8A1B70B50AF8}"/>
    <cellStyle name="Comma 7 2 7 3 5 3" xfId="19514" xr:uid="{C06CD459-BD63-46E1-92E5-D2E46DE933AA}"/>
    <cellStyle name="Comma 7 2 7 3 5 4" xfId="26984" xr:uid="{2E6896FE-E012-41AF-B636-4F6E6073A79C}"/>
    <cellStyle name="Comma 7 2 7 3 5 5" xfId="35853" xr:uid="{46613B0D-E0B7-46C4-B68C-A555B58FD977}"/>
    <cellStyle name="Comma 7 2 7 3 6" xfId="5803" xr:uid="{CB1B83A3-A47A-4BD9-96CF-009B0791C0B4}"/>
    <cellStyle name="Comma 7 2 7 3 6 2" xfId="13271" xr:uid="{76CCDEF2-B743-4904-A568-164EC03D88D8}"/>
    <cellStyle name="Comma 7 2 7 3 6 3" xfId="20740" xr:uid="{171A2AB9-6FDD-4918-8F9B-CD5094C4C11E}"/>
    <cellStyle name="Comma 7 2 7 3 6 4" xfId="28210" xr:uid="{910DC640-21C5-48F9-B616-2316AA0B2AF4}"/>
    <cellStyle name="Comma 7 2 7 3 6 5" xfId="37079" xr:uid="{582A6CBD-DE42-4005-B578-3403176F7783}"/>
    <cellStyle name="Comma 7 2 7 3 7" xfId="6682" xr:uid="{94FF3D43-FFF8-4249-A83B-998806660151}"/>
    <cellStyle name="Comma 7 2 7 3 7 2" xfId="14151" xr:uid="{28F88927-E71B-434B-B90C-6CD64B009FAD}"/>
    <cellStyle name="Comma 7 2 7 3 7 3" xfId="21620" xr:uid="{358E6FD5-728A-44DB-8EB5-894C42E0CF34}"/>
    <cellStyle name="Comma 7 2 7 3 7 4" xfId="29090" xr:uid="{9976A7B6-8C91-4107-9919-B0DB2C7A2FAC}"/>
    <cellStyle name="Comma 7 2 7 3 7 5" xfId="37959" xr:uid="{655BF1F3-1F50-4DDC-9B51-A92061B2D850}"/>
    <cellStyle name="Comma 7 2 7 3 8" xfId="7774" xr:uid="{CC5FC14C-5FC7-4673-B175-4D0585325225}"/>
    <cellStyle name="Comma 7 2 7 3 8 2" xfId="15243" xr:uid="{DEE46B1D-CDC9-4D71-BD02-AFAE174AC252}"/>
    <cellStyle name="Comma 7 2 7 3 8 3" xfId="22712" xr:uid="{44C9BF92-0430-4440-9654-1E2A2F0825B9}"/>
    <cellStyle name="Comma 7 2 7 3 8 4" xfId="30182" xr:uid="{4A7B7A49-FC15-4728-89D5-FB628597C086}"/>
    <cellStyle name="Comma 7 2 7 3 8 5" xfId="39051" xr:uid="{FA882F3B-3257-4867-A208-D2D7AC4608F9}"/>
    <cellStyle name="Comma 7 2 7 3 9" xfId="8399" xr:uid="{B49D25C0-DE4C-44B3-B38D-E382F7AF02EC}"/>
    <cellStyle name="Comma 7 2 7 4" xfId="1148" xr:uid="{5C876A7B-C9F9-4823-8D02-4A729C8DAD4A}"/>
    <cellStyle name="Comma 7 2 7 4 10" xfId="23568" xr:uid="{BF8656FE-CE61-4CE0-BB37-2C67A3882A49}"/>
    <cellStyle name="Comma 7 2 7 4 11" xfId="31208" xr:uid="{5E27095F-4117-4180-B8F4-6213302171F2}"/>
    <cellStyle name="Comma 7 2 7 4 12" xfId="32437" xr:uid="{0BA5E7FE-9459-4CF3-87DD-6EB6719834DA}"/>
    <cellStyle name="Comma 7 2 7 4 2" xfId="2383" xr:uid="{45520E74-0252-4956-B561-04B9D49DFE92}"/>
    <cellStyle name="Comma 7 2 7 4 2 2" xfId="9858" xr:uid="{5C75E2B6-DAF8-4807-ADE0-3D338D574039}"/>
    <cellStyle name="Comma 7 2 7 4 2 3" xfId="17327" xr:uid="{1B69A10B-6630-4AA9-963E-6F5AA3B5B2D3}"/>
    <cellStyle name="Comma 7 2 7 4 2 4" xfId="24797" xr:uid="{283F5C93-B37E-4CFC-96BB-D0F81B24F137}"/>
    <cellStyle name="Comma 7 2 7 4 2 5" xfId="33666" xr:uid="{4BA2F5A2-D7D3-4BE8-945A-A18557B5F2FD}"/>
    <cellStyle name="Comma 7 2 7 4 3" xfId="3615" xr:uid="{C66F0AA0-0B70-4A35-B4FB-431D9660D66B}"/>
    <cellStyle name="Comma 7 2 7 4 3 2" xfId="11088" xr:uid="{5265C6FC-B614-4B02-9B56-EB2181D6BD60}"/>
    <cellStyle name="Comma 7 2 7 4 3 3" xfId="18557" xr:uid="{55239E39-E176-466E-9186-08729B9DF5BB}"/>
    <cellStyle name="Comma 7 2 7 4 3 4" xfId="26027" xr:uid="{A6BDFF06-05A4-4D90-B049-74E973A3A601}"/>
    <cellStyle name="Comma 7 2 7 4 3 5" xfId="34896" xr:uid="{E447046B-BAF6-4C36-AA5B-6B32678E7B73}"/>
    <cellStyle name="Comma 7 2 7 4 4" xfId="4791" xr:uid="{7C02CD72-F6B7-48EA-92D0-92029992BB3D}"/>
    <cellStyle name="Comma 7 2 7 4 4 2" xfId="12259" xr:uid="{A33F0476-E318-4C8B-A0A8-BB0727B82A68}"/>
    <cellStyle name="Comma 7 2 7 4 4 3" xfId="19728" xr:uid="{A2E3E216-69BC-42A9-929C-280CF7E297D2}"/>
    <cellStyle name="Comma 7 2 7 4 4 4" xfId="27198" xr:uid="{D274ADC2-4F8B-44DF-8FE7-E30B62482BEB}"/>
    <cellStyle name="Comma 7 2 7 4 4 5" xfId="36067" xr:uid="{62F1F142-5096-4CFE-9F6A-5468A80B48EA}"/>
    <cellStyle name="Comma 7 2 7 4 5" xfId="6032" xr:uid="{EEE5BDC9-2F49-4B45-800D-8817456F76F4}"/>
    <cellStyle name="Comma 7 2 7 4 5 2" xfId="13501" xr:uid="{2A93B7B5-E38D-467E-B7E2-BBC406047B69}"/>
    <cellStyle name="Comma 7 2 7 4 5 3" xfId="20970" xr:uid="{A954123D-7D80-445D-8298-9043F286F616}"/>
    <cellStyle name="Comma 7 2 7 4 5 4" xfId="28440" xr:uid="{8529A6E6-CAE7-4D70-9C89-14A6D8A6DA70}"/>
    <cellStyle name="Comma 7 2 7 4 5 5" xfId="37309" xr:uid="{ABDD8117-33EE-4A34-901A-4060FBF26641}"/>
    <cellStyle name="Comma 7 2 7 4 6" xfId="7160" xr:uid="{316C0D97-245E-4D74-A310-A862431D510D}"/>
    <cellStyle name="Comma 7 2 7 4 6 2" xfId="14629" xr:uid="{2AB20515-58FB-41C3-9B2B-5021235DF0B6}"/>
    <cellStyle name="Comma 7 2 7 4 6 3" xfId="22098" xr:uid="{E51BCF68-035E-4790-ACF5-5C62475DAB14}"/>
    <cellStyle name="Comma 7 2 7 4 6 4" xfId="29568" xr:uid="{6A07A900-C9E9-445D-AADC-06636BA9F43A}"/>
    <cellStyle name="Comma 7 2 7 4 6 5" xfId="38437" xr:uid="{855D9EA3-EACF-4B0F-8B49-1666E738A9BB}"/>
    <cellStyle name="Comma 7 2 7 4 7" xfId="7823" xr:uid="{ECAB936E-E671-4ABA-B8C4-CE28697931EE}"/>
    <cellStyle name="Comma 7 2 7 4 7 2" xfId="15292" xr:uid="{D7A91713-0162-4821-81CA-E9B1CA8C4927}"/>
    <cellStyle name="Comma 7 2 7 4 7 3" xfId="22761" xr:uid="{34AE00AA-DE6F-4AD1-B3FB-C65B4CD6DB4B}"/>
    <cellStyle name="Comma 7 2 7 4 7 4" xfId="30231" xr:uid="{72BA4A0C-1D55-426D-9275-DCE582355319}"/>
    <cellStyle name="Comma 7 2 7 4 7 5" xfId="39100" xr:uid="{AB993F8C-1DC1-46A6-B621-79681C56E849}"/>
    <cellStyle name="Comma 7 2 7 4 8" xfId="8629" xr:uid="{40DA9C5E-D416-4201-A0F6-F54F516E916E}"/>
    <cellStyle name="Comma 7 2 7 4 9" xfId="16098" xr:uid="{C3337200-B4EC-4FC5-810E-041ADA46D0D5}"/>
    <cellStyle name="Comma 7 2 7 5" xfId="1223" xr:uid="{B684061D-107E-47BB-8122-37B4A779AFA6}"/>
    <cellStyle name="Comma 7 2 7 5 10" xfId="23643" xr:uid="{00BA1385-EA22-47B6-96DC-696D7D070169}"/>
    <cellStyle name="Comma 7 2 7 5 11" xfId="31283" xr:uid="{3536CBC5-37A7-4F63-B8B4-E37DC738FAAD}"/>
    <cellStyle name="Comma 7 2 7 5 12" xfId="32512" xr:uid="{0D888C01-490E-44E6-BC12-F35CEB65F7B0}"/>
    <cellStyle name="Comma 7 2 7 5 2" xfId="2458" xr:uid="{A8BBFEA5-7CEB-4066-8EEA-924B75C066F7}"/>
    <cellStyle name="Comma 7 2 7 5 2 2" xfId="9933" xr:uid="{018FC01B-0F71-4284-8E18-F7F8280D1507}"/>
    <cellStyle name="Comma 7 2 7 5 2 3" xfId="17402" xr:uid="{6E2F8CBA-38A1-4DBC-A7B8-670B3FFCAFDC}"/>
    <cellStyle name="Comma 7 2 7 5 2 4" xfId="24872" xr:uid="{824E878E-8D82-4630-9B2D-57DA436A8493}"/>
    <cellStyle name="Comma 7 2 7 5 2 5" xfId="33741" xr:uid="{310D9219-CC9B-444B-8848-9097AEEA9BFB}"/>
    <cellStyle name="Comma 7 2 7 5 3" xfId="3690" xr:uid="{85D3224A-3869-4147-A45E-8F3C0DC7AC97}"/>
    <cellStyle name="Comma 7 2 7 5 3 2" xfId="11163" xr:uid="{CA162D69-F211-48EF-8E69-61BAB3BF90ED}"/>
    <cellStyle name="Comma 7 2 7 5 3 3" xfId="18632" xr:uid="{4116A93E-83AA-4434-BD12-2CB66FCDA290}"/>
    <cellStyle name="Comma 7 2 7 5 3 4" xfId="26102" xr:uid="{48F0684A-269C-400E-A9E3-553EC98C2A58}"/>
    <cellStyle name="Comma 7 2 7 5 3 5" xfId="34971" xr:uid="{1B62DE13-9F66-4593-B708-D4083FB740F3}"/>
    <cellStyle name="Comma 7 2 7 5 4" xfId="4864" xr:uid="{12376267-0DA0-402F-8C46-4CE70DB9F451}"/>
    <cellStyle name="Comma 7 2 7 5 4 2" xfId="12332" xr:uid="{CD658179-7947-4A2B-B574-585215DCAC5C}"/>
    <cellStyle name="Comma 7 2 7 5 4 3" xfId="19801" xr:uid="{718D983C-93D7-455A-A79F-5F87E4063538}"/>
    <cellStyle name="Comma 7 2 7 5 4 4" xfId="27271" xr:uid="{5D03B4D7-D0A4-4151-89E9-01A2431879B8}"/>
    <cellStyle name="Comma 7 2 7 5 4 5" xfId="36140" xr:uid="{A15050CE-F87C-473D-A3CB-BE6B5E954ADC}"/>
    <cellStyle name="Comma 7 2 7 5 5" xfId="6107" xr:uid="{9E5FFD83-351E-4D9E-BE48-8EA1107F97B9}"/>
    <cellStyle name="Comma 7 2 7 5 5 2" xfId="13576" xr:uid="{DC4BAA0F-BE2F-4AB6-B13E-16F0809569E0}"/>
    <cellStyle name="Comma 7 2 7 5 5 3" xfId="21045" xr:uid="{83C75257-B2C3-4349-AF41-94A0A23D21D3}"/>
    <cellStyle name="Comma 7 2 7 5 5 4" xfId="28515" xr:uid="{5CD93FE2-5019-4EDD-84A7-140D36F341E3}"/>
    <cellStyle name="Comma 7 2 7 5 5 5" xfId="37384" xr:uid="{51D17256-D809-43A9-8DEE-0BEA18632768}"/>
    <cellStyle name="Comma 7 2 7 5 6" xfId="7233" xr:uid="{2F8A8165-5BD1-4039-841C-A4BF966AFDDF}"/>
    <cellStyle name="Comma 7 2 7 5 6 2" xfId="14702" xr:uid="{A3B27716-3085-4E10-8A73-0A7FDE954370}"/>
    <cellStyle name="Comma 7 2 7 5 6 3" xfId="22171" xr:uid="{064FB98D-E642-4AAD-891A-2959435CDE22}"/>
    <cellStyle name="Comma 7 2 7 5 6 4" xfId="29641" xr:uid="{D96638CF-EA33-4D79-8188-F3166C4E3CED}"/>
    <cellStyle name="Comma 7 2 7 5 6 5" xfId="38510" xr:uid="{FB655045-96DD-4D52-B8E9-F7CEDC978533}"/>
    <cellStyle name="Comma 7 2 7 5 7" xfId="7829" xr:uid="{05600E1F-07D6-4FF5-AB0D-B6541B6B3587}"/>
    <cellStyle name="Comma 7 2 7 5 7 2" xfId="15298" xr:uid="{2AC138B0-447D-4CB7-9F84-EBB54071B6C3}"/>
    <cellStyle name="Comma 7 2 7 5 7 3" xfId="22767" xr:uid="{8DF27050-092B-4578-B794-98FC1A04D788}"/>
    <cellStyle name="Comma 7 2 7 5 7 4" xfId="30237" xr:uid="{CE86C9F8-EB3D-4D92-8E19-369064073941}"/>
    <cellStyle name="Comma 7 2 7 5 7 5" xfId="39106" xr:uid="{702F4CED-CCC5-490C-A61A-367EFD0B0FA3}"/>
    <cellStyle name="Comma 7 2 7 5 8" xfId="8704" xr:uid="{AC39E127-1CB8-44AD-B94E-B08F0D4225D8}"/>
    <cellStyle name="Comma 7 2 7 5 9" xfId="16173" xr:uid="{C43100B8-E276-4F9C-8CBA-E72D9616A411}"/>
    <cellStyle name="Comma 7 2 7 6" xfId="1790" xr:uid="{8F0C8D10-A0CA-489F-9878-40ACA4B9EA53}"/>
    <cellStyle name="Comma 7 2 7 6 2" xfId="9265" xr:uid="{AB4BA57D-B433-4658-8260-F713B75F4E35}"/>
    <cellStyle name="Comma 7 2 7 6 3" xfId="16734" xr:uid="{22ECEBA8-2FF6-43EB-BE1D-3899D772BC14}"/>
    <cellStyle name="Comma 7 2 7 6 4" xfId="24204" xr:uid="{3CA6BB33-AE9D-49B2-9B9A-4E6AD3F8565F}"/>
    <cellStyle name="Comma 7 2 7 6 5" xfId="33073" xr:uid="{94B6867C-3566-4387-B95D-43E7BA2B2F38}"/>
    <cellStyle name="Comma 7 2 7 7" xfId="3021" xr:uid="{C53F9CFF-5C23-4C9F-8F65-4C701D1961A3}"/>
    <cellStyle name="Comma 7 2 7 7 2" xfId="10494" xr:uid="{95F45271-D187-47D6-8D95-089ECAAE3CE9}"/>
    <cellStyle name="Comma 7 2 7 7 3" xfId="17963" xr:uid="{81EDFDD1-69AD-4749-AD1C-83DF19044848}"/>
    <cellStyle name="Comma 7 2 7 7 4" xfId="25433" xr:uid="{501FC35B-1E65-4E3B-BD72-7CFECAC9C9A1}"/>
    <cellStyle name="Comma 7 2 7 7 5" xfId="34302" xr:uid="{F552D261-79A3-4F05-B4EC-4310330173E1}"/>
    <cellStyle name="Comma 7 2 7 8" xfId="4182" xr:uid="{EF9C3D07-5596-4BF2-A9C9-23088BE0E256}"/>
    <cellStyle name="Comma 7 2 7 8 2" xfId="11654" xr:uid="{AD6E2A5C-F11E-443F-9F8D-3F86C5DCA161}"/>
    <cellStyle name="Comma 7 2 7 8 3" xfId="19123" xr:uid="{710ED57E-93D3-4BCC-AB87-9E7A7EEF897F}"/>
    <cellStyle name="Comma 7 2 7 8 4" xfId="26593" xr:uid="{2C7FFEB3-2E53-47A4-A879-55F2C6283665}"/>
    <cellStyle name="Comma 7 2 7 8 5" xfId="35462" xr:uid="{E557A29A-3C91-48F1-8824-DE943C4E97EA}"/>
    <cellStyle name="Comma 7 2 7 9" xfId="5424" xr:uid="{A872CC44-F8C8-4F99-9B40-58A341488FE4}"/>
    <cellStyle name="Comma 7 2 7 9 2" xfId="12892" xr:uid="{F5EEC761-B48D-48B3-99E1-97E20E80B4CD}"/>
    <cellStyle name="Comma 7 2 7 9 3" xfId="20361" xr:uid="{0E60FF8A-B2FB-44A3-82FF-F6D57A97A725}"/>
    <cellStyle name="Comma 7 2 7 9 4" xfId="27831" xr:uid="{0A421DCF-ADEE-45C1-B1C9-3DA44803C0A9}"/>
    <cellStyle name="Comma 7 2 7 9 5" xfId="36700" xr:uid="{9AD9059D-E97E-4D0D-94C2-7A70045016A5}"/>
    <cellStyle name="Comma 7 2 8" xfId="665" xr:uid="{46A2C8BC-7C76-4AA2-A08B-5289136FDC72}"/>
    <cellStyle name="Comma 7 2 8 10" xfId="15594" xr:uid="{C943001B-ADD8-4412-9C95-3FDBE5CB09D6}"/>
    <cellStyle name="Comma 7 2 8 11" xfId="23064" xr:uid="{A24B2F76-219A-43BC-97EB-0C76D43131BA}"/>
    <cellStyle name="Comma 7 2 8 12" xfId="30704" xr:uid="{1F622534-DB6D-4774-A7AF-A71501399DA3}"/>
    <cellStyle name="Comma 7 2 8 13" xfId="31933" xr:uid="{76E3AD61-FAC7-459C-B465-55C877AC1D23}"/>
    <cellStyle name="Comma 7 2 8 2" xfId="1355" xr:uid="{687D9510-28A4-4B19-A254-1D31571D3487}"/>
    <cellStyle name="Comma 7 2 8 2 10" xfId="23769" xr:uid="{20A27E93-104F-4B55-8A94-DCA4C5055E33}"/>
    <cellStyle name="Comma 7 2 8 2 11" xfId="31409" xr:uid="{3827DA30-7E5B-4AB4-8AD2-BCAE44D0324F}"/>
    <cellStyle name="Comma 7 2 8 2 12" xfId="32638" xr:uid="{0788D3CE-F00B-47B8-A616-B5AA88DF3A5C}"/>
    <cellStyle name="Comma 7 2 8 2 2" xfId="2584" xr:uid="{E7B18E19-D3C9-4EFD-A38A-BEF690F96688}"/>
    <cellStyle name="Comma 7 2 8 2 2 2" xfId="10059" xr:uid="{040A3888-0217-4DF1-B784-17FA4AD5C39F}"/>
    <cellStyle name="Comma 7 2 8 2 2 3" xfId="17528" xr:uid="{19D05980-C24E-42BC-A758-6E2957519F2B}"/>
    <cellStyle name="Comma 7 2 8 2 2 4" xfId="24998" xr:uid="{FC0AEDD0-6004-4697-B75B-9C202C7FAB9D}"/>
    <cellStyle name="Comma 7 2 8 2 2 5" xfId="33867" xr:uid="{0F1150C3-E45B-4862-9942-62FD79035A9D}"/>
    <cellStyle name="Comma 7 2 8 2 3" xfId="3816" xr:uid="{6A61DBEA-2B3A-4867-9185-3EB8A4FB32AB}"/>
    <cellStyle name="Comma 7 2 8 2 3 2" xfId="11289" xr:uid="{1795C29A-641A-4504-80FD-0C7AFC14ACCC}"/>
    <cellStyle name="Comma 7 2 8 2 3 3" xfId="18758" xr:uid="{57941668-A53B-420B-925A-C7583E69818A}"/>
    <cellStyle name="Comma 7 2 8 2 3 4" xfId="26228" xr:uid="{8772B7C1-3D01-46FC-8D6F-9A79C42691A3}"/>
    <cellStyle name="Comma 7 2 8 2 3 5" xfId="35097" xr:uid="{222A66EB-00F2-46C1-80BF-5398586E0483}"/>
    <cellStyle name="Comma 7 2 8 2 4" xfId="4987" xr:uid="{C6356E56-5248-4EA6-B357-18A73261CA0F}"/>
    <cellStyle name="Comma 7 2 8 2 4 2" xfId="12455" xr:uid="{CD415121-00DA-4EE9-8CCA-686DB841EC33}"/>
    <cellStyle name="Comma 7 2 8 2 4 3" xfId="19924" xr:uid="{0D5849FC-0B4B-468A-901B-6827A9B500BC}"/>
    <cellStyle name="Comma 7 2 8 2 4 4" xfId="27394" xr:uid="{CEBE5C76-4664-4A00-B564-C10CA31D7931}"/>
    <cellStyle name="Comma 7 2 8 2 4 5" xfId="36263" xr:uid="{541682EF-40AF-46F2-AF14-486D82B2A3A3}"/>
    <cellStyle name="Comma 7 2 8 2 5" xfId="6236" xr:uid="{BFDB41CF-ECA9-45D3-879B-6FF49F9BEB2B}"/>
    <cellStyle name="Comma 7 2 8 2 5 2" xfId="13705" xr:uid="{6CB18816-9CCF-4415-A4E3-D8608698116C}"/>
    <cellStyle name="Comma 7 2 8 2 5 3" xfId="21174" xr:uid="{375756B0-6BCC-48C4-9667-5DEFF09EE837}"/>
    <cellStyle name="Comma 7 2 8 2 5 4" xfId="28644" xr:uid="{2F91BE05-696A-41E9-AF79-778DB1DF45B6}"/>
    <cellStyle name="Comma 7 2 8 2 5 5" xfId="37513" xr:uid="{8A2F6E31-7DAD-4CD1-99D0-7F92511F7D27}"/>
    <cellStyle name="Comma 7 2 8 2 6" xfId="7356" xr:uid="{4BB8F49A-EDD6-46D0-9E1D-D4B4F693EC9B}"/>
    <cellStyle name="Comma 7 2 8 2 6 2" xfId="14825" xr:uid="{F328A308-F242-40EC-B620-63080E89D47F}"/>
    <cellStyle name="Comma 7 2 8 2 6 3" xfId="22294" xr:uid="{37D00B62-84FB-472C-A4EA-B8182CB26028}"/>
    <cellStyle name="Comma 7 2 8 2 6 4" xfId="29764" xr:uid="{27A9A1D8-3A88-4CE1-9609-E9603EA014F6}"/>
    <cellStyle name="Comma 7 2 8 2 6 5" xfId="38633" xr:uid="{A3D47C18-62DC-45EC-AB27-A026036312D2}"/>
    <cellStyle name="Comma 7 2 8 2 7" xfId="7854" xr:uid="{CF887D7F-5CAF-44E7-A601-38AD902015CC}"/>
    <cellStyle name="Comma 7 2 8 2 7 2" xfId="15323" xr:uid="{CE14B724-9E3C-4F14-B92F-AB194EAACA8A}"/>
    <cellStyle name="Comma 7 2 8 2 7 3" xfId="22792" xr:uid="{FB577428-D161-4D5F-9306-A37E2E880FF5}"/>
    <cellStyle name="Comma 7 2 8 2 7 4" xfId="30262" xr:uid="{EEA42CAC-0382-496B-A0F2-E52872C45609}"/>
    <cellStyle name="Comma 7 2 8 2 7 5" xfId="39131" xr:uid="{4E41404A-9C98-4617-A14D-D7F10B500405}"/>
    <cellStyle name="Comma 7 2 8 2 8" xfId="8830" xr:uid="{F7DF1C77-8A7D-4F4E-896E-33BC244891C5}"/>
    <cellStyle name="Comma 7 2 8 2 9" xfId="16299" xr:uid="{EB10BABB-A5CD-4C0B-9C49-B34E51AC1C13}"/>
    <cellStyle name="Comma 7 2 8 3" xfId="1879" xr:uid="{ACD1490D-8691-4A98-95D2-D02A11D8B592}"/>
    <cellStyle name="Comma 7 2 8 3 2" xfId="9354" xr:uid="{2D4AB5EE-E661-4438-B49C-E5917CF4913D}"/>
    <cellStyle name="Comma 7 2 8 3 3" xfId="16823" xr:uid="{704515AB-5A7D-40CF-84D4-045E0EFD5981}"/>
    <cellStyle name="Comma 7 2 8 3 4" xfId="24293" xr:uid="{727E9B20-BD6C-46B9-8A33-71C21C0F8A3D}"/>
    <cellStyle name="Comma 7 2 8 3 5" xfId="33162" xr:uid="{74B827B2-FFEA-4F7B-B4D5-DC395F61436C}"/>
    <cellStyle name="Comma 7 2 8 4" xfId="3111" xr:uid="{0059E8E8-EB01-4759-B101-23B48F4E80A8}"/>
    <cellStyle name="Comma 7 2 8 4 2" xfId="10584" xr:uid="{FE8188B5-5493-49A5-BA84-4B2948CEF169}"/>
    <cellStyle name="Comma 7 2 8 4 3" xfId="18053" xr:uid="{754695AF-6B62-4866-B2B5-47AA53702C25}"/>
    <cellStyle name="Comma 7 2 8 4 4" xfId="25523" xr:uid="{4D813334-38C8-478B-9859-B72334B58B43}"/>
    <cellStyle name="Comma 7 2 8 4 5" xfId="34392" xr:uid="{4AA78BBE-F533-40EC-B9BA-322497908935}"/>
    <cellStyle name="Comma 7 2 8 5" xfId="4281" xr:uid="{AA683AE3-E38E-4074-B308-CE7846D9E5A9}"/>
    <cellStyle name="Comma 7 2 8 5 2" xfId="11750" xr:uid="{EF391AA4-A663-4BCF-8BA7-D733C0943EF4}"/>
    <cellStyle name="Comma 7 2 8 5 3" xfId="19219" xr:uid="{7F1F48C6-09AB-489E-8622-EB7EF3FF3FA0}"/>
    <cellStyle name="Comma 7 2 8 5 4" xfId="26689" xr:uid="{2DFF0B7B-B1F8-47DF-A3D3-13BB1EAC9D3C}"/>
    <cellStyle name="Comma 7 2 8 5 5" xfId="35558" xr:uid="{F5B717D0-23FA-474F-A55A-831F5A4422D2}"/>
    <cellStyle name="Comma 7 2 8 6" xfId="5526" xr:uid="{9CFB53EA-47F4-47F7-A003-9076CA4BF5E1}"/>
    <cellStyle name="Comma 7 2 8 6 2" xfId="12994" xr:uid="{55F9B4EC-E81B-40C0-8454-BBE257CE9407}"/>
    <cellStyle name="Comma 7 2 8 6 3" xfId="20463" xr:uid="{B1992AEE-E545-4808-A0FB-7C12F33F944F}"/>
    <cellStyle name="Comma 7 2 8 6 4" xfId="27933" xr:uid="{B605CD6A-9A56-4683-B4F4-63C9985FE3F6}"/>
    <cellStyle name="Comma 7 2 8 6 5" xfId="36802" xr:uid="{2FB648B9-B371-4AEC-B6B2-0BFFB5A9E962}"/>
    <cellStyle name="Comma 7 2 8 7" xfId="6758" xr:uid="{739587AA-B596-4A6F-B12B-037DEC01F26D}"/>
    <cellStyle name="Comma 7 2 8 7 2" xfId="14227" xr:uid="{AA5E0AD1-745F-4F9F-8E0C-AE7260C6CE20}"/>
    <cellStyle name="Comma 7 2 8 7 3" xfId="21696" xr:uid="{3CFB7470-4911-4EFE-A1D2-4B0C2C912326}"/>
    <cellStyle name="Comma 7 2 8 7 4" xfId="29166" xr:uid="{7DF865D1-F287-477F-99B6-A008F0C5660F}"/>
    <cellStyle name="Comma 7 2 8 7 5" xfId="38035" xr:uid="{A6969F49-5179-4AA1-8156-38F7D2570E67}"/>
    <cellStyle name="Comma 7 2 8 8" xfId="7706" xr:uid="{C42C5531-2573-43CD-9702-14516D8289B3}"/>
    <cellStyle name="Comma 7 2 8 8 2" xfId="15175" xr:uid="{16DC2776-CB9A-41C4-A955-6DE66DB7CFA7}"/>
    <cellStyle name="Comma 7 2 8 8 3" xfId="22644" xr:uid="{1116DCCA-815D-4B63-9418-7E33F82292E8}"/>
    <cellStyle name="Comma 7 2 8 8 4" xfId="30114" xr:uid="{7BB782FB-551A-4E73-8FB9-E278D1CEA704}"/>
    <cellStyle name="Comma 7 2 8 8 5" xfId="38983" xr:uid="{71094164-B2C2-4FC3-AF06-FB98E4B3C575}"/>
    <cellStyle name="Comma 7 2 8 9" xfId="8125" xr:uid="{8A97DB69-CA49-40DE-A4C4-9F38E0E6FE57}"/>
    <cellStyle name="Comma 7 2 9" xfId="833" xr:uid="{9ED582F6-67CF-4E06-8C90-FB7D3B679D93}"/>
    <cellStyle name="Comma 7 2 9 10" xfId="15784" xr:uid="{3CCA0620-D9F7-4004-A20A-A905F12A03DD}"/>
    <cellStyle name="Comma 7 2 9 11" xfId="23254" xr:uid="{F470ED72-0119-48CE-8F92-8D7E87B9B331}"/>
    <cellStyle name="Comma 7 2 9 12" xfId="30894" xr:uid="{3144358B-C3CC-45DE-A2D6-78CF0D1E02D6}"/>
    <cellStyle name="Comma 7 2 9 13" xfId="32123" xr:uid="{A939A61A-6768-4DEA-BEC9-10D675106DB1}"/>
    <cellStyle name="Comma 7 2 9 2" xfId="1545" xr:uid="{10392805-7093-45FD-A8BC-C56052749126}"/>
    <cellStyle name="Comma 7 2 9 2 10" xfId="23959" xr:uid="{362BF14C-070E-40F6-926F-29AD954AA3BE}"/>
    <cellStyle name="Comma 7 2 9 2 11" xfId="31599" xr:uid="{A8E40231-68B0-4AAE-9949-10D8A66EC6E9}"/>
    <cellStyle name="Comma 7 2 9 2 12" xfId="32828" xr:uid="{AD7F0217-0AF0-469B-8A70-97823849567E}"/>
    <cellStyle name="Comma 7 2 9 2 2" xfId="2774" xr:uid="{CFCBFA75-7F7B-4332-9E79-8383D05154E0}"/>
    <cellStyle name="Comma 7 2 9 2 2 2" xfId="10249" xr:uid="{3B0300EB-EB0D-418F-A05A-7FE79014A4A9}"/>
    <cellStyle name="Comma 7 2 9 2 2 3" xfId="17718" xr:uid="{F94BABC5-5C30-4073-9F2D-7B5FC8E16A44}"/>
    <cellStyle name="Comma 7 2 9 2 2 4" xfId="25188" xr:uid="{738D1006-0CD8-43CA-9449-164A678FCB87}"/>
    <cellStyle name="Comma 7 2 9 2 2 5" xfId="34057" xr:uid="{F72E26D8-5123-4280-A7FA-2F0AB32F9425}"/>
    <cellStyle name="Comma 7 2 9 2 3" xfId="4006" xr:uid="{B6FF5166-EEFC-4498-ADAD-5876DA941E61}"/>
    <cellStyle name="Comma 7 2 9 2 3 2" xfId="11479" xr:uid="{AE8D32B9-3913-45D4-BA0A-33194E7D9547}"/>
    <cellStyle name="Comma 7 2 9 2 3 3" xfId="18948" xr:uid="{69E69B0A-DA94-441C-86C7-CC28CF58D66D}"/>
    <cellStyle name="Comma 7 2 9 2 3 4" xfId="26418" xr:uid="{481B8DCF-8B16-476B-8910-BF50A14B599D}"/>
    <cellStyle name="Comma 7 2 9 2 3 5" xfId="35287" xr:uid="{0C8A9BDE-CE28-47EB-8F86-7843A5D970BA}"/>
    <cellStyle name="Comma 7 2 9 2 4" xfId="5162" xr:uid="{9445C7FD-300B-43F1-87F5-27C84E29FB51}"/>
    <cellStyle name="Comma 7 2 9 2 4 2" xfId="12630" xr:uid="{5D5B13CA-6B33-4031-A548-AF917364DEC0}"/>
    <cellStyle name="Comma 7 2 9 2 4 3" xfId="20099" xr:uid="{786159A8-11D8-453E-A56D-AAF702EB21E8}"/>
    <cellStyle name="Comma 7 2 9 2 4 4" xfId="27569" xr:uid="{71257126-E56D-4C56-B1B0-DA305CBE3D4E}"/>
    <cellStyle name="Comma 7 2 9 2 4 5" xfId="36438" xr:uid="{16519663-0029-4FEC-A3D6-5C8684DA90DD}"/>
    <cellStyle name="Comma 7 2 9 2 5" xfId="6426" xr:uid="{245CCAA7-F956-49F2-9EEF-8BA43466CE2A}"/>
    <cellStyle name="Comma 7 2 9 2 5 2" xfId="13895" xr:uid="{50064135-E8B0-4351-B9AC-CAF59021EA00}"/>
    <cellStyle name="Comma 7 2 9 2 5 3" xfId="21364" xr:uid="{C2159C88-395E-4712-B344-0953B49FFD6B}"/>
    <cellStyle name="Comma 7 2 9 2 5 4" xfId="28834" xr:uid="{6B2D92DE-4A8D-485A-9D9D-2C9AB7BDA084}"/>
    <cellStyle name="Comma 7 2 9 2 5 5" xfId="37703" xr:uid="{064929D3-640E-49E8-B7E3-1BD67DFF220E}"/>
    <cellStyle name="Comma 7 2 9 2 6" xfId="7531" xr:uid="{0804BC7B-4635-4280-B2B3-402E169B63DD}"/>
    <cellStyle name="Comma 7 2 9 2 6 2" xfId="15000" xr:uid="{09EBA11A-1B4D-4175-ABDD-61CFD915C27A}"/>
    <cellStyle name="Comma 7 2 9 2 6 3" xfId="22469" xr:uid="{70E86953-ED2E-4EF1-A477-328C506B710E}"/>
    <cellStyle name="Comma 7 2 9 2 6 4" xfId="29939" xr:uid="{2DCD3C81-96D5-4239-B766-5866DADE2F97}"/>
    <cellStyle name="Comma 7 2 9 2 6 5" xfId="38808" xr:uid="{6B612A79-1FA7-47A8-BD70-6DF502232B12}"/>
    <cellStyle name="Comma 7 2 9 2 7" xfId="7895" xr:uid="{70895421-A5A2-4392-AB2C-0B1D13BC5B80}"/>
    <cellStyle name="Comma 7 2 9 2 7 2" xfId="15364" xr:uid="{361FF632-A9F6-405B-8941-8A3449773731}"/>
    <cellStyle name="Comma 7 2 9 2 7 3" xfId="22833" xr:uid="{A6EC89B5-02E4-42E7-B09A-61BF18EB2BA2}"/>
    <cellStyle name="Comma 7 2 9 2 7 4" xfId="30303" xr:uid="{50AFA1F2-9A4E-4CA6-8E48-7FF3F3D18489}"/>
    <cellStyle name="Comma 7 2 9 2 7 5" xfId="39172" xr:uid="{CCE1FEF6-95E1-4468-BB24-6C8DE03CFE4A}"/>
    <cellStyle name="Comma 7 2 9 2 8" xfId="9020" xr:uid="{809FF4C9-66B1-4F5C-883E-AD7F70627A46}"/>
    <cellStyle name="Comma 7 2 9 2 9" xfId="16489" xr:uid="{42FC61AE-266E-43CE-8069-C2852EA9EC79}"/>
    <cellStyle name="Comma 7 2 9 3" xfId="2069" xr:uid="{0201900B-71BA-44AB-AAA1-45E12AD70AB3}"/>
    <cellStyle name="Comma 7 2 9 3 2" xfId="9544" xr:uid="{5DDD759C-8100-4E43-9E63-95857E3D4E30}"/>
    <cellStyle name="Comma 7 2 9 3 3" xfId="17013" xr:uid="{306E6B51-0274-40B3-A98F-963EC4DB1263}"/>
    <cellStyle name="Comma 7 2 9 3 4" xfId="24483" xr:uid="{BD4570CB-ADBC-464C-8575-D462C771AFE6}"/>
    <cellStyle name="Comma 7 2 9 3 5" xfId="33352" xr:uid="{F2747AE0-A434-45C6-B0AF-7D21D31CCF26}"/>
    <cellStyle name="Comma 7 2 9 4" xfId="3301" xr:uid="{2230D0AA-78A5-4C6A-A2BD-5E790E38EA69}"/>
    <cellStyle name="Comma 7 2 9 4 2" xfId="10774" xr:uid="{99480DFC-77B0-4DE7-9E89-B4B85D389364}"/>
    <cellStyle name="Comma 7 2 9 4 3" xfId="18243" xr:uid="{94805B98-3308-483D-BB68-6B77BCEFFDED}"/>
    <cellStyle name="Comma 7 2 9 4 4" xfId="25713" xr:uid="{2EE848FD-3E79-4DB7-8C3F-B7A909EA01B5}"/>
    <cellStyle name="Comma 7 2 9 4 5" xfId="34582" xr:uid="{A4ABBC3B-9924-446B-9AC5-8593985410D2}"/>
    <cellStyle name="Comma 7 2 9 5" xfId="4501" xr:uid="{813C23A7-D30A-4687-8933-77B93AF0E5E0}"/>
    <cellStyle name="Comma 7 2 9 5 2" xfId="11969" xr:uid="{963C19C9-94FA-4F61-86D5-BE910BBE2616}"/>
    <cellStyle name="Comma 7 2 9 5 3" xfId="19438" xr:uid="{DC36ABF3-4E3D-44D3-A9A2-515B4CFA5A55}"/>
    <cellStyle name="Comma 7 2 9 5 4" xfId="26908" xr:uid="{62A9B18E-6CBB-4307-8D13-0963E1F035D4}"/>
    <cellStyle name="Comma 7 2 9 5 5" xfId="35777" xr:uid="{DEA25DDC-AF3A-4ABE-9454-39F1B4E6F849}"/>
    <cellStyle name="Comma 7 2 9 6" xfId="5719" xr:uid="{377C0285-453A-440F-B9A0-99B505A35CD8}"/>
    <cellStyle name="Comma 7 2 9 6 2" xfId="13187" xr:uid="{45A64351-2124-4719-8D0D-7D30CD4086AB}"/>
    <cellStyle name="Comma 7 2 9 6 3" xfId="20656" xr:uid="{2609AF14-E20E-42F4-82F2-A8CD4E30187B}"/>
    <cellStyle name="Comma 7 2 9 6 4" xfId="28126" xr:uid="{865A6775-689F-48D2-BBB2-531BC7C01CFC}"/>
    <cellStyle name="Comma 7 2 9 6 5" xfId="36995" xr:uid="{8DEF3819-2B1A-4BB5-93AD-20126E3B9EE0}"/>
    <cellStyle name="Comma 7 2 9 7" xfId="6998" xr:uid="{F5555A81-DA4F-4B2C-AB07-9420BA8D7391}"/>
    <cellStyle name="Comma 7 2 9 7 2" xfId="14467" xr:uid="{5E1331C6-13C3-41A5-883C-D6095E9BA96F}"/>
    <cellStyle name="Comma 7 2 9 7 3" xfId="21936" xr:uid="{D9D17ED5-3F4C-44A3-A1AD-9363F3D68C97}"/>
    <cellStyle name="Comma 7 2 9 7 4" xfId="29406" xr:uid="{AFFCE5C2-5143-4D1C-B604-9440E7921373}"/>
    <cellStyle name="Comma 7 2 9 7 5" xfId="38275" xr:uid="{6D9F3BC7-3C3E-4AF0-A7ED-11BE872E22E7}"/>
    <cellStyle name="Comma 7 2 9 8" xfId="7747" xr:uid="{2195FC1C-C9B3-4FF8-9594-F9653AEFDD85}"/>
    <cellStyle name="Comma 7 2 9 8 2" xfId="15216" xr:uid="{43C91E62-9057-443E-AB97-AC0C6BF8F2D8}"/>
    <cellStyle name="Comma 7 2 9 8 3" xfId="22685" xr:uid="{0F2CEEC6-DB98-418A-BDBE-69D786795909}"/>
    <cellStyle name="Comma 7 2 9 8 4" xfId="30155" xr:uid="{F8704F70-BD32-4432-86FE-DAE69F550A30}"/>
    <cellStyle name="Comma 7 2 9 8 5" xfId="39024" xr:uid="{344F9F28-D6A6-4994-B278-170CB68F3344}"/>
    <cellStyle name="Comma 7 2 9 9" xfId="8315" xr:uid="{4E795FC3-7D2B-400C-A900-8A3EB28A2B77}"/>
    <cellStyle name="Comma 7 20" xfId="7941" xr:uid="{5E32E109-8648-4646-BE49-735129EB4ECB}"/>
    <cellStyle name="Comma 7 21" xfId="15410" xr:uid="{66B869B2-C33E-4DA1-94B0-DF2B7C535852}"/>
    <cellStyle name="Comma 7 22" xfId="22880" xr:uid="{0152D5A8-F221-4752-BDF6-0F4FBAECBD79}"/>
    <cellStyle name="Comma 7 23" xfId="30351" xr:uid="{AD8FDF83-6C38-4D81-A5A5-2EC6194D0C79}"/>
    <cellStyle name="Comma 7 24" xfId="30520" xr:uid="{E5B240B6-AA24-46AF-97CC-52B3E153581D}"/>
    <cellStyle name="Comma 7 25" xfId="31749" xr:uid="{A5F84133-1AB6-4F14-824B-F3AD2FCBF9D8}"/>
    <cellStyle name="Comma 7 26" xfId="424" xr:uid="{2E351201-2E89-47C0-A5A9-B8FC8BC301BA}"/>
    <cellStyle name="Comma 7 27" xfId="39234" xr:uid="{EBE9E034-4F4C-4CD6-A152-F2790D2A5073}"/>
    <cellStyle name="Comma 7 28" xfId="206" xr:uid="{A41CE226-ACF5-4692-AC0F-AA6F98E38881}"/>
    <cellStyle name="Comma 7 3" xfId="337" xr:uid="{80AA445A-9D10-4DEB-8A48-A5A55706675D}"/>
    <cellStyle name="Comma 7 3 10" xfId="1274" xr:uid="{A6FEF9C3-BAD4-4B68-885C-37A7D3EA281D}"/>
    <cellStyle name="Comma 7 3 10 10" xfId="23691" xr:uid="{9AC21F9F-53AE-40BC-B772-A61094DD4889}"/>
    <cellStyle name="Comma 7 3 10 11" xfId="31331" xr:uid="{9C9FA57C-1118-4045-BD86-DD1B39C2EF7E}"/>
    <cellStyle name="Comma 7 3 10 12" xfId="32560" xr:uid="{B0AE24B5-943A-450C-AF06-AA2D9E8C2D5E}"/>
    <cellStyle name="Comma 7 3 10 2" xfId="2506" xr:uid="{4DEE71C7-4DC9-4E74-952C-0D29ED31FD99}"/>
    <cellStyle name="Comma 7 3 10 2 2" xfId="9981" xr:uid="{A565F1B3-B5C1-49F5-B2E2-4381D79EAC4B}"/>
    <cellStyle name="Comma 7 3 10 2 3" xfId="17450" xr:uid="{3A42C2CF-36C2-489B-9247-03DFFA465CA2}"/>
    <cellStyle name="Comma 7 3 10 2 4" xfId="24920" xr:uid="{7C4C729F-5F23-4C95-8552-19087B154D72}"/>
    <cellStyle name="Comma 7 3 10 2 5" xfId="33789" xr:uid="{CF999510-5FDC-4599-AD67-6C6E5C36B4ED}"/>
    <cellStyle name="Comma 7 3 10 3" xfId="3738" xr:uid="{8D51215F-B34E-426E-939D-9CEF0F66E1C6}"/>
    <cellStyle name="Comma 7 3 10 3 2" xfId="11211" xr:uid="{7A7B621D-68A4-4A54-84F8-128B2C764E4A}"/>
    <cellStyle name="Comma 7 3 10 3 3" xfId="18680" xr:uid="{FA2FC425-1D21-4A58-ADB5-F17FAF6D61CE}"/>
    <cellStyle name="Comma 7 3 10 3 4" xfId="26150" xr:uid="{BCE5783D-69AA-4C0D-809F-0D561BC9BF3F}"/>
    <cellStyle name="Comma 7 3 10 3 5" xfId="35019" xr:uid="{1B08B674-4C78-4CC0-AAFE-5E44AFE73D76}"/>
    <cellStyle name="Comma 7 3 10 4" xfId="4912" xr:uid="{608D255D-DC91-49B1-8D21-55A838BA46D8}"/>
    <cellStyle name="Comma 7 3 10 4 2" xfId="12380" xr:uid="{EDD8CFDA-854E-4AE7-99D9-6747360308AC}"/>
    <cellStyle name="Comma 7 3 10 4 3" xfId="19849" xr:uid="{1429F575-3798-4110-A7B6-9BFAD3596986}"/>
    <cellStyle name="Comma 7 3 10 4 4" xfId="27319" xr:uid="{9BBEB37C-D8FB-4CBB-9405-A43B12F96D27}"/>
    <cellStyle name="Comma 7 3 10 4 5" xfId="36188" xr:uid="{1BD14AFC-2247-489E-9C79-9C6D366D1BEA}"/>
    <cellStyle name="Comma 7 3 10 5" xfId="6157" xr:uid="{B3C51BF8-8F92-4D54-8B59-2E1808C230B9}"/>
    <cellStyle name="Comma 7 3 10 5 2" xfId="13626" xr:uid="{26185B1D-8C30-459A-9516-0F601517A945}"/>
    <cellStyle name="Comma 7 3 10 5 3" xfId="21095" xr:uid="{D4B8F249-05F5-455A-9FAC-8C35ECACF623}"/>
    <cellStyle name="Comma 7 3 10 5 4" xfId="28565" xr:uid="{4E75A55A-6D10-4CDC-BC8B-278DA9E5A419}"/>
    <cellStyle name="Comma 7 3 10 5 5" xfId="37434" xr:uid="{4CA4AC93-81F4-478D-90F9-68B414917252}"/>
    <cellStyle name="Comma 7 3 10 6" xfId="7281" xr:uid="{0F296367-426E-490C-9867-0B0C3B5D2376}"/>
    <cellStyle name="Comma 7 3 10 6 2" xfId="14750" xr:uid="{8CFC0BD5-CF46-485C-9ADB-26EC477511C1}"/>
    <cellStyle name="Comma 7 3 10 6 3" xfId="22219" xr:uid="{CAA2A2FF-DA7F-42FE-82E8-2160AAE8250D}"/>
    <cellStyle name="Comma 7 3 10 6 4" xfId="29689" xr:uid="{3094E123-5131-4DFA-8150-2A6D6B5460F6}"/>
    <cellStyle name="Comma 7 3 10 6 5" xfId="38558" xr:uid="{0ED240FB-A19A-456C-B34F-6276B8E6C222}"/>
    <cellStyle name="Comma 7 3 10 7" xfId="7835" xr:uid="{40A34606-3138-4F4E-80A4-D0E9EA5C2EBC}"/>
    <cellStyle name="Comma 7 3 10 7 2" xfId="15304" xr:uid="{3652319D-15A2-450D-9C0A-FE9F090A329A}"/>
    <cellStyle name="Comma 7 3 10 7 3" xfId="22773" xr:uid="{2431487A-8539-4F6A-AC4A-2DF87FA89FDD}"/>
    <cellStyle name="Comma 7 3 10 7 4" xfId="30243" xr:uid="{6B516F28-AFBC-411C-A5E0-87AE981F92AF}"/>
    <cellStyle name="Comma 7 3 10 7 5" xfId="39112" xr:uid="{59C60506-D51A-45F3-9840-E666D729E80F}"/>
    <cellStyle name="Comma 7 3 10 8" xfId="8752" xr:uid="{F966B439-0FDE-48D7-9B94-35C4EAD67435}"/>
    <cellStyle name="Comma 7 3 10 9" xfId="16221" xr:uid="{B9A1E221-4525-4CDC-B21A-557875FCDB6C}"/>
    <cellStyle name="Comma 7 3 11" xfId="1716" xr:uid="{06E7F4FB-E5F8-4243-BA81-65E7CFFC0820}"/>
    <cellStyle name="Comma 7 3 11 2" xfId="9191" xr:uid="{7CB8516D-985D-49CE-AA9A-6212199D0D77}"/>
    <cellStyle name="Comma 7 3 11 3" xfId="16660" xr:uid="{2134E0F9-0C27-4096-BC65-4F744D798C2A}"/>
    <cellStyle name="Comma 7 3 11 4" xfId="24130" xr:uid="{053A724A-5865-4CB7-8AE5-E71F49FAA738}"/>
    <cellStyle name="Comma 7 3 11 5" xfId="32999" xr:uid="{D494AC5A-8E78-4BFF-A9C6-A690DC70BB86}"/>
    <cellStyle name="Comma 7 3 12" xfId="2947" xr:uid="{AF42A045-6E9E-401A-ADA1-3851A2F1FD3B}"/>
    <cellStyle name="Comma 7 3 12 2" xfId="10420" xr:uid="{1B268B83-8E63-4E29-BAAB-25F0D7A7BD87}"/>
    <cellStyle name="Comma 7 3 12 3" xfId="17889" xr:uid="{2C34D250-8332-4184-BCC0-FB16ACDC022C}"/>
    <cellStyle name="Comma 7 3 12 4" xfId="25359" xr:uid="{9C762370-0BE5-4086-AFDE-2A492E3D348E}"/>
    <cellStyle name="Comma 7 3 12 5" xfId="34228" xr:uid="{A37BE8CA-ECDC-4760-A27C-D66C43CDBCA4}"/>
    <cellStyle name="Comma 7 3 13" xfId="4320" xr:uid="{0C26C105-BD44-4B62-9687-32693CBF32F8}"/>
    <cellStyle name="Comma 7 3 13 2" xfId="11788" xr:uid="{B5123A07-E550-40EE-A844-F38A6FB5C082}"/>
    <cellStyle name="Comma 7 3 13 3" xfId="19257" xr:uid="{A6EF1847-E199-4DA9-AB3E-B6AA3E94B48E}"/>
    <cellStyle name="Comma 7 3 13 4" xfId="26727" xr:uid="{BFD439F1-6056-4F60-B9F1-B94D72CE16A9}"/>
    <cellStyle name="Comma 7 3 13 5" xfId="35596" xr:uid="{01953371-AD42-4F3E-A57B-231942797C53}"/>
    <cellStyle name="Comma 7 3 14" xfId="5344" xr:uid="{2BC3D0AC-6114-4A26-B962-3F4C1ABF1026}"/>
    <cellStyle name="Comma 7 3 14 2" xfId="12812" xr:uid="{90746114-EE20-495D-92D7-4F966DFA6576}"/>
    <cellStyle name="Comma 7 3 14 3" xfId="20281" xr:uid="{EF515387-2FA4-4412-8D06-D677D693D823}"/>
    <cellStyle name="Comma 7 3 14 4" xfId="27751" xr:uid="{B212C856-3D7D-44BE-96D8-9D2663517DDA}"/>
    <cellStyle name="Comma 7 3 14 5" xfId="36620" xr:uid="{C652FD1C-5931-40A4-9AD8-3F2DF0293086}"/>
    <cellStyle name="Comma 7 3 15" xfId="6942" xr:uid="{9DB57121-01F8-42DD-83E0-E3D439ED5A40}"/>
    <cellStyle name="Comma 7 3 15 2" xfId="14411" xr:uid="{7F50A2C2-9AC7-4A40-B3AD-E209C0BD72B0}"/>
    <cellStyle name="Comma 7 3 15 3" xfId="21880" xr:uid="{04931BE9-7756-4E30-9BF7-61A7A4DC6573}"/>
    <cellStyle name="Comma 7 3 15 4" xfId="29350" xr:uid="{3724C93B-F148-43DD-9F52-0DABA8C8E1FA}"/>
    <cellStyle name="Comma 7 3 15 5" xfId="38219" xr:uid="{64145FDF-C215-4956-93E2-374417A2DD3A}"/>
    <cellStyle name="Comma 7 3 16" xfId="7668" xr:uid="{0883A5CF-5830-45E5-9072-6FD1802633AC}"/>
    <cellStyle name="Comma 7 3 16 2" xfId="15137" xr:uid="{7D497E91-9028-49EB-83FA-8668157A8A2F}"/>
    <cellStyle name="Comma 7 3 16 3" xfId="22606" xr:uid="{6ED08B7F-51BD-4FB4-9039-237CC24C2CDA}"/>
    <cellStyle name="Comma 7 3 16 4" xfId="30076" xr:uid="{6E266AE3-86D8-486C-9F2A-5C67A2EA5C19}"/>
    <cellStyle name="Comma 7 3 16 5" xfId="38945" xr:uid="{C972BE51-1C33-40D1-9A09-895909CC4E59}"/>
    <cellStyle name="Comma 7 3 17" xfId="7962" xr:uid="{D2E76E5E-1433-4903-BF2A-720D93090DD1}"/>
    <cellStyle name="Comma 7 3 18" xfId="15431" xr:uid="{B4C70C59-0BA8-4748-8584-0F462102B735}"/>
    <cellStyle name="Comma 7 3 19" xfId="22901" xr:uid="{C2B97FE3-133E-493A-8598-46187B789DE2}"/>
    <cellStyle name="Comma 7 3 2" xfId="507" xr:uid="{B1E954B5-DE46-4A9B-94BC-355688C1C690}"/>
    <cellStyle name="Comma 7 3 2 10" xfId="6564" xr:uid="{C0AA8B00-5791-4D2C-93DF-1671F1E53FBA}"/>
    <cellStyle name="Comma 7 3 2 10 2" xfId="14033" xr:uid="{FF32B314-271E-417A-B6AE-70B6F9459ADA}"/>
    <cellStyle name="Comma 7 3 2 10 3" xfId="21502" xr:uid="{54EB0D48-5114-427F-91C2-17FF09EEF92A}"/>
    <cellStyle name="Comma 7 3 2 10 4" xfId="28972" xr:uid="{BF55C29B-0D36-462B-AC74-6033DFFAEDD7}"/>
    <cellStyle name="Comma 7 3 2 10 5" xfId="37841" xr:uid="{7664C973-1221-41E9-BEE1-5ECC8A003C2B}"/>
    <cellStyle name="Comma 7 3 2 11" xfId="7679" xr:uid="{6157EB90-3FCF-4746-9D5C-4CF0CB440595}"/>
    <cellStyle name="Comma 7 3 2 11 2" xfId="15148" xr:uid="{A763DFAF-F247-4CEF-BD75-841CC6239F85}"/>
    <cellStyle name="Comma 7 3 2 11 3" xfId="22617" xr:uid="{9D9ADAD3-CDD0-423B-B167-67065DF3FD70}"/>
    <cellStyle name="Comma 7 3 2 11 4" xfId="30087" xr:uid="{AD26B180-4FBE-42A6-9997-4FAEB3D5FB7A}"/>
    <cellStyle name="Comma 7 3 2 11 5" xfId="38956" xr:uid="{D3AA8A30-DC53-4F4B-AA29-A5D5DE1E5BFA}"/>
    <cellStyle name="Comma 7 3 2 12" xfId="7992" xr:uid="{72B112DA-CC4D-453E-86FA-4E5064C87C3A}"/>
    <cellStyle name="Comma 7 3 2 13" xfId="15461" xr:uid="{5F487D1B-4823-40CE-AF3D-22C6FBB2F6A8}"/>
    <cellStyle name="Comma 7 3 2 14" xfId="22931" xr:uid="{60859C87-CA28-4F1E-A12E-57237701F0EF}"/>
    <cellStyle name="Comma 7 3 2 15" xfId="30419" xr:uid="{3502C698-49FF-46F4-9018-A1A9B679DDF7}"/>
    <cellStyle name="Comma 7 3 2 16" xfId="30571" xr:uid="{A068C41A-AA74-416C-A784-9A6370A079A9}"/>
    <cellStyle name="Comma 7 3 2 17" xfId="31800" xr:uid="{7CD1E2AB-C2A4-4C2A-A0E6-4174C059E4F4}"/>
    <cellStyle name="Comma 7 3 2 2" xfId="703" xr:uid="{587EBA73-C8D3-4C11-B12C-041F89134DCB}"/>
    <cellStyle name="Comma 7 3 2 2 10" xfId="15634" xr:uid="{BD16E5EB-DFFE-408F-880E-F0B215EB1142}"/>
    <cellStyle name="Comma 7 3 2 2 11" xfId="23104" xr:uid="{3FE51420-BE59-4708-9B68-9435ECF6131F}"/>
    <cellStyle name="Comma 7 3 2 2 12" xfId="30744" xr:uid="{53B745A8-3EE0-4DBC-BDF5-941A2D072D5E}"/>
    <cellStyle name="Comma 7 3 2 2 13" xfId="31973" xr:uid="{BD1860D0-AA49-4E73-8026-D72A96D96A91}"/>
    <cellStyle name="Comma 7 3 2 2 2" xfId="1395" xr:uid="{29749DFB-1ABE-413C-B193-A9B81DBE76CF}"/>
    <cellStyle name="Comma 7 3 2 2 2 10" xfId="23809" xr:uid="{814DF5A2-9E08-4196-B445-28B3B989B3D2}"/>
    <cellStyle name="Comma 7 3 2 2 2 11" xfId="31449" xr:uid="{86E04F21-979D-480B-B480-D15D0B32EAE3}"/>
    <cellStyle name="Comma 7 3 2 2 2 12" xfId="32678" xr:uid="{6BE50A5D-DC47-435C-BD41-2B119C897CDE}"/>
    <cellStyle name="Comma 7 3 2 2 2 2" xfId="2624" xr:uid="{BC48B535-8EAF-46B7-A09C-9AFA82FF2C74}"/>
    <cellStyle name="Comma 7 3 2 2 2 2 2" xfId="10099" xr:uid="{61BAA88D-D866-4221-A17E-5C628EE24E32}"/>
    <cellStyle name="Comma 7 3 2 2 2 2 3" xfId="17568" xr:uid="{5B155553-E102-48AC-91F2-1F1F7A7FD887}"/>
    <cellStyle name="Comma 7 3 2 2 2 2 4" xfId="25038" xr:uid="{817C42C4-935A-44FE-8AA1-083BD1D62139}"/>
    <cellStyle name="Comma 7 3 2 2 2 2 5" xfId="33907" xr:uid="{9ACD6C95-E21E-456F-BBAC-53BAA8483CB4}"/>
    <cellStyle name="Comma 7 3 2 2 2 3" xfId="3856" xr:uid="{B6F888A5-19EC-4C52-9AFF-A3E074DCFFCE}"/>
    <cellStyle name="Comma 7 3 2 2 2 3 2" xfId="11329" xr:uid="{6AC82CF5-A334-4B55-B93D-4A44BCF8C50D}"/>
    <cellStyle name="Comma 7 3 2 2 2 3 3" xfId="18798" xr:uid="{F4C6815B-B7B0-401E-A7EB-127BBDF8ABBC}"/>
    <cellStyle name="Comma 7 3 2 2 2 3 4" xfId="26268" xr:uid="{86A8F8C1-28DA-4F5D-8FA3-95E293351B4E}"/>
    <cellStyle name="Comma 7 3 2 2 2 3 5" xfId="35137" xr:uid="{FF0BEEB8-6F71-4F41-ABC1-F9B2768FE973}"/>
    <cellStyle name="Comma 7 3 2 2 2 4" xfId="5019" xr:uid="{184E6DC7-8E2D-40B9-8D49-2D548EBCDFB2}"/>
    <cellStyle name="Comma 7 3 2 2 2 4 2" xfId="12487" xr:uid="{91E6B777-4206-4695-BDCD-456702029C96}"/>
    <cellStyle name="Comma 7 3 2 2 2 4 3" xfId="19956" xr:uid="{351D5EC7-CFC3-472B-8A6F-AA55C5C92D8E}"/>
    <cellStyle name="Comma 7 3 2 2 2 4 4" xfId="27426" xr:uid="{209CBBFA-6366-4671-8F95-804DD5A5ADF6}"/>
    <cellStyle name="Comma 7 3 2 2 2 4 5" xfId="36295" xr:uid="{BEC8E02B-733B-4CF4-B2C6-A3EEAE947B00}"/>
    <cellStyle name="Comma 7 3 2 2 2 5" xfId="6276" xr:uid="{EDDE8BE4-4EF8-4ACF-9CAF-6AABCBB6C84C}"/>
    <cellStyle name="Comma 7 3 2 2 2 5 2" xfId="13745" xr:uid="{00602958-EEFE-442E-96F8-7BD8B4B0027F}"/>
    <cellStyle name="Comma 7 3 2 2 2 5 3" xfId="21214" xr:uid="{ACD51756-197B-42E9-ADBB-BEC9319C9B00}"/>
    <cellStyle name="Comma 7 3 2 2 2 5 4" xfId="28684" xr:uid="{61CD0983-81E7-44D7-85A0-039DA4329696}"/>
    <cellStyle name="Comma 7 3 2 2 2 5 5" xfId="37553" xr:uid="{739C276F-B31E-4B7F-84D2-C294D4FD4AB0}"/>
    <cellStyle name="Comma 7 3 2 2 2 6" xfId="7388" xr:uid="{93D5568C-3846-426C-AE81-3A1114E9424B}"/>
    <cellStyle name="Comma 7 3 2 2 2 6 2" xfId="14857" xr:uid="{E00BF5CC-7B1F-4577-8595-7B38AFF91267}"/>
    <cellStyle name="Comma 7 3 2 2 2 6 3" xfId="22326" xr:uid="{F7951B49-76DA-48F1-A166-20FBAAC130B9}"/>
    <cellStyle name="Comma 7 3 2 2 2 6 4" xfId="29796" xr:uid="{D183618C-EA9A-4778-A80C-8A8368E6BF36}"/>
    <cellStyle name="Comma 7 3 2 2 2 6 5" xfId="38665" xr:uid="{AEA52B1A-D429-44FA-ADC8-DE6989910DB3}"/>
    <cellStyle name="Comma 7 3 2 2 2 7" xfId="7870" xr:uid="{67D83CA7-30B4-422E-8C79-F3371D52F278}"/>
    <cellStyle name="Comma 7 3 2 2 2 7 2" xfId="15339" xr:uid="{6F366266-06CE-47E8-8453-ED5D0D8AE22A}"/>
    <cellStyle name="Comma 7 3 2 2 2 7 3" xfId="22808" xr:uid="{7AA81D97-0E18-422C-83E3-E0E4F017BDDD}"/>
    <cellStyle name="Comma 7 3 2 2 2 7 4" xfId="30278" xr:uid="{5A2A1D34-006F-4F67-97A4-6A83AAFA1FA3}"/>
    <cellStyle name="Comma 7 3 2 2 2 7 5" xfId="39147" xr:uid="{3C9BF6F2-BD37-4A5A-BA1C-95B85AAFE9F1}"/>
    <cellStyle name="Comma 7 3 2 2 2 8" xfId="8870" xr:uid="{AE4D8CF5-CB7F-4346-BE07-3F2BA7AD30A2}"/>
    <cellStyle name="Comma 7 3 2 2 2 9" xfId="16339" xr:uid="{45943C20-7A6F-44C4-B196-78ED3F802A6C}"/>
    <cellStyle name="Comma 7 3 2 2 3" xfId="1919" xr:uid="{24B0BC1D-F859-445C-816C-4625E7542F04}"/>
    <cellStyle name="Comma 7 3 2 2 3 2" xfId="9394" xr:uid="{33992266-618B-4472-8A84-F0A47B5A4C52}"/>
    <cellStyle name="Comma 7 3 2 2 3 3" xfId="16863" xr:uid="{1A530495-A7B8-4AD1-8105-B479A38460F2}"/>
    <cellStyle name="Comma 7 3 2 2 3 4" xfId="24333" xr:uid="{B3F0CBCA-ABB2-45F1-8FDF-A933ADE76332}"/>
    <cellStyle name="Comma 7 3 2 2 3 5" xfId="33202" xr:uid="{CE09FCF3-6667-4343-963E-A25B90219D63}"/>
    <cellStyle name="Comma 7 3 2 2 4" xfId="3151" xr:uid="{4F0E8213-8698-4771-B1B1-511BC9177B1F}"/>
    <cellStyle name="Comma 7 3 2 2 4 2" xfId="10624" xr:uid="{33D1CD10-3AF0-4851-BE56-8D772BB35993}"/>
    <cellStyle name="Comma 7 3 2 2 4 3" xfId="18093" xr:uid="{4F1B5A3D-F15B-43DE-98EB-FF195257A6BA}"/>
    <cellStyle name="Comma 7 3 2 2 4 4" xfId="25563" xr:uid="{C9663797-E707-49B0-AB12-2425AEA6F0AB}"/>
    <cellStyle name="Comma 7 3 2 2 4 5" xfId="34432" xr:uid="{F6A80771-30A9-44E4-8D93-D37B166F11A3}"/>
    <cellStyle name="Comma 7 3 2 2 5" xfId="4358" xr:uid="{B66AD2B2-226E-4AA9-8EDC-5DA17BD1C499}"/>
    <cellStyle name="Comma 7 3 2 2 5 2" xfId="11826" xr:uid="{185EA8D7-B4A7-4DC2-9C93-AC00D0FB7DB1}"/>
    <cellStyle name="Comma 7 3 2 2 5 3" xfId="19295" xr:uid="{48510116-9FFE-4520-AE02-0B403A284050}"/>
    <cellStyle name="Comma 7 3 2 2 5 4" xfId="26765" xr:uid="{89586EC6-7B13-4B3E-AD82-4391E24BB47A}"/>
    <cellStyle name="Comma 7 3 2 2 5 5" xfId="35634" xr:uid="{4017EF63-F801-44EB-B26E-815F3D80DA34}"/>
    <cellStyle name="Comma 7 3 2 2 6" xfId="5566" xr:uid="{7A5336BE-7DDA-4F6A-8C16-4097F01017D8}"/>
    <cellStyle name="Comma 7 3 2 2 6 2" xfId="13034" xr:uid="{038AE8FA-8ECA-4C55-8F3B-7B4EF436487B}"/>
    <cellStyle name="Comma 7 3 2 2 6 3" xfId="20503" xr:uid="{5A1F9E09-3D60-45FC-8991-B87D741AE3C6}"/>
    <cellStyle name="Comma 7 3 2 2 6 4" xfId="27973" xr:uid="{1CDAB5DC-CF26-4DFF-82A3-DCFB54D5A9FF}"/>
    <cellStyle name="Comma 7 3 2 2 6 5" xfId="36842" xr:uid="{37B3DA2B-7918-4525-B7B1-6B42FDFC8CC6}"/>
    <cellStyle name="Comma 7 3 2 2 7" xfId="6590" xr:uid="{65329430-51FF-4AEE-8CB1-96D926B1D301}"/>
    <cellStyle name="Comma 7 3 2 2 7 2" xfId="14059" xr:uid="{8ED73ED9-6928-401A-A431-A81A7B300A1D}"/>
    <cellStyle name="Comma 7 3 2 2 7 3" xfId="21528" xr:uid="{897DB66E-C641-41A2-85EB-ED7D6564D618}"/>
    <cellStyle name="Comma 7 3 2 2 7 4" xfId="28998" xr:uid="{5402A28F-BC2A-450D-A0DE-CE06CBB8DFAB}"/>
    <cellStyle name="Comma 7 3 2 2 7 5" xfId="37867" xr:uid="{E361F83D-D313-4891-8858-996F77279388}"/>
    <cellStyle name="Comma 7 3 2 2 8" xfId="7722" xr:uid="{B4D40E1C-9A34-48DE-971E-85245B7A46BA}"/>
    <cellStyle name="Comma 7 3 2 2 8 2" xfId="15191" xr:uid="{B6792585-D214-463B-9F30-032F6131AC30}"/>
    <cellStyle name="Comma 7 3 2 2 8 3" xfId="22660" xr:uid="{AF68605F-3E81-4560-B388-80C21E4CBC1F}"/>
    <cellStyle name="Comma 7 3 2 2 8 4" xfId="30130" xr:uid="{873BDD4C-702A-47D4-9AA7-A9E6765E415D}"/>
    <cellStyle name="Comma 7 3 2 2 8 5" xfId="38999" xr:uid="{F33C3CE3-9DEF-41C9-8C84-8D8EF58B92B6}"/>
    <cellStyle name="Comma 7 3 2 2 9" xfId="8165" xr:uid="{999BCA9A-E5DF-4F5E-97B8-4A9EEF8B649A}"/>
    <cellStyle name="Comma 7 3 2 3" xfId="873" xr:uid="{E6287A93-F244-4962-BE82-DD358B42280E}"/>
    <cellStyle name="Comma 7 3 2 3 10" xfId="15824" xr:uid="{FEC79115-B337-40B6-9482-485A6835FB6C}"/>
    <cellStyle name="Comma 7 3 2 3 11" xfId="23294" xr:uid="{27D4EACA-4F40-4689-B460-6FF929844747}"/>
    <cellStyle name="Comma 7 3 2 3 12" xfId="30934" xr:uid="{5E2F1932-1A0D-470D-8E7E-5D7505B41764}"/>
    <cellStyle name="Comma 7 3 2 3 13" xfId="32163" xr:uid="{DB6996D8-0E3B-4695-BB30-9F59053CEDDE}"/>
    <cellStyle name="Comma 7 3 2 3 2" xfId="1585" xr:uid="{6D7B81ED-FA9D-431A-AE3F-D473FE514629}"/>
    <cellStyle name="Comma 7 3 2 3 2 10" xfId="23999" xr:uid="{5C48FCF3-D40A-452D-99F7-EA74C03EDFC1}"/>
    <cellStyle name="Comma 7 3 2 3 2 11" xfId="31639" xr:uid="{DDE1ECC5-B257-4878-92F8-47DD767EDF1A}"/>
    <cellStyle name="Comma 7 3 2 3 2 12" xfId="32868" xr:uid="{CF4F0380-33D5-4E6C-92FB-BC52F882E208}"/>
    <cellStyle name="Comma 7 3 2 3 2 2" xfId="2814" xr:uid="{38022B17-E78A-434C-9554-04CC17209DD7}"/>
    <cellStyle name="Comma 7 3 2 3 2 2 2" xfId="10289" xr:uid="{34BF6AD5-9CAB-4730-B021-EBD737ECB4CE}"/>
    <cellStyle name="Comma 7 3 2 3 2 2 3" xfId="17758" xr:uid="{5FE4CDCF-5B28-4AFE-94FA-B63FCEE75FB5}"/>
    <cellStyle name="Comma 7 3 2 3 2 2 4" xfId="25228" xr:uid="{ACCB2ACF-61CA-427D-951C-BD5DC5C99B95}"/>
    <cellStyle name="Comma 7 3 2 3 2 2 5" xfId="34097" xr:uid="{9D3F4531-0E00-491E-B650-21439AE67F13}"/>
    <cellStyle name="Comma 7 3 2 3 2 3" xfId="4046" xr:uid="{0DFB21EE-1B77-403C-9285-8F7D633E88CD}"/>
    <cellStyle name="Comma 7 3 2 3 2 3 2" xfId="11519" xr:uid="{FF564034-09B9-4BD4-9351-5C1216A23246}"/>
    <cellStyle name="Comma 7 3 2 3 2 3 3" xfId="18988" xr:uid="{5FA4F3F7-16B9-4CA9-94B7-E91B543E35DD}"/>
    <cellStyle name="Comma 7 3 2 3 2 3 4" xfId="26458" xr:uid="{DFACF4FD-2B44-4C1C-8568-ABB9D79B1F70}"/>
    <cellStyle name="Comma 7 3 2 3 2 3 5" xfId="35327" xr:uid="{9343B789-6458-4A95-B481-201C098319CD}"/>
    <cellStyle name="Comma 7 3 2 3 2 4" xfId="5194" xr:uid="{C529E83C-8745-469C-8898-1E6398C22E09}"/>
    <cellStyle name="Comma 7 3 2 3 2 4 2" xfId="12662" xr:uid="{F4EE5CFD-B349-42D6-AF1F-12844C6516D7}"/>
    <cellStyle name="Comma 7 3 2 3 2 4 3" xfId="20131" xr:uid="{B5463825-B334-41E5-A079-744AAECC899F}"/>
    <cellStyle name="Comma 7 3 2 3 2 4 4" xfId="27601" xr:uid="{6118A9B5-E5CC-4C60-90C3-4FF42C02B82A}"/>
    <cellStyle name="Comma 7 3 2 3 2 4 5" xfId="36470" xr:uid="{208451C0-CCD0-4BB6-9134-00DC5724A9DC}"/>
    <cellStyle name="Comma 7 3 2 3 2 5" xfId="6466" xr:uid="{23D2CF62-8F59-4A23-8473-13BF223A62CA}"/>
    <cellStyle name="Comma 7 3 2 3 2 5 2" xfId="13935" xr:uid="{7FBC7B03-486F-4B45-8972-E3AD27541730}"/>
    <cellStyle name="Comma 7 3 2 3 2 5 3" xfId="21404" xr:uid="{2CE9A18C-5A59-411C-B58F-0DB36CFC8402}"/>
    <cellStyle name="Comma 7 3 2 3 2 5 4" xfId="28874" xr:uid="{9B4512BC-DF49-4AA6-BAC8-0DF91606D87A}"/>
    <cellStyle name="Comma 7 3 2 3 2 5 5" xfId="37743" xr:uid="{251A7018-B9CA-4462-8C2D-94C2A95EB288}"/>
    <cellStyle name="Comma 7 3 2 3 2 6" xfId="7563" xr:uid="{04C94735-FC6D-44C8-8B15-D1A42D6EFF0F}"/>
    <cellStyle name="Comma 7 3 2 3 2 6 2" xfId="15032" xr:uid="{01752FCD-353E-4CF1-B7BB-E8DF9A9B768D}"/>
    <cellStyle name="Comma 7 3 2 3 2 6 3" xfId="22501" xr:uid="{5EA479D4-36E0-4F88-B35A-4F5CA6876E24}"/>
    <cellStyle name="Comma 7 3 2 3 2 6 4" xfId="29971" xr:uid="{862EBA96-FA35-4D0E-B6AD-67F79AF8ABA7}"/>
    <cellStyle name="Comma 7 3 2 3 2 6 5" xfId="38840" xr:uid="{817445B3-4F62-4C9C-A014-B06BAEA69793}"/>
    <cellStyle name="Comma 7 3 2 3 2 7" xfId="7911" xr:uid="{EC67B637-A6B3-4793-B1B3-FA1D1448C343}"/>
    <cellStyle name="Comma 7 3 2 3 2 7 2" xfId="15380" xr:uid="{A5CADF41-EF11-427E-A21D-7E12F055A351}"/>
    <cellStyle name="Comma 7 3 2 3 2 7 3" xfId="22849" xr:uid="{DB33E2A9-50EF-4A4A-875C-73FC12271803}"/>
    <cellStyle name="Comma 7 3 2 3 2 7 4" xfId="30319" xr:uid="{BEE5E91B-16ED-46D0-A42F-87332FC4CE8C}"/>
    <cellStyle name="Comma 7 3 2 3 2 7 5" xfId="39188" xr:uid="{83A700EA-759E-43BA-9208-A6CB37C64EE3}"/>
    <cellStyle name="Comma 7 3 2 3 2 8" xfId="9060" xr:uid="{65AFDAE7-4861-416F-8C9C-4EECD864BFEA}"/>
    <cellStyle name="Comma 7 3 2 3 2 9" xfId="16529" xr:uid="{5969B68B-9D93-48C1-8870-4127EE4E9C64}"/>
    <cellStyle name="Comma 7 3 2 3 3" xfId="2109" xr:uid="{BBA1F221-77E1-42C9-993B-38082AC401D8}"/>
    <cellStyle name="Comma 7 3 2 3 3 2" xfId="9584" xr:uid="{B25C014D-B908-4742-8AAB-9C4310E28106}"/>
    <cellStyle name="Comma 7 3 2 3 3 3" xfId="17053" xr:uid="{045CCF0F-0066-4E10-9FAB-76D285E12613}"/>
    <cellStyle name="Comma 7 3 2 3 3 4" xfId="24523" xr:uid="{8C8BCD67-2D75-48FA-A21B-58FB5FA5BF9C}"/>
    <cellStyle name="Comma 7 3 2 3 3 5" xfId="33392" xr:uid="{D843649D-04EE-46D6-8DFA-A786E9AF4AD5}"/>
    <cellStyle name="Comma 7 3 2 3 4" xfId="3341" xr:uid="{4332AD11-01BA-4440-B6F9-F4E63B2A15B9}"/>
    <cellStyle name="Comma 7 3 2 3 4 2" xfId="10814" xr:uid="{71F88258-AFE2-4AA4-AEC9-AEE66BA3BD5C}"/>
    <cellStyle name="Comma 7 3 2 3 4 3" xfId="18283" xr:uid="{0985DFD4-8A1D-480E-8988-3F65A92C0070}"/>
    <cellStyle name="Comma 7 3 2 3 4 4" xfId="25753" xr:uid="{A8F6BB4F-6795-4F8F-ADAE-6FD91281CFF7}"/>
    <cellStyle name="Comma 7 3 2 3 4 5" xfId="34622" xr:uid="{65F21521-5ED8-469A-BC5E-CD2541635E3F}"/>
    <cellStyle name="Comma 7 3 2 3 5" xfId="4533" xr:uid="{BCC76C82-D52A-46B8-89A7-324E304DE554}"/>
    <cellStyle name="Comma 7 3 2 3 5 2" xfId="12001" xr:uid="{385D5787-8E16-494F-994B-B5CBE86B50C2}"/>
    <cellStyle name="Comma 7 3 2 3 5 3" xfId="19470" xr:uid="{C9730454-8879-47DD-B570-4322176FFD24}"/>
    <cellStyle name="Comma 7 3 2 3 5 4" xfId="26940" xr:uid="{64D054A7-C0FE-4986-9323-EC7E277B673F}"/>
    <cellStyle name="Comma 7 3 2 3 5 5" xfId="35809" xr:uid="{B246F7B9-06AF-4234-B697-786ACC0BB72D}"/>
    <cellStyle name="Comma 7 3 2 3 6" xfId="5759" xr:uid="{A6FFB404-B046-481F-AE61-1077CBAD4B79}"/>
    <cellStyle name="Comma 7 3 2 3 6 2" xfId="13227" xr:uid="{33DE814F-1A9C-4D53-AE26-8B7E8B045746}"/>
    <cellStyle name="Comma 7 3 2 3 6 3" xfId="20696" xr:uid="{5B145764-6341-4413-A07E-A1D52835FF77}"/>
    <cellStyle name="Comma 7 3 2 3 6 4" xfId="28166" xr:uid="{8A1130C0-B3C8-44D3-8C39-53B00DE01846}"/>
    <cellStyle name="Comma 7 3 2 3 6 5" xfId="37035" xr:uid="{576FC4FA-8211-4320-B93B-457FFEE3F62C}"/>
    <cellStyle name="Comma 7 3 2 3 7" xfId="6891" xr:uid="{CE16CF23-2739-4246-B571-F59D815D2704}"/>
    <cellStyle name="Comma 7 3 2 3 7 2" xfId="14360" xr:uid="{EFB5FFFB-763A-4100-995C-9B1ADD27D8BB}"/>
    <cellStyle name="Comma 7 3 2 3 7 3" xfId="21829" xr:uid="{155A6F97-27CD-4FC5-B835-34E6941A2438}"/>
    <cellStyle name="Comma 7 3 2 3 7 4" xfId="29299" xr:uid="{D795F6FD-BC1F-4737-B99F-ED9636CA2D94}"/>
    <cellStyle name="Comma 7 3 2 3 7 5" xfId="38168" xr:uid="{EA1228A1-12EA-4434-8412-F8C089A3C205}"/>
    <cellStyle name="Comma 7 3 2 3 8" xfId="7763" xr:uid="{EB98E8C1-F1A0-4EB6-8D41-87DB08EC55A9}"/>
    <cellStyle name="Comma 7 3 2 3 8 2" xfId="15232" xr:uid="{5CCBB31C-7892-43A5-ADF3-81A5A46A10C5}"/>
    <cellStyle name="Comma 7 3 2 3 8 3" xfId="22701" xr:uid="{9E01A972-F7A7-4309-A568-A3932C3C227E}"/>
    <cellStyle name="Comma 7 3 2 3 8 4" xfId="30171" xr:uid="{4A12DFAC-C73F-49B4-BDC5-71C91E56EC52}"/>
    <cellStyle name="Comma 7 3 2 3 8 5" xfId="39040" xr:uid="{C769A3B0-8E49-43A4-8E8A-F602DB6E449E}"/>
    <cellStyle name="Comma 7 3 2 3 9" xfId="8355" xr:uid="{2F788243-FE82-426B-A423-3136DB45D795}"/>
    <cellStyle name="Comma 7 3 2 4" xfId="1102" xr:uid="{F44CC151-9559-41B8-85CE-9D25153EC17F}"/>
    <cellStyle name="Comma 7 3 2 4 10" xfId="23522" xr:uid="{71E39A9A-3F7B-4375-BC0A-DEE824FCF2CB}"/>
    <cellStyle name="Comma 7 3 2 4 11" xfId="31162" xr:uid="{3CA09C9A-C61E-44A8-B1B4-78BE948975BD}"/>
    <cellStyle name="Comma 7 3 2 4 12" xfId="32391" xr:uid="{F0F6FEC3-960B-4784-8DCE-CDED65BAE059}"/>
    <cellStyle name="Comma 7 3 2 4 2" xfId="2337" xr:uid="{2C026D76-C02B-4FBD-8356-70BD90E8E322}"/>
    <cellStyle name="Comma 7 3 2 4 2 2" xfId="9812" xr:uid="{FA1AFF5C-F42A-474F-BD14-DE7474AAACF7}"/>
    <cellStyle name="Comma 7 3 2 4 2 3" xfId="17281" xr:uid="{8A8A0AB5-83B8-4F51-99A7-047EB82DF8F5}"/>
    <cellStyle name="Comma 7 3 2 4 2 4" xfId="24751" xr:uid="{B4DAB67F-9937-40C3-A0DC-08F157C09390}"/>
    <cellStyle name="Comma 7 3 2 4 2 5" xfId="33620" xr:uid="{38D17C2F-E0DB-4599-ADF6-A45A9D436D94}"/>
    <cellStyle name="Comma 7 3 2 4 3" xfId="3569" xr:uid="{3275B258-14F7-44E4-BAF7-D915BAB931D8}"/>
    <cellStyle name="Comma 7 3 2 4 3 2" xfId="11042" xr:uid="{474824CD-406F-4918-AAD4-44CD837A5659}"/>
    <cellStyle name="Comma 7 3 2 4 3 3" xfId="18511" xr:uid="{9957CE01-8703-454E-B184-25FDA2A70D3A}"/>
    <cellStyle name="Comma 7 3 2 4 3 4" xfId="25981" xr:uid="{A218A21C-0793-42D1-A038-6BDB6CD50A3C}"/>
    <cellStyle name="Comma 7 3 2 4 3 5" xfId="34850" xr:uid="{1486D4C5-6B9D-47B0-BC26-146E290AC003}"/>
    <cellStyle name="Comma 7 3 2 4 4" xfId="4745" xr:uid="{B4AF3807-CFA9-4A90-851C-F919B5F0A164}"/>
    <cellStyle name="Comma 7 3 2 4 4 2" xfId="12213" xr:uid="{FB2833CC-077A-4849-A851-8585882F4237}"/>
    <cellStyle name="Comma 7 3 2 4 4 3" xfId="19682" xr:uid="{41E1CC2A-6C38-41DB-9D37-FA9446F355F2}"/>
    <cellStyle name="Comma 7 3 2 4 4 4" xfId="27152" xr:uid="{C163DDC4-54D5-4C99-9B64-5A8F9685433F}"/>
    <cellStyle name="Comma 7 3 2 4 4 5" xfId="36021" xr:uid="{0F1F464A-E7E6-46AB-B434-4363D62546E8}"/>
    <cellStyle name="Comma 7 3 2 4 5" xfId="5986" xr:uid="{219CDBCB-3BDB-4996-BE32-585A37F12DFC}"/>
    <cellStyle name="Comma 7 3 2 4 5 2" xfId="13455" xr:uid="{51F744F7-F516-4AC0-B79D-4028179CC4E3}"/>
    <cellStyle name="Comma 7 3 2 4 5 3" xfId="20924" xr:uid="{6BAA90E1-0181-4ED0-9A24-8AB062D5010C}"/>
    <cellStyle name="Comma 7 3 2 4 5 4" xfId="28394" xr:uid="{9E14FCDC-0889-47ED-9A6F-CC8A536C8A0E}"/>
    <cellStyle name="Comma 7 3 2 4 5 5" xfId="37263" xr:uid="{892BDD93-ADA2-440C-96AD-DB8D2F1C65E5}"/>
    <cellStyle name="Comma 7 3 2 4 6" xfId="7114" xr:uid="{A2C5D06B-81A3-4FFE-AB3D-2B997EFF1543}"/>
    <cellStyle name="Comma 7 3 2 4 6 2" xfId="14583" xr:uid="{54C20A2B-ABAB-4B1C-9887-A83E33E1908C}"/>
    <cellStyle name="Comma 7 3 2 4 6 3" xfId="22052" xr:uid="{74220C68-C0C1-4E2C-8373-2D416B8A45A9}"/>
    <cellStyle name="Comma 7 3 2 4 6 4" xfId="29522" xr:uid="{4401FC5E-C3DE-44AA-A3FF-98EC2B62ED3B}"/>
    <cellStyle name="Comma 7 3 2 4 6 5" xfId="38391" xr:uid="{7FED5549-CBF2-48F0-9C50-07E3037A0074}"/>
    <cellStyle name="Comma 7 3 2 4 7" xfId="7812" xr:uid="{777011F2-63FD-499A-80CD-7C0FACFD63C9}"/>
    <cellStyle name="Comma 7 3 2 4 7 2" xfId="15281" xr:uid="{940E06AC-A8E2-4EAB-B8E8-F009891735AE}"/>
    <cellStyle name="Comma 7 3 2 4 7 3" xfId="22750" xr:uid="{C166D37A-23B7-4393-9402-50B062355F6C}"/>
    <cellStyle name="Comma 7 3 2 4 7 4" xfId="30220" xr:uid="{06DE0BF8-7817-4F4F-AAB4-F9069C970427}"/>
    <cellStyle name="Comma 7 3 2 4 7 5" xfId="39089" xr:uid="{2571358F-43AC-4A9D-A48D-EFC8B31CD4C3}"/>
    <cellStyle name="Comma 7 3 2 4 8" xfId="8583" xr:uid="{6B8C23F5-BFF3-4F3B-BC1B-C1C77BC21297}"/>
    <cellStyle name="Comma 7 3 2 4 9" xfId="16052" xr:uid="{1E740769-0CE0-4FC9-9949-93310C4B0933}"/>
    <cellStyle name="Comma 7 3 2 5" xfId="996" xr:uid="{CEF661B7-CB45-4A23-8262-378E72C270C9}"/>
    <cellStyle name="Comma 7 3 2 5 10" xfId="23417" xr:uid="{5571AE9F-0989-443E-B38F-7B3E26536001}"/>
    <cellStyle name="Comma 7 3 2 5 11" xfId="31057" xr:uid="{AB729522-6BCA-45BA-91A1-9D81165C33A0}"/>
    <cellStyle name="Comma 7 3 2 5 12" xfId="32286" xr:uid="{C94519F0-A419-460A-8BF0-822794B23EAF}"/>
    <cellStyle name="Comma 7 3 2 5 2" xfId="2232" xr:uid="{C6902620-BBE8-4319-A75B-6074D5E738B4}"/>
    <cellStyle name="Comma 7 3 2 5 2 2" xfId="9707" xr:uid="{0C349580-08D9-4DDF-9DED-EE01F76A15C3}"/>
    <cellStyle name="Comma 7 3 2 5 2 3" xfId="17176" xr:uid="{BAD0E34C-0EFB-44FA-BE00-8AAA284D2E86}"/>
    <cellStyle name="Comma 7 3 2 5 2 4" xfId="24646" xr:uid="{6077D9A3-ED05-4A5E-94C7-36BC712A4CA7}"/>
    <cellStyle name="Comma 7 3 2 5 2 5" xfId="33515" xr:uid="{93961FF8-2E10-418D-AEF3-DBAB2E75E82B}"/>
    <cellStyle name="Comma 7 3 2 5 3" xfId="3464" xr:uid="{1DEF0F38-9B9E-4CB7-934B-DEB90EA7F5C2}"/>
    <cellStyle name="Comma 7 3 2 5 3 2" xfId="10937" xr:uid="{CD4D746A-41A4-42A2-8EC1-AB28C28DF079}"/>
    <cellStyle name="Comma 7 3 2 5 3 3" xfId="18406" xr:uid="{1035793E-D3D1-4FD1-8631-D20519C3962E}"/>
    <cellStyle name="Comma 7 3 2 5 3 4" xfId="25876" xr:uid="{FE78385F-B179-44FB-90F9-8CB1254E8F13}"/>
    <cellStyle name="Comma 7 3 2 5 3 5" xfId="34745" xr:uid="{80080F24-597F-408A-B6EA-D7D57D062173}"/>
    <cellStyle name="Comma 7 3 2 5 4" xfId="4652" xr:uid="{A1DFFF4B-1D2A-4BB7-AD86-8A1C49C7127B}"/>
    <cellStyle name="Comma 7 3 2 5 4 2" xfId="12120" xr:uid="{B21CF73C-E809-4EDF-A389-3C7B539134DC}"/>
    <cellStyle name="Comma 7 3 2 5 4 3" xfId="19589" xr:uid="{99F045E3-3B95-471C-B4D4-7CAB6B7D0DDA}"/>
    <cellStyle name="Comma 7 3 2 5 4 4" xfId="27059" xr:uid="{9636BB37-F34F-44E7-BEF6-72F94EF27BCD}"/>
    <cellStyle name="Comma 7 3 2 5 4 5" xfId="35928" xr:uid="{D69B7939-B62F-4220-B070-AA84CB9B7BAA}"/>
    <cellStyle name="Comma 7 3 2 5 5" xfId="5881" xr:uid="{4C40790B-ACDD-4DD9-BE7C-A42216537051}"/>
    <cellStyle name="Comma 7 3 2 5 5 2" xfId="13350" xr:uid="{903F78E0-4B4F-46F4-B7BD-BB70D151101A}"/>
    <cellStyle name="Comma 7 3 2 5 5 3" xfId="20819" xr:uid="{E7C7F8FF-FBA4-425E-AA4C-5907452CE45F}"/>
    <cellStyle name="Comma 7 3 2 5 5 4" xfId="28289" xr:uid="{FD449616-0611-410A-AA58-1FDEB0E73A48}"/>
    <cellStyle name="Comma 7 3 2 5 5 5" xfId="37158" xr:uid="{F900D6A1-9C92-4C05-9BEA-81BC06A56750}"/>
    <cellStyle name="Comma 7 3 2 5 6" xfId="7021" xr:uid="{839CFDEE-C684-456D-ADE5-3C7701BEC8A5}"/>
    <cellStyle name="Comma 7 3 2 5 6 2" xfId="14490" xr:uid="{3C897FA2-1BEF-4109-9F12-C435CD41D032}"/>
    <cellStyle name="Comma 7 3 2 5 6 3" xfId="21959" xr:uid="{E3308060-B389-4D89-9246-0514C26FBC50}"/>
    <cellStyle name="Comma 7 3 2 5 6 4" xfId="29429" xr:uid="{610D53D5-157D-4214-94F2-51020749085F}"/>
    <cellStyle name="Comma 7 3 2 5 6 5" xfId="38298" xr:uid="{B3ED4943-D944-49B6-8D84-D65BA060996A}"/>
    <cellStyle name="Comma 7 3 2 5 7" xfId="7786" xr:uid="{794C81FA-4639-4A9B-8089-819B43715422}"/>
    <cellStyle name="Comma 7 3 2 5 7 2" xfId="15255" xr:uid="{71336375-51AD-4CE4-AE01-5E885F185EFF}"/>
    <cellStyle name="Comma 7 3 2 5 7 3" xfId="22724" xr:uid="{22E3704C-17C5-4A26-8CA9-217B9CFC6AEC}"/>
    <cellStyle name="Comma 7 3 2 5 7 4" xfId="30194" xr:uid="{5CC4B645-997E-4A2A-9B74-460C6F6B03B9}"/>
    <cellStyle name="Comma 7 3 2 5 7 5" xfId="39063" xr:uid="{79788BF4-BA0A-42D6-A273-88B2D7581947}"/>
    <cellStyle name="Comma 7 3 2 5 8" xfId="8478" xr:uid="{87B7DE05-B8D4-4AD3-99B4-24131AD3BC40}"/>
    <cellStyle name="Comma 7 3 2 5 9" xfId="15947" xr:uid="{E19548ED-78E4-4034-A933-7D156432243B}"/>
    <cellStyle name="Comma 7 3 2 6" xfId="1746" xr:uid="{A4C1E634-7B56-4CA3-8568-20198A6388E1}"/>
    <cellStyle name="Comma 7 3 2 6 2" xfId="9221" xr:uid="{2A55D95F-C72E-4AFE-8BD7-B55F76642EC4}"/>
    <cellStyle name="Comma 7 3 2 6 3" xfId="16690" xr:uid="{87465025-F1C0-4562-A045-347C5FD58FEF}"/>
    <cellStyle name="Comma 7 3 2 6 4" xfId="24160" xr:uid="{990761CB-336D-4C5B-92D0-2B3107F4D5C1}"/>
    <cellStyle name="Comma 7 3 2 6 5" xfId="33029" xr:uid="{041A1D49-BD74-4940-AFA8-8EADE8067727}"/>
    <cellStyle name="Comma 7 3 2 7" xfId="2977" xr:uid="{7A976FFE-F09A-4436-A717-767287A3A396}"/>
    <cellStyle name="Comma 7 3 2 7 2" xfId="10450" xr:uid="{2DCDF344-801A-40E1-92EB-94BBF194A963}"/>
    <cellStyle name="Comma 7 3 2 7 3" xfId="17919" xr:uid="{6E840EF5-8C79-445B-B3F7-F98197C9A174}"/>
    <cellStyle name="Comma 7 3 2 7 4" xfId="25389" xr:uid="{C065C14D-8DA3-498B-8F79-1AE6A21360C5}"/>
    <cellStyle name="Comma 7 3 2 7 5" xfId="34258" xr:uid="{7F32DBD8-BC2A-429F-9D77-B296F6446AED}"/>
    <cellStyle name="Comma 7 3 2 8" xfId="4301" xr:uid="{2EA086C5-C717-4DB8-A775-826BE2D208F6}"/>
    <cellStyle name="Comma 7 3 2 8 2" xfId="11770" xr:uid="{C54D4B1F-E9BC-4A12-B594-B6980159C897}"/>
    <cellStyle name="Comma 7 3 2 8 3" xfId="19239" xr:uid="{6D769B7A-02EA-4384-AE2D-3B5D15C084B8}"/>
    <cellStyle name="Comma 7 3 2 8 4" xfId="26709" xr:uid="{AB8620F4-92F1-4889-9CC1-BF5745D56C48}"/>
    <cellStyle name="Comma 7 3 2 8 5" xfId="35578" xr:uid="{B8A7BFD2-17BD-4423-B4D4-AFDF8AFCA04A}"/>
    <cellStyle name="Comma 7 3 2 9" xfId="5378" xr:uid="{BDEBBAA3-1F23-46E9-9368-CDD9551FAD29}"/>
    <cellStyle name="Comma 7 3 2 9 2" xfId="12846" xr:uid="{CE57D1F6-9480-4B8D-BBA9-237238969F47}"/>
    <cellStyle name="Comma 7 3 2 9 3" xfId="20315" xr:uid="{53260F6B-8FFA-4ECC-B703-0D6A97FEE1B5}"/>
    <cellStyle name="Comma 7 3 2 9 4" xfId="27785" xr:uid="{FDB8A2DA-827C-4181-93AF-8F1644990336}"/>
    <cellStyle name="Comma 7 3 2 9 5" xfId="36654" xr:uid="{A28F212E-1498-45C2-AC91-5F1DA0FF7E35}"/>
    <cellStyle name="Comma 7 3 20" xfId="30389" xr:uid="{9CFC93AD-5EBE-4FC7-AB30-9163F4CF14FE}"/>
    <cellStyle name="Comma 7 3 21" xfId="30541" xr:uid="{6125FFC3-A5F7-4D15-ADF2-3F970E957D15}"/>
    <cellStyle name="Comma 7 3 22" xfId="31770" xr:uid="{3DC68321-2DDB-45EE-9E1A-B9BA927D7E36}"/>
    <cellStyle name="Comma 7 3 23" xfId="476" xr:uid="{7C90403F-7D95-46EF-AD57-EE1065A18144}"/>
    <cellStyle name="Comma 7 3 3" xfId="519" xr:uid="{29D4B6F4-7F89-42DE-BA71-EA2D5AB1F5EF}"/>
    <cellStyle name="Comma 7 3 3 10" xfId="6931" xr:uid="{EBD0F6D2-3BF0-40A3-9904-CD1B93DCCBAD}"/>
    <cellStyle name="Comma 7 3 3 10 2" xfId="14400" xr:uid="{2C675FE2-07FA-4B1D-B768-069746F81FA5}"/>
    <cellStyle name="Comma 7 3 3 10 3" xfId="21869" xr:uid="{030D8AAB-F64D-44B7-B295-A3A1CF9300AB}"/>
    <cellStyle name="Comma 7 3 3 10 4" xfId="29339" xr:uid="{00FF873B-6CA0-4363-A67D-EBBBE0C03383}"/>
    <cellStyle name="Comma 7 3 3 10 5" xfId="38208" xr:uid="{B0198B9F-3211-4AC5-B0BB-DF331BC90371}"/>
    <cellStyle name="Comma 7 3 3 11" xfId="7682" xr:uid="{2B9439C9-2411-4D27-9181-12761AD218DA}"/>
    <cellStyle name="Comma 7 3 3 11 2" xfId="15151" xr:uid="{52110EDB-8233-4562-AF25-156FE5A09145}"/>
    <cellStyle name="Comma 7 3 3 11 3" xfId="22620" xr:uid="{E47C9C24-8D58-4E8F-8E99-03C1DF44FDBA}"/>
    <cellStyle name="Comma 7 3 3 11 4" xfId="30090" xr:uid="{8FBD9D16-8AC1-484B-A6DD-075DA61ABA2E}"/>
    <cellStyle name="Comma 7 3 3 11 5" xfId="38959" xr:uid="{5B3A98A1-6952-4379-A4F0-0A36DE83313C}"/>
    <cellStyle name="Comma 7 3 3 12" xfId="8003" xr:uid="{50E57D31-7837-4FD3-B07B-A49EDE1EDFF7}"/>
    <cellStyle name="Comma 7 3 3 13" xfId="15472" xr:uid="{56B3A6E0-F723-4F60-BCE9-0C2C5E80EF5A}"/>
    <cellStyle name="Comma 7 3 3 14" xfId="22942" xr:uid="{36BD74E4-5D8D-4DFF-9E2C-D67D87B2FF8F}"/>
    <cellStyle name="Comma 7 3 3 15" xfId="30430" xr:uid="{33AC78D7-C6A2-445E-AF77-8F9E454076ED}"/>
    <cellStyle name="Comma 7 3 3 16" xfId="30582" xr:uid="{08AEB36A-4482-4BDD-B9DD-6CDD383E3E4C}"/>
    <cellStyle name="Comma 7 3 3 17" xfId="31811" xr:uid="{8DC45E30-3040-4D54-9F5B-AC5F580D80EA}"/>
    <cellStyle name="Comma 7 3 3 2" xfId="714" xr:uid="{54445FE6-EBDE-4E11-96CA-02C0684933EC}"/>
    <cellStyle name="Comma 7 3 3 2 10" xfId="15645" xr:uid="{D249A4C0-1D15-406A-A084-0F4E617F89A4}"/>
    <cellStyle name="Comma 7 3 3 2 11" xfId="23115" xr:uid="{7D18EFAF-6065-40CD-B414-C00598BB9987}"/>
    <cellStyle name="Comma 7 3 3 2 12" xfId="30755" xr:uid="{BBE98596-BBD7-4FC6-AA77-F35F516D18FE}"/>
    <cellStyle name="Comma 7 3 3 2 13" xfId="31984" xr:uid="{E56692CA-1FC6-4BC5-9207-7D4E2347C97E}"/>
    <cellStyle name="Comma 7 3 3 2 2" xfId="1406" xr:uid="{B5E2FA90-3E7F-4A02-9BCA-1E956A1156C8}"/>
    <cellStyle name="Comma 7 3 3 2 2 10" xfId="23820" xr:uid="{64942497-795C-448C-B922-B94661704D98}"/>
    <cellStyle name="Comma 7 3 3 2 2 11" xfId="31460" xr:uid="{41B3CA37-EEBF-4BF7-AA6D-3726E06A2880}"/>
    <cellStyle name="Comma 7 3 3 2 2 12" xfId="32689" xr:uid="{4BDA5871-E762-4AA9-972E-68D74CFEA1F7}"/>
    <cellStyle name="Comma 7 3 3 2 2 2" xfId="2635" xr:uid="{5881D94D-BABA-418E-A123-3A9354728032}"/>
    <cellStyle name="Comma 7 3 3 2 2 2 2" xfId="10110" xr:uid="{31AFCA6E-4973-4BC8-A30A-6650AD255907}"/>
    <cellStyle name="Comma 7 3 3 2 2 2 3" xfId="17579" xr:uid="{EDEB796B-CC53-4A93-A15B-7DF355F6A707}"/>
    <cellStyle name="Comma 7 3 3 2 2 2 4" xfId="25049" xr:uid="{AAB51560-02AB-4AEB-8F9B-67A9E2FC9B98}"/>
    <cellStyle name="Comma 7 3 3 2 2 2 5" xfId="33918" xr:uid="{D032E0F6-CB27-48A2-AAA7-12B1DEC742BE}"/>
    <cellStyle name="Comma 7 3 3 2 2 3" xfId="3867" xr:uid="{FB7E5A58-DAE5-402B-8E0E-744B78F693C7}"/>
    <cellStyle name="Comma 7 3 3 2 2 3 2" xfId="11340" xr:uid="{FA906759-FB0D-4420-B99B-AC8D535EDDBD}"/>
    <cellStyle name="Comma 7 3 3 2 2 3 3" xfId="18809" xr:uid="{1CBA83B2-2758-4E4C-8288-C3611DC3ADFE}"/>
    <cellStyle name="Comma 7 3 3 2 2 3 4" xfId="26279" xr:uid="{12B87470-4947-4D9E-8572-FA80B0A20DAD}"/>
    <cellStyle name="Comma 7 3 3 2 2 3 5" xfId="35148" xr:uid="{A73A96F6-25EE-4879-B460-ABF0C682B8E1}"/>
    <cellStyle name="Comma 7 3 3 2 2 4" xfId="5030" xr:uid="{B9D73E09-87BD-4470-8218-F9F428E76FD7}"/>
    <cellStyle name="Comma 7 3 3 2 2 4 2" xfId="12498" xr:uid="{E8D7FC17-30A4-4CD3-960B-CEC1C6C3B79B}"/>
    <cellStyle name="Comma 7 3 3 2 2 4 3" xfId="19967" xr:uid="{ADC324EE-4718-4553-932B-8748C4FB4A4F}"/>
    <cellStyle name="Comma 7 3 3 2 2 4 4" xfId="27437" xr:uid="{5F5E2A3F-1E43-4655-8D93-54D189AEB529}"/>
    <cellStyle name="Comma 7 3 3 2 2 4 5" xfId="36306" xr:uid="{08119B3B-9123-4B59-80F6-416C049D471A}"/>
    <cellStyle name="Comma 7 3 3 2 2 5" xfId="6287" xr:uid="{F7FC0FDC-4E88-4AD5-A4DF-1C8C4C2F030E}"/>
    <cellStyle name="Comma 7 3 3 2 2 5 2" xfId="13756" xr:uid="{AF4BA7A3-A78C-44FC-8013-569D955BE4C1}"/>
    <cellStyle name="Comma 7 3 3 2 2 5 3" xfId="21225" xr:uid="{03D9CED8-77E2-4393-B45C-213FEADB022E}"/>
    <cellStyle name="Comma 7 3 3 2 2 5 4" xfId="28695" xr:uid="{8B6C6286-5CC8-4A06-9EC6-D7D18FD2EF77}"/>
    <cellStyle name="Comma 7 3 3 2 2 5 5" xfId="37564" xr:uid="{AD9AA517-4830-4A90-846B-A31DADEFB83E}"/>
    <cellStyle name="Comma 7 3 3 2 2 6" xfId="7399" xr:uid="{F032DB91-BC05-4EBF-86EB-BAB271ECFCE5}"/>
    <cellStyle name="Comma 7 3 3 2 2 6 2" xfId="14868" xr:uid="{0439C619-6C7D-48FE-82E9-33095F3735DD}"/>
    <cellStyle name="Comma 7 3 3 2 2 6 3" xfId="22337" xr:uid="{E9A07986-821C-4C2F-B2B0-C1AE4B3E4EBA}"/>
    <cellStyle name="Comma 7 3 3 2 2 6 4" xfId="29807" xr:uid="{0737DC64-8EC1-4F1B-89B9-1938A09D0AB7}"/>
    <cellStyle name="Comma 7 3 3 2 2 6 5" xfId="38676" xr:uid="{66D1954B-0815-4542-8213-CC29A729231C}"/>
    <cellStyle name="Comma 7 3 3 2 2 7" xfId="7873" xr:uid="{AE2F89D3-6EFC-4508-A346-ED7C1045D833}"/>
    <cellStyle name="Comma 7 3 3 2 2 7 2" xfId="15342" xr:uid="{1CB42769-D44D-44FE-86D1-FC6E4AC6D9A5}"/>
    <cellStyle name="Comma 7 3 3 2 2 7 3" xfId="22811" xr:uid="{48AE24D9-CDC8-483F-8266-1054CFC6BF63}"/>
    <cellStyle name="Comma 7 3 3 2 2 7 4" xfId="30281" xr:uid="{BC8CD5FB-2215-4C77-A835-E19CE4F7EF90}"/>
    <cellStyle name="Comma 7 3 3 2 2 7 5" xfId="39150" xr:uid="{45BC57ED-2681-497A-A8FD-5584D148CCCD}"/>
    <cellStyle name="Comma 7 3 3 2 2 8" xfId="8881" xr:uid="{F2217C27-114A-4B04-830F-973F16F820FE}"/>
    <cellStyle name="Comma 7 3 3 2 2 9" xfId="16350" xr:uid="{0758BD86-1C76-4FCE-99C8-172A819915D7}"/>
    <cellStyle name="Comma 7 3 3 2 3" xfId="1930" xr:uid="{55CCA9E7-641A-4960-83C1-AA89769F9F28}"/>
    <cellStyle name="Comma 7 3 3 2 3 2" xfId="9405" xr:uid="{D06B6E85-7E46-4A63-88C6-38866C8B074B}"/>
    <cellStyle name="Comma 7 3 3 2 3 3" xfId="16874" xr:uid="{9B62A4C5-B601-4BB4-B748-A85238A8BA38}"/>
    <cellStyle name="Comma 7 3 3 2 3 4" xfId="24344" xr:uid="{C7C41D84-A010-4FF1-B5AE-205FE8BE72AC}"/>
    <cellStyle name="Comma 7 3 3 2 3 5" xfId="33213" xr:uid="{46B8EA92-8FF0-4BC1-A962-3754721E462E}"/>
    <cellStyle name="Comma 7 3 3 2 4" xfId="3162" xr:uid="{96AE26DA-FF36-4BF8-8025-38756EDA7309}"/>
    <cellStyle name="Comma 7 3 3 2 4 2" xfId="10635" xr:uid="{A8DD44F2-B86F-46A3-85B5-D1261E15EB91}"/>
    <cellStyle name="Comma 7 3 3 2 4 3" xfId="18104" xr:uid="{4074406C-0219-408A-A239-AF9A0BB8938E}"/>
    <cellStyle name="Comma 7 3 3 2 4 4" xfId="25574" xr:uid="{2DABF662-28EC-42BD-BAA6-4E2DD238EF1C}"/>
    <cellStyle name="Comma 7 3 3 2 4 5" xfId="34443" xr:uid="{EB318BB0-595E-4A2F-8861-8D39F8084F01}"/>
    <cellStyle name="Comma 7 3 3 2 5" xfId="4369" xr:uid="{13F81AD7-3828-438E-8702-A89BC65FF90B}"/>
    <cellStyle name="Comma 7 3 3 2 5 2" xfId="11837" xr:uid="{080A1B57-0990-41F8-8E29-C90A16063852}"/>
    <cellStyle name="Comma 7 3 3 2 5 3" xfId="19306" xr:uid="{913410EB-1397-4EEE-A6AF-D74CDD044CAB}"/>
    <cellStyle name="Comma 7 3 3 2 5 4" xfId="26776" xr:uid="{904A2A0D-160B-435F-92F2-0A658704CF5A}"/>
    <cellStyle name="Comma 7 3 3 2 5 5" xfId="35645" xr:uid="{A4936F75-AA25-4B5E-AE08-7420390CB974}"/>
    <cellStyle name="Comma 7 3 3 2 6" xfId="5577" xr:uid="{40D9808D-E8BA-4DB3-8DA4-0B61751319BB}"/>
    <cellStyle name="Comma 7 3 3 2 6 2" xfId="13045" xr:uid="{4C174FE1-2EF1-4237-8D03-7506980436C7}"/>
    <cellStyle name="Comma 7 3 3 2 6 3" xfId="20514" xr:uid="{D6AFA82C-8B26-4118-B222-9B3120A4AFE1}"/>
    <cellStyle name="Comma 7 3 3 2 6 4" xfId="27984" xr:uid="{3C305BD0-C394-4957-A62E-86EEF00F0395}"/>
    <cellStyle name="Comma 7 3 3 2 6 5" xfId="36853" xr:uid="{56CB95B7-3916-4B27-8B9A-DF6FA8192140}"/>
    <cellStyle name="Comma 7 3 3 2 7" xfId="6726" xr:uid="{16099D5D-D677-4E5B-962A-525A3D9FAE06}"/>
    <cellStyle name="Comma 7 3 3 2 7 2" xfId="14195" xr:uid="{120BC188-823B-4BAB-A204-7179D8C4C871}"/>
    <cellStyle name="Comma 7 3 3 2 7 3" xfId="21664" xr:uid="{314D38F9-2C95-4C34-ACA4-2E4D49A40586}"/>
    <cellStyle name="Comma 7 3 3 2 7 4" xfId="29134" xr:uid="{2BF8F99B-35BD-4C83-AE7C-8C8DB789B94C}"/>
    <cellStyle name="Comma 7 3 3 2 7 5" xfId="38003" xr:uid="{AA98596F-1D4E-49FA-A853-87B330C0F1AC}"/>
    <cellStyle name="Comma 7 3 3 2 8" xfId="7725" xr:uid="{1AD75AFA-FA65-4918-800B-6353FF5ACDBA}"/>
    <cellStyle name="Comma 7 3 3 2 8 2" xfId="15194" xr:uid="{4B49BB8B-0D6A-4157-B84D-CB35EE5E121D}"/>
    <cellStyle name="Comma 7 3 3 2 8 3" xfId="22663" xr:uid="{F4537371-FA62-4D30-AAFA-AB3A916D5E95}"/>
    <cellStyle name="Comma 7 3 3 2 8 4" xfId="30133" xr:uid="{F48763CC-A3F3-43AE-8FAC-C551447FA321}"/>
    <cellStyle name="Comma 7 3 3 2 8 5" xfId="39002" xr:uid="{627F2EBB-9360-47B6-AF98-103F46604591}"/>
    <cellStyle name="Comma 7 3 3 2 9" xfId="8176" xr:uid="{73E305E0-1E0E-45E3-A538-D2DDDD33DE9A}"/>
    <cellStyle name="Comma 7 3 3 3" xfId="884" xr:uid="{6182CBB1-7581-46FF-AE5B-77521A4C278B}"/>
    <cellStyle name="Comma 7 3 3 3 10" xfId="15835" xr:uid="{2940CAD1-7CB2-4E6A-B88C-5EFAE909C709}"/>
    <cellStyle name="Comma 7 3 3 3 11" xfId="23305" xr:uid="{082A269E-50B6-41E0-9DF4-B8CBFAC7189F}"/>
    <cellStyle name="Comma 7 3 3 3 12" xfId="30945" xr:uid="{D43B0FEA-8706-4120-BDF4-9DF45CA78074}"/>
    <cellStyle name="Comma 7 3 3 3 13" xfId="32174" xr:uid="{5AFAA190-2DBE-4AED-BD6D-BDD129FF4A57}"/>
    <cellStyle name="Comma 7 3 3 3 2" xfId="1596" xr:uid="{4498F3BE-D15E-4A6F-BD13-DDAD613CB3CF}"/>
    <cellStyle name="Comma 7 3 3 3 2 10" xfId="24010" xr:uid="{94AE422C-BA6C-4AAD-8A7D-04ED6569C44B}"/>
    <cellStyle name="Comma 7 3 3 3 2 11" xfId="31650" xr:uid="{055695BB-B91B-4F26-981D-C0114AEBF8A5}"/>
    <cellStyle name="Comma 7 3 3 3 2 12" xfId="32879" xr:uid="{C70B75A2-FF58-4B53-913E-BCCEA8008442}"/>
    <cellStyle name="Comma 7 3 3 3 2 2" xfId="2825" xr:uid="{57E9AD61-4D92-43E4-A145-B5013075C514}"/>
    <cellStyle name="Comma 7 3 3 3 2 2 2" xfId="10300" xr:uid="{C4C5E21F-1BB9-44AD-8688-EEE46840A1CF}"/>
    <cellStyle name="Comma 7 3 3 3 2 2 3" xfId="17769" xr:uid="{B1C7DBCF-25B2-4408-BFA0-E6D071CF9E2B}"/>
    <cellStyle name="Comma 7 3 3 3 2 2 4" xfId="25239" xr:uid="{7D198FBC-6218-461E-983D-91F38B60F71B}"/>
    <cellStyle name="Comma 7 3 3 3 2 2 5" xfId="34108" xr:uid="{22350EBD-D438-4913-8788-E6C712CEBB9B}"/>
    <cellStyle name="Comma 7 3 3 3 2 3" xfId="4057" xr:uid="{CA1CA95E-6E0F-4253-BF92-3717AEB1A661}"/>
    <cellStyle name="Comma 7 3 3 3 2 3 2" xfId="11530" xr:uid="{0BB529E0-1503-45CC-B9DB-CD9397370AC5}"/>
    <cellStyle name="Comma 7 3 3 3 2 3 3" xfId="18999" xr:uid="{33F08EC9-3892-4843-8F70-3F4A46D509CB}"/>
    <cellStyle name="Comma 7 3 3 3 2 3 4" xfId="26469" xr:uid="{52CFC2B6-EB0E-4D0B-9C84-7449321C8C5C}"/>
    <cellStyle name="Comma 7 3 3 3 2 3 5" xfId="35338" xr:uid="{F3599FE3-A8A1-4F45-8C45-9C523471E7AF}"/>
    <cellStyle name="Comma 7 3 3 3 2 4" xfId="5205" xr:uid="{04CB201F-C9A7-4A04-80B2-BBBA89ED6DE2}"/>
    <cellStyle name="Comma 7 3 3 3 2 4 2" xfId="12673" xr:uid="{95678F9B-8215-44AA-9DA2-734F923E6F35}"/>
    <cellStyle name="Comma 7 3 3 3 2 4 3" xfId="20142" xr:uid="{B5DD946F-AA14-4249-AE2E-D36BD52AE6F2}"/>
    <cellStyle name="Comma 7 3 3 3 2 4 4" xfId="27612" xr:uid="{CDFC1E1F-3EC3-4730-904C-8AAE5AB34D9F}"/>
    <cellStyle name="Comma 7 3 3 3 2 4 5" xfId="36481" xr:uid="{EC170D40-A664-49BE-87D0-6252B9AEBCBF}"/>
    <cellStyle name="Comma 7 3 3 3 2 5" xfId="6477" xr:uid="{435C312D-7D07-4660-B860-42DEB2B92D5C}"/>
    <cellStyle name="Comma 7 3 3 3 2 5 2" xfId="13946" xr:uid="{30ECB54F-5781-4EC9-B834-B077356F9E84}"/>
    <cellStyle name="Comma 7 3 3 3 2 5 3" xfId="21415" xr:uid="{CCD09E21-A995-48A0-800A-CE357BAE0B13}"/>
    <cellStyle name="Comma 7 3 3 3 2 5 4" xfId="28885" xr:uid="{D7264BD2-5CC4-4392-A082-2C6FE0DF3FD5}"/>
    <cellStyle name="Comma 7 3 3 3 2 5 5" xfId="37754" xr:uid="{749C1107-61CC-4A21-94C3-44A15D2B965A}"/>
    <cellStyle name="Comma 7 3 3 3 2 6" xfId="7574" xr:uid="{8EA77661-5E50-4C22-97CB-A3D02B6D5DAC}"/>
    <cellStyle name="Comma 7 3 3 3 2 6 2" xfId="15043" xr:uid="{909E4357-A160-4824-9C3E-4490929EF450}"/>
    <cellStyle name="Comma 7 3 3 3 2 6 3" xfId="22512" xr:uid="{B9F30D81-C827-49C8-AAB5-5DA89EFFB1E4}"/>
    <cellStyle name="Comma 7 3 3 3 2 6 4" xfId="29982" xr:uid="{617736EC-141A-46AA-BF9D-62F337432971}"/>
    <cellStyle name="Comma 7 3 3 3 2 6 5" xfId="38851" xr:uid="{8EC3AE78-F242-47D7-AF10-DFCBFE0AA533}"/>
    <cellStyle name="Comma 7 3 3 3 2 7" xfId="7914" xr:uid="{57C459E3-5CDB-4A9C-BC84-0848DDC07E3B}"/>
    <cellStyle name="Comma 7 3 3 3 2 7 2" xfId="15383" xr:uid="{1F255F6A-A663-4186-8973-C451245D0838}"/>
    <cellStyle name="Comma 7 3 3 3 2 7 3" xfId="22852" xr:uid="{A0FD5DB4-B09B-472C-8916-972841332DA9}"/>
    <cellStyle name="Comma 7 3 3 3 2 7 4" xfId="30322" xr:uid="{98CE3090-8AA3-4457-A99A-58FC8FA727F5}"/>
    <cellStyle name="Comma 7 3 3 3 2 7 5" xfId="39191" xr:uid="{489F5AF5-6440-412F-AE84-ACD53FAD4370}"/>
    <cellStyle name="Comma 7 3 3 3 2 8" xfId="9071" xr:uid="{96EC0226-BECC-4753-860E-CC56B4118BEB}"/>
    <cellStyle name="Comma 7 3 3 3 2 9" xfId="16540" xr:uid="{08C5A036-6977-4304-B687-42DDEFC9713A}"/>
    <cellStyle name="Comma 7 3 3 3 3" xfId="2120" xr:uid="{3B4D5969-486F-4B73-B3F7-C8FB9A32893B}"/>
    <cellStyle name="Comma 7 3 3 3 3 2" xfId="9595" xr:uid="{77E99348-6F05-4048-BF22-C50ED4C8C61C}"/>
    <cellStyle name="Comma 7 3 3 3 3 3" xfId="17064" xr:uid="{4A2B569F-FB7A-499A-B420-E048C30CA1D9}"/>
    <cellStyle name="Comma 7 3 3 3 3 4" xfId="24534" xr:uid="{CBE0924C-CB0A-4D09-BE89-FB6708365537}"/>
    <cellStyle name="Comma 7 3 3 3 3 5" xfId="33403" xr:uid="{6F4BFE17-32C0-4A2C-A799-562A4A723E13}"/>
    <cellStyle name="Comma 7 3 3 3 4" xfId="3352" xr:uid="{12E8DEA4-22A9-4DFF-B74F-1988E3ADB357}"/>
    <cellStyle name="Comma 7 3 3 3 4 2" xfId="10825" xr:uid="{ED302054-F369-4182-BB19-8624D5FC2C2F}"/>
    <cellStyle name="Comma 7 3 3 3 4 3" xfId="18294" xr:uid="{34A5C928-06B7-407A-9185-65DC3DD7D9AA}"/>
    <cellStyle name="Comma 7 3 3 3 4 4" xfId="25764" xr:uid="{90F15FB9-C67D-49D5-8096-6DDFDCA803CA}"/>
    <cellStyle name="Comma 7 3 3 3 4 5" xfId="34633" xr:uid="{F47CD455-7E87-4B99-96D5-E369B6A3D161}"/>
    <cellStyle name="Comma 7 3 3 3 5" xfId="4544" xr:uid="{87C0C6D6-8439-41E4-8F1D-56453A91A70B}"/>
    <cellStyle name="Comma 7 3 3 3 5 2" xfId="12012" xr:uid="{349B8F82-1A52-4D4A-AA74-ACF0EF543701}"/>
    <cellStyle name="Comma 7 3 3 3 5 3" xfId="19481" xr:uid="{9B18A4E3-E10A-446C-B34E-93D3CFF9B956}"/>
    <cellStyle name="Comma 7 3 3 3 5 4" xfId="26951" xr:uid="{F6003594-F286-4231-9A29-8D23013AB909}"/>
    <cellStyle name="Comma 7 3 3 3 5 5" xfId="35820" xr:uid="{CCCFDF46-EFF1-466E-854E-0CE43DB787AD}"/>
    <cellStyle name="Comma 7 3 3 3 6" xfId="5770" xr:uid="{AE9F0FB1-57A1-436E-B50D-7DB11E71F582}"/>
    <cellStyle name="Comma 7 3 3 3 6 2" xfId="13238" xr:uid="{FA96974C-DB0E-44C2-B54A-D64782E38040}"/>
    <cellStyle name="Comma 7 3 3 3 6 3" xfId="20707" xr:uid="{4CF11394-2E5E-4530-BD39-C9D5782A4248}"/>
    <cellStyle name="Comma 7 3 3 3 6 4" xfId="28177" xr:uid="{033C12FF-7E5E-45C8-9610-F73733DF9FD1}"/>
    <cellStyle name="Comma 7 3 3 3 6 5" xfId="37046" xr:uid="{E9C4D0BC-5977-49B3-8107-FBE404788507}"/>
    <cellStyle name="Comma 7 3 3 3 7" xfId="6755" xr:uid="{5707F57C-7B77-46B5-964B-CD2340A4448D}"/>
    <cellStyle name="Comma 7 3 3 3 7 2" xfId="14224" xr:uid="{076238B3-3E92-4023-9C1E-2711885A9986}"/>
    <cellStyle name="Comma 7 3 3 3 7 3" xfId="21693" xr:uid="{027CCC93-98C3-4675-955A-0C7C92392D18}"/>
    <cellStyle name="Comma 7 3 3 3 7 4" xfId="29163" xr:uid="{09330B96-46A7-4487-9293-9967C6F3F009}"/>
    <cellStyle name="Comma 7 3 3 3 7 5" xfId="38032" xr:uid="{45FDADF1-EF78-4A09-8258-18B3613519A2}"/>
    <cellStyle name="Comma 7 3 3 3 8" xfId="7766" xr:uid="{71A37B7D-1527-4631-B727-86315E48E9BF}"/>
    <cellStyle name="Comma 7 3 3 3 8 2" xfId="15235" xr:uid="{1226E974-62CB-4702-B3CF-B786A05E8C3F}"/>
    <cellStyle name="Comma 7 3 3 3 8 3" xfId="22704" xr:uid="{15F2F7A6-4A58-4C7C-AC54-63EE7732BAE5}"/>
    <cellStyle name="Comma 7 3 3 3 8 4" xfId="30174" xr:uid="{79E34E67-D4E7-4C1F-8097-A80303C40632}"/>
    <cellStyle name="Comma 7 3 3 3 8 5" xfId="39043" xr:uid="{A777C1D2-A035-40E6-ABC9-690987CAC58D}"/>
    <cellStyle name="Comma 7 3 3 3 9" xfId="8366" xr:uid="{8C1E7AED-47FB-41BE-AECD-44B9E315CFF4}"/>
    <cellStyle name="Comma 7 3 3 4" xfId="1114" xr:uid="{396CEE5C-9B32-4555-A432-9977F02214A2}"/>
    <cellStyle name="Comma 7 3 3 4 10" xfId="23534" xr:uid="{0FD7BA7F-716C-4976-8C2C-FE0049ECA764}"/>
    <cellStyle name="Comma 7 3 3 4 11" xfId="31174" xr:uid="{6D5638CE-B74A-45AF-9C81-D3ABBDFB1193}"/>
    <cellStyle name="Comma 7 3 3 4 12" xfId="32403" xr:uid="{14F78440-54EB-4111-ABD5-3D26A48DCC6E}"/>
    <cellStyle name="Comma 7 3 3 4 2" xfId="2349" xr:uid="{2C37E257-1747-4E7A-A07B-51C57DA195D5}"/>
    <cellStyle name="Comma 7 3 3 4 2 2" xfId="9824" xr:uid="{60483C2C-DB5B-4E6A-8816-43BDED9B7803}"/>
    <cellStyle name="Comma 7 3 3 4 2 3" xfId="17293" xr:uid="{C8EAA7B0-339C-4C07-BC2A-471994248D6E}"/>
    <cellStyle name="Comma 7 3 3 4 2 4" xfId="24763" xr:uid="{3C9CDA62-C01D-4C26-AD9A-E9EF6BCE0A98}"/>
    <cellStyle name="Comma 7 3 3 4 2 5" xfId="33632" xr:uid="{2D19E7B3-9E0E-4336-9EFC-BCF354CE85AE}"/>
    <cellStyle name="Comma 7 3 3 4 3" xfId="3581" xr:uid="{5F65FC57-7ABC-4F3C-AC08-423C61DDD095}"/>
    <cellStyle name="Comma 7 3 3 4 3 2" xfId="11054" xr:uid="{9A73F7BE-D3E3-433A-9C8C-91531F8087A4}"/>
    <cellStyle name="Comma 7 3 3 4 3 3" xfId="18523" xr:uid="{04C65E1C-0A72-41EC-846D-0DB245FFE1FC}"/>
    <cellStyle name="Comma 7 3 3 4 3 4" xfId="25993" xr:uid="{D301EFDD-48E9-4744-88A0-EABD77BF43BB}"/>
    <cellStyle name="Comma 7 3 3 4 3 5" xfId="34862" xr:uid="{82A41DA8-3B5F-4BCC-8CE8-B16FD502F459}"/>
    <cellStyle name="Comma 7 3 3 4 4" xfId="4757" xr:uid="{FB1725FC-99A1-4623-A38D-E4B96D70F2C0}"/>
    <cellStyle name="Comma 7 3 3 4 4 2" xfId="12225" xr:uid="{32A62C65-7B33-4D77-BAFC-7282D42199B8}"/>
    <cellStyle name="Comma 7 3 3 4 4 3" xfId="19694" xr:uid="{7183FD9E-25ED-4C07-9743-4FDDBDC28BC4}"/>
    <cellStyle name="Comma 7 3 3 4 4 4" xfId="27164" xr:uid="{5FFAF55B-05D8-4697-9747-3E9A7538A58A}"/>
    <cellStyle name="Comma 7 3 3 4 4 5" xfId="36033" xr:uid="{9F14763C-B702-4B04-9162-B7AEE29803F1}"/>
    <cellStyle name="Comma 7 3 3 4 5" xfId="5998" xr:uid="{A2099EE6-C67B-4562-8174-A939F0A302E3}"/>
    <cellStyle name="Comma 7 3 3 4 5 2" xfId="13467" xr:uid="{A9EA8542-34AE-42F1-9EDF-58B78BA7B436}"/>
    <cellStyle name="Comma 7 3 3 4 5 3" xfId="20936" xr:uid="{3DA1974B-FE4E-4A3E-840D-32F810DBB097}"/>
    <cellStyle name="Comma 7 3 3 4 5 4" xfId="28406" xr:uid="{7F70EE0C-DD4B-4D27-A190-62BA0C0149F0}"/>
    <cellStyle name="Comma 7 3 3 4 5 5" xfId="37275" xr:uid="{67BDF527-8087-43CE-B625-46B141EA96E8}"/>
    <cellStyle name="Comma 7 3 3 4 6" xfId="7126" xr:uid="{4F3D6B04-0D5E-4CD3-99D5-75FAC2341C1F}"/>
    <cellStyle name="Comma 7 3 3 4 6 2" xfId="14595" xr:uid="{DC11AB72-2908-45C7-9B8F-7CE4F688C797}"/>
    <cellStyle name="Comma 7 3 3 4 6 3" xfId="22064" xr:uid="{B5321938-768F-4E27-B076-3FC38C2BA9E3}"/>
    <cellStyle name="Comma 7 3 3 4 6 4" xfId="29534" xr:uid="{AC20B876-1F4D-45B5-9AEA-4E8DC7718E1F}"/>
    <cellStyle name="Comma 7 3 3 4 6 5" xfId="38403" xr:uid="{27696BA3-41A0-4D53-8B58-7D58F3A0BFC4}"/>
    <cellStyle name="Comma 7 3 3 4 7" xfId="7815" xr:uid="{5A56818F-1964-4734-A7EB-C8A537C255D7}"/>
    <cellStyle name="Comma 7 3 3 4 7 2" xfId="15284" xr:uid="{697F0267-6748-4CFB-B04D-478DE2A21921}"/>
    <cellStyle name="Comma 7 3 3 4 7 3" xfId="22753" xr:uid="{D05F5BC8-4158-4B38-8185-34A004A72879}"/>
    <cellStyle name="Comma 7 3 3 4 7 4" xfId="30223" xr:uid="{D5027290-F81F-43E2-A9D9-CB2ACFB7E259}"/>
    <cellStyle name="Comma 7 3 3 4 7 5" xfId="39092" xr:uid="{023FF907-400C-483E-B40F-B513FBA94350}"/>
    <cellStyle name="Comma 7 3 3 4 8" xfId="8595" xr:uid="{B50A4DDE-7EFF-42C6-873B-BA1E6C8BAA5D}"/>
    <cellStyle name="Comma 7 3 3 4 9" xfId="16064" xr:uid="{3D296097-EA8C-4594-B203-847E13A977E1}"/>
    <cellStyle name="Comma 7 3 3 5" xfId="972" xr:uid="{2C1AB3DD-1BB3-4BDC-AD99-25438F38E796}"/>
    <cellStyle name="Comma 7 3 3 5 10" xfId="23393" xr:uid="{DD4964FA-BC77-4434-A92E-96B33EBC63FF}"/>
    <cellStyle name="Comma 7 3 3 5 11" xfId="31033" xr:uid="{E6CFBF32-73F6-41D9-B115-7BAB16A2DCF6}"/>
    <cellStyle name="Comma 7 3 3 5 12" xfId="32262" xr:uid="{56AA4BA7-9001-4756-B658-87E7C74D6F18}"/>
    <cellStyle name="Comma 7 3 3 5 2" xfId="2208" xr:uid="{83EBB8F3-D0BE-4FF0-9C01-55246EA7249F}"/>
    <cellStyle name="Comma 7 3 3 5 2 2" xfId="9683" xr:uid="{592561C2-1E7E-4376-AC7D-F37C34038116}"/>
    <cellStyle name="Comma 7 3 3 5 2 3" xfId="17152" xr:uid="{279CB9CA-9C72-4897-9653-32497AFA46A1}"/>
    <cellStyle name="Comma 7 3 3 5 2 4" xfId="24622" xr:uid="{A474FDD6-560A-4E4A-A5F2-6D91D941E359}"/>
    <cellStyle name="Comma 7 3 3 5 2 5" xfId="33491" xr:uid="{033E6F99-A7EA-4937-91DA-34E3FC189A27}"/>
    <cellStyle name="Comma 7 3 3 5 3" xfId="3440" xr:uid="{16F1223E-A9FA-4ECC-BEE1-B6D6A80B14A5}"/>
    <cellStyle name="Comma 7 3 3 5 3 2" xfId="10913" xr:uid="{186D553E-5189-411A-95DF-32282C3C9C86}"/>
    <cellStyle name="Comma 7 3 3 5 3 3" xfId="18382" xr:uid="{5DF01F7D-4CC2-4526-90EB-D6C0DE817BF3}"/>
    <cellStyle name="Comma 7 3 3 5 3 4" xfId="25852" xr:uid="{000A6C0C-196E-47B9-8EC7-2800EA6DA11A}"/>
    <cellStyle name="Comma 7 3 3 5 3 5" xfId="34721" xr:uid="{2B5442A3-AA8F-46B5-82EC-8444E8212234}"/>
    <cellStyle name="Comma 7 3 3 5 4" xfId="4629" xr:uid="{207CDA56-CDFE-48FC-A1A1-627C2C100DC4}"/>
    <cellStyle name="Comma 7 3 3 5 4 2" xfId="12097" xr:uid="{5B18306C-A29E-45D3-AEF2-35D6AA1E8CD7}"/>
    <cellStyle name="Comma 7 3 3 5 4 3" xfId="19566" xr:uid="{A73B2EC9-66BF-442D-991B-9FB778C44B6B}"/>
    <cellStyle name="Comma 7 3 3 5 4 4" xfId="27036" xr:uid="{CF0822F1-49FF-454C-873E-98F8CF6107BD}"/>
    <cellStyle name="Comma 7 3 3 5 4 5" xfId="35905" xr:uid="{8AD760F6-81DE-4D02-AFFB-69B10936B221}"/>
    <cellStyle name="Comma 7 3 3 5 5" xfId="5857" xr:uid="{6951F2AE-820C-40B9-8D4B-624E7EAF556A}"/>
    <cellStyle name="Comma 7 3 3 5 5 2" xfId="13326" xr:uid="{B391608F-DC60-4185-BECD-F187CC75F5B6}"/>
    <cellStyle name="Comma 7 3 3 5 5 3" xfId="20795" xr:uid="{2340067B-4656-4B6A-AB8F-DEB776B6E76E}"/>
    <cellStyle name="Comma 7 3 3 5 5 4" xfId="28265" xr:uid="{AEEF0F50-CF0D-45C5-932A-A2647E0B8D42}"/>
    <cellStyle name="Comma 7 3 3 5 5 5" xfId="37134" xr:uid="{A283C44F-D34B-4166-82CA-3A7A4B801285}"/>
    <cellStyle name="Comma 7 3 3 5 6" xfId="7001" xr:uid="{4B0E55CD-F6A1-477A-8823-81AB93C09535}"/>
    <cellStyle name="Comma 7 3 3 5 6 2" xfId="14470" xr:uid="{1FFA3235-769D-4B74-926B-97D28D97E838}"/>
    <cellStyle name="Comma 7 3 3 5 6 3" xfId="21939" xr:uid="{DD29929C-A306-4BCB-B2B7-EDDBBDCA3A8A}"/>
    <cellStyle name="Comma 7 3 3 5 6 4" xfId="29409" xr:uid="{242D80CF-D5C1-4FEE-9744-9CD91CD48489}"/>
    <cellStyle name="Comma 7 3 3 5 6 5" xfId="38278" xr:uid="{32FFA2C2-B24B-4C6D-A66A-28CED5E49181}"/>
    <cellStyle name="Comma 7 3 3 5 7" xfId="7780" xr:uid="{68AC62DE-C1E6-46B3-9515-3AEEB34F380A}"/>
    <cellStyle name="Comma 7 3 3 5 7 2" xfId="15249" xr:uid="{8847E17F-942C-44EA-9EA2-EF34529CC30E}"/>
    <cellStyle name="Comma 7 3 3 5 7 3" xfId="22718" xr:uid="{0B702895-4FFC-4B6F-B1D1-A0296E3D9314}"/>
    <cellStyle name="Comma 7 3 3 5 7 4" xfId="30188" xr:uid="{4C0B41D8-637A-4A20-BB79-94D974CBBDDE}"/>
    <cellStyle name="Comma 7 3 3 5 7 5" xfId="39057" xr:uid="{889A2757-45CE-4BFC-9D96-B62D1B066CEB}"/>
    <cellStyle name="Comma 7 3 3 5 8" xfId="8454" xr:uid="{A836E41E-E416-4146-894A-327286E01948}"/>
    <cellStyle name="Comma 7 3 3 5 9" xfId="15923" xr:uid="{E4A2DCEF-40A4-44D4-8952-E97278D66CD9}"/>
    <cellStyle name="Comma 7 3 3 6" xfId="1757" xr:uid="{B0CF37FF-7F0E-4F0A-9A5A-4105256D7372}"/>
    <cellStyle name="Comma 7 3 3 6 2" xfId="9232" xr:uid="{349A8E00-1E24-48C7-803E-342D79F6BCFD}"/>
    <cellStyle name="Comma 7 3 3 6 3" xfId="16701" xr:uid="{19B1B4E7-F308-4B80-B76A-A38047E6BA9C}"/>
    <cellStyle name="Comma 7 3 3 6 4" xfId="24171" xr:uid="{5C6AA9CA-534A-47CC-8D07-653C218AAAF3}"/>
    <cellStyle name="Comma 7 3 3 6 5" xfId="33040" xr:uid="{888B3C2A-931D-49AC-8938-C85E33CCE42E}"/>
    <cellStyle name="Comma 7 3 3 7" xfId="2988" xr:uid="{D892980B-9683-42C9-A636-540192B034B0}"/>
    <cellStyle name="Comma 7 3 3 7 2" xfId="10461" xr:uid="{C7C9657C-9961-4903-8560-862AED891D23}"/>
    <cellStyle name="Comma 7 3 3 7 3" xfId="17930" xr:uid="{DE3915C4-88CF-457E-BA41-02182A57A816}"/>
    <cellStyle name="Comma 7 3 3 7 4" xfId="25400" xr:uid="{3FE8249E-5688-4E02-84E7-D07A73A17A83}"/>
    <cellStyle name="Comma 7 3 3 7 5" xfId="34269" xr:uid="{35C9506F-2798-474A-8209-A75E0E57ADBE}"/>
    <cellStyle name="Comma 7 3 3 8" xfId="4314" xr:uid="{220F504F-12FE-4DB4-8A06-A82BA423A9B8}"/>
    <cellStyle name="Comma 7 3 3 8 2" xfId="11782" xr:uid="{41FAF64D-91B0-47B3-88F8-9FB94C82BA8E}"/>
    <cellStyle name="Comma 7 3 3 8 3" xfId="19251" xr:uid="{A528F4D1-CFE5-43DC-B68C-FB5490C78A7B}"/>
    <cellStyle name="Comma 7 3 3 8 4" xfId="26721" xr:uid="{5E3F8A4B-09B2-49D6-9A37-A4430B31B1FF}"/>
    <cellStyle name="Comma 7 3 3 8 5" xfId="35590" xr:uid="{A40E97F9-1411-4D92-ABEA-8F3D0A934B4C}"/>
    <cellStyle name="Comma 7 3 3 9" xfId="5390" xr:uid="{800218BC-9E1C-4B55-BA6B-B5B8B0825FDD}"/>
    <cellStyle name="Comma 7 3 3 9 2" xfId="12858" xr:uid="{1A5897BE-AA42-4C78-A031-074014E5981F}"/>
    <cellStyle name="Comma 7 3 3 9 3" xfId="20327" xr:uid="{49E11933-7D16-4865-A851-53FEBF3B4D43}"/>
    <cellStyle name="Comma 7 3 3 9 4" xfId="27797" xr:uid="{F9051049-4C01-4E24-821C-55879FED87EE}"/>
    <cellStyle name="Comma 7 3 3 9 5" xfId="36666" xr:uid="{6AD3656C-107B-49BE-BAF1-A77BE5566F6A}"/>
    <cellStyle name="Comma 7 3 4" xfId="530" xr:uid="{926BDEBD-ECB2-4244-B178-B7DAA902D254}"/>
    <cellStyle name="Comma 7 3 4 10" xfId="6193" xr:uid="{A39F7331-4BB5-43E2-ABE9-11B44F8DD834}"/>
    <cellStyle name="Comma 7 3 4 10 2" xfId="13662" xr:uid="{7FB45D38-F9C0-4881-B9C6-2BFF2FE235DB}"/>
    <cellStyle name="Comma 7 3 4 10 3" xfId="21131" xr:uid="{746E2638-4AC5-429D-A463-438B0DD33C7C}"/>
    <cellStyle name="Comma 7 3 4 10 4" xfId="28601" xr:uid="{86F2228C-E3E5-44AA-8B9B-23E464F5DE81}"/>
    <cellStyle name="Comma 7 3 4 10 5" xfId="37470" xr:uid="{165EC57A-2AA9-4365-896C-4AFD36E79469}"/>
    <cellStyle name="Comma 7 3 4 11" xfId="7685" xr:uid="{C4D5CD1F-EC2E-43B9-8469-C5FE37E51EF0}"/>
    <cellStyle name="Comma 7 3 4 11 2" xfId="15154" xr:uid="{85EA8190-65A7-4384-9364-7E4525C40D43}"/>
    <cellStyle name="Comma 7 3 4 11 3" xfId="22623" xr:uid="{1365F2B9-2345-407A-B862-85B44784F796}"/>
    <cellStyle name="Comma 7 3 4 11 4" xfId="30093" xr:uid="{280D4DFD-AEB3-4EF5-B071-7721D713FCF4}"/>
    <cellStyle name="Comma 7 3 4 11 5" xfId="38962" xr:uid="{55B2F153-7398-42D2-B18D-D9BA61419937}"/>
    <cellStyle name="Comma 7 3 4 12" xfId="8014" xr:uid="{A1B37ADF-B395-4DFF-BD86-3DF0E9814F9B}"/>
    <cellStyle name="Comma 7 3 4 13" xfId="15483" xr:uid="{35829977-60AA-4B80-B388-A9BF23D49F4A}"/>
    <cellStyle name="Comma 7 3 4 14" xfId="22953" xr:uid="{069880B9-37FD-410F-AA14-9B1757CE1020}"/>
    <cellStyle name="Comma 7 3 4 15" xfId="30441" xr:uid="{E167B7F7-B11C-4205-9C31-DE725AD1401B}"/>
    <cellStyle name="Comma 7 3 4 16" xfId="30593" xr:uid="{99AAE44D-6EC7-49E8-8AC2-A1ECE28B0206}"/>
    <cellStyle name="Comma 7 3 4 17" xfId="31822" xr:uid="{9DBD64F6-960F-40CA-B008-1225BD42DAF5}"/>
    <cellStyle name="Comma 7 3 4 2" xfId="725" xr:uid="{822A5FBE-691C-4208-9528-9A6BB5284D5B}"/>
    <cellStyle name="Comma 7 3 4 2 10" xfId="15656" xr:uid="{4D13CD0C-C4C2-46C1-9D22-D798D3390B83}"/>
    <cellStyle name="Comma 7 3 4 2 11" xfId="23126" xr:uid="{29DF5652-0D11-458F-9B8E-553B66EBA16A}"/>
    <cellStyle name="Comma 7 3 4 2 12" xfId="30766" xr:uid="{ABA40E18-3CCD-417E-AFD4-F8DE08509299}"/>
    <cellStyle name="Comma 7 3 4 2 13" xfId="31995" xr:uid="{64C156F9-C031-4AC4-A07F-3F9F50763A27}"/>
    <cellStyle name="Comma 7 3 4 2 2" xfId="1417" xr:uid="{C4B23B21-4E93-45C3-9BCA-3AA6CE04D7E6}"/>
    <cellStyle name="Comma 7 3 4 2 2 10" xfId="23831" xr:uid="{D6A4C85A-17BA-45C8-9474-E899C9E261A5}"/>
    <cellStyle name="Comma 7 3 4 2 2 11" xfId="31471" xr:uid="{62ED6B52-3750-461B-A422-C564695185B4}"/>
    <cellStyle name="Comma 7 3 4 2 2 12" xfId="32700" xr:uid="{B3141501-05A0-4D11-BADA-17E26E5B94B9}"/>
    <cellStyle name="Comma 7 3 4 2 2 2" xfId="2646" xr:uid="{5F7B67B6-384B-450C-87AE-56435BEED691}"/>
    <cellStyle name="Comma 7 3 4 2 2 2 2" xfId="10121" xr:uid="{56595997-4227-41E7-AE8E-14300C7F0945}"/>
    <cellStyle name="Comma 7 3 4 2 2 2 3" xfId="17590" xr:uid="{AF2A8813-91B3-46AB-8067-28C75E555795}"/>
    <cellStyle name="Comma 7 3 4 2 2 2 4" xfId="25060" xr:uid="{BD206D0E-895E-4F35-BB96-01E0C6794823}"/>
    <cellStyle name="Comma 7 3 4 2 2 2 5" xfId="33929" xr:uid="{58E8B4B4-3D78-485F-BA8E-32386952BBDC}"/>
    <cellStyle name="Comma 7 3 4 2 2 3" xfId="3878" xr:uid="{55328402-18D4-4F7E-9643-222456ACC45D}"/>
    <cellStyle name="Comma 7 3 4 2 2 3 2" xfId="11351" xr:uid="{2A0E26A5-97FD-4880-8D5E-F9A7E68E7B3E}"/>
    <cellStyle name="Comma 7 3 4 2 2 3 3" xfId="18820" xr:uid="{AA1F1684-5927-41E1-A1C2-9E5C00C82EAD}"/>
    <cellStyle name="Comma 7 3 4 2 2 3 4" xfId="26290" xr:uid="{33A0ECC7-086B-4E73-91C4-EEBDCE1545CC}"/>
    <cellStyle name="Comma 7 3 4 2 2 3 5" xfId="35159" xr:uid="{1ABF5B95-E3D6-461E-8EC8-86F2D880F506}"/>
    <cellStyle name="Comma 7 3 4 2 2 4" xfId="5041" xr:uid="{9D1CF5C0-D0AD-4F38-B135-67F3274C978F}"/>
    <cellStyle name="Comma 7 3 4 2 2 4 2" xfId="12509" xr:uid="{252201CF-72C3-439B-A60B-DF1FD3DCC1F8}"/>
    <cellStyle name="Comma 7 3 4 2 2 4 3" xfId="19978" xr:uid="{99AA31B7-8F6D-4247-9105-78593A598E01}"/>
    <cellStyle name="Comma 7 3 4 2 2 4 4" xfId="27448" xr:uid="{4DFC437A-D0AD-40B8-9F10-258C5CB5F25F}"/>
    <cellStyle name="Comma 7 3 4 2 2 4 5" xfId="36317" xr:uid="{194E8980-9479-4FC7-9607-1E6F8CD4C243}"/>
    <cellStyle name="Comma 7 3 4 2 2 5" xfId="6298" xr:uid="{A27B7888-E4C6-487D-80CD-3CC752256F33}"/>
    <cellStyle name="Comma 7 3 4 2 2 5 2" xfId="13767" xr:uid="{286AA5F7-D4AD-462B-8533-0C882A600249}"/>
    <cellStyle name="Comma 7 3 4 2 2 5 3" xfId="21236" xr:uid="{EF139812-4A14-48C8-8151-333FD8AFB486}"/>
    <cellStyle name="Comma 7 3 4 2 2 5 4" xfId="28706" xr:uid="{1F78D852-CBB8-4CE1-B181-58B5ACF93E9F}"/>
    <cellStyle name="Comma 7 3 4 2 2 5 5" xfId="37575" xr:uid="{158A201D-0EC8-436D-8D40-1BBDBEEC384E}"/>
    <cellStyle name="Comma 7 3 4 2 2 6" xfId="7410" xr:uid="{FDABB4CB-8EB4-4A8F-98AB-C869B531C40E}"/>
    <cellStyle name="Comma 7 3 4 2 2 6 2" xfId="14879" xr:uid="{B406F298-238B-4579-BF83-1DE8C7EB8F54}"/>
    <cellStyle name="Comma 7 3 4 2 2 6 3" xfId="22348" xr:uid="{BA3F60CE-3CCC-4D71-8AAD-A1A74DEF75B3}"/>
    <cellStyle name="Comma 7 3 4 2 2 6 4" xfId="29818" xr:uid="{9D8AE01F-EEFC-4691-B1EA-FDB2765F6923}"/>
    <cellStyle name="Comma 7 3 4 2 2 6 5" xfId="38687" xr:uid="{9FC3C2C4-60ED-48C8-8785-F6A531A385F5}"/>
    <cellStyle name="Comma 7 3 4 2 2 7" xfId="7876" xr:uid="{C8C6139C-2D45-409F-BED6-01E8FA4D81F5}"/>
    <cellStyle name="Comma 7 3 4 2 2 7 2" xfId="15345" xr:uid="{532E86CB-399D-405F-BB57-088533045A04}"/>
    <cellStyle name="Comma 7 3 4 2 2 7 3" xfId="22814" xr:uid="{257F67A7-45A9-4CE2-928F-4027EBFE90C9}"/>
    <cellStyle name="Comma 7 3 4 2 2 7 4" xfId="30284" xr:uid="{9D594926-AE4D-4C95-B8AD-92B2E821BA42}"/>
    <cellStyle name="Comma 7 3 4 2 2 7 5" xfId="39153" xr:uid="{8B4527CA-9794-4892-AB28-17B794DBC0E7}"/>
    <cellStyle name="Comma 7 3 4 2 2 8" xfId="8892" xr:uid="{4B610CFA-B0F1-436A-9883-2F7F15989743}"/>
    <cellStyle name="Comma 7 3 4 2 2 9" xfId="16361" xr:uid="{DC4DF190-3B8A-418A-9A72-707051F15BDA}"/>
    <cellStyle name="Comma 7 3 4 2 3" xfId="1941" xr:uid="{BD1BAFCC-0E61-4AE9-B4AB-A75DAE70C659}"/>
    <cellStyle name="Comma 7 3 4 2 3 2" xfId="9416" xr:uid="{60BC1DBF-1505-4BB0-BFCC-047A1C10F64C}"/>
    <cellStyle name="Comma 7 3 4 2 3 3" xfId="16885" xr:uid="{450C1153-12DA-4849-BC2E-66035E26FE3D}"/>
    <cellStyle name="Comma 7 3 4 2 3 4" xfId="24355" xr:uid="{A2251453-83CA-492D-B719-FE367BF11B26}"/>
    <cellStyle name="Comma 7 3 4 2 3 5" xfId="33224" xr:uid="{D774BAC3-E0EB-4512-ACFE-ACA4A44093F4}"/>
    <cellStyle name="Comma 7 3 4 2 4" xfId="3173" xr:uid="{A075D857-3FA9-49EA-ADCC-D3EC6511C38C}"/>
    <cellStyle name="Comma 7 3 4 2 4 2" xfId="10646" xr:uid="{B45F30E0-3614-4CB4-B953-15F62BB1864C}"/>
    <cellStyle name="Comma 7 3 4 2 4 3" xfId="18115" xr:uid="{0C2692E5-FCB0-4461-929C-CCC470266411}"/>
    <cellStyle name="Comma 7 3 4 2 4 4" xfId="25585" xr:uid="{1A6B6882-AAB1-490E-8803-1716BEAE2FBE}"/>
    <cellStyle name="Comma 7 3 4 2 4 5" xfId="34454" xr:uid="{D1237E2D-C2EA-4FE4-94C2-3C2D1E4B50D6}"/>
    <cellStyle name="Comma 7 3 4 2 5" xfId="4380" xr:uid="{52E5C5E2-C99B-460D-B814-E8A6751E1CE7}"/>
    <cellStyle name="Comma 7 3 4 2 5 2" xfId="11848" xr:uid="{4EBFE0E5-6463-49B3-A7BC-24E4A26AF633}"/>
    <cellStyle name="Comma 7 3 4 2 5 3" xfId="19317" xr:uid="{105817E5-635E-44F7-9E83-29CEC64C367A}"/>
    <cellStyle name="Comma 7 3 4 2 5 4" xfId="26787" xr:uid="{CCEBC0E1-C524-4677-9FC0-8728E1C50BD2}"/>
    <cellStyle name="Comma 7 3 4 2 5 5" xfId="35656" xr:uid="{8DCB7DC1-F52C-4426-B2AC-EB9B8D90F36A}"/>
    <cellStyle name="Comma 7 3 4 2 6" xfId="5588" xr:uid="{1CE81D6C-32EC-48C8-BF6A-00D56299DD63}"/>
    <cellStyle name="Comma 7 3 4 2 6 2" xfId="13056" xr:uid="{41E493A3-774A-4775-B07A-237323F593DC}"/>
    <cellStyle name="Comma 7 3 4 2 6 3" xfId="20525" xr:uid="{95F8E400-973B-4A41-AE2A-08F2F846A7B0}"/>
    <cellStyle name="Comma 7 3 4 2 6 4" xfId="27995" xr:uid="{C6BFBF76-2374-41E7-A135-5A5AA6C8A342}"/>
    <cellStyle name="Comma 7 3 4 2 6 5" xfId="36864" xr:uid="{108D89D4-04B5-41D5-88C3-87FA06403195}"/>
    <cellStyle name="Comma 7 3 4 2 7" xfId="6860" xr:uid="{C964B947-DFF5-4D28-8AE7-2890A6DCCF1C}"/>
    <cellStyle name="Comma 7 3 4 2 7 2" xfId="14329" xr:uid="{00E54B40-3E7A-413D-A213-1EB2CD338C51}"/>
    <cellStyle name="Comma 7 3 4 2 7 3" xfId="21798" xr:uid="{01CF19B2-46C8-45A7-BEA2-D5EF5A0BDA49}"/>
    <cellStyle name="Comma 7 3 4 2 7 4" xfId="29268" xr:uid="{78A3CC98-227A-47DF-AE69-80E153B85846}"/>
    <cellStyle name="Comma 7 3 4 2 7 5" xfId="38137" xr:uid="{148A1C53-1898-41FE-9515-A0972C1463B5}"/>
    <cellStyle name="Comma 7 3 4 2 8" xfId="7728" xr:uid="{FF4FF351-E5C3-44B4-AECA-A56BCE8330C3}"/>
    <cellStyle name="Comma 7 3 4 2 8 2" xfId="15197" xr:uid="{D9EE2327-45FD-40FE-9896-A6EF39B2863D}"/>
    <cellStyle name="Comma 7 3 4 2 8 3" xfId="22666" xr:uid="{0277D6F1-E390-4796-9B3D-D9F1081EF4A2}"/>
    <cellStyle name="Comma 7 3 4 2 8 4" xfId="30136" xr:uid="{5EE57331-7286-42E8-854C-D37199684D0B}"/>
    <cellStyle name="Comma 7 3 4 2 8 5" xfId="39005" xr:uid="{35920328-C8A2-4EEB-BF85-8357E8C0268D}"/>
    <cellStyle name="Comma 7 3 4 2 9" xfId="8187" xr:uid="{8C02A5CD-5F12-4EAD-A8EE-E54AB0350C45}"/>
    <cellStyle name="Comma 7 3 4 3" xfId="895" xr:uid="{F0F69E22-58F8-4AA6-9CD8-C2ECB8767635}"/>
    <cellStyle name="Comma 7 3 4 3 10" xfId="15846" xr:uid="{E044C57E-B60E-4252-87D0-052518FF0AEB}"/>
    <cellStyle name="Comma 7 3 4 3 11" xfId="23316" xr:uid="{E80CF410-AB96-49C3-A4FC-E2C0CC254467}"/>
    <cellStyle name="Comma 7 3 4 3 12" xfId="30956" xr:uid="{8B763831-5693-4022-9E48-03866C4BAFDA}"/>
    <cellStyle name="Comma 7 3 4 3 13" xfId="32185" xr:uid="{50F166D1-B9D8-40EF-81DB-086B8A824148}"/>
    <cellStyle name="Comma 7 3 4 3 2" xfId="1607" xr:uid="{83C39CDB-FF59-432D-A5FE-21DE10648B5B}"/>
    <cellStyle name="Comma 7 3 4 3 2 10" xfId="24021" xr:uid="{B7DDC046-61E1-4C5E-9A4F-022AD6186AC4}"/>
    <cellStyle name="Comma 7 3 4 3 2 11" xfId="31661" xr:uid="{E7742920-2954-4DD9-A0BA-F690E4CFE33C}"/>
    <cellStyle name="Comma 7 3 4 3 2 12" xfId="32890" xr:uid="{D676AD82-68D4-439F-9CDD-0E1F37229529}"/>
    <cellStyle name="Comma 7 3 4 3 2 2" xfId="2836" xr:uid="{2A597449-4BA2-4792-8B49-764AEE8EB000}"/>
    <cellStyle name="Comma 7 3 4 3 2 2 2" xfId="10311" xr:uid="{A13D0513-831E-480E-A1DC-2B8794061CE0}"/>
    <cellStyle name="Comma 7 3 4 3 2 2 3" xfId="17780" xr:uid="{8000842F-BF5F-47C5-9A26-4FA24BA5575F}"/>
    <cellStyle name="Comma 7 3 4 3 2 2 4" xfId="25250" xr:uid="{730FAAC0-74AB-4CF1-83D3-3B9DFDE16155}"/>
    <cellStyle name="Comma 7 3 4 3 2 2 5" xfId="34119" xr:uid="{F5A64A1A-2A0C-4706-AF1D-993C47107350}"/>
    <cellStyle name="Comma 7 3 4 3 2 3" xfId="4068" xr:uid="{851B4EB0-F9A3-4378-97E1-68ADDBEA3A0F}"/>
    <cellStyle name="Comma 7 3 4 3 2 3 2" xfId="11541" xr:uid="{0827610E-F6D8-412B-BBCA-E7EA26DEA3A1}"/>
    <cellStyle name="Comma 7 3 4 3 2 3 3" xfId="19010" xr:uid="{7A55F78A-AB7C-43FE-B09C-B4B27C668592}"/>
    <cellStyle name="Comma 7 3 4 3 2 3 4" xfId="26480" xr:uid="{5763915B-D795-449E-B11E-213B04BA5811}"/>
    <cellStyle name="Comma 7 3 4 3 2 3 5" xfId="35349" xr:uid="{251B4BA9-DDD7-458D-8D24-B233851A4088}"/>
    <cellStyle name="Comma 7 3 4 3 2 4" xfId="5216" xr:uid="{C35ECD21-4612-4F0E-B88F-69B868D9976A}"/>
    <cellStyle name="Comma 7 3 4 3 2 4 2" xfId="12684" xr:uid="{303B9179-E7FB-464C-A40D-71BA4C29756D}"/>
    <cellStyle name="Comma 7 3 4 3 2 4 3" xfId="20153" xr:uid="{AA63630E-246E-4765-AF63-B353F915A8CE}"/>
    <cellStyle name="Comma 7 3 4 3 2 4 4" xfId="27623" xr:uid="{2FC16916-1334-44E7-A74C-979E7F0834C5}"/>
    <cellStyle name="Comma 7 3 4 3 2 4 5" xfId="36492" xr:uid="{E5B45A28-53D3-4C2B-AB2E-99DB25B1F93D}"/>
    <cellStyle name="Comma 7 3 4 3 2 5" xfId="6488" xr:uid="{DD7B872D-866D-49FD-969B-480D5D11932B}"/>
    <cellStyle name="Comma 7 3 4 3 2 5 2" xfId="13957" xr:uid="{01ADECF3-DA56-488A-BFC4-E2BB8C76968B}"/>
    <cellStyle name="Comma 7 3 4 3 2 5 3" xfId="21426" xr:uid="{152CCD50-DAA1-47AD-93E5-C43AC7592BC9}"/>
    <cellStyle name="Comma 7 3 4 3 2 5 4" xfId="28896" xr:uid="{C1172672-92C1-4BE9-A592-AFB0BD290D23}"/>
    <cellStyle name="Comma 7 3 4 3 2 5 5" xfId="37765" xr:uid="{29487A1F-2CAC-4C2F-9261-78D28E780694}"/>
    <cellStyle name="Comma 7 3 4 3 2 6" xfId="7585" xr:uid="{9EB12EDA-2E50-493A-8038-716C6F36C853}"/>
    <cellStyle name="Comma 7 3 4 3 2 6 2" xfId="15054" xr:uid="{28E5D722-0B18-4F97-89F4-37B6A08D60AC}"/>
    <cellStyle name="Comma 7 3 4 3 2 6 3" xfId="22523" xr:uid="{27D11F46-C00D-4807-819D-4868069D5169}"/>
    <cellStyle name="Comma 7 3 4 3 2 6 4" xfId="29993" xr:uid="{DD3E0D5A-0BBB-47E2-88B5-1D151C839424}"/>
    <cellStyle name="Comma 7 3 4 3 2 6 5" xfId="38862" xr:uid="{6C046E84-2B4C-4325-B98D-7680F482E9B7}"/>
    <cellStyle name="Comma 7 3 4 3 2 7" xfId="7917" xr:uid="{7B80C441-DB95-4DAC-A354-95909111C32F}"/>
    <cellStyle name="Comma 7 3 4 3 2 7 2" xfId="15386" xr:uid="{9B072BC0-3DA6-4257-AD41-2D67634D5A1D}"/>
    <cellStyle name="Comma 7 3 4 3 2 7 3" xfId="22855" xr:uid="{304EBF4D-2BAD-470E-BA55-A24B8821CF2B}"/>
    <cellStyle name="Comma 7 3 4 3 2 7 4" xfId="30325" xr:uid="{1DB08F10-5CE5-4152-8A57-8FE0B67040F9}"/>
    <cellStyle name="Comma 7 3 4 3 2 7 5" xfId="39194" xr:uid="{B2F20ACF-D35A-47EA-9BF6-D97934EAA0AA}"/>
    <cellStyle name="Comma 7 3 4 3 2 8" xfId="9082" xr:uid="{29B14299-6430-49E5-A6D0-3C55A9BAEC42}"/>
    <cellStyle name="Comma 7 3 4 3 2 9" xfId="16551" xr:uid="{01EF8C18-98C1-49B2-BD7F-9F8E9B4CA1C0}"/>
    <cellStyle name="Comma 7 3 4 3 3" xfId="2131" xr:uid="{84F00B6B-033F-4464-8DBD-B5BF20C33148}"/>
    <cellStyle name="Comma 7 3 4 3 3 2" xfId="9606" xr:uid="{B7055B61-F2F0-4A00-8705-985FD0AB037F}"/>
    <cellStyle name="Comma 7 3 4 3 3 3" xfId="17075" xr:uid="{C98A0C10-E281-49D6-B8E3-09A463E46CFD}"/>
    <cellStyle name="Comma 7 3 4 3 3 4" xfId="24545" xr:uid="{F5826FBE-471A-4B30-A23A-C346EDDD6818}"/>
    <cellStyle name="Comma 7 3 4 3 3 5" xfId="33414" xr:uid="{49F29C73-FE26-4B2F-9CFF-7C83E5083761}"/>
    <cellStyle name="Comma 7 3 4 3 4" xfId="3363" xr:uid="{1078ABED-4EAE-4017-8911-7C9A64BAB508}"/>
    <cellStyle name="Comma 7 3 4 3 4 2" xfId="10836" xr:uid="{DF4263CF-2D7C-48D7-839B-BA7B9E36FE83}"/>
    <cellStyle name="Comma 7 3 4 3 4 3" xfId="18305" xr:uid="{FE9C3F12-0205-40F6-A21D-86AE195B8F73}"/>
    <cellStyle name="Comma 7 3 4 3 4 4" xfId="25775" xr:uid="{93925726-18A3-4A4E-99C2-A31BE778B809}"/>
    <cellStyle name="Comma 7 3 4 3 4 5" xfId="34644" xr:uid="{5A7D7D3B-A4ED-4060-8B1A-336E254C84AF}"/>
    <cellStyle name="Comma 7 3 4 3 5" xfId="4555" xr:uid="{655A501C-16E2-443B-B5D4-C28E98B7EB7E}"/>
    <cellStyle name="Comma 7 3 4 3 5 2" xfId="12023" xr:uid="{F1A7B1D1-821B-431B-B069-28B847482FFE}"/>
    <cellStyle name="Comma 7 3 4 3 5 3" xfId="19492" xr:uid="{E4A3500A-7989-437F-9CCD-911E33180489}"/>
    <cellStyle name="Comma 7 3 4 3 5 4" xfId="26962" xr:uid="{BB6FAD8D-E51D-40DD-A481-B13E0099548E}"/>
    <cellStyle name="Comma 7 3 4 3 5 5" xfId="35831" xr:uid="{5C595E2D-E80E-4EF5-AB30-830537700F9A}"/>
    <cellStyle name="Comma 7 3 4 3 6" xfId="5781" xr:uid="{08C6DCED-3D6A-450F-A18E-9220F3A9AAB9}"/>
    <cellStyle name="Comma 7 3 4 3 6 2" xfId="13249" xr:uid="{C9CEA9C2-75AD-4B1B-A438-9F1E2F34AC08}"/>
    <cellStyle name="Comma 7 3 4 3 6 3" xfId="20718" xr:uid="{17B8BCAB-133D-412E-95FA-15E6BFC385AA}"/>
    <cellStyle name="Comma 7 3 4 3 6 4" xfId="28188" xr:uid="{2D59A363-1D8B-463F-96AE-7134451C7DE3}"/>
    <cellStyle name="Comma 7 3 4 3 6 5" xfId="37057" xr:uid="{9C1957E7-0DC6-4ED7-B0C9-5B3CEC85BD0E}"/>
    <cellStyle name="Comma 7 3 4 3 7" xfId="6926" xr:uid="{FE971EC9-5B7E-44B1-ACA9-4852772D88AA}"/>
    <cellStyle name="Comma 7 3 4 3 7 2" xfId="14395" xr:uid="{1F142542-8881-46CD-A8F4-11B557961B9D}"/>
    <cellStyle name="Comma 7 3 4 3 7 3" xfId="21864" xr:uid="{D308BAF8-B944-4BBE-A0F8-41626ED1C7E4}"/>
    <cellStyle name="Comma 7 3 4 3 7 4" xfId="29334" xr:uid="{E9DBC010-E6F2-43E3-A018-9F37E4AB9862}"/>
    <cellStyle name="Comma 7 3 4 3 7 5" xfId="38203" xr:uid="{A550F174-C9B8-4C8B-A1AB-8C3C790CDA0B}"/>
    <cellStyle name="Comma 7 3 4 3 8" xfId="7769" xr:uid="{E5280759-9CA8-40EB-9778-DBA2EF0EC5B2}"/>
    <cellStyle name="Comma 7 3 4 3 8 2" xfId="15238" xr:uid="{67707312-F3C5-4614-80E3-4803EB75EF51}"/>
    <cellStyle name="Comma 7 3 4 3 8 3" xfId="22707" xr:uid="{0CBEC275-51FF-46FC-9E54-897E83333C1D}"/>
    <cellStyle name="Comma 7 3 4 3 8 4" xfId="30177" xr:uid="{2EFC75C8-4C82-49D3-BDBB-3224505B96F7}"/>
    <cellStyle name="Comma 7 3 4 3 8 5" xfId="39046" xr:uid="{1BABAFD9-831B-4E24-83E4-704CB3259FB9}"/>
    <cellStyle name="Comma 7 3 4 3 9" xfId="8377" xr:uid="{ABD6308A-1EDE-43F0-8F04-C9D2B0AA707A}"/>
    <cellStyle name="Comma 7 3 4 4" xfId="1125" xr:uid="{8B1FB9CF-2210-4FFE-B87F-A96CF44769BF}"/>
    <cellStyle name="Comma 7 3 4 4 10" xfId="23545" xr:uid="{EE2B5C6B-C10C-45BD-B74A-21622B6E7F88}"/>
    <cellStyle name="Comma 7 3 4 4 11" xfId="31185" xr:uid="{4DFDE81D-76C0-48FD-9FFE-A19E4481CDA1}"/>
    <cellStyle name="Comma 7 3 4 4 12" xfId="32414" xr:uid="{81CDA37A-2BFD-43CA-AD03-466D0CF86202}"/>
    <cellStyle name="Comma 7 3 4 4 2" xfId="2360" xr:uid="{182CEAC3-1142-41AA-B644-784F03D746F2}"/>
    <cellStyle name="Comma 7 3 4 4 2 2" xfId="9835" xr:uid="{7E57EE6A-6A28-4EC2-B5D2-F72C1BF09B07}"/>
    <cellStyle name="Comma 7 3 4 4 2 3" xfId="17304" xr:uid="{85687DF8-FF8A-417A-9FB9-5E5174996A6F}"/>
    <cellStyle name="Comma 7 3 4 4 2 4" xfId="24774" xr:uid="{994E0BE0-DF8C-4370-9A09-A94F30A03112}"/>
    <cellStyle name="Comma 7 3 4 4 2 5" xfId="33643" xr:uid="{E827B836-8BA7-4802-A04F-6A7F33DAC3F3}"/>
    <cellStyle name="Comma 7 3 4 4 3" xfId="3592" xr:uid="{833B18F2-0892-40A0-8CAA-7018B8690155}"/>
    <cellStyle name="Comma 7 3 4 4 3 2" xfId="11065" xr:uid="{70793CCE-C795-4E5E-88E1-3D9AD0B99079}"/>
    <cellStyle name="Comma 7 3 4 4 3 3" xfId="18534" xr:uid="{ED0E1B54-6AE7-474D-9AAF-D5FD682DC427}"/>
    <cellStyle name="Comma 7 3 4 4 3 4" xfId="26004" xr:uid="{4DD48BD2-9449-4537-9CFE-9FC2B2485EE8}"/>
    <cellStyle name="Comma 7 3 4 4 3 5" xfId="34873" xr:uid="{9013DC0F-1BA2-44AE-8986-075DE7F39E32}"/>
    <cellStyle name="Comma 7 3 4 4 4" xfId="4768" xr:uid="{CAED7819-CAD1-471C-A2E4-5E071823B066}"/>
    <cellStyle name="Comma 7 3 4 4 4 2" xfId="12236" xr:uid="{565C3429-33C7-49B8-9E49-8FC982CD913E}"/>
    <cellStyle name="Comma 7 3 4 4 4 3" xfId="19705" xr:uid="{8B45DD0A-56EC-43D5-8945-DE2E2D48D521}"/>
    <cellStyle name="Comma 7 3 4 4 4 4" xfId="27175" xr:uid="{0BB5FF7E-D56D-4D1E-B82D-691B06AED0FB}"/>
    <cellStyle name="Comma 7 3 4 4 4 5" xfId="36044" xr:uid="{7A82A3CC-087C-426A-943B-D304F4F43E8B}"/>
    <cellStyle name="Comma 7 3 4 4 5" xfId="6009" xr:uid="{9CBFB50D-A68A-4A36-BD9B-ED0C75877254}"/>
    <cellStyle name="Comma 7 3 4 4 5 2" xfId="13478" xr:uid="{2D0B3312-0A70-43E4-AF82-388DA8DB924E}"/>
    <cellStyle name="Comma 7 3 4 4 5 3" xfId="20947" xr:uid="{11632D88-EE2A-43AE-86C6-6F387A591B54}"/>
    <cellStyle name="Comma 7 3 4 4 5 4" xfId="28417" xr:uid="{56B7C4E9-C4C8-467D-B1E4-49694091FC8F}"/>
    <cellStyle name="Comma 7 3 4 4 5 5" xfId="37286" xr:uid="{94FF9967-EEFD-427D-933F-C10DF5F0B64F}"/>
    <cellStyle name="Comma 7 3 4 4 6" xfId="7137" xr:uid="{F31E9F1E-F7D4-4B24-96F7-3856A16D61D9}"/>
    <cellStyle name="Comma 7 3 4 4 6 2" xfId="14606" xr:uid="{A2EA4ACB-A4A9-4658-8974-5431DEF15E32}"/>
    <cellStyle name="Comma 7 3 4 4 6 3" xfId="22075" xr:uid="{53B36BA1-B11F-432A-957D-794F453FE4BF}"/>
    <cellStyle name="Comma 7 3 4 4 6 4" xfId="29545" xr:uid="{D2A89D80-D117-4562-874D-261FE3571989}"/>
    <cellStyle name="Comma 7 3 4 4 6 5" xfId="38414" xr:uid="{4F8670CB-0C0D-4DD5-97E1-27EB412B1ADB}"/>
    <cellStyle name="Comma 7 3 4 4 7" xfId="7818" xr:uid="{DFC87D4D-DB82-47CD-B343-144A4ED682FD}"/>
    <cellStyle name="Comma 7 3 4 4 7 2" xfId="15287" xr:uid="{6CC5FEB6-BEA2-42E9-A803-989521A4CC80}"/>
    <cellStyle name="Comma 7 3 4 4 7 3" xfId="22756" xr:uid="{27F85AA1-6D1E-4676-8081-A98A28501D4B}"/>
    <cellStyle name="Comma 7 3 4 4 7 4" xfId="30226" xr:uid="{43EA8E74-DE5C-4289-8C7C-8BFE1CB960E5}"/>
    <cellStyle name="Comma 7 3 4 4 7 5" xfId="39095" xr:uid="{B1056C3A-3C40-40E4-AB6D-C48C2806024B}"/>
    <cellStyle name="Comma 7 3 4 4 8" xfId="8606" xr:uid="{F6CFE8E5-B01B-4686-B698-0A7B5F6323BE}"/>
    <cellStyle name="Comma 7 3 4 4 9" xfId="16075" xr:uid="{8C3F61A4-AE02-4D9E-9B75-FA60EB423536}"/>
    <cellStyle name="Comma 7 3 4 5" xfId="990" xr:uid="{15B0F068-5B1C-436C-A0A5-303DA76212E3}"/>
    <cellStyle name="Comma 7 3 4 5 10" xfId="23411" xr:uid="{3D0893DF-2E05-4CEA-ABEA-6B7C65485EBE}"/>
    <cellStyle name="Comma 7 3 4 5 11" xfId="31051" xr:uid="{5A5B88E4-B1BD-4C6F-B78E-36FBDA85906E}"/>
    <cellStyle name="Comma 7 3 4 5 12" xfId="32280" xr:uid="{0B6A13E3-CB7F-44B3-B2D2-30D99E4FDD28}"/>
    <cellStyle name="Comma 7 3 4 5 2" xfId="2226" xr:uid="{EBA1D969-4C82-46D5-89B1-9D1988DCE9CD}"/>
    <cellStyle name="Comma 7 3 4 5 2 2" xfId="9701" xr:uid="{B44A450C-D39C-4577-BE89-7A451E397087}"/>
    <cellStyle name="Comma 7 3 4 5 2 3" xfId="17170" xr:uid="{AB11E61C-0148-4694-A035-A5A4D2740783}"/>
    <cellStyle name="Comma 7 3 4 5 2 4" xfId="24640" xr:uid="{2AE6EF63-4F31-4784-AC80-6AD95F67BE74}"/>
    <cellStyle name="Comma 7 3 4 5 2 5" xfId="33509" xr:uid="{C5A8D41A-BA7A-4328-84BE-F8DB069601AA}"/>
    <cellStyle name="Comma 7 3 4 5 3" xfId="3458" xr:uid="{D49FAD3E-2583-43E7-8B4E-DCE56AB5F35A}"/>
    <cellStyle name="Comma 7 3 4 5 3 2" xfId="10931" xr:uid="{DF9631F8-A9F6-455F-B298-DF451EBE64C5}"/>
    <cellStyle name="Comma 7 3 4 5 3 3" xfId="18400" xr:uid="{5F48089C-43AF-4866-A5E1-0DE2EC1902C0}"/>
    <cellStyle name="Comma 7 3 4 5 3 4" xfId="25870" xr:uid="{015E88BE-0CCE-4206-9411-62A10794EF2C}"/>
    <cellStyle name="Comma 7 3 4 5 3 5" xfId="34739" xr:uid="{DFD984E5-B664-4D7A-8D39-27871BB233CF}"/>
    <cellStyle name="Comma 7 3 4 5 4" xfId="4646" xr:uid="{F20924EE-8F1A-439A-B345-C1554A80562E}"/>
    <cellStyle name="Comma 7 3 4 5 4 2" xfId="12114" xr:uid="{5132418E-8C1F-454C-913E-A26B960EC5D3}"/>
    <cellStyle name="Comma 7 3 4 5 4 3" xfId="19583" xr:uid="{478B6E11-348B-424C-B863-11EC77A8BA6E}"/>
    <cellStyle name="Comma 7 3 4 5 4 4" xfId="27053" xr:uid="{2B5EB0ED-FE2B-42DD-97A3-42EF3F4A3ECD}"/>
    <cellStyle name="Comma 7 3 4 5 4 5" xfId="35922" xr:uid="{A9E11C3F-A5BC-4022-9AFD-B7BFDE225401}"/>
    <cellStyle name="Comma 7 3 4 5 5" xfId="5875" xr:uid="{7FDFF2A1-2C5C-484D-BA27-F6EF09678A0B}"/>
    <cellStyle name="Comma 7 3 4 5 5 2" xfId="13344" xr:uid="{598D0562-6042-44B6-86B5-706E3595D14B}"/>
    <cellStyle name="Comma 7 3 4 5 5 3" xfId="20813" xr:uid="{4CA7E64C-79D4-43A6-9B69-E3282820D3CC}"/>
    <cellStyle name="Comma 7 3 4 5 5 4" xfId="28283" xr:uid="{A87E6331-E625-4658-AE03-EDCB77BA426E}"/>
    <cellStyle name="Comma 7 3 4 5 5 5" xfId="37152" xr:uid="{DED35A58-7AE2-4892-B429-FAD66E4E3374}"/>
    <cellStyle name="Comma 7 3 4 5 6" xfId="7015" xr:uid="{B126577D-C474-4CDA-8559-FC8C4A741577}"/>
    <cellStyle name="Comma 7 3 4 5 6 2" xfId="14484" xr:uid="{01E69F68-4BD3-49C7-B894-39C8228C7C85}"/>
    <cellStyle name="Comma 7 3 4 5 6 3" xfId="21953" xr:uid="{A4FBC436-E148-410B-B367-8952D1C1C677}"/>
    <cellStyle name="Comma 7 3 4 5 6 4" xfId="29423" xr:uid="{6AD788B9-C018-417D-AD56-B9E56D1265A3}"/>
    <cellStyle name="Comma 7 3 4 5 6 5" xfId="38292" xr:uid="{813F54CE-E983-4261-8790-2E7E09DA09B7}"/>
    <cellStyle name="Comma 7 3 4 5 7" xfId="7785" xr:uid="{7627C89D-A85B-46FC-BAC5-AE4380ABB206}"/>
    <cellStyle name="Comma 7 3 4 5 7 2" xfId="15254" xr:uid="{C6AD4A32-993B-46D6-A816-F6ECA73C4864}"/>
    <cellStyle name="Comma 7 3 4 5 7 3" xfId="22723" xr:uid="{D4ACE093-1DCD-4227-A272-B7E1C5555303}"/>
    <cellStyle name="Comma 7 3 4 5 7 4" xfId="30193" xr:uid="{A9479807-F8A0-4F4F-AE8C-BFDDBE4F598E}"/>
    <cellStyle name="Comma 7 3 4 5 7 5" xfId="39062" xr:uid="{8BB9D97C-088F-40A4-8B28-0C77DC52910D}"/>
    <cellStyle name="Comma 7 3 4 5 8" xfId="8472" xr:uid="{0DE48E10-AC98-4010-ACFE-D97044E2EC15}"/>
    <cellStyle name="Comma 7 3 4 5 9" xfId="15941" xr:uid="{6D85B8E2-7CA3-4E85-BB11-C9E322D38852}"/>
    <cellStyle name="Comma 7 3 4 6" xfId="1768" xr:uid="{DD27EEF8-21F5-4D75-AEBF-1A29A6702B88}"/>
    <cellStyle name="Comma 7 3 4 6 2" xfId="9243" xr:uid="{34BE4637-C449-4260-80FF-EC81CCF81584}"/>
    <cellStyle name="Comma 7 3 4 6 3" xfId="16712" xr:uid="{1F8CDD23-0826-448F-9540-ECE5ABC2A419}"/>
    <cellStyle name="Comma 7 3 4 6 4" xfId="24182" xr:uid="{783E66FA-CD89-4624-A776-0D3C98FAC206}"/>
    <cellStyle name="Comma 7 3 4 6 5" xfId="33051" xr:uid="{12475843-BBD6-4A57-AC4A-804757DD3A01}"/>
    <cellStyle name="Comma 7 3 4 7" xfId="2999" xr:uid="{4D0374B9-4FC8-4F6F-BE02-0223F64DFF79}"/>
    <cellStyle name="Comma 7 3 4 7 2" xfId="10472" xr:uid="{0C41870E-11A4-4E85-816E-329592DBC158}"/>
    <cellStyle name="Comma 7 3 4 7 3" xfId="17941" xr:uid="{72E5634C-BB7B-4901-8A7E-E834A4593700}"/>
    <cellStyle name="Comma 7 3 4 7 4" xfId="25411" xr:uid="{009DBA8B-39FE-4449-A08F-BA4BE384F947}"/>
    <cellStyle name="Comma 7 3 4 7 5" xfId="34280" xr:uid="{6B9AE6EE-E6BB-4426-A8E2-1642D15BD904}"/>
    <cellStyle name="Comma 7 3 4 8" xfId="4217" xr:uid="{3E009B76-9D9F-448B-A86C-9D33B7BB0D2A}"/>
    <cellStyle name="Comma 7 3 4 8 2" xfId="11688" xr:uid="{50ADA34B-063A-436F-AAE7-8A6438A323BD}"/>
    <cellStyle name="Comma 7 3 4 8 3" xfId="19157" xr:uid="{5C7592BE-BB1D-434F-91BF-EFFF8FE99CE4}"/>
    <cellStyle name="Comma 7 3 4 8 4" xfId="26627" xr:uid="{232A314B-5F1C-4A19-8372-653F1FC9CF75}"/>
    <cellStyle name="Comma 7 3 4 8 5" xfId="35496" xr:uid="{FDC75ACB-7D27-47FD-A0EB-6D2D4B236F56}"/>
    <cellStyle name="Comma 7 3 4 9" xfId="5401" xr:uid="{ED7F6301-1ECF-433C-BC06-698E2F9A5160}"/>
    <cellStyle name="Comma 7 3 4 9 2" xfId="12869" xr:uid="{973E1422-2210-4C2A-A2FE-E3EB2DD72A5E}"/>
    <cellStyle name="Comma 7 3 4 9 3" xfId="20338" xr:uid="{2F76E06C-2856-41AC-A35F-E2121D6AE696}"/>
    <cellStyle name="Comma 7 3 4 9 4" xfId="27808" xr:uid="{4054B59D-3A0C-4588-ACB3-1E5F77329FB6}"/>
    <cellStyle name="Comma 7 3 4 9 5" xfId="36677" xr:uid="{B4963949-436D-4DE9-86D8-F1C42CB05C0E}"/>
    <cellStyle name="Comma 7 3 5" xfId="542" xr:uid="{B5465251-9956-4638-9B00-72FA48EA0D59}"/>
    <cellStyle name="Comma 7 3 5 10" xfId="5514" xr:uid="{7D4A5E5E-0795-41CE-85D8-E227C65592E0}"/>
    <cellStyle name="Comma 7 3 5 10 2" xfId="12982" xr:uid="{052E91D1-4A51-46D0-A11E-3AC0A27FC51E}"/>
    <cellStyle name="Comma 7 3 5 10 3" xfId="20451" xr:uid="{99AD8320-010B-432E-B815-55A6449114B3}"/>
    <cellStyle name="Comma 7 3 5 10 4" xfId="27921" xr:uid="{DF7A95CC-CA8E-4C28-B9B2-F6A3F02EBF2E}"/>
    <cellStyle name="Comma 7 3 5 10 5" xfId="36790" xr:uid="{FC9E6C8A-B345-444C-AF51-846E33CA5033}"/>
    <cellStyle name="Comma 7 3 5 11" xfId="7688" xr:uid="{33173B24-C3DE-4587-B980-49C3CA278F67}"/>
    <cellStyle name="Comma 7 3 5 11 2" xfId="15157" xr:uid="{EC530391-4884-4DA7-B650-5B744B327440}"/>
    <cellStyle name="Comma 7 3 5 11 3" xfId="22626" xr:uid="{64F77D6D-96C1-43FE-A050-3AA5B65C2404}"/>
    <cellStyle name="Comma 7 3 5 11 4" xfId="30096" xr:uid="{1CEE903F-4D18-4120-8DCB-FF75EB0EE302}"/>
    <cellStyle name="Comma 7 3 5 11 5" xfId="38965" xr:uid="{7E286AE9-C957-4793-8CBB-99DA2BD2111B}"/>
    <cellStyle name="Comma 7 3 5 12" xfId="8025" xr:uid="{566E7EE2-668B-425A-B14F-C2D19D42596B}"/>
    <cellStyle name="Comma 7 3 5 13" xfId="15494" xr:uid="{E6869B8D-1676-4A2F-9FCD-FF9CEF95A8C1}"/>
    <cellStyle name="Comma 7 3 5 14" xfId="22964" xr:uid="{D1AFDD71-187B-4511-8250-4E65258C768D}"/>
    <cellStyle name="Comma 7 3 5 15" xfId="30452" xr:uid="{1B1BAEC1-03FE-4713-AACB-1D062BF4ED34}"/>
    <cellStyle name="Comma 7 3 5 16" xfId="30604" xr:uid="{B43CE272-4FDD-4035-A93B-AA73CE14ECD9}"/>
    <cellStyle name="Comma 7 3 5 17" xfId="31833" xr:uid="{8937B0F3-0541-40C9-9E06-DFAB518E1EB4}"/>
    <cellStyle name="Comma 7 3 5 2" xfId="736" xr:uid="{947D7A5A-04B9-404A-8A82-96C69478EDA1}"/>
    <cellStyle name="Comma 7 3 5 2 10" xfId="15667" xr:uid="{8D75DE60-CC24-4689-9F74-0AC9DFEA6EBC}"/>
    <cellStyle name="Comma 7 3 5 2 11" xfId="23137" xr:uid="{54E093A4-F745-4F43-BCD6-F4BA25520361}"/>
    <cellStyle name="Comma 7 3 5 2 12" xfId="30777" xr:uid="{57F5CC0C-0871-4D77-9C1A-5216F59E5D55}"/>
    <cellStyle name="Comma 7 3 5 2 13" xfId="32006" xr:uid="{510441C7-1692-42BB-BEAE-B7512B95CA11}"/>
    <cellStyle name="Comma 7 3 5 2 2" xfId="1428" xr:uid="{3368176D-1D96-4300-A018-DD38C0B6672D}"/>
    <cellStyle name="Comma 7 3 5 2 2 10" xfId="23842" xr:uid="{A2144488-BDC2-4679-8F6D-698C58CD8B24}"/>
    <cellStyle name="Comma 7 3 5 2 2 11" xfId="31482" xr:uid="{B64C601E-FCD5-401B-A94F-CFF437E57BBE}"/>
    <cellStyle name="Comma 7 3 5 2 2 12" xfId="32711" xr:uid="{024CE403-FA5E-4AAC-BF65-FC5D5EBA1A8C}"/>
    <cellStyle name="Comma 7 3 5 2 2 2" xfId="2657" xr:uid="{66D526E9-8EDC-4A08-8960-4C0BD060AC60}"/>
    <cellStyle name="Comma 7 3 5 2 2 2 2" xfId="10132" xr:uid="{EF93A3CA-904F-4096-A22C-30E0F21076E7}"/>
    <cellStyle name="Comma 7 3 5 2 2 2 3" xfId="17601" xr:uid="{69C4374A-86F5-46A0-8BE7-DAB847ED91AA}"/>
    <cellStyle name="Comma 7 3 5 2 2 2 4" xfId="25071" xr:uid="{DBF8010F-F624-4A13-BA56-CB104F19CC48}"/>
    <cellStyle name="Comma 7 3 5 2 2 2 5" xfId="33940" xr:uid="{16FB48A9-CF08-4C20-A188-1F6087695C38}"/>
    <cellStyle name="Comma 7 3 5 2 2 3" xfId="3889" xr:uid="{D86390C5-FFEE-4D9C-A24F-94D469C265AC}"/>
    <cellStyle name="Comma 7 3 5 2 2 3 2" xfId="11362" xr:uid="{6BA690B0-54FE-47A2-803E-F825D467E8A1}"/>
    <cellStyle name="Comma 7 3 5 2 2 3 3" xfId="18831" xr:uid="{35737D9F-E5FF-4CE1-98B3-AC4800BACCC7}"/>
    <cellStyle name="Comma 7 3 5 2 2 3 4" xfId="26301" xr:uid="{1C8D6CF8-A0A4-451F-ABD6-150CBF8EB792}"/>
    <cellStyle name="Comma 7 3 5 2 2 3 5" xfId="35170" xr:uid="{9FF79718-4F0D-441B-B7A4-2888BD0A7B1C}"/>
    <cellStyle name="Comma 7 3 5 2 2 4" xfId="5052" xr:uid="{F90BB5FA-E2E3-4B72-A493-8B128B97A8ED}"/>
    <cellStyle name="Comma 7 3 5 2 2 4 2" xfId="12520" xr:uid="{E7835019-254E-48A4-A140-A0D555EC5188}"/>
    <cellStyle name="Comma 7 3 5 2 2 4 3" xfId="19989" xr:uid="{6D2F3D6F-AF4C-4D55-9CE4-3DDCBD550F0A}"/>
    <cellStyle name="Comma 7 3 5 2 2 4 4" xfId="27459" xr:uid="{345FE7A0-08AB-49A6-82DD-202B8039CBFD}"/>
    <cellStyle name="Comma 7 3 5 2 2 4 5" xfId="36328" xr:uid="{51D3FDB2-3DE4-45B1-A28F-A5DACFE07498}"/>
    <cellStyle name="Comma 7 3 5 2 2 5" xfId="6309" xr:uid="{0B5E1251-7F5D-4EE1-B4AF-ACD45D2C85BA}"/>
    <cellStyle name="Comma 7 3 5 2 2 5 2" xfId="13778" xr:uid="{2C722907-FC9B-48A6-94B2-4B5BD5B3857C}"/>
    <cellStyle name="Comma 7 3 5 2 2 5 3" xfId="21247" xr:uid="{D42E0257-BDB4-4A6F-BB10-8CC46FD769DF}"/>
    <cellStyle name="Comma 7 3 5 2 2 5 4" xfId="28717" xr:uid="{EA25E0C5-6078-4899-8B64-582CEC9E54CD}"/>
    <cellStyle name="Comma 7 3 5 2 2 5 5" xfId="37586" xr:uid="{2883F8E2-1693-4EFE-97EB-A5303636CD74}"/>
    <cellStyle name="Comma 7 3 5 2 2 6" xfId="7421" xr:uid="{D4F9B3F4-805B-4CBF-8B79-3E51F8227490}"/>
    <cellStyle name="Comma 7 3 5 2 2 6 2" xfId="14890" xr:uid="{1139328A-2657-4335-A304-ABFA21F978A2}"/>
    <cellStyle name="Comma 7 3 5 2 2 6 3" xfId="22359" xr:uid="{148E8322-AE5D-4EAC-A1A7-EA36BF5DAEEB}"/>
    <cellStyle name="Comma 7 3 5 2 2 6 4" xfId="29829" xr:uid="{BD92E51E-B795-43CF-9489-D6BCCFCE6B56}"/>
    <cellStyle name="Comma 7 3 5 2 2 6 5" xfId="38698" xr:uid="{CAA3679D-A58C-45EC-9B8E-AEF9E3A267C3}"/>
    <cellStyle name="Comma 7 3 5 2 2 7" xfId="7879" xr:uid="{EEB63722-CCC6-4C16-A053-3D47B6665E61}"/>
    <cellStyle name="Comma 7 3 5 2 2 7 2" xfId="15348" xr:uid="{9DC8FDFC-3758-496E-A6F8-143D09025878}"/>
    <cellStyle name="Comma 7 3 5 2 2 7 3" xfId="22817" xr:uid="{4559F251-FCA4-44C6-9A67-551907A9CE7E}"/>
    <cellStyle name="Comma 7 3 5 2 2 7 4" xfId="30287" xr:uid="{D2861656-12B6-4D61-B47A-FC958E6C657C}"/>
    <cellStyle name="Comma 7 3 5 2 2 7 5" xfId="39156" xr:uid="{A8894A34-37C0-4D03-9788-8999EC57C7D2}"/>
    <cellStyle name="Comma 7 3 5 2 2 8" xfId="8903" xr:uid="{E7065E81-0D5D-400D-9B34-8B8D014F6AE8}"/>
    <cellStyle name="Comma 7 3 5 2 2 9" xfId="16372" xr:uid="{1E771397-4094-42AA-98D3-8A55C23D4C0F}"/>
    <cellStyle name="Comma 7 3 5 2 3" xfId="1952" xr:uid="{1C7AB8BA-1C35-4B86-BFBC-194475DE73E1}"/>
    <cellStyle name="Comma 7 3 5 2 3 2" xfId="9427" xr:uid="{EDC66E28-DCAB-4738-9D6B-A21519A641B6}"/>
    <cellStyle name="Comma 7 3 5 2 3 3" xfId="16896" xr:uid="{3D058EB6-BF08-4071-B69E-51EEB7BB3D26}"/>
    <cellStyle name="Comma 7 3 5 2 3 4" xfId="24366" xr:uid="{200D90DB-69F4-4C07-B296-E08FAFB9E293}"/>
    <cellStyle name="Comma 7 3 5 2 3 5" xfId="33235" xr:uid="{6E9685D9-3AAA-47A6-B77F-761DE97FC5C6}"/>
    <cellStyle name="Comma 7 3 5 2 4" xfId="3184" xr:uid="{C72C9B96-9C13-420A-B457-58A9AF28EB2E}"/>
    <cellStyle name="Comma 7 3 5 2 4 2" xfId="10657" xr:uid="{61CDC783-D2E7-43BD-983D-3B7883D13153}"/>
    <cellStyle name="Comma 7 3 5 2 4 3" xfId="18126" xr:uid="{82D8F9D6-42B1-4C74-B23B-345E2DC2A7BB}"/>
    <cellStyle name="Comma 7 3 5 2 4 4" xfId="25596" xr:uid="{1F8E1869-C1C7-4BE6-A1AF-8BDC8F5F2860}"/>
    <cellStyle name="Comma 7 3 5 2 4 5" xfId="34465" xr:uid="{6957F4E6-D508-41C2-8C51-63A974C2A7C8}"/>
    <cellStyle name="Comma 7 3 5 2 5" xfId="4391" xr:uid="{18E6F9CB-58B8-4D92-A302-532C24E3CF7E}"/>
    <cellStyle name="Comma 7 3 5 2 5 2" xfId="11859" xr:uid="{887D412B-EA8A-4464-9AAD-B14EE87A5E06}"/>
    <cellStyle name="Comma 7 3 5 2 5 3" xfId="19328" xr:uid="{0C131509-611C-4B9E-A0EC-6888F828614D}"/>
    <cellStyle name="Comma 7 3 5 2 5 4" xfId="26798" xr:uid="{4FCF9CE8-7302-467C-8FD7-2F72F1641C72}"/>
    <cellStyle name="Comma 7 3 5 2 5 5" xfId="35667" xr:uid="{5E8EC8B5-BF39-488D-AD7B-48D883026E12}"/>
    <cellStyle name="Comma 7 3 5 2 6" xfId="5599" xr:uid="{39A71313-5F66-406B-B1FD-51617F64C429}"/>
    <cellStyle name="Comma 7 3 5 2 6 2" xfId="13067" xr:uid="{C5D65D13-6532-4906-B215-0BE526EF8575}"/>
    <cellStyle name="Comma 7 3 5 2 6 3" xfId="20536" xr:uid="{06008C24-49AF-4BD6-8A57-90D4F7504892}"/>
    <cellStyle name="Comma 7 3 5 2 6 4" xfId="28006" xr:uid="{BF4A7F89-5749-40B2-86B1-1008AEAC5D85}"/>
    <cellStyle name="Comma 7 3 5 2 6 5" xfId="36875" xr:uid="{8106CC80-2055-47D3-9238-7190EFC778B2}"/>
    <cellStyle name="Comma 7 3 5 2 7" xfId="6763" xr:uid="{DC47466D-72DE-4655-BC20-A3612AE7A265}"/>
    <cellStyle name="Comma 7 3 5 2 7 2" xfId="14232" xr:uid="{623BC01E-B173-4283-92FE-429B153CC594}"/>
    <cellStyle name="Comma 7 3 5 2 7 3" xfId="21701" xr:uid="{C40B4BC6-E76F-44D2-AC9D-55FEC8FB5A75}"/>
    <cellStyle name="Comma 7 3 5 2 7 4" xfId="29171" xr:uid="{2793C1DA-4EBA-4B2C-BEC4-4CAED09D6F40}"/>
    <cellStyle name="Comma 7 3 5 2 7 5" xfId="38040" xr:uid="{2B3CAEC0-E986-424A-8E8D-03820D6CDA7C}"/>
    <cellStyle name="Comma 7 3 5 2 8" xfId="7731" xr:uid="{EAE7EC9D-9BDE-45A9-8BDC-7220943D252E}"/>
    <cellStyle name="Comma 7 3 5 2 8 2" xfId="15200" xr:uid="{570ABBD8-A6DA-4D79-BB9D-C0ABC541D760}"/>
    <cellStyle name="Comma 7 3 5 2 8 3" xfId="22669" xr:uid="{96E71288-67E8-443D-B81A-006E0EEB5B1A}"/>
    <cellStyle name="Comma 7 3 5 2 8 4" xfId="30139" xr:uid="{C47A2A03-7700-4BD5-A09F-04901C1D8267}"/>
    <cellStyle name="Comma 7 3 5 2 8 5" xfId="39008" xr:uid="{75C80F7D-581F-4897-9324-3559043E8E71}"/>
    <cellStyle name="Comma 7 3 5 2 9" xfId="8198" xr:uid="{73A75896-BAF5-4F1F-995D-2388DA608F79}"/>
    <cellStyle name="Comma 7 3 5 3" xfId="906" xr:uid="{FBD86668-8B01-4503-9169-37F609BF41F1}"/>
    <cellStyle name="Comma 7 3 5 3 10" xfId="15857" xr:uid="{236A2B53-9874-4FDE-9D47-D9A648B532B8}"/>
    <cellStyle name="Comma 7 3 5 3 11" xfId="23327" xr:uid="{DE1BD468-B0DB-4C43-A36F-9EE0FFFF4CFA}"/>
    <cellStyle name="Comma 7 3 5 3 12" xfId="30967" xr:uid="{A159E961-438E-409A-81A5-228FBEF65551}"/>
    <cellStyle name="Comma 7 3 5 3 13" xfId="32196" xr:uid="{858EA8B3-96B9-40FB-85D2-98B6100A8A30}"/>
    <cellStyle name="Comma 7 3 5 3 2" xfId="1618" xr:uid="{080A58AD-9B32-4067-A584-E4486392C8E1}"/>
    <cellStyle name="Comma 7 3 5 3 2 10" xfId="24032" xr:uid="{A1A6F8BC-FB57-495C-8DC3-BBC9C2C3FF3B}"/>
    <cellStyle name="Comma 7 3 5 3 2 11" xfId="31672" xr:uid="{D10A6A1B-3662-4FBA-A604-B8F142963497}"/>
    <cellStyle name="Comma 7 3 5 3 2 12" xfId="32901" xr:uid="{16B4919D-A3C0-47C8-A443-901878C5FAC6}"/>
    <cellStyle name="Comma 7 3 5 3 2 2" xfId="2847" xr:uid="{1CBCD3E6-9EC4-44A1-AC2B-ABE975C4D9AB}"/>
    <cellStyle name="Comma 7 3 5 3 2 2 2" xfId="10322" xr:uid="{C3652876-7425-4528-8D91-B2E72C16E52C}"/>
    <cellStyle name="Comma 7 3 5 3 2 2 3" xfId="17791" xr:uid="{EFA3091B-BA73-4043-8350-DCC237B74D91}"/>
    <cellStyle name="Comma 7 3 5 3 2 2 4" xfId="25261" xr:uid="{4BFF6236-2D0B-4A54-BD51-DCD7E6410E8E}"/>
    <cellStyle name="Comma 7 3 5 3 2 2 5" xfId="34130" xr:uid="{A035D5E8-62DD-4CAD-9BDE-4BAE85C714B0}"/>
    <cellStyle name="Comma 7 3 5 3 2 3" xfId="4079" xr:uid="{69C3CE98-78B3-4970-9578-B8B34EB585B9}"/>
    <cellStyle name="Comma 7 3 5 3 2 3 2" xfId="11552" xr:uid="{A8DEE941-75E1-4E31-A22F-E07F81A19BA5}"/>
    <cellStyle name="Comma 7 3 5 3 2 3 3" xfId="19021" xr:uid="{951441E9-D962-4E98-800D-6F495EFCA244}"/>
    <cellStyle name="Comma 7 3 5 3 2 3 4" xfId="26491" xr:uid="{B45C5AE3-D938-432A-81F7-5784673E4B92}"/>
    <cellStyle name="Comma 7 3 5 3 2 3 5" xfId="35360" xr:uid="{617A86E1-1168-4101-8A67-AC63511B46C9}"/>
    <cellStyle name="Comma 7 3 5 3 2 4" xfId="5227" xr:uid="{512B600D-F08A-4DC0-A538-BCD0620FC751}"/>
    <cellStyle name="Comma 7 3 5 3 2 4 2" xfId="12695" xr:uid="{CD63980A-C9CA-4303-B1FC-6409E2C3C9A1}"/>
    <cellStyle name="Comma 7 3 5 3 2 4 3" xfId="20164" xr:uid="{04ACF871-D27F-479D-987B-20805FC424EE}"/>
    <cellStyle name="Comma 7 3 5 3 2 4 4" xfId="27634" xr:uid="{060FB273-0922-491B-A4F9-75ABFA17B9A6}"/>
    <cellStyle name="Comma 7 3 5 3 2 4 5" xfId="36503" xr:uid="{CBD002A4-7EAC-4041-926C-D9A51D26B881}"/>
    <cellStyle name="Comma 7 3 5 3 2 5" xfId="6499" xr:uid="{76AF447A-232B-46A2-9D31-49C7C5927BB0}"/>
    <cellStyle name="Comma 7 3 5 3 2 5 2" xfId="13968" xr:uid="{3C9AC1DE-C4D4-4BA5-A866-240C1381B0EF}"/>
    <cellStyle name="Comma 7 3 5 3 2 5 3" xfId="21437" xr:uid="{86DCA268-5A41-4D58-AF6C-5EAA86B8384C}"/>
    <cellStyle name="Comma 7 3 5 3 2 5 4" xfId="28907" xr:uid="{9EC74FB7-096C-4AC3-96C4-7E8B9925F7D8}"/>
    <cellStyle name="Comma 7 3 5 3 2 5 5" xfId="37776" xr:uid="{EFAEE940-3A45-43E2-B6DB-E6CF0CCDB995}"/>
    <cellStyle name="Comma 7 3 5 3 2 6" xfId="7596" xr:uid="{510BDBA7-4B26-41D5-A56F-646544F7A4ED}"/>
    <cellStyle name="Comma 7 3 5 3 2 6 2" xfId="15065" xr:uid="{C738263D-31D4-4FD0-83AE-A4AC61460859}"/>
    <cellStyle name="Comma 7 3 5 3 2 6 3" xfId="22534" xr:uid="{405F22B7-E40D-4CF8-95CF-2035FD3216A3}"/>
    <cellStyle name="Comma 7 3 5 3 2 6 4" xfId="30004" xr:uid="{0C235FCA-3904-4DEA-98EB-B385B055AE90}"/>
    <cellStyle name="Comma 7 3 5 3 2 6 5" xfId="38873" xr:uid="{FD4BDDED-C25C-4B02-867A-7C8F2D799805}"/>
    <cellStyle name="Comma 7 3 5 3 2 7" xfId="7920" xr:uid="{325FB35C-273C-43E5-A344-6F7DA5DD769D}"/>
    <cellStyle name="Comma 7 3 5 3 2 7 2" xfId="15389" xr:uid="{1C04DE16-1302-4DCA-83E1-E77C3899E690}"/>
    <cellStyle name="Comma 7 3 5 3 2 7 3" xfId="22858" xr:uid="{1F1C7C8F-394F-4856-85AE-336175A4E4C2}"/>
    <cellStyle name="Comma 7 3 5 3 2 7 4" xfId="30328" xr:uid="{B2197A89-CE5D-4409-B5E2-6A6A7D6701A4}"/>
    <cellStyle name="Comma 7 3 5 3 2 7 5" xfId="39197" xr:uid="{77F0EB0F-954B-4001-9DE6-DA7B149F5476}"/>
    <cellStyle name="Comma 7 3 5 3 2 8" xfId="9093" xr:uid="{40F44DAE-25F1-43D8-9550-C184787965E3}"/>
    <cellStyle name="Comma 7 3 5 3 2 9" xfId="16562" xr:uid="{B17490B3-2E22-4E9C-80AD-D266BB44335C}"/>
    <cellStyle name="Comma 7 3 5 3 3" xfId="2142" xr:uid="{C4B8AD8F-1DD1-49AF-89F5-36D1F40A8411}"/>
    <cellStyle name="Comma 7 3 5 3 3 2" xfId="9617" xr:uid="{A1517062-E837-4B20-A746-E566FF0E5F55}"/>
    <cellStyle name="Comma 7 3 5 3 3 3" xfId="17086" xr:uid="{12CC60EE-A72F-413D-BB14-3D02C40CEEEC}"/>
    <cellStyle name="Comma 7 3 5 3 3 4" xfId="24556" xr:uid="{18049622-3D12-4E9F-978F-C87FD9681628}"/>
    <cellStyle name="Comma 7 3 5 3 3 5" xfId="33425" xr:uid="{D8F399CB-2599-4B8E-91DA-816D58157051}"/>
    <cellStyle name="Comma 7 3 5 3 4" xfId="3374" xr:uid="{5423B8E9-A409-473B-BBE7-E407CB023351}"/>
    <cellStyle name="Comma 7 3 5 3 4 2" xfId="10847" xr:uid="{EC7E39DE-B65B-4A3A-AC59-AC50DD323A3F}"/>
    <cellStyle name="Comma 7 3 5 3 4 3" xfId="18316" xr:uid="{FA7BFCEF-0803-495F-A0CE-EAFE69E1B32C}"/>
    <cellStyle name="Comma 7 3 5 3 4 4" xfId="25786" xr:uid="{F5779461-BED4-48DC-8138-8A020C053065}"/>
    <cellStyle name="Comma 7 3 5 3 4 5" xfId="34655" xr:uid="{7CAD273E-2E03-4C84-9F91-75593CCA7C07}"/>
    <cellStyle name="Comma 7 3 5 3 5" xfId="4566" xr:uid="{76551A99-3C7D-4681-BFDC-4879F709B8A0}"/>
    <cellStyle name="Comma 7 3 5 3 5 2" xfId="12034" xr:uid="{2BB495C4-25F8-4CE8-B35F-89DC5B6CCC5A}"/>
    <cellStyle name="Comma 7 3 5 3 5 3" xfId="19503" xr:uid="{F6550498-E16E-4C73-94A3-457007B824C2}"/>
    <cellStyle name="Comma 7 3 5 3 5 4" xfId="26973" xr:uid="{98A831F1-33E1-4AC7-9411-E4ECAB14BB1C}"/>
    <cellStyle name="Comma 7 3 5 3 5 5" xfId="35842" xr:uid="{18D0E084-AAEF-4817-A455-2BE97BE71F5B}"/>
    <cellStyle name="Comma 7 3 5 3 6" xfId="5792" xr:uid="{08F8D51D-441C-458C-AA8B-20E2AADF5801}"/>
    <cellStyle name="Comma 7 3 5 3 6 2" xfId="13260" xr:uid="{817F00E7-FFDF-4A9E-A444-F1F31FCCB94C}"/>
    <cellStyle name="Comma 7 3 5 3 6 3" xfId="20729" xr:uid="{7848AB95-383C-4992-B939-30796E993B0C}"/>
    <cellStyle name="Comma 7 3 5 3 6 4" xfId="28199" xr:uid="{C2A0F00D-DC22-4CEC-AD10-62E0C48AF5FA}"/>
    <cellStyle name="Comma 7 3 5 3 6 5" xfId="37068" xr:uid="{6F971E38-9475-4498-BFAB-0D793FF48085}"/>
    <cellStyle name="Comma 7 3 5 3 7" xfId="6825" xr:uid="{B2462CDC-30B0-4F04-AF75-BB945AE1F755}"/>
    <cellStyle name="Comma 7 3 5 3 7 2" xfId="14294" xr:uid="{D8D14240-3BC9-4BA5-87FE-C5C4DE8262E7}"/>
    <cellStyle name="Comma 7 3 5 3 7 3" xfId="21763" xr:uid="{9E0647E7-DA21-43F0-BE74-F37061141961}"/>
    <cellStyle name="Comma 7 3 5 3 7 4" xfId="29233" xr:uid="{2CBCCE24-1DD0-4CBE-A072-DB18EE8AB7B5}"/>
    <cellStyle name="Comma 7 3 5 3 7 5" xfId="38102" xr:uid="{808FC26D-2ABA-4F82-8213-B97600800D84}"/>
    <cellStyle name="Comma 7 3 5 3 8" xfId="7772" xr:uid="{0C335527-4312-4BD4-BB55-E280EF12E758}"/>
    <cellStyle name="Comma 7 3 5 3 8 2" xfId="15241" xr:uid="{9B5A8949-46D1-46FF-99B7-966F900DC64A}"/>
    <cellStyle name="Comma 7 3 5 3 8 3" xfId="22710" xr:uid="{24DF4E26-F50D-4C7B-9C0C-A37ECD4D18C2}"/>
    <cellStyle name="Comma 7 3 5 3 8 4" xfId="30180" xr:uid="{9E94E786-664C-41B8-BB5B-3C6E6C5FCF4A}"/>
    <cellStyle name="Comma 7 3 5 3 8 5" xfId="39049" xr:uid="{35AD9F46-52D5-4B3F-8950-DDF410AE4920}"/>
    <cellStyle name="Comma 7 3 5 3 9" xfId="8388" xr:uid="{18B5C1C6-7F90-4520-97C0-7D7F5DEA6401}"/>
    <cellStyle name="Comma 7 3 5 4" xfId="1137" xr:uid="{0ED1FD00-B73F-4F1C-9AE2-35AF3F693609}"/>
    <cellStyle name="Comma 7 3 5 4 10" xfId="23557" xr:uid="{04821B87-DC71-4A79-A0B9-221BE08E8D63}"/>
    <cellStyle name="Comma 7 3 5 4 11" xfId="31197" xr:uid="{15E2FA5E-563D-48C8-ABF4-B921DB045511}"/>
    <cellStyle name="Comma 7 3 5 4 12" xfId="32426" xr:uid="{FC5C191A-3CCC-42DA-867E-E5361CC6957E}"/>
    <cellStyle name="Comma 7 3 5 4 2" xfId="2372" xr:uid="{01608449-E2E0-496A-A468-868C541C527B}"/>
    <cellStyle name="Comma 7 3 5 4 2 2" xfId="9847" xr:uid="{1D4C22AC-9E73-4C75-9AD2-61DFE3AA4E29}"/>
    <cellStyle name="Comma 7 3 5 4 2 3" xfId="17316" xr:uid="{78B2D164-611C-4F48-A7AF-1CEDFC819944}"/>
    <cellStyle name="Comma 7 3 5 4 2 4" xfId="24786" xr:uid="{A5B6B00B-F86B-4939-B99E-0EA8E977D7A8}"/>
    <cellStyle name="Comma 7 3 5 4 2 5" xfId="33655" xr:uid="{DBEDA2F5-95D7-4DAA-81A7-37122FFFBCA9}"/>
    <cellStyle name="Comma 7 3 5 4 3" xfId="3604" xr:uid="{201E0CA1-F57A-4776-B804-D58F3B416496}"/>
    <cellStyle name="Comma 7 3 5 4 3 2" xfId="11077" xr:uid="{A31A62F7-6B18-4F3F-94CD-9A3B73953F12}"/>
    <cellStyle name="Comma 7 3 5 4 3 3" xfId="18546" xr:uid="{B2329853-C96B-4EB4-BCF5-77AD030A625D}"/>
    <cellStyle name="Comma 7 3 5 4 3 4" xfId="26016" xr:uid="{701F6E31-0CFA-4CE7-84FB-BE498D9FA66F}"/>
    <cellStyle name="Comma 7 3 5 4 3 5" xfId="34885" xr:uid="{8B3F0DC4-A788-405F-9C2F-E52F87E614B8}"/>
    <cellStyle name="Comma 7 3 5 4 4" xfId="4780" xr:uid="{78F93DD1-A59F-4FEB-A957-29F8E29CA55D}"/>
    <cellStyle name="Comma 7 3 5 4 4 2" xfId="12248" xr:uid="{55267081-5A0F-40DB-841B-B237DA199DA6}"/>
    <cellStyle name="Comma 7 3 5 4 4 3" xfId="19717" xr:uid="{DDED64E9-3D96-4F6C-B25D-35911E253972}"/>
    <cellStyle name="Comma 7 3 5 4 4 4" xfId="27187" xr:uid="{B10549EC-ABA3-4B7D-B3B1-4631047DC08B}"/>
    <cellStyle name="Comma 7 3 5 4 4 5" xfId="36056" xr:uid="{C2B2DF07-9F54-4048-BDC1-850DE086CF24}"/>
    <cellStyle name="Comma 7 3 5 4 5" xfId="6021" xr:uid="{739B2610-D6F7-427F-BAA9-9851816D002C}"/>
    <cellStyle name="Comma 7 3 5 4 5 2" xfId="13490" xr:uid="{03804C4A-9A6A-497A-935F-24AAC4470881}"/>
    <cellStyle name="Comma 7 3 5 4 5 3" xfId="20959" xr:uid="{E7072F4D-8FF0-4660-90C6-E220ECD1D47F}"/>
    <cellStyle name="Comma 7 3 5 4 5 4" xfId="28429" xr:uid="{67892F2C-26DB-43A0-9AF3-D864FC777CD1}"/>
    <cellStyle name="Comma 7 3 5 4 5 5" xfId="37298" xr:uid="{7EA28804-B62C-46F6-A29E-12844B8D3084}"/>
    <cellStyle name="Comma 7 3 5 4 6" xfId="7149" xr:uid="{9D30AF75-FF07-4ADB-8151-23259DB79F21}"/>
    <cellStyle name="Comma 7 3 5 4 6 2" xfId="14618" xr:uid="{6ECFB10F-3363-4AC4-A51C-4C7FBE7F8FEC}"/>
    <cellStyle name="Comma 7 3 5 4 6 3" xfId="22087" xr:uid="{6227A068-2ACA-4C18-B627-77189EDAC52D}"/>
    <cellStyle name="Comma 7 3 5 4 6 4" xfId="29557" xr:uid="{2E8880E2-CF11-4F8F-8660-4FFF5F24BEFA}"/>
    <cellStyle name="Comma 7 3 5 4 6 5" xfId="38426" xr:uid="{FFB9BBF2-AFDE-4820-954D-EF21D66FA4C1}"/>
    <cellStyle name="Comma 7 3 5 4 7" xfId="7821" xr:uid="{18978363-AEE2-46B7-B391-BC13D5B401FA}"/>
    <cellStyle name="Comma 7 3 5 4 7 2" xfId="15290" xr:uid="{71BF8F4B-F4F3-421C-BAD7-C5F83B1F9974}"/>
    <cellStyle name="Comma 7 3 5 4 7 3" xfId="22759" xr:uid="{FC08724D-1371-4AA0-BF1E-A01C03B99134}"/>
    <cellStyle name="Comma 7 3 5 4 7 4" xfId="30229" xr:uid="{864F52C3-2A15-4495-A616-C005DE322692}"/>
    <cellStyle name="Comma 7 3 5 4 7 5" xfId="39098" xr:uid="{F750D27B-103B-4F65-8ECF-032C29ECE772}"/>
    <cellStyle name="Comma 7 3 5 4 8" xfId="8618" xr:uid="{D7FC38E2-5188-4515-A2B3-06C70476FDB3}"/>
    <cellStyle name="Comma 7 3 5 4 9" xfId="16087" xr:uid="{E9F8914A-3C27-4BA4-9610-04EE17DD9B75}"/>
    <cellStyle name="Comma 7 3 5 5" xfId="1190" xr:uid="{BC4A045A-B626-43AB-BFC9-B5A197854753}"/>
    <cellStyle name="Comma 7 3 5 5 10" xfId="23610" xr:uid="{E0F6D6B2-EC1F-4EEA-8864-87E612A6188E}"/>
    <cellStyle name="Comma 7 3 5 5 11" xfId="31250" xr:uid="{664F59F5-EAA2-413B-A4D6-A3D5F3CA278F}"/>
    <cellStyle name="Comma 7 3 5 5 12" xfId="32479" xr:uid="{F093B35A-8269-4E34-A649-BEFE6211599D}"/>
    <cellStyle name="Comma 7 3 5 5 2" xfId="2425" xr:uid="{19BDB1F1-BC64-4DC9-B771-9FCADFB39927}"/>
    <cellStyle name="Comma 7 3 5 5 2 2" xfId="9900" xr:uid="{D0C97896-712E-4F62-A456-3DBE696C8D43}"/>
    <cellStyle name="Comma 7 3 5 5 2 3" xfId="17369" xr:uid="{07F219EF-0C37-423E-B7D1-70D76613EC9A}"/>
    <cellStyle name="Comma 7 3 5 5 2 4" xfId="24839" xr:uid="{C97F0052-7744-4D9A-A57B-B0DA243FB0A6}"/>
    <cellStyle name="Comma 7 3 5 5 2 5" xfId="33708" xr:uid="{1EAD7BF8-ED82-46C6-A08D-BA7E3B85DECD}"/>
    <cellStyle name="Comma 7 3 5 5 3" xfId="3657" xr:uid="{F9F17A0F-3704-47C1-AB6C-AA9ED57B87E8}"/>
    <cellStyle name="Comma 7 3 5 5 3 2" xfId="11130" xr:uid="{8317C8A4-329A-4F43-9781-A27F23DE30F1}"/>
    <cellStyle name="Comma 7 3 5 5 3 3" xfId="18599" xr:uid="{CB425148-7DD3-4331-B68A-741B48FBC400}"/>
    <cellStyle name="Comma 7 3 5 5 3 4" xfId="26069" xr:uid="{FA8CBEDA-7C1E-4B78-8AEA-02AC2A252987}"/>
    <cellStyle name="Comma 7 3 5 5 3 5" xfId="34938" xr:uid="{073E87D4-C764-43F1-A1AE-9AFFCB14B312}"/>
    <cellStyle name="Comma 7 3 5 5 4" xfId="4831" xr:uid="{81A693FA-F644-4039-9A88-4D9554CDF7D9}"/>
    <cellStyle name="Comma 7 3 5 5 4 2" xfId="12299" xr:uid="{CD5076EC-10A2-4698-A627-D8FBEA01408D}"/>
    <cellStyle name="Comma 7 3 5 5 4 3" xfId="19768" xr:uid="{9466D628-F5F9-443D-A4D1-1D1F5D868F83}"/>
    <cellStyle name="Comma 7 3 5 5 4 4" xfId="27238" xr:uid="{7023C84C-60F1-4923-A954-EBDE39F829BA}"/>
    <cellStyle name="Comma 7 3 5 5 4 5" xfId="36107" xr:uid="{21C0E73F-A73F-4778-813F-8D8A43D296E4}"/>
    <cellStyle name="Comma 7 3 5 5 5" xfId="6074" xr:uid="{1CDB8CF1-8D10-44B5-9A83-624366F230F0}"/>
    <cellStyle name="Comma 7 3 5 5 5 2" xfId="13543" xr:uid="{D59D869E-0A02-42FA-BAF5-6307F348A852}"/>
    <cellStyle name="Comma 7 3 5 5 5 3" xfId="21012" xr:uid="{307A33BE-14D0-4AA7-960B-CA6FE6C27754}"/>
    <cellStyle name="Comma 7 3 5 5 5 4" xfId="28482" xr:uid="{6E33949C-89CF-463B-832F-6CEB350C12F1}"/>
    <cellStyle name="Comma 7 3 5 5 5 5" xfId="37351" xr:uid="{2D47F877-B774-4529-98CA-1FA76E1B6B22}"/>
    <cellStyle name="Comma 7 3 5 5 6" xfId="7200" xr:uid="{7D4E9C3B-6DB6-40D3-8767-DBC4C962B7A3}"/>
    <cellStyle name="Comma 7 3 5 5 6 2" xfId="14669" xr:uid="{A3A04765-C4E6-486A-9B39-3EBB1291F596}"/>
    <cellStyle name="Comma 7 3 5 5 6 3" xfId="22138" xr:uid="{1986CA8F-5D40-4B1C-9A41-E4993FE669ED}"/>
    <cellStyle name="Comma 7 3 5 5 6 4" xfId="29608" xr:uid="{6BB8EEC8-61BA-4F53-8474-BEC9C996D4B1}"/>
    <cellStyle name="Comma 7 3 5 5 6 5" xfId="38477" xr:uid="{AFD32DAA-0696-4659-A092-479DE2250598}"/>
    <cellStyle name="Comma 7 3 5 5 7" xfId="7828" xr:uid="{F76DC5C0-3F62-4FAC-B93E-0DB1CF666812}"/>
    <cellStyle name="Comma 7 3 5 5 7 2" xfId="15297" xr:uid="{8FFF14AE-2FCD-49C3-B8C9-4BA1E3D619C2}"/>
    <cellStyle name="Comma 7 3 5 5 7 3" xfId="22766" xr:uid="{C3B83E94-FBE2-4A3B-B691-6406950A9308}"/>
    <cellStyle name="Comma 7 3 5 5 7 4" xfId="30236" xr:uid="{4081531E-9C63-4697-9F44-9D184715F8C1}"/>
    <cellStyle name="Comma 7 3 5 5 7 5" xfId="39105" xr:uid="{8BB210E6-D7AA-40AD-AA73-2D00F8E7CEB5}"/>
    <cellStyle name="Comma 7 3 5 5 8" xfId="8671" xr:uid="{56ED05F7-DCC7-45EC-B933-B23DBA2F38ED}"/>
    <cellStyle name="Comma 7 3 5 5 9" xfId="16140" xr:uid="{B737EC8F-417A-4CEE-9428-DBC71EA32554}"/>
    <cellStyle name="Comma 7 3 5 6" xfId="1779" xr:uid="{13AC61FF-25A5-4B08-862E-C51EAB6A1F54}"/>
    <cellStyle name="Comma 7 3 5 6 2" xfId="9254" xr:uid="{1A26ECD9-F919-408B-A60B-B65ED86CE0F1}"/>
    <cellStyle name="Comma 7 3 5 6 3" xfId="16723" xr:uid="{9E5C5421-9339-4663-877B-A22A9DBBA663}"/>
    <cellStyle name="Comma 7 3 5 6 4" xfId="24193" xr:uid="{37AFDDD2-5E76-4958-8002-2E95BC507CC6}"/>
    <cellStyle name="Comma 7 3 5 6 5" xfId="33062" xr:uid="{D0E7EA04-4DFF-4BA8-A7A2-8B5039B0BA06}"/>
    <cellStyle name="Comma 7 3 5 7" xfId="3010" xr:uid="{3D869F87-86A8-4755-8D63-F42578CD4EA9}"/>
    <cellStyle name="Comma 7 3 5 7 2" xfId="10483" xr:uid="{C2B098DF-12C1-4A60-A0BB-4E8DFC18EE4D}"/>
    <cellStyle name="Comma 7 3 5 7 3" xfId="17952" xr:uid="{CEC0EB32-ADE2-4C1F-9F93-301EA2AD4F0A}"/>
    <cellStyle name="Comma 7 3 5 7 4" xfId="25422" xr:uid="{1D01824F-C442-463B-9C75-0CBA48A09B57}"/>
    <cellStyle name="Comma 7 3 5 7 5" xfId="34291" xr:uid="{DF671B23-1CE2-4533-A15C-1A0936298F97}"/>
    <cellStyle name="Comma 7 3 5 8" xfId="4278" xr:uid="{55CFA7D2-AC54-4A31-94D3-DA4A00D14BDC}"/>
    <cellStyle name="Comma 7 3 5 8 2" xfId="11747" xr:uid="{D87F16B3-939F-42F2-A979-4171D2128E0D}"/>
    <cellStyle name="Comma 7 3 5 8 3" xfId="19216" xr:uid="{9212025F-378D-4133-ADBC-1DE66F64C4DE}"/>
    <cellStyle name="Comma 7 3 5 8 4" xfId="26686" xr:uid="{85C4EBE2-6CA1-41D3-82A8-847685B02576}"/>
    <cellStyle name="Comma 7 3 5 8 5" xfId="35555" xr:uid="{4706589E-7475-46A1-B2E8-8D45512AFF7C}"/>
    <cellStyle name="Comma 7 3 5 9" xfId="5413" xr:uid="{56106C7B-AA72-4BE2-B3BC-7FB7B021908B}"/>
    <cellStyle name="Comma 7 3 5 9 2" xfId="12881" xr:uid="{C7FDC506-AD02-4AAD-89F3-4156FDAE2D1C}"/>
    <cellStyle name="Comma 7 3 5 9 3" xfId="20350" xr:uid="{855C552B-332B-4164-B60F-A4E12511F8E4}"/>
    <cellStyle name="Comma 7 3 5 9 4" xfId="27820" xr:uid="{8A4EEFCA-0462-40D8-977A-92F207BDB605}"/>
    <cellStyle name="Comma 7 3 5 9 5" xfId="36689" xr:uid="{03324241-4C41-4B58-AF8A-F3972553DFFF}"/>
    <cellStyle name="Comma 7 3 6" xfId="555" xr:uid="{361CB25E-1EE1-426F-A4F5-4671A21FDD1E}"/>
    <cellStyle name="Comma 7 3 6 10" xfId="6632" xr:uid="{585DCA01-EED7-4718-9525-BA1A901DD9C7}"/>
    <cellStyle name="Comma 7 3 6 10 2" xfId="14101" xr:uid="{D2155FEA-70DD-4A13-B000-D77A35F71BD5}"/>
    <cellStyle name="Comma 7 3 6 10 3" xfId="21570" xr:uid="{602D0EDE-C36D-415E-84C4-2F91D0E1A8CC}"/>
    <cellStyle name="Comma 7 3 6 10 4" xfId="29040" xr:uid="{243E41B5-9B32-4DB9-A4DE-B0D216D9958D}"/>
    <cellStyle name="Comma 7 3 6 10 5" xfId="37909" xr:uid="{9E7CA099-2853-4464-A610-C5B9CA9237AD}"/>
    <cellStyle name="Comma 7 3 6 11" xfId="7691" xr:uid="{57763C59-A15E-4DBE-A5D9-853FF3598562}"/>
    <cellStyle name="Comma 7 3 6 11 2" xfId="15160" xr:uid="{4D58C108-3FD4-4B11-8A62-9A0DFE244149}"/>
    <cellStyle name="Comma 7 3 6 11 3" xfId="22629" xr:uid="{E8655D7A-8AB7-43E0-9E8F-571E982B4EA5}"/>
    <cellStyle name="Comma 7 3 6 11 4" xfId="30099" xr:uid="{BED9D4F2-8E02-4350-8331-924956368DC0}"/>
    <cellStyle name="Comma 7 3 6 11 5" xfId="38968" xr:uid="{312E5F0D-8A70-40F2-ABE6-C28877ECF565}"/>
    <cellStyle name="Comma 7 3 6 12" xfId="8037" xr:uid="{62A00990-E72F-4F87-95BF-7D82A98CB7DB}"/>
    <cellStyle name="Comma 7 3 6 13" xfId="15506" xr:uid="{02EB7908-CAA6-4C0B-A317-42F9DD194F08}"/>
    <cellStyle name="Comma 7 3 6 14" xfId="22976" xr:uid="{6E17E81F-8A9B-4A3E-ADC0-C6B7555E1414}"/>
    <cellStyle name="Comma 7 3 6 15" xfId="30464" xr:uid="{ADD554C7-128B-443E-BBAB-E92F20B5AFC3}"/>
    <cellStyle name="Comma 7 3 6 16" xfId="30616" xr:uid="{F0A573AB-3EFA-44C9-87D7-14F9080B4CDF}"/>
    <cellStyle name="Comma 7 3 6 17" xfId="31845" xr:uid="{93B76E37-8613-46DA-8774-5453FF1A12CA}"/>
    <cellStyle name="Comma 7 3 6 2" xfId="748" xr:uid="{1833B2AA-BD89-42CB-A448-300471366119}"/>
    <cellStyle name="Comma 7 3 6 2 10" xfId="15679" xr:uid="{DA1F1518-8E5B-44EC-BEF0-96976CE6F9D7}"/>
    <cellStyle name="Comma 7 3 6 2 11" xfId="23149" xr:uid="{17056629-B192-4E6A-B76A-04A8CF8C755F}"/>
    <cellStyle name="Comma 7 3 6 2 12" xfId="30789" xr:uid="{A467A504-3C37-4722-A405-8614F3A899E0}"/>
    <cellStyle name="Comma 7 3 6 2 13" xfId="32018" xr:uid="{AB068B8F-A360-4AC9-876B-DB81643D88A4}"/>
    <cellStyle name="Comma 7 3 6 2 2" xfId="1440" xr:uid="{E1770D4E-05F3-44DA-A012-23FA28D3AE61}"/>
    <cellStyle name="Comma 7 3 6 2 2 10" xfId="23854" xr:uid="{03370FAA-6485-4E51-B7D2-EB7E03724DE4}"/>
    <cellStyle name="Comma 7 3 6 2 2 11" xfId="31494" xr:uid="{DB9C078C-D5FF-4950-8AEC-37E6958CD5E0}"/>
    <cellStyle name="Comma 7 3 6 2 2 12" xfId="32723" xr:uid="{4D56FB11-B53D-40EC-AC33-B1E6390CDDDF}"/>
    <cellStyle name="Comma 7 3 6 2 2 2" xfId="2669" xr:uid="{4E1C33D7-AF18-4AA2-9BD8-7FAEBFD62369}"/>
    <cellStyle name="Comma 7 3 6 2 2 2 2" xfId="10144" xr:uid="{DCEC8E2B-E391-4A72-A43C-2AEC3E87D7CA}"/>
    <cellStyle name="Comma 7 3 6 2 2 2 3" xfId="17613" xr:uid="{9D155161-9DD5-41DA-8460-D3EFC44B2954}"/>
    <cellStyle name="Comma 7 3 6 2 2 2 4" xfId="25083" xr:uid="{2B707BB3-3698-4BD6-B31C-0D4AD8F4FC08}"/>
    <cellStyle name="Comma 7 3 6 2 2 2 5" xfId="33952" xr:uid="{0C94F175-A886-4D0C-9547-AEF4881DA7C0}"/>
    <cellStyle name="Comma 7 3 6 2 2 3" xfId="3901" xr:uid="{5C87A04A-AA42-4850-B05D-4F5D2B9DF348}"/>
    <cellStyle name="Comma 7 3 6 2 2 3 2" xfId="11374" xr:uid="{338DDCF0-E303-446E-A1D2-E81D980FFEEA}"/>
    <cellStyle name="Comma 7 3 6 2 2 3 3" xfId="18843" xr:uid="{BED911DB-6ADE-4764-AFD1-67FA2D5D0870}"/>
    <cellStyle name="Comma 7 3 6 2 2 3 4" xfId="26313" xr:uid="{C1256290-1C71-4E43-B875-E8DC815DB3D4}"/>
    <cellStyle name="Comma 7 3 6 2 2 3 5" xfId="35182" xr:uid="{50789079-FAFF-4FF9-A82B-CB1472AB6F76}"/>
    <cellStyle name="Comma 7 3 6 2 2 4" xfId="5064" xr:uid="{2F4793CF-5944-465E-8BCD-E6EBD741E7B8}"/>
    <cellStyle name="Comma 7 3 6 2 2 4 2" xfId="12532" xr:uid="{4CAB9F7A-EDAC-47F5-BCC0-527E97A8DBF3}"/>
    <cellStyle name="Comma 7 3 6 2 2 4 3" xfId="20001" xr:uid="{E46111F0-80D7-4998-90C7-A345B4751DBD}"/>
    <cellStyle name="Comma 7 3 6 2 2 4 4" xfId="27471" xr:uid="{02ED1905-B061-4031-B57E-4D0AB2C12674}"/>
    <cellStyle name="Comma 7 3 6 2 2 4 5" xfId="36340" xr:uid="{CF25ACA1-4BBA-4FB8-8122-CDA5DC62269A}"/>
    <cellStyle name="Comma 7 3 6 2 2 5" xfId="6321" xr:uid="{8D65829F-EEE8-48AE-9087-54C1318ABC74}"/>
    <cellStyle name="Comma 7 3 6 2 2 5 2" xfId="13790" xr:uid="{FCE9D30F-E805-4253-9845-207C5ACB766E}"/>
    <cellStyle name="Comma 7 3 6 2 2 5 3" xfId="21259" xr:uid="{F3E2C25A-4C7F-40AC-853D-4160CFD7B20D}"/>
    <cellStyle name="Comma 7 3 6 2 2 5 4" xfId="28729" xr:uid="{AA51B590-DE31-4FE6-918B-0ACB71FE3CD6}"/>
    <cellStyle name="Comma 7 3 6 2 2 5 5" xfId="37598" xr:uid="{95C1D411-FCB9-416A-BF98-4E35993C10CA}"/>
    <cellStyle name="Comma 7 3 6 2 2 6" xfId="7433" xr:uid="{4C4585C3-ACD0-4B0C-9393-FAA963313FC6}"/>
    <cellStyle name="Comma 7 3 6 2 2 6 2" xfId="14902" xr:uid="{98BF4AF9-72A0-4F1F-B76D-AB91A3AD230F}"/>
    <cellStyle name="Comma 7 3 6 2 2 6 3" xfId="22371" xr:uid="{D104F6DC-C13A-4A1C-86CE-649341E0C664}"/>
    <cellStyle name="Comma 7 3 6 2 2 6 4" xfId="29841" xr:uid="{CCB343B7-A931-45FC-A415-0132C063F4FC}"/>
    <cellStyle name="Comma 7 3 6 2 2 6 5" xfId="38710" xr:uid="{E17CF175-06AA-4246-A2E9-33407A515B49}"/>
    <cellStyle name="Comma 7 3 6 2 2 7" xfId="7882" xr:uid="{2F06F539-5B67-4FD1-A74E-108C0A850018}"/>
    <cellStyle name="Comma 7 3 6 2 2 7 2" xfId="15351" xr:uid="{7CF889EA-3330-4538-B9E0-2E09EF2D49B2}"/>
    <cellStyle name="Comma 7 3 6 2 2 7 3" xfId="22820" xr:uid="{F066F2D6-C983-4B8A-96EA-F728904DEDA8}"/>
    <cellStyle name="Comma 7 3 6 2 2 7 4" xfId="30290" xr:uid="{08E655DE-8A3F-4CEC-B58C-43FC07CC8B07}"/>
    <cellStyle name="Comma 7 3 6 2 2 7 5" xfId="39159" xr:uid="{635102BA-0580-44FF-B500-A201C321D69F}"/>
    <cellStyle name="Comma 7 3 6 2 2 8" xfId="8915" xr:uid="{4039CC9C-6F6C-425A-81BB-F67C955FA94D}"/>
    <cellStyle name="Comma 7 3 6 2 2 9" xfId="16384" xr:uid="{E9D80BBB-7507-4B5E-9035-08FDC731F1DD}"/>
    <cellStyle name="Comma 7 3 6 2 3" xfId="1964" xr:uid="{1F5395E8-80C7-40B9-9B38-72C33183BC5B}"/>
    <cellStyle name="Comma 7 3 6 2 3 2" xfId="9439" xr:uid="{4D8BDED0-A151-4AB3-ABC5-26D065C3FA2C}"/>
    <cellStyle name="Comma 7 3 6 2 3 3" xfId="16908" xr:uid="{16B066FC-64CF-4768-B020-B547FDDB4FEB}"/>
    <cellStyle name="Comma 7 3 6 2 3 4" xfId="24378" xr:uid="{4A0E17BD-B140-4F98-B859-5B793B1F2D6A}"/>
    <cellStyle name="Comma 7 3 6 2 3 5" xfId="33247" xr:uid="{76F476F5-1F0D-47C1-A0D8-5E69759E839F}"/>
    <cellStyle name="Comma 7 3 6 2 4" xfId="3196" xr:uid="{22CA7DFB-BA24-4420-8628-C04E136007D9}"/>
    <cellStyle name="Comma 7 3 6 2 4 2" xfId="10669" xr:uid="{733E1B60-3074-4B46-96E3-39EF217FED6D}"/>
    <cellStyle name="Comma 7 3 6 2 4 3" xfId="18138" xr:uid="{929FD2D7-4989-4465-8D1C-5E1163CEB887}"/>
    <cellStyle name="Comma 7 3 6 2 4 4" xfId="25608" xr:uid="{4AE355C3-F943-4793-8DBE-B2045263555D}"/>
    <cellStyle name="Comma 7 3 6 2 4 5" xfId="34477" xr:uid="{C9C3482F-0569-4FB5-8B72-0EDC17BF1633}"/>
    <cellStyle name="Comma 7 3 6 2 5" xfId="4403" xr:uid="{D88C98A5-131C-425C-BF53-AD8C3F8D2CFE}"/>
    <cellStyle name="Comma 7 3 6 2 5 2" xfId="11871" xr:uid="{46E32F35-C4CE-461C-AE6C-9972FA1FC796}"/>
    <cellStyle name="Comma 7 3 6 2 5 3" xfId="19340" xr:uid="{2285D9EF-2BAA-4F6A-A6FE-26002CABAF92}"/>
    <cellStyle name="Comma 7 3 6 2 5 4" xfId="26810" xr:uid="{B6363CC0-1ED7-49D6-84FA-4179A402790D}"/>
    <cellStyle name="Comma 7 3 6 2 5 5" xfId="35679" xr:uid="{9FF60B85-FED1-4266-903B-6B1BF1EE4957}"/>
    <cellStyle name="Comma 7 3 6 2 6" xfId="5611" xr:uid="{9B82D423-0351-4ECC-A821-5E1C17840509}"/>
    <cellStyle name="Comma 7 3 6 2 6 2" xfId="13079" xr:uid="{7EE76CFF-ABCC-40E7-92F5-608133F3DDDC}"/>
    <cellStyle name="Comma 7 3 6 2 6 3" xfId="20548" xr:uid="{8929D61E-9F0F-4C5F-B290-88AA9A489768}"/>
    <cellStyle name="Comma 7 3 6 2 6 4" xfId="28018" xr:uid="{C0EE97B1-3A9C-4DF7-A011-E68647E91933}"/>
    <cellStyle name="Comma 7 3 6 2 6 5" xfId="36887" xr:uid="{DC3DA224-8925-44E6-B905-4A6FCB737DA1}"/>
    <cellStyle name="Comma 7 3 6 2 7" xfId="6821" xr:uid="{CD3F98A3-A9EF-413E-85AD-7664F5D2F5D4}"/>
    <cellStyle name="Comma 7 3 6 2 7 2" xfId="14290" xr:uid="{983C1CFD-D70F-4122-B2A2-FC92F956F4E5}"/>
    <cellStyle name="Comma 7 3 6 2 7 3" xfId="21759" xr:uid="{D981CC6E-5A98-4778-AB66-DC9665320C3F}"/>
    <cellStyle name="Comma 7 3 6 2 7 4" xfId="29229" xr:uid="{A982445C-45EE-4944-AEF1-BA52644A5BA4}"/>
    <cellStyle name="Comma 7 3 6 2 7 5" xfId="38098" xr:uid="{589BE638-FC3D-4E1B-88B2-65F13B74267A}"/>
    <cellStyle name="Comma 7 3 6 2 8" xfId="7734" xr:uid="{BC0C2058-8F70-464B-A460-66385DA4C53E}"/>
    <cellStyle name="Comma 7 3 6 2 8 2" xfId="15203" xr:uid="{5F77181D-9D9E-4D52-9584-A82BFFA69D06}"/>
    <cellStyle name="Comma 7 3 6 2 8 3" xfId="22672" xr:uid="{8258FF55-2814-472B-B2A0-3DF706D6ACC9}"/>
    <cellStyle name="Comma 7 3 6 2 8 4" xfId="30142" xr:uid="{B0FE9B7D-BD8B-4515-A181-78FED617760D}"/>
    <cellStyle name="Comma 7 3 6 2 8 5" xfId="39011" xr:uid="{0F80ECE4-BB53-4FAA-BDE1-120ADEEA176B}"/>
    <cellStyle name="Comma 7 3 6 2 9" xfId="8210" xr:uid="{EA1D093C-4D77-4F15-97D9-373FC4C6C5DA}"/>
    <cellStyle name="Comma 7 3 6 3" xfId="918" xr:uid="{057B58A4-B577-44D5-B054-AF940E6F7342}"/>
    <cellStyle name="Comma 7 3 6 3 10" xfId="15869" xr:uid="{63589234-D4BB-44BE-A815-9F917BC95AFF}"/>
    <cellStyle name="Comma 7 3 6 3 11" xfId="23339" xr:uid="{B6973017-424B-4F6F-BE7A-5A9B8390421F}"/>
    <cellStyle name="Comma 7 3 6 3 12" xfId="30979" xr:uid="{628EC6EA-33D3-4C7C-B289-37F0DCB3FEE8}"/>
    <cellStyle name="Comma 7 3 6 3 13" xfId="32208" xr:uid="{22A0D861-11B5-4974-8FF1-647B759F0D30}"/>
    <cellStyle name="Comma 7 3 6 3 2" xfId="1630" xr:uid="{71258BEF-84D7-4F1C-8D07-A697E8192BD0}"/>
    <cellStyle name="Comma 7 3 6 3 2 10" xfId="24044" xr:uid="{1B018535-2EA6-4D1E-A27D-20FD9114424C}"/>
    <cellStyle name="Comma 7 3 6 3 2 11" xfId="31684" xr:uid="{D96218ED-6FED-481E-8E8D-72044EE860CB}"/>
    <cellStyle name="Comma 7 3 6 3 2 12" xfId="32913" xr:uid="{D7D15E7E-E5C7-4EAC-8B51-EE609AB09EDF}"/>
    <cellStyle name="Comma 7 3 6 3 2 2" xfId="2859" xr:uid="{03565DA1-DE41-4670-8212-14A7E2BE4266}"/>
    <cellStyle name="Comma 7 3 6 3 2 2 2" xfId="10334" xr:uid="{303BAC94-FBA3-4283-B95C-D27D7F00A4DF}"/>
    <cellStyle name="Comma 7 3 6 3 2 2 3" xfId="17803" xr:uid="{6A19CD9D-1E3A-4DDE-8A09-1258E8C5284E}"/>
    <cellStyle name="Comma 7 3 6 3 2 2 4" xfId="25273" xr:uid="{B5058E0F-EB30-4210-893F-96DBEB653E48}"/>
    <cellStyle name="Comma 7 3 6 3 2 2 5" xfId="34142" xr:uid="{CB4C3622-DDA6-4674-846B-B67517BB85AC}"/>
    <cellStyle name="Comma 7 3 6 3 2 3" xfId="4091" xr:uid="{6719D583-5755-410E-952E-270CDF23E505}"/>
    <cellStyle name="Comma 7 3 6 3 2 3 2" xfId="11564" xr:uid="{2B6B2557-9EA0-4F93-B93B-B5D31B8C2432}"/>
    <cellStyle name="Comma 7 3 6 3 2 3 3" xfId="19033" xr:uid="{E71B90CB-6B38-4C79-A410-65022795CB2A}"/>
    <cellStyle name="Comma 7 3 6 3 2 3 4" xfId="26503" xr:uid="{9ED8173C-32FB-484B-AB5B-76C73128F666}"/>
    <cellStyle name="Comma 7 3 6 3 2 3 5" xfId="35372" xr:uid="{5F084D0E-E07C-42AE-BA93-744145CEF07F}"/>
    <cellStyle name="Comma 7 3 6 3 2 4" xfId="5239" xr:uid="{01BAE5BA-D795-4BDA-8977-6DE4F07CED6C}"/>
    <cellStyle name="Comma 7 3 6 3 2 4 2" xfId="12707" xr:uid="{F3146E8F-3F7E-462C-A433-C7EDBCBD8865}"/>
    <cellStyle name="Comma 7 3 6 3 2 4 3" xfId="20176" xr:uid="{B6B22DBF-E006-4E3B-8B74-9D5F0D5CA161}"/>
    <cellStyle name="Comma 7 3 6 3 2 4 4" xfId="27646" xr:uid="{740C2C18-0CB1-4F4B-8606-7B8DD20BCE57}"/>
    <cellStyle name="Comma 7 3 6 3 2 4 5" xfId="36515" xr:uid="{94772220-5880-4BC6-B327-093E34326DF1}"/>
    <cellStyle name="Comma 7 3 6 3 2 5" xfId="6511" xr:uid="{775784B7-821B-4CB2-94D2-97D3ECD53E8E}"/>
    <cellStyle name="Comma 7 3 6 3 2 5 2" xfId="13980" xr:uid="{2D9AC5FF-1011-46C8-9132-8CF231C425B6}"/>
    <cellStyle name="Comma 7 3 6 3 2 5 3" xfId="21449" xr:uid="{257A89B4-6605-4B31-895B-CAEA920381B3}"/>
    <cellStyle name="Comma 7 3 6 3 2 5 4" xfId="28919" xr:uid="{FDB466B4-E77E-486F-9595-E09A1D722113}"/>
    <cellStyle name="Comma 7 3 6 3 2 5 5" xfId="37788" xr:uid="{5807B38C-84D4-4B26-957F-75D32B43574E}"/>
    <cellStyle name="Comma 7 3 6 3 2 6" xfId="7608" xr:uid="{50FCB651-9113-4D48-AB4C-3FCB7C413584}"/>
    <cellStyle name="Comma 7 3 6 3 2 6 2" xfId="15077" xr:uid="{875341EF-B3C7-4B81-BF08-CEDFC21D2A72}"/>
    <cellStyle name="Comma 7 3 6 3 2 6 3" xfId="22546" xr:uid="{61EE0BE0-A527-46BD-8A2E-66280CF1FBCD}"/>
    <cellStyle name="Comma 7 3 6 3 2 6 4" xfId="30016" xr:uid="{DED3DE36-DD8A-4966-9AFC-5261314D4BC1}"/>
    <cellStyle name="Comma 7 3 6 3 2 6 5" xfId="38885" xr:uid="{92D029FC-833B-432F-8978-CE621A652079}"/>
    <cellStyle name="Comma 7 3 6 3 2 7" xfId="7923" xr:uid="{3D44B777-D901-4BF1-B6B0-75E46E50590B}"/>
    <cellStyle name="Comma 7 3 6 3 2 7 2" xfId="15392" xr:uid="{D3B9CFA3-0063-4951-887E-B74C958388E7}"/>
    <cellStyle name="Comma 7 3 6 3 2 7 3" xfId="22861" xr:uid="{37A253B2-EAF1-4E7B-93BE-2A54D62F2E33}"/>
    <cellStyle name="Comma 7 3 6 3 2 7 4" xfId="30331" xr:uid="{195570D6-710F-4FBA-BFF2-4BD2FB7C12B5}"/>
    <cellStyle name="Comma 7 3 6 3 2 7 5" xfId="39200" xr:uid="{2CCFC88E-0F90-484A-A1EA-27E6CE45CCDD}"/>
    <cellStyle name="Comma 7 3 6 3 2 8" xfId="9105" xr:uid="{69A8E713-F444-4E98-AA20-20FC738E16F9}"/>
    <cellStyle name="Comma 7 3 6 3 2 9" xfId="16574" xr:uid="{1AF84918-412E-40ED-9B7F-95E399B05391}"/>
    <cellStyle name="Comma 7 3 6 3 3" xfId="2154" xr:uid="{455945E8-3B56-4DE6-A0D6-45FD244EC967}"/>
    <cellStyle name="Comma 7 3 6 3 3 2" xfId="9629" xr:uid="{22CD3010-490F-45C2-A1E5-B015D409A1F0}"/>
    <cellStyle name="Comma 7 3 6 3 3 3" xfId="17098" xr:uid="{E79A80AD-FD59-4651-92A4-07A8AF00CAC8}"/>
    <cellStyle name="Comma 7 3 6 3 3 4" xfId="24568" xr:uid="{301EBCC6-C7E9-483F-865D-55BCB04ADE35}"/>
    <cellStyle name="Comma 7 3 6 3 3 5" xfId="33437" xr:uid="{FDF6BBFA-74A2-4672-A149-CA191D15819E}"/>
    <cellStyle name="Comma 7 3 6 3 4" xfId="3386" xr:uid="{1853FF22-AC9A-471E-A07A-F35E4211C0B5}"/>
    <cellStyle name="Comma 7 3 6 3 4 2" xfId="10859" xr:uid="{ADC19F74-573D-42B6-8444-40C28A581F1A}"/>
    <cellStyle name="Comma 7 3 6 3 4 3" xfId="18328" xr:uid="{2177C473-5326-4004-BBE2-2EB857E8D93A}"/>
    <cellStyle name="Comma 7 3 6 3 4 4" xfId="25798" xr:uid="{F290EF80-A5EA-41AE-9EA3-60F73308B489}"/>
    <cellStyle name="Comma 7 3 6 3 4 5" xfId="34667" xr:uid="{55310932-CD30-4511-8A8F-6E6A320E3BF9}"/>
    <cellStyle name="Comma 7 3 6 3 5" xfId="4578" xr:uid="{9D968896-8825-4EB8-A878-1D04BDE90860}"/>
    <cellStyle name="Comma 7 3 6 3 5 2" xfId="12046" xr:uid="{70997855-8957-43B6-BF91-00EBE032601E}"/>
    <cellStyle name="Comma 7 3 6 3 5 3" xfId="19515" xr:uid="{8D209E72-FAEC-48CF-AA8D-B90CBC8EDF8F}"/>
    <cellStyle name="Comma 7 3 6 3 5 4" xfId="26985" xr:uid="{202CA431-46CB-471B-80A0-F4DB167B9F74}"/>
    <cellStyle name="Comma 7 3 6 3 5 5" xfId="35854" xr:uid="{AD69259B-C5A0-44C2-A449-540AF20CA19F}"/>
    <cellStyle name="Comma 7 3 6 3 6" xfId="5804" xr:uid="{699EFEC3-C459-4E42-B6D3-1B7116921965}"/>
    <cellStyle name="Comma 7 3 6 3 6 2" xfId="13272" xr:uid="{E17C1991-CE9C-4805-A3A1-D040BB6A53C4}"/>
    <cellStyle name="Comma 7 3 6 3 6 3" xfId="20741" xr:uid="{B92A8E4F-2279-4D2F-B040-58328BE668F0}"/>
    <cellStyle name="Comma 7 3 6 3 6 4" xfId="28211" xr:uid="{E5E1DC3F-C13D-4932-8D7D-735444EAA9C3}"/>
    <cellStyle name="Comma 7 3 6 3 6 5" xfId="37080" xr:uid="{1E726916-53B8-49E3-8DD3-248C46C46092}"/>
    <cellStyle name="Comma 7 3 6 3 7" xfId="6605" xr:uid="{AC1601B8-2C9E-48BE-80F4-55EB60B96012}"/>
    <cellStyle name="Comma 7 3 6 3 7 2" xfId="14074" xr:uid="{4A081BC0-9380-43CD-B1B8-05A238DE3ACD}"/>
    <cellStyle name="Comma 7 3 6 3 7 3" xfId="21543" xr:uid="{7AF25715-6775-447E-81E7-0498916D220B}"/>
    <cellStyle name="Comma 7 3 6 3 7 4" xfId="29013" xr:uid="{2A38131F-869A-4BBE-BE59-C7E6C50D8769}"/>
    <cellStyle name="Comma 7 3 6 3 7 5" xfId="37882" xr:uid="{129ED83C-F9F4-418E-A0A1-3277555965CD}"/>
    <cellStyle name="Comma 7 3 6 3 8" xfId="7775" xr:uid="{BF423A46-CB57-4739-97DC-4B3ABFDAAA6F}"/>
    <cellStyle name="Comma 7 3 6 3 8 2" xfId="15244" xr:uid="{B7E87C4F-31B3-44D2-B226-517DD65C1E06}"/>
    <cellStyle name="Comma 7 3 6 3 8 3" xfId="22713" xr:uid="{40B4228D-A535-4449-A3A5-681291C82D2D}"/>
    <cellStyle name="Comma 7 3 6 3 8 4" xfId="30183" xr:uid="{FC6020D1-B97A-4EE9-BEA3-20198AD7FA03}"/>
    <cellStyle name="Comma 7 3 6 3 8 5" xfId="39052" xr:uid="{3BC729F7-424F-408A-B33A-1C8F0639405D}"/>
    <cellStyle name="Comma 7 3 6 3 9" xfId="8400" xr:uid="{D03BEC5D-1E10-46A7-A490-F963E567E6CE}"/>
    <cellStyle name="Comma 7 3 6 4" xfId="1149" xr:uid="{C747D29C-AF30-428F-9C9D-36BED87E35F9}"/>
    <cellStyle name="Comma 7 3 6 4 10" xfId="23569" xr:uid="{9EBD101D-7B5B-49B6-BA6C-83DC2F234D29}"/>
    <cellStyle name="Comma 7 3 6 4 11" xfId="31209" xr:uid="{E11036FF-1B7C-42C5-B9F5-21586C8A4C71}"/>
    <cellStyle name="Comma 7 3 6 4 12" xfId="32438" xr:uid="{2BD3CFD4-715B-4B88-AB40-381677502E56}"/>
    <cellStyle name="Comma 7 3 6 4 2" xfId="2384" xr:uid="{8882266F-FFCD-40AC-B58A-23BAE1FBA7A7}"/>
    <cellStyle name="Comma 7 3 6 4 2 2" xfId="9859" xr:uid="{EB68120E-AFCF-4B9E-9E33-D9E41DB2FF2C}"/>
    <cellStyle name="Comma 7 3 6 4 2 3" xfId="17328" xr:uid="{0EFC59B5-D282-4006-94C3-D629EEC0AA67}"/>
    <cellStyle name="Comma 7 3 6 4 2 4" xfId="24798" xr:uid="{4ACC6D92-8FB7-4318-9C37-3077F5123723}"/>
    <cellStyle name="Comma 7 3 6 4 2 5" xfId="33667" xr:uid="{69B217F2-9A5E-43EE-B305-8DCCA498FC50}"/>
    <cellStyle name="Comma 7 3 6 4 3" xfId="3616" xr:uid="{F62E8316-DA67-43E6-9F1D-867A4C692660}"/>
    <cellStyle name="Comma 7 3 6 4 3 2" xfId="11089" xr:uid="{E12CB28F-B08E-4528-ADC6-B121213039E3}"/>
    <cellStyle name="Comma 7 3 6 4 3 3" xfId="18558" xr:uid="{DCC39D09-A819-4968-AD25-EB8D402A69CE}"/>
    <cellStyle name="Comma 7 3 6 4 3 4" xfId="26028" xr:uid="{A856CB2F-3309-4765-8102-7D1DF6840012}"/>
    <cellStyle name="Comma 7 3 6 4 3 5" xfId="34897" xr:uid="{862EA454-ACC1-4015-BEA4-7E5985E9E116}"/>
    <cellStyle name="Comma 7 3 6 4 4" xfId="4792" xr:uid="{8E31DA7A-FDD4-46E4-B9EC-FEEFD3EE3A89}"/>
    <cellStyle name="Comma 7 3 6 4 4 2" xfId="12260" xr:uid="{9B8C1F1A-0A8A-4B13-8547-82984B23C68D}"/>
    <cellStyle name="Comma 7 3 6 4 4 3" xfId="19729" xr:uid="{BB3603AF-5CE6-423E-8419-F7D6AC6E47A5}"/>
    <cellStyle name="Comma 7 3 6 4 4 4" xfId="27199" xr:uid="{E2E44F6E-0EE2-4105-B410-61B4899CB3AC}"/>
    <cellStyle name="Comma 7 3 6 4 4 5" xfId="36068" xr:uid="{04CB0464-69EC-410F-8AC3-C2B305FEBD1E}"/>
    <cellStyle name="Comma 7 3 6 4 5" xfId="6033" xr:uid="{E8A999E9-7761-4DC1-9A19-42DB5127C9FC}"/>
    <cellStyle name="Comma 7 3 6 4 5 2" xfId="13502" xr:uid="{BFFDA8A5-8900-45B5-9ADC-E6634D2F8AD8}"/>
    <cellStyle name="Comma 7 3 6 4 5 3" xfId="20971" xr:uid="{403F0B3D-EAB2-46A1-999C-06D4AD27F546}"/>
    <cellStyle name="Comma 7 3 6 4 5 4" xfId="28441" xr:uid="{F47CF411-81D1-4958-93A2-613470EFF13A}"/>
    <cellStyle name="Comma 7 3 6 4 5 5" xfId="37310" xr:uid="{6B3571A9-B7AE-4B3B-9B74-2667D6326C91}"/>
    <cellStyle name="Comma 7 3 6 4 6" xfId="7161" xr:uid="{3E78DB8F-FEA2-4CA1-85F6-202779D53F30}"/>
    <cellStyle name="Comma 7 3 6 4 6 2" xfId="14630" xr:uid="{B6DC9DAE-3E3C-49B9-9B1D-FCDBC457258D}"/>
    <cellStyle name="Comma 7 3 6 4 6 3" xfId="22099" xr:uid="{B711FBE7-03ED-4017-AA59-3429E35D5E06}"/>
    <cellStyle name="Comma 7 3 6 4 6 4" xfId="29569" xr:uid="{7C04C154-F5E0-4815-9103-DE7B25196747}"/>
    <cellStyle name="Comma 7 3 6 4 6 5" xfId="38438" xr:uid="{815F2C61-7F27-4A69-8380-1F4862502710}"/>
    <cellStyle name="Comma 7 3 6 4 7" xfId="7824" xr:uid="{7CDB7CE4-087A-4BC6-85FE-10C126775B5D}"/>
    <cellStyle name="Comma 7 3 6 4 7 2" xfId="15293" xr:uid="{B6920EA4-098C-4578-BBB1-0046D62C9AC3}"/>
    <cellStyle name="Comma 7 3 6 4 7 3" xfId="22762" xr:uid="{C99EF550-B842-43B3-9444-470E78F10A2E}"/>
    <cellStyle name="Comma 7 3 6 4 7 4" xfId="30232" xr:uid="{8293B94C-AB41-4876-B7B4-4F72F65B374C}"/>
    <cellStyle name="Comma 7 3 6 4 7 5" xfId="39101" xr:uid="{7A1DCAC6-9EF4-476E-8568-B25BD2494175}"/>
    <cellStyle name="Comma 7 3 6 4 8" xfId="8630" xr:uid="{B6E5BB8D-4DB4-4955-901B-E88C84FB083F}"/>
    <cellStyle name="Comma 7 3 6 4 9" xfId="16099" xr:uid="{C990FABC-6A62-4091-BE92-1B22FF085E47}"/>
    <cellStyle name="Comma 7 3 6 5" xfId="1293" xr:uid="{F55E6CA6-FCDF-43E8-89FD-92E5A0032944}"/>
    <cellStyle name="Comma 7 3 6 5 10" xfId="23709" xr:uid="{41926A46-688F-40C0-8A5C-3A08C54209D1}"/>
    <cellStyle name="Comma 7 3 6 5 11" xfId="31349" xr:uid="{FC042568-C854-4AD1-8D17-4FF0D5457C8C}"/>
    <cellStyle name="Comma 7 3 6 5 12" xfId="32578" xr:uid="{88A09888-9A80-439B-B10C-F7BF389557A1}"/>
    <cellStyle name="Comma 7 3 6 5 2" xfId="2524" xr:uid="{4F36712F-26FC-42A2-96AD-0E96F9AB8DFD}"/>
    <cellStyle name="Comma 7 3 6 5 2 2" xfId="9999" xr:uid="{70766813-F899-4CA8-8029-FB2FA0D9E452}"/>
    <cellStyle name="Comma 7 3 6 5 2 3" xfId="17468" xr:uid="{7997F58B-8D9D-4E18-92F3-934970E628AB}"/>
    <cellStyle name="Comma 7 3 6 5 2 4" xfId="24938" xr:uid="{F91BE95C-521F-4F44-ABD3-383800065C1B}"/>
    <cellStyle name="Comma 7 3 6 5 2 5" xfId="33807" xr:uid="{0C4741C1-65D3-4DA3-9E29-DA9609866255}"/>
    <cellStyle name="Comma 7 3 6 5 3" xfId="3756" xr:uid="{818515AF-076A-4569-B52F-D6C1704435E0}"/>
    <cellStyle name="Comma 7 3 6 5 3 2" xfId="11229" xr:uid="{8D1CA937-4B62-405A-AF3A-B1574D7427D5}"/>
    <cellStyle name="Comma 7 3 6 5 3 3" xfId="18698" xr:uid="{327CD09B-396F-4CEC-A311-52E6CB8E836F}"/>
    <cellStyle name="Comma 7 3 6 5 3 4" xfId="26168" xr:uid="{5AC84CB1-3C1A-413A-B43C-B3227E59C603}"/>
    <cellStyle name="Comma 7 3 6 5 3 5" xfId="35037" xr:uid="{C29F60C6-6E4F-4CE3-9E9C-6E0D27544C0B}"/>
    <cellStyle name="Comma 7 3 6 5 4" xfId="4930" xr:uid="{C2A00A93-8834-4630-ACA1-82B1F7CAE9F7}"/>
    <cellStyle name="Comma 7 3 6 5 4 2" xfId="12398" xr:uid="{EAEEBD02-B9AA-428D-9C21-14AD1304EBF2}"/>
    <cellStyle name="Comma 7 3 6 5 4 3" xfId="19867" xr:uid="{C92BF69A-7C25-4D35-AECF-6C0DBD784441}"/>
    <cellStyle name="Comma 7 3 6 5 4 4" xfId="27337" xr:uid="{C537C4FE-CC07-4165-93A0-E4AA9AEC1363}"/>
    <cellStyle name="Comma 7 3 6 5 4 5" xfId="36206" xr:uid="{3BFE480F-4110-4EB0-B3A9-4004010A4D8A}"/>
    <cellStyle name="Comma 7 3 6 5 5" xfId="6175" xr:uid="{79E18659-309E-4C59-B3FE-54CF2BF3470B}"/>
    <cellStyle name="Comma 7 3 6 5 5 2" xfId="13644" xr:uid="{404E1C45-D004-43DD-ADB5-E6D545361106}"/>
    <cellStyle name="Comma 7 3 6 5 5 3" xfId="21113" xr:uid="{A599116A-7FFE-4DAD-8E2E-924A4268BCE3}"/>
    <cellStyle name="Comma 7 3 6 5 5 4" xfId="28583" xr:uid="{EB2AC494-381B-42CF-9A6A-11D6A2A0E8F5}"/>
    <cellStyle name="Comma 7 3 6 5 5 5" xfId="37452" xr:uid="{B33D105D-0F5A-45D6-B3C7-5B8B4B7D078B}"/>
    <cellStyle name="Comma 7 3 6 5 6" xfId="7299" xr:uid="{7AC020D9-80A8-4A97-8CFC-F0D9A858AFA4}"/>
    <cellStyle name="Comma 7 3 6 5 6 2" xfId="14768" xr:uid="{B5495605-6DC5-4F7C-96D7-E390E7EE0E4E}"/>
    <cellStyle name="Comma 7 3 6 5 6 3" xfId="22237" xr:uid="{3F3D2852-3CA5-4942-8F42-D8A04C054DBF}"/>
    <cellStyle name="Comma 7 3 6 5 6 4" xfId="29707" xr:uid="{31B3DE42-A340-4FE9-90FA-D507E77C2DD5}"/>
    <cellStyle name="Comma 7 3 6 5 6 5" xfId="38576" xr:uid="{D86C1907-E6E3-4BAF-9E70-68D432C1AC4A}"/>
    <cellStyle name="Comma 7 3 6 5 7" xfId="7839" xr:uid="{AE12A8FB-67EF-4094-AA20-70BAE379D2E9}"/>
    <cellStyle name="Comma 7 3 6 5 7 2" xfId="15308" xr:uid="{596C2D41-B122-440D-A3A0-42CB97172FD0}"/>
    <cellStyle name="Comma 7 3 6 5 7 3" xfId="22777" xr:uid="{D35FF553-B945-4C04-8182-F31F69D16535}"/>
    <cellStyle name="Comma 7 3 6 5 7 4" xfId="30247" xr:uid="{630C2461-96ED-4D0D-BE27-5D93FC733BDC}"/>
    <cellStyle name="Comma 7 3 6 5 7 5" xfId="39116" xr:uid="{DD3C9766-9BC1-43ED-8701-46217BC8E03A}"/>
    <cellStyle name="Comma 7 3 6 5 8" xfId="8770" xr:uid="{1CF66617-CD4D-4966-B077-12C0BC5058CA}"/>
    <cellStyle name="Comma 7 3 6 5 9" xfId="16239" xr:uid="{4F083FDC-15D4-46A6-954A-E03A3281A0F0}"/>
    <cellStyle name="Comma 7 3 6 6" xfId="1791" xr:uid="{0B308D22-6411-4F26-8BC4-F37F04D5BF12}"/>
    <cellStyle name="Comma 7 3 6 6 2" xfId="9266" xr:uid="{F8CE6CBC-FA39-411A-A724-E6EB6458C22F}"/>
    <cellStyle name="Comma 7 3 6 6 3" xfId="16735" xr:uid="{FC6B7B7A-AB8C-4A7D-AD2E-8ADCEA7A1074}"/>
    <cellStyle name="Comma 7 3 6 6 4" xfId="24205" xr:uid="{2A7DB17F-621C-4D12-8849-553FA0810E40}"/>
    <cellStyle name="Comma 7 3 6 6 5" xfId="33074" xr:uid="{4D0FD563-0D3C-462E-A631-7CB78E946AE4}"/>
    <cellStyle name="Comma 7 3 6 7" xfId="3022" xr:uid="{B260CFDE-223E-4E45-9438-6832A1EB868B}"/>
    <cellStyle name="Comma 7 3 6 7 2" xfId="10495" xr:uid="{C8C8671A-2E43-4DEE-BC37-757573B14686}"/>
    <cellStyle name="Comma 7 3 6 7 3" xfId="17964" xr:uid="{43D4379E-1809-412B-9634-15B5EE2DC20A}"/>
    <cellStyle name="Comma 7 3 6 7 4" xfId="25434" xr:uid="{8D9F90E0-BC22-4B84-A7BC-983B7DE02485}"/>
    <cellStyle name="Comma 7 3 6 7 5" xfId="34303" xr:uid="{61F82D93-2D25-4B24-93A5-9867582B5DD7}"/>
    <cellStyle name="Comma 7 3 6 8" xfId="4157" xr:uid="{4E3483C8-D327-42C4-AC41-8F46AC388D29}"/>
    <cellStyle name="Comma 7 3 6 8 2" xfId="11630" xr:uid="{5C5223CB-8068-4A8F-83D1-0FC27B89B53D}"/>
    <cellStyle name="Comma 7 3 6 8 3" xfId="19099" xr:uid="{D5451171-520D-473C-B82B-A8946D2C057E}"/>
    <cellStyle name="Comma 7 3 6 8 4" xfId="26569" xr:uid="{965AD63C-8482-40CC-AE17-E5C42C2EF5F1}"/>
    <cellStyle name="Comma 7 3 6 8 5" xfId="35438" xr:uid="{238F722B-6189-4CC5-B306-C83754CA4E89}"/>
    <cellStyle name="Comma 7 3 6 9" xfId="5425" xr:uid="{1804B586-5AE8-471B-AC4B-0895C5602130}"/>
    <cellStyle name="Comma 7 3 6 9 2" xfId="12893" xr:uid="{4B9F400E-30D9-4FCC-B6BA-7BFF9BA77BFA}"/>
    <cellStyle name="Comma 7 3 6 9 3" xfId="20362" xr:uid="{ADBAC26F-B1CD-4A4F-920D-94FA7E4A42B1}"/>
    <cellStyle name="Comma 7 3 6 9 4" xfId="27832" xr:uid="{9EDB33D8-EB9A-4D9A-B346-1AAA892BF90A}"/>
    <cellStyle name="Comma 7 3 6 9 5" xfId="36701" xr:uid="{BAADCA69-536F-49BD-BE10-F7B63C0CBEFC}"/>
    <cellStyle name="Comma 7 3 7" xfId="675" xr:uid="{A84BB91D-FF75-406A-80DF-29DE1B0EC2C1}"/>
    <cellStyle name="Comma 7 3 7 10" xfId="15604" xr:uid="{BE389A49-011D-4E26-AE46-55DD15CFF43E}"/>
    <cellStyle name="Comma 7 3 7 11" xfId="23074" xr:uid="{D3C378C0-9D01-42AD-92A6-9FD7B89752BC}"/>
    <cellStyle name="Comma 7 3 7 12" xfId="30714" xr:uid="{1AA84DD0-5582-4B45-89C7-5293D1ACA56F}"/>
    <cellStyle name="Comma 7 3 7 13" xfId="31943" xr:uid="{25C77764-074E-482F-A0BD-EA70215054B7}"/>
    <cellStyle name="Comma 7 3 7 2" xfId="1365" xr:uid="{534D7DDC-BA56-4289-BA37-5B0A2F671779}"/>
    <cellStyle name="Comma 7 3 7 2 10" xfId="23779" xr:uid="{1E8F84E0-8766-4844-9118-5C4D3745A895}"/>
    <cellStyle name="Comma 7 3 7 2 11" xfId="31419" xr:uid="{C85786A7-46EF-43B8-AC90-7259BBA03939}"/>
    <cellStyle name="Comma 7 3 7 2 12" xfId="32648" xr:uid="{78CAC8C1-28FF-4867-A3B9-3F5D73EADBE8}"/>
    <cellStyle name="Comma 7 3 7 2 2" xfId="2594" xr:uid="{70EFF0A0-F3E1-4ED0-A468-DAF54BF689FB}"/>
    <cellStyle name="Comma 7 3 7 2 2 2" xfId="10069" xr:uid="{637AE0BF-6455-42A1-97E3-D994A44D959C}"/>
    <cellStyle name="Comma 7 3 7 2 2 3" xfId="17538" xr:uid="{C71CE553-B076-4E94-8AF7-402B87E33BB2}"/>
    <cellStyle name="Comma 7 3 7 2 2 4" xfId="25008" xr:uid="{FD06BDD0-BB9E-4B1A-BFD3-3193EDC38BA5}"/>
    <cellStyle name="Comma 7 3 7 2 2 5" xfId="33877" xr:uid="{0846067E-D493-492A-8898-3C01B55FEBFD}"/>
    <cellStyle name="Comma 7 3 7 2 3" xfId="3826" xr:uid="{8F184DC5-2C27-479E-8FE6-0C848863F0C4}"/>
    <cellStyle name="Comma 7 3 7 2 3 2" xfId="11299" xr:uid="{9A995B4D-7A50-400C-AB9C-DEC10815284D}"/>
    <cellStyle name="Comma 7 3 7 2 3 3" xfId="18768" xr:uid="{D20708F1-2338-470E-A950-FAB06B411794}"/>
    <cellStyle name="Comma 7 3 7 2 3 4" xfId="26238" xr:uid="{687CFE32-DC44-480D-A384-236E5909755F}"/>
    <cellStyle name="Comma 7 3 7 2 3 5" xfId="35107" xr:uid="{4BAF91BE-4350-462E-8D4F-514D49DC53BB}"/>
    <cellStyle name="Comma 7 3 7 2 4" xfId="4994" xr:uid="{3B635575-BC98-4603-9E2A-636E9F8631AB}"/>
    <cellStyle name="Comma 7 3 7 2 4 2" xfId="12462" xr:uid="{324581F4-B0CE-4194-8029-B55A72FBEF3F}"/>
    <cellStyle name="Comma 7 3 7 2 4 3" xfId="19931" xr:uid="{0DF226D2-E946-41FB-AFD5-906A1004DB8C}"/>
    <cellStyle name="Comma 7 3 7 2 4 4" xfId="27401" xr:uid="{BEED466E-A406-46DF-9323-F3CA171DDC77}"/>
    <cellStyle name="Comma 7 3 7 2 4 5" xfId="36270" xr:uid="{8C83EEEB-13D1-4115-97B0-810787649B85}"/>
    <cellStyle name="Comma 7 3 7 2 5" xfId="6246" xr:uid="{D91D7F73-6710-410B-9B75-043A547EF2D4}"/>
    <cellStyle name="Comma 7 3 7 2 5 2" xfId="13715" xr:uid="{484C52F8-861E-4C33-9393-F50754689D93}"/>
    <cellStyle name="Comma 7 3 7 2 5 3" xfId="21184" xr:uid="{BEBCB525-244D-462F-B1D9-CDA61E344060}"/>
    <cellStyle name="Comma 7 3 7 2 5 4" xfId="28654" xr:uid="{EAE31EF5-BBF1-46CF-8CED-773F535BC328}"/>
    <cellStyle name="Comma 7 3 7 2 5 5" xfId="37523" xr:uid="{2B26030F-03CB-4F1F-BDD6-563AEF92346E}"/>
    <cellStyle name="Comma 7 3 7 2 6" xfId="7363" xr:uid="{E19025B3-2F91-43B0-A25E-E8FD26500F50}"/>
    <cellStyle name="Comma 7 3 7 2 6 2" xfId="14832" xr:uid="{2D129AA4-707C-44A9-91C8-C4603A49C447}"/>
    <cellStyle name="Comma 7 3 7 2 6 3" xfId="22301" xr:uid="{11F00470-9A0C-4E6B-92FD-7F9A4D463DE9}"/>
    <cellStyle name="Comma 7 3 7 2 6 4" xfId="29771" xr:uid="{99A24208-CFE4-43F3-8E81-B65B21D3A202}"/>
    <cellStyle name="Comma 7 3 7 2 6 5" xfId="38640" xr:uid="{02397C9A-26F1-4A3E-BED4-F4BEB64A8302}"/>
    <cellStyle name="Comma 7 3 7 2 7" xfId="7859" xr:uid="{A4DE2BCE-6BB8-4DA8-B05D-887C6CA64610}"/>
    <cellStyle name="Comma 7 3 7 2 7 2" xfId="15328" xr:uid="{50F5628E-BD56-441F-9771-181805DF849D}"/>
    <cellStyle name="Comma 7 3 7 2 7 3" xfId="22797" xr:uid="{038D9614-21F7-41C0-8234-0A90B2671CD8}"/>
    <cellStyle name="Comma 7 3 7 2 7 4" xfId="30267" xr:uid="{2F8B103C-0A95-44B3-A76F-12EFDC9BA141}"/>
    <cellStyle name="Comma 7 3 7 2 7 5" xfId="39136" xr:uid="{213C7793-FBA9-42B9-A81C-203728367A08}"/>
    <cellStyle name="Comma 7 3 7 2 8" xfId="8840" xr:uid="{793D3FEE-B486-4C62-B5BA-AE393DA4371A}"/>
    <cellStyle name="Comma 7 3 7 2 9" xfId="16309" xr:uid="{36D73677-FAF2-4DCC-8ED9-27B242954D0A}"/>
    <cellStyle name="Comma 7 3 7 3" xfId="1889" xr:uid="{33ACD0FA-1A46-44A0-B44B-D8FCFA47F806}"/>
    <cellStyle name="Comma 7 3 7 3 2" xfId="9364" xr:uid="{686AADBF-EA2F-4E44-89D4-86B4A5975817}"/>
    <cellStyle name="Comma 7 3 7 3 3" xfId="16833" xr:uid="{31E7F40B-88A6-4A05-BB0D-A1CC83A8DDCE}"/>
    <cellStyle name="Comma 7 3 7 3 4" xfId="24303" xr:uid="{DAFE6FD7-6BE1-43BF-BB76-5F5B9BBA2A09}"/>
    <cellStyle name="Comma 7 3 7 3 5" xfId="33172" xr:uid="{822D5938-8A61-4BF9-A244-807B914DBAF5}"/>
    <cellStyle name="Comma 7 3 7 4" xfId="3121" xr:uid="{B77B65D7-184B-4CB8-B042-BB97AA0F7232}"/>
    <cellStyle name="Comma 7 3 7 4 2" xfId="10594" xr:uid="{871E70AE-5272-48E2-AFE6-42B19C90F5C7}"/>
    <cellStyle name="Comma 7 3 7 4 3" xfId="18063" xr:uid="{4D35A8C1-822C-424D-B6D1-4047E953843E}"/>
    <cellStyle name="Comma 7 3 7 4 4" xfId="25533" xr:uid="{457D9C14-9EDA-4037-B766-FB77E126077F}"/>
    <cellStyle name="Comma 7 3 7 4 5" xfId="34402" xr:uid="{2F3C496E-89DA-42CC-9A89-52AA82FB06EC}"/>
    <cellStyle name="Comma 7 3 7 5" xfId="4169" xr:uid="{3E509F96-93B0-47E2-90D9-AB60E25846F1}"/>
    <cellStyle name="Comma 7 3 7 5 2" xfId="11642" xr:uid="{CF928A58-069A-4460-87A2-EA295384D839}"/>
    <cellStyle name="Comma 7 3 7 5 3" xfId="19111" xr:uid="{C88948D9-FB76-4516-8D72-24AA946D0BC9}"/>
    <cellStyle name="Comma 7 3 7 5 4" xfId="26581" xr:uid="{21BAC82E-F4BC-4E11-B620-D8A30F269ED1}"/>
    <cellStyle name="Comma 7 3 7 5 5" xfId="35450" xr:uid="{096EA33C-1484-416A-BDB3-18B1E3E03EE1}"/>
    <cellStyle name="Comma 7 3 7 6" xfId="5536" xr:uid="{330273F8-DE58-408A-944A-5F69D7DC1CEE}"/>
    <cellStyle name="Comma 7 3 7 6 2" xfId="13004" xr:uid="{21A71B02-E628-4E78-98FB-28FE75867F1E}"/>
    <cellStyle name="Comma 7 3 7 6 3" xfId="20473" xr:uid="{9E1ECE88-FDDF-455A-906B-10E3005CD8AC}"/>
    <cellStyle name="Comma 7 3 7 6 4" xfId="27943" xr:uid="{A76A3BA2-853B-4432-8119-BC38D6E32899}"/>
    <cellStyle name="Comma 7 3 7 6 5" xfId="36812" xr:uid="{F6403C03-AD40-4A46-AAB8-9750519E880C}"/>
    <cellStyle name="Comma 7 3 7 7" xfId="6727" xr:uid="{A984919D-B015-44EB-A61F-1E59FCEB28C4}"/>
    <cellStyle name="Comma 7 3 7 7 2" xfId="14196" xr:uid="{BFC467E8-A9CE-4B5C-9C7F-0BE5EA7519C8}"/>
    <cellStyle name="Comma 7 3 7 7 3" xfId="21665" xr:uid="{E000348E-586A-4D04-9E7F-CCEF2776AD6E}"/>
    <cellStyle name="Comma 7 3 7 7 4" xfId="29135" xr:uid="{A8BBED4D-DB79-4293-B58A-157F4A6D169C}"/>
    <cellStyle name="Comma 7 3 7 7 5" xfId="38004" xr:uid="{7549AE01-EF00-4AEE-9921-13FA36358BBA}"/>
    <cellStyle name="Comma 7 3 7 8" xfId="7711" xr:uid="{727F08AC-AF2C-4ED0-BC8E-ABA54CE0D6D8}"/>
    <cellStyle name="Comma 7 3 7 8 2" xfId="15180" xr:uid="{CA8E588F-A777-4B6B-9BCE-10E49C493BCC}"/>
    <cellStyle name="Comma 7 3 7 8 3" xfId="22649" xr:uid="{F0532877-BB61-4C8F-9FA4-2F6C57C98D67}"/>
    <cellStyle name="Comma 7 3 7 8 4" xfId="30119" xr:uid="{EB5F0BAA-8C90-4BEC-87BB-AF1577A7A81E}"/>
    <cellStyle name="Comma 7 3 7 8 5" xfId="38988" xr:uid="{CAB79FA5-407A-4C6B-A9FF-BFFAB2693EB4}"/>
    <cellStyle name="Comma 7 3 7 9" xfId="8135" xr:uid="{197315E0-1D0A-442B-8857-FB8005ACEE87}"/>
    <cellStyle name="Comma 7 3 8" xfId="843" xr:uid="{91583AFB-F95C-4DAD-8B6F-FDDA672A8B42}"/>
    <cellStyle name="Comma 7 3 8 10" xfId="15794" xr:uid="{01CDDEE8-7B25-4DC1-9B8A-4393ABBDC8DA}"/>
    <cellStyle name="Comma 7 3 8 11" xfId="23264" xr:uid="{329C0BF3-543F-4F18-B527-210870FDB69B}"/>
    <cellStyle name="Comma 7 3 8 12" xfId="30904" xr:uid="{78BC8DDF-73EC-4BCB-A302-7DEB9635C590}"/>
    <cellStyle name="Comma 7 3 8 13" xfId="32133" xr:uid="{774BB156-6F76-4F78-AC07-2E08A41324BA}"/>
    <cellStyle name="Comma 7 3 8 2" xfId="1555" xr:uid="{D2CF0364-43B2-4F7F-82AD-E430AE299864}"/>
    <cellStyle name="Comma 7 3 8 2 10" xfId="23969" xr:uid="{B8939762-ED7E-42AE-BAA9-04B2FD2F22AE}"/>
    <cellStyle name="Comma 7 3 8 2 11" xfId="31609" xr:uid="{CA15DE20-A022-4559-9784-F62AC8D88217}"/>
    <cellStyle name="Comma 7 3 8 2 12" xfId="32838" xr:uid="{717C3F89-64D4-41B2-A6D2-D16A6DA8C44B}"/>
    <cellStyle name="Comma 7 3 8 2 2" xfId="2784" xr:uid="{9C795A66-73BA-4A3F-93B6-C8DE28618935}"/>
    <cellStyle name="Comma 7 3 8 2 2 2" xfId="10259" xr:uid="{5A971747-AF22-4081-B1E5-B3DD7A75B423}"/>
    <cellStyle name="Comma 7 3 8 2 2 3" xfId="17728" xr:uid="{92A36313-CDAA-4C25-BE02-3D5CB86F6EDE}"/>
    <cellStyle name="Comma 7 3 8 2 2 4" xfId="25198" xr:uid="{BD383382-0246-4E5F-B027-803B501EC3BC}"/>
    <cellStyle name="Comma 7 3 8 2 2 5" xfId="34067" xr:uid="{E78B628F-5592-471C-9AA1-D50C8A885385}"/>
    <cellStyle name="Comma 7 3 8 2 3" xfId="4016" xr:uid="{D13ABF11-684C-44C4-A054-0EF6E988B447}"/>
    <cellStyle name="Comma 7 3 8 2 3 2" xfId="11489" xr:uid="{59F4BB31-C662-4DA5-B272-2768D56D7C77}"/>
    <cellStyle name="Comma 7 3 8 2 3 3" xfId="18958" xr:uid="{1DE56F5A-1AD1-47F9-9632-B658B92FD4DF}"/>
    <cellStyle name="Comma 7 3 8 2 3 4" xfId="26428" xr:uid="{93571E5D-0354-42F4-BAA5-41F4C034BC57}"/>
    <cellStyle name="Comma 7 3 8 2 3 5" xfId="35297" xr:uid="{F56F492E-E1F6-4916-A89A-C51E67C815CA}"/>
    <cellStyle name="Comma 7 3 8 2 4" xfId="5169" xr:uid="{4C841F97-804F-4DE1-9453-8CCAE59DC70B}"/>
    <cellStyle name="Comma 7 3 8 2 4 2" xfId="12637" xr:uid="{57110998-7524-4D8D-B7B0-17A472FFF14F}"/>
    <cellStyle name="Comma 7 3 8 2 4 3" xfId="20106" xr:uid="{FFDF3EB9-FF26-4A9A-B166-0D780A47BFE1}"/>
    <cellStyle name="Comma 7 3 8 2 4 4" xfId="27576" xr:uid="{42C621D8-06E2-4626-8A9E-B6A11809445A}"/>
    <cellStyle name="Comma 7 3 8 2 4 5" xfId="36445" xr:uid="{1E1C4B9E-A691-4AC9-AFD0-F01A101827FC}"/>
    <cellStyle name="Comma 7 3 8 2 5" xfId="6436" xr:uid="{9159219A-1F56-4BDF-8CFA-55DF73A8107D}"/>
    <cellStyle name="Comma 7 3 8 2 5 2" xfId="13905" xr:uid="{30B0423E-3A6C-4577-8757-C0B0AA096F7D}"/>
    <cellStyle name="Comma 7 3 8 2 5 3" xfId="21374" xr:uid="{611FAAEF-6DFE-4E0E-B5BE-E4CA468D9AC7}"/>
    <cellStyle name="Comma 7 3 8 2 5 4" xfId="28844" xr:uid="{499FA539-A720-47EF-90EF-EC97FACF43E3}"/>
    <cellStyle name="Comma 7 3 8 2 5 5" xfId="37713" xr:uid="{95A1BA7D-3C26-427D-A2BA-3A47B5770311}"/>
    <cellStyle name="Comma 7 3 8 2 6" xfId="7538" xr:uid="{56C561C9-EFFB-469E-AB01-236DF69CC451}"/>
    <cellStyle name="Comma 7 3 8 2 6 2" xfId="15007" xr:uid="{D50FA943-8C93-4D7B-970B-D36D7F5026B9}"/>
    <cellStyle name="Comma 7 3 8 2 6 3" xfId="22476" xr:uid="{CC0E6007-4223-425D-9247-EE2312D5CD4F}"/>
    <cellStyle name="Comma 7 3 8 2 6 4" xfId="29946" xr:uid="{EFD8C3FA-0F05-4082-9B8C-FCA7107DE671}"/>
    <cellStyle name="Comma 7 3 8 2 6 5" xfId="38815" xr:uid="{605DC31D-3326-4D4F-9F2C-292AC527483F}"/>
    <cellStyle name="Comma 7 3 8 2 7" xfId="7900" xr:uid="{254B8720-B1F9-4741-A14C-3DA3CEEADCB0}"/>
    <cellStyle name="Comma 7 3 8 2 7 2" xfId="15369" xr:uid="{7A303E71-0717-4293-94AB-4E798CFD4171}"/>
    <cellStyle name="Comma 7 3 8 2 7 3" xfId="22838" xr:uid="{42AA5314-92DA-40CF-834B-6EE1B6BF786A}"/>
    <cellStyle name="Comma 7 3 8 2 7 4" xfId="30308" xr:uid="{12AD14AA-7982-4506-A3F5-B685617BCFEC}"/>
    <cellStyle name="Comma 7 3 8 2 7 5" xfId="39177" xr:uid="{92CB18CD-DA2B-4CCC-9788-D3A9DD8F0608}"/>
    <cellStyle name="Comma 7 3 8 2 8" xfId="9030" xr:uid="{6C810E2C-165A-4BCE-967B-424D50C86D62}"/>
    <cellStyle name="Comma 7 3 8 2 9" xfId="16499" xr:uid="{B3DDF919-F345-4E25-B464-39881539192D}"/>
    <cellStyle name="Comma 7 3 8 3" xfId="2079" xr:uid="{8F6670E3-C372-4EA0-BB4C-7F7D229E283A}"/>
    <cellStyle name="Comma 7 3 8 3 2" xfId="9554" xr:uid="{CD099F64-E31B-4B61-9E24-8804C0738146}"/>
    <cellStyle name="Comma 7 3 8 3 3" xfId="17023" xr:uid="{68116226-9011-448F-9E08-FCFCC1A23427}"/>
    <cellStyle name="Comma 7 3 8 3 4" xfId="24493" xr:uid="{8A946B51-93EC-44B3-8A94-8E1511A47822}"/>
    <cellStyle name="Comma 7 3 8 3 5" xfId="33362" xr:uid="{D7ED0620-8EC7-4604-B395-28C143C31269}"/>
    <cellStyle name="Comma 7 3 8 4" xfId="3311" xr:uid="{97495F3F-41F9-4E5B-8022-71DCD168F22A}"/>
    <cellStyle name="Comma 7 3 8 4 2" xfId="10784" xr:uid="{26A32C9E-04F6-4A9D-9D1D-403451BBF58B}"/>
    <cellStyle name="Comma 7 3 8 4 3" xfId="18253" xr:uid="{BB417129-2B4D-415F-AE2E-EABBDFF07FAF}"/>
    <cellStyle name="Comma 7 3 8 4 4" xfId="25723" xr:uid="{8E6CA8CA-429F-4934-B9EB-EAAE559BCFFD}"/>
    <cellStyle name="Comma 7 3 8 4 5" xfId="34592" xr:uid="{80CB630B-570E-40FF-BB21-4EF82A2B8CC0}"/>
    <cellStyle name="Comma 7 3 8 5" xfId="4508" xr:uid="{1B949510-368C-487F-AA6A-088F98EB9AF1}"/>
    <cellStyle name="Comma 7 3 8 5 2" xfId="11976" xr:uid="{90CA0EE4-9A09-4FEC-B194-96A3F3CAE63C}"/>
    <cellStyle name="Comma 7 3 8 5 3" xfId="19445" xr:uid="{BB9B50B1-3BEE-41B9-BE9E-5818D642AB62}"/>
    <cellStyle name="Comma 7 3 8 5 4" xfId="26915" xr:uid="{823C4479-3F84-4D4B-BEC6-5D0E7CAA47C5}"/>
    <cellStyle name="Comma 7 3 8 5 5" xfId="35784" xr:uid="{A6D92720-8C3B-4F9A-97B3-E215F3EF80BA}"/>
    <cellStyle name="Comma 7 3 8 6" xfId="5729" xr:uid="{379FBA4F-E257-43FB-8FC6-707425FAD5B8}"/>
    <cellStyle name="Comma 7 3 8 6 2" xfId="13197" xr:uid="{0CBBE112-5B35-4BA3-A079-44A1EF73C897}"/>
    <cellStyle name="Comma 7 3 8 6 3" xfId="20666" xr:uid="{958844A9-C2FF-4AD7-A9AA-D59859E88603}"/>
    <cellStyle name="Comma 7 3 8 6 4" xfId="28136" xr:uid="{CF5A7D5A-CD42-4FC6-9461-5013F1AC047E}"/>
    <cellStyle name="Comma 7 3 8 6 5" xfId="37005" xr:uid="{0E9D602E-9E99-4B94-BA12-EBECCD0EB33B}"/>
    <cellStyle name="Comma 7 3 8 7" xfId="6986" xr:uid="{0653C743-DF0B-4ED7-814E-A57F40C93EC5}"/>
    <cellStyle name="Comma 7 3 8 7 2" xfId="14455" xr:uid="{8FFC58B5-CCE1-4EA8-BAA4-A1164032077C}"/>
    <cellStyle name="Comma 7 3 8 7 3" xfId="21924" xr:uid="{3B02C3E3-4E4F-4215-ACAB-0D8D81B15683}"/>
    <cellStyle name="Comma 7 3 8 7 4" xfId="29394" xr:uid="{AB739B48-18F3-4C81-9393-83DAAAC07EB9}"/>
    <cellStyle name="Comma 7 3 8 7 5" xfId="38263" xr:uid="{E362A3EE-CF6F-4FF9-888C-4095BD156348}"/>
    <cellStyle name="Comma 7 3 8 8" xfId="7752" xr:uid="{54A487D6-C51E-4BA5-A1B3-F58BF30FAAB2}"/>
    <cellStyle name="Comma 7 3 8 8 2" xfId="15221" xr:uid="{394478CD-B680-47E8-8DFF-55D6989A4354}"/>
    <cellStyle name="Comma 7 3 8 8 3" xfId="22690" xr:uid="{88A0CD57-873D-491B-BF82-40730FA3817D}"/>
    <cellStyle name="Comma 7 3 8 8 4" xfId="30160" xr:uid="{4D63B2F8-FBA0-4052-BBFF-B14798B16BAC}"/>
    <cellStyle name="Comma 7 3 8 8 5" xfId="39029" xr:uid="{1652611B-8740-429D-9697-84E98387FC17}"/>
    <cellStyle name="Comma 7 3 8 9" xfId="8325" xr:uid="{01CA2C82-251F-494F-AEFB-5BF4F547C16A}"/>
    <cellStyle name="Comma 7 3 9" xfId="1070" xr:uid="{5F6B49A5-54C9-458A-89A3-5103A2E848DB}"/>
    <cellStyle name="Comma 7 3 9 10" xfId="23490" xr:uid="{5EDB597D-454B-49A3-A15B-41FA81F9A3F9}"/>
    <cellStyle name="Comma 7 3 9 11" xfId="31130" xr:uid="{884560C3-5B25-4592-B84B-D46D60BD192E}"/>
    <cellStyle name="Comma 7 3 9 12" xfId="32359" xr:uid="{6E595C00-78A6-4AE0-847A-589335FFF3D3}"/>
    <cellStyle name="Comma 7 3 9 2" xfId="2305" xr:uid="{E3C5FC2F-E4A9-449B-AABC-AA327DF018F4}"/>
    <cellStyle name="Comma 7 3 9 2 2" xfId="9780" xr:uid="{F8AA18DB-4DD7-4D0B-A7B9-1D7C80D8E8C5}"/>
    <cellStyle name="Comma 7 3 9 2 3" xfId="17249" xr:uid="{4ACA1525-562E-4A0C-8828-DD3F53482165}"/>
    <cellStyle name="Comma 7 3 9 2 4" xfId="24719" xr:uid="{24FEF1C4-FCE3-44D2-9942-9063D743BFDD}"/>
    <cellStyle name="Comma 7 3 9 2 5" xfId="33588" xr:uid="{C91BDF5F-BF07-4478-A938-2C070E4D7A77}"/>
    <cellStyle name="Comma 7 3 9 3" xfId="3537" xr:uid="{9175CFDA-50D6-47C4-8AE5-5381CF14D971}"/>
    <cellStyle name="Comma 7 3 9 3 2" xfId="11010" xr:uid="{38054FA5-D744-4D95-9334-4D6C008E9DEC}"/>
    <cellStyle name="Comma 7 3 9 3 3" xfId="18479" xr:uid="{47AA86B0-F92D-4136-855F-CB7C0F38F9C2}"/>
    <cellStyle name="Comma 7 3 9 3 4" xfId="25949" xr:uid="{3F845EF0-5C5C-4513-B59F-D658259F9880}"/>
    <cellStyle name="Comma 7 3 9 3 5" xfId="34818" xr:uid="{C62FFB92-BF97-4973-AE6B-2F8FDD31EB05}"/>
    <cellStyle name="Comma 7 3 9 4" xfId="4718" xr:uid="{249E69C5-AD4B-4D05-B350-13887AB4E168}"/>
    <cellStyle name="Comma 7 3 9 4 2" xfId="12186" xr:uid="{588ED45B-5273-4F9E-85EC-96ADC3925CAB}"/>
    <cellStyle name="Comma 7 3 9 4 3" xfId="19655" xr:uid="{FE71F7E1-9B3B-4980-BE82-AA3EDBEADB5E}"/>
    <cellStyle name="Comma 7 3 9 4 4" xfId="27125" xr:uid="{EBEC8DCA-0BF5-4D33-87D7-76B6319F5FED}"/>
    <cellStyle name="Comma 7 3 9 4 5" xfId="35994" xr:uid="{020BE0BC-309A-46B6-A047-4974418576F0}"/>
    <cellStyle name="Comma 7 3 9 5" xfId="5954" xr:uid="{5BB39F90-D248-4F09-A761-46B1D0EA9F2E}"/>
    <cellStyle name="Comma 7 3 9 5 2" xfId="13423" xr:uid="{D860FCDA-3B6E-433E-97ED-8D187AEDE2CE}"/>
    <cellStyle name="Comma 7 3 9 5 3" xfId="20892" xr:uid="{20C12E6F-7A4F-435D-8A4A-165AAFA2917B}"/>
    <cellStyle name="Comma 7 3 9 5 4" xfId="28362" xr:uid="{59770C81-C650-4BD8-B1D5-AA9F80B73B80}"/>
    <cellStyle name="Comma 7 3 9 5 5" xfId="37231" xr:uid="{D5933042-AF24-4DBB-97A0-E058E1F884C3}"/>
    <cellStyle name="Comma 7 3 9 6" xfId="7087" xr:uid="{702A8614-DF34-49A8-A82B-491010044EC1}"/>
    <cellStyle name="Comma 7 3 9 6 2" xfId="14556" xr:uid="{66986A8F-B3C1-4200-9F4C-3E4544CA8F1F}"/>
    <cellStyle name="Comma 7 3 9 6 3" xfId="22025" xr:uid="{E05C801E-D5F9-4DD9-A37D-F89251B9AD61}"/>
    <cellStyle name="Comma 7 3 9 6 4" xfId="29495" xr:uid="{4510D9EA-E7A4-495D-9DB7-0D4BEC47E996}"/>
    <cellStyle name="Comma 7 3 9 6 5" xfId="38364" xr:uid="{25DB337F-AFF8-4F77-A436-7A2E7C25E7D1}"/>
    <cellStyle name="Comma 7 3 9 7" xfId="7801" xr:uid="{7283ACDF-35D6-48D4-84DF-BD21C00A7A5F}"/>
    <cellStyle name="Comma 7 3 9 7 2" xfId="15270" xr:uid="{CE981E54-34A0-46FE-88D7-0409B0220F17}"/>
    <cellStyle name="Comma 7 3 9 7 3" xfId="22739" xr:uid="{5E50E2C7-7528-4E86-B517-EEF53968CA6A}"/>
    <cellStyle name="Comma 7 3 9 7 4" xfId="30209" xr:uid="{731F941D-0F1A-48A1-832C-0F8697A86FDA}"/>
    <cellStyle name="Comma 7 3 9 7 5" xfId="39078" xr:uid="{4B6CCCDC-BA01-4661-91DA-BF9AE01384BB}"/>
    <cellStyle name="Comma 7 3 9 8" xfId="8551" xr:uid="{FE310ED6-5E14-4A42-977B-13191682BEE9}"/>
    <cellStyle name="Comma 7 3 9 9" xfId="16020" xr:uid="{ED4C36E0-8817-454F-838D-3E4687802AA7}"/>
    <cellStyle name="Comma 7 4" xfId="503" xr:uid="{B5A8757C-D673-4149-811F-C4CFCBFAD8F0}"/>
    <cellStyle name="Comma 7 4 10" xfId="5644" xr:uid="{2F056D00-11F0-49C0-AA7E-89462C1C83B4}"/>
    <cellStyle name="Comma 7 4 10 2" xfId="13112" xr:uid="{74F35945-E7F1-4C81-8A1F-AE6D2FF718F3}"/>
    <cellStyle name="Comma 7 4 10 3" xfId="20581" xr:uid="{AF4A06D4-437C-4143-9579-DCE116C6C68B}"/>
    <cellStyle name="Comma 7 4 10 4" xfId="28051" xr:uid="{61AB9EDC-7D98-41C1-9244-22986F4F608B}"/>
    <cellStyle name="Comma 7 4 10 5" xfId="36920" xr:uid="{A0A6F776-D356-4849-A3CE-1D40A3A14C95}"/>
    <cellStyle name="Comma 7 4 11" xfId="7677" xr:uid="{2C6C7FC0-1EA8-43E1-AFC0-4A8C8D8418B3}"/>
    <cellStyle name="Comma 7 4 11 2" xfId="15146" xr:uid="{E35E8294-0F9F-4861-BB66-09B29894FAE9}"/>
    <cellStyle name="Comma 7 4 11 3" xfId="22615" xr:uid="{636A35EB-F3FE-46DE-863E-EF91FBE0F4D6}"/>
    <cellStyle name="Comma 7 4 11 4" xfId="30085" xr:uid="{EB88EC25-BEB8-4CCA-B1CD-8B209C1F6625}"/>
    <cellStyle name="Comma 7 4 11 5" xfId="38954" xr:uid="{990263A3-5EB8-4098-9F61-8ABADFD35559}"/>
    <cellStyle name="Comma 7 4 12" xfId="7986" xr:uid="{E1EFAA2B-7517-475B-BF91-EAECC259F62C}"/>
    <cellStyle name="Comma 7 4 13" xfId="15455" xr:uid="{C379BF3D-2570-4F10-ACA0-919A8ED026F8}"/>
    <cellStyle name="Comma 7 4 14" xfId="22925" xr:uid="{E0C17A69-DA84-43CD-84E9-093E4972EA85}"/>
    <cellStyle name="Comma 7 4 15" xfId="30413" xr:uid="{79237B34-ADA3-47F8-87D5-CFA6EFA83824}"/>
    <cellStyle name="Comma 7 4 16" xfId="30565" xr:uid="{8BE0FEAC-BB00-4AD4-8529-1C8A8DC5F924}"/>
    <cellStyle name="Comma 7 4 17" xfId="31794" xr:uid="{C7B3F822-08A6-4208-A085-5927D6A441B1}"/>
    <cellStyle name="Comma 7 4 2" xfId="697" xr:uid="{60C04570-064E-4509-8DD9-78752A97D231}"/>
    <cellStyle name="Comma 7 4 2 10" xfId="15628" xr:uid="{A43C6443-89CF-4988-BE74-C7C860E37A38}"/>
    <cellStyle name="Comma 7 4 2 11" xfId="23098" xr:uid="{0AE76C6E-FDFB-4E70-956A-8EF30F40BB51}"/>
    <cellStyle name="Comma 7 4 2 12" xfId="30738" xr:uid="{2079DBEA-1E17-4629-A759-CC3C773671ED}"/>
    <cellStyle name="Comma 7 4 2 13" xfId="31967" xr:uid="{595090E7-F171-4EF8-980E-E7A978B9D35C}"/>
    <cellStyle name="Comma 7 4 2 2" xfId="1389" xr:uid="{CF6C2C4E-9D64-4C1E-831C-57488D71EB59}"/>
    <cellStyle name="Comma 7 4 2 2 10" xfId="23803" xr:uid="{C3E5E199-37A5-4125-86A6-F7125105378C}"/>
    <cellStyle name="Comma 7 4 2 2 11" xfId="31443" xr:uid="{500978EF-4FD1-4D48-B268-5017B893830E}"/>
    <cellStyle name="Comma 7 4 2 2 12" xfId="32672" xr:uid="{498B7C65-FC6D-4E17-B5FB-098D566A1567}"/>
    <cellStyle name="Comma 7 4 2 2 2" xfId="2618" xr:uid="{61C4E096-AB3F-4B2C-B974-A3659CE35EF2}"/>
    <cellStyle name="Comma 7 4 2 2 2 2" xfId="10093" xr:uid="{756E8799-54B6-4841-9D71-499079891086}"/>
    <cellStyle name="Comma 7 4 2 2 2 3" xfId="17562" xr:uid="{E04BCE87-1039-4F5F-88B9-6B1F46D79F15}"/>
    <cellStyle name="Comma 7 4 2 2 2 4" xfId="25032" xr:uid="{28EF63F6-DA41-4C1C-8F80-715EB556141B}"/>
    <cellStyle name="Comma 7 4 2 2 2 5" xfId="33901" xr:uid="{70D6F623-28F2-4F00-8C1E-B402541277C5}"/>
    <cellStyle name="Comma 7 4 2 2 3" xfId="3850" xr:uid="{87E9529A-F0A9-444A-A5DE-30F60D30ED99}"/>
    <cellStyle name="Comma 7 4 2 2 3 2" xfId="11323" xr:uid="{6BAE1AD2-5904-447C-B089-00FC1350134A}"/>
    <cellStyle name="Comma 7 4 2 2 3 3" xfId="18792" xr:uid="{72588EEA-05AA-4189-A284-7CB6240551A8}"/>
    <cellStyle name="Comma 7 4 2 2 3 4" xfId="26262" xr:uid="{724C7E01-5A80-4AA8-B1A3-242C84CC3577}"/>
    <cellStyle name="Comma 7 4 2 2 3 5" xfId="35131" xr:uid="{B3EE9676-59B6-42BF-A194-B5F90E5D08D9}"/>
    <cellStyle name="Comma 7 4 2 2 4" xfId="5013" xr:uid="{10421ACF-3EA6-4350-8090-4CA689798840}"/>
    <cellStyle name="Comma 7 4 2 2 4 2" xfId="12481" xr:uid="{489012F4-1FD5-4E89-99F8-6AA3DFB976ED}"/>
    <cellStyle name="Comma 7 4 2 2 4 3" xfId="19950" xr:uid="{75AF38C5-EFBF-485C-B683-51109CFE49D1}"/>
    <cellStyle name="Comma 7 4 2 2 4 4" xfId="27420" xr:uid="{8CD58902-771D-4735-AD54-EA16B5EC82D1}"/>
    <cellStyle name="Comma 7 4 2 2 4 5" xfId="36289" xr:uid="{3A35723B-3ADD-4D67-8095-2BA05F6AA59B}"/>
    <cellStyle name="Comma 7 4 2 2 5" xfId="6270" xr:uid="{5912F31F-2B9D-45F8-B005-F5B4876E568A}"/>
    <cellStyle name="Comma 7 4 2 2 5 2" xfId="13739" xr:uid="{1BD43E94-871A-4E81-9186-979BC4B1356B}"/>
    <cellStyle name="Comma 7 4 2 2 5 3" xfId="21208" xr:uid="{0AC0BA3E-E24B-4B40-BA1B-FB2E69BE5144}"/>
    <cellStyle name="Comma 7 4 2 2 5 4" xfId="28678" xr:uid="{E49447EE-50CA-4603-8591-3E3096183E76}"/>
    <cellStyle name="Comma 7 4 2 2 5 5" xfId="37547" xr:uid="{EC80ABB8-589A-4218-88FD-9E8989955689}"/>
    <cellStyle name="Comma 7 4 2 2 6" xfId="7382" xr:uid="{2F0CB3A4-B7B3-48EC-8FFC-52E7B15BED32}"/>
    <cellStyle name="Comma 7 4 2 2 6 2" xfId="14851" xr:uid="{558F6CB6-7F02-4AD6-9DD8-BCBE13C5FC55}"/>
    <cellStyle name="Comma 7 4 2 2 6 3" xfId="22320" xr:uid="{D88C9309-DA6C-4298-B5FE-49F700B99A63}"/>
    <cellStyle name="Comma 7 4 2 2 6 4" xfId="29790" xr:uid="{75EA51D7-A711-46FB-8C1D-763AE1BA418F}"/>
    <cellStyle name="Comma 7 4 2 2 6 5" xfId="38659" xr:uid="{91CCB0AF-014C-459E-84D2-51CC5A884808}"/>
    <cellStyle name="Comma 7 4 2 2 7" xfId="7868" xr:uid="{7447F052-A804-44F4-8086-C35FA3500CC4}"/>
    <cellStyle name="Comma 7 4 2 2 7 2" xfId="15337" xr:uid="{D28B0F22-230A-4323-A9A4-D82DCC7EA653}"/>
    <cellStyle name="Comma 7 4 2 2 7 3" xfId="22806" xr:uid="{FD35AC08-D2C3-496B-B0DE-F152FFCAF176}"/>
    <cellStyle name="Comma 7 4 2 2 7 4" xfId="30276" xr:uid="{D0D039DD-DA27-47E3-945F-9FC3AF6616D2}"/>
    <cellStyle name="Comma 7 4 2 2 7 5" xfId="39145" xr:uid="{2B12D1E9-02A4-4773-9B12-F7910F7760A6}"/>
    <cellStyle name="Comma 7 4 2 2 8" xfId="8864" xr:uid="{CD43743A-0757-4F9A-A7FB-936352095B47}"/>
    <cellStyle name="Comma 7 4 2 2 9" xfId="16333" xr:uid="{FE08A8A5-E59F-4F81-911A-E5903FEDC2B0}"/>
    <cellStyle name="Comma 7 4 2 3" xfId="1913" xr:uid="{91007492-3B56-4AF7-96F9-69A0BA8D4A0A}"/>
    <cellStyle name="Comma 7 4 2 3 2" xfId="9388" xr:uid="{3A0D4CFF-D933-4AC1-8C3D-EAF6CB080947}"/>
    <cellStyle name="Comma 7 4 2 3 3" xfId="16857" xr:uid="{CD0BE434-D6C2-43CB-B5E0-F73CE578B0F5}"/>
    <cellStyle name="Comma 7 4 2 3 4" xfId="24327" xr:uid="{91AB83F7-9E4E-4E23-AF65-EDF72553F71F}"/>
    <cellStyle name="Comma 7 4 2 3 5" xfId="33196" xr:uid="{0040475F-662E-419F-A894-DC1F0B06D873}"/>
    <cellStyle name="Comma 7 4 2 4" xfId="3145" xr:uid="{BFDB0942-7340-4B10-8ACB-1FBA1F78B186}"/>
    <cellStyle name="Comma 7 4 2 4 2" xfId="10618" xr:uid="{E5212F26-C8BC-4161-883F-88820163D149}"/>
    <cellStyle name="Comma 7 4 2 4 3" xfId="18087" xr:uid="{5A6EF6C1-2590-420E-9822-3EFE4EEE0C1E}"/>
    <cellStyle name="Comma 7 4 2 4 4" xfId="25557" xr:uid="{024983D9-7DAA-46A6-A13D-46C9E8120947}"/>
    <cellStyle name="Comma 7 4 2 4 5" xfId="34426" xr:uid="{59118DAB-73DF-4CA3-8BA1-1B9216BFC607}"/>
    <cellStyle name="Comma 7 4 2 5" xfId="4352" xr:uid="{E28142B6-C172-4D22-9B77-B339662E8615}"/>
    <cellStyle name="Comma 7 4 2 5 2" xfId="11820" xr:uid="{4F233DE5-2CE0-4C2D-98FD-DC493253486A}"/>
    <cellStyle name="Comma 7 4 2 5 3" xfId="19289" xr:uid="{892A7939-F9C5-4D85-AD2B-5417EC5AEC2A}"/>
    <cellStyle name="Comma 7 4 2 5 4" xfId="26759" xr:uid="{5AD6D504-5B9A-4C20-8DA7-6831CC261975}"/>
    <cellStyle name="Comma 7 4 2 5 5" xfId="35628" xr:uid="{3E53AE05-C47C-45F4-9795-4B4E3B5680AA}"/>
    <cellStyle name="Comma 7 4 2 6" xfId="5560" xr:uid="{EF599391-30CC-4E09-9EC7-CCB6536CE447}"/>
    <cellStyle name="Comma 7 4 2 6 2" xfId="13028" xr:uid="{F39A702C-8F42-4767-9746-D3D621F053EF}"/>
    <cellStyle name="Comma 7 4 2 6 3" xfId="20497" xr:uid="{1A070B25-ED17-4D62-956E-1A97632CE893}"/>
    <cellStyle name="Comma 7 4 2 6 4" xfId="27967" xr:uid="{674E5E6E-E981-4F13-9596-10149B64FD16}"/>
    <cellStyle name="Comma 7 4 2 6 5" xfId="36836" xr:uid="{7DEB9C81-6597-49FA-A314-27BAB579F018}"/>
    <cellStyle name="Comma 7 4 2 7" xfId="6871" xr:uid="{ED3373D1-B8CF-4618-AB92-FA88B28F6355}"/>
    <cellStyle name="Comma 7 4 2 7 2" xfId="14340" xr:uid="{16AB8F72-0CC9-453E-880E-5DD04DD2E807}"/>
    <cellStyle name="Comma 7 4 2 7 3" xfId="21809" xr:uid="{DC23832C-7300-4E47-BAED-83FBC387CB96}"/>
    <cellStyle name="Comma 7 4 2 7 4" xfId="29279" xr:uid="{E21B3EAD-C45C-44AB-9EF2-B063D9D08D18}"/>
    <cellStyle name="Comma 7 4 2 7 5" xfId="38148" xr:uid="{411B2919-0107-4967-AA0E-63CD2AB92045}"/>
    <cellStyle name="Comma 7 4 2 8" xfId="7720" xr:uid="{6CEBC1EE-516C-43D2-8B17-B28A162913BF}"/>
    <cellStyle name="Comma 7 4 2 8 2" xfId="15189" xr:uid="{2BD448B5-1835-4B92-8B22-86C03FD864F8}"/>
    <cellStyle name="Comma 7 4 2 8 3" xfId="22658" xr:uid="{159C2294-19D8-4E00-B077-E7285DC32A1B}"/>
    <cellStyle name="Comma 7 4 2 8 4" xfId="30128" xr:uid="{23F57507-CE19-4EED-B8F9-E3AF7DB34DDB}"/>
    <cellStyle name="Comma 7 4 2 8 5" xfId="38997" xr:uid="{1BB213C3-A6A0-4E50-9211-AE1CB0ABD6B2}"/>
    <cellStyle name="Comma 7 4 2 9" xfId="8159" xr:uid="{50C147CB-ACF0-4224-84F9-14DB3FA97E5A}"/>
    <cellStyle name="Comma 7 4 3" xfId="867" xr:uid="{E97A2F59-A4B0-4808-9374-7866D7547C50}"/>
    <cellStyle name="Comma 7 4 3 10" xfId="15818" xr:uid="{52A78D1D-98B6-4EE2-BF38-3269EED5C982}"/>
    <cellStyle name="Comma 7 4 3 11" xfId="23288" xr:uid="{A2E0A864-47D7-4353-80EA-C3F40A3EAF22}"/>
    <cellStyle name="Comma 7 4 3 12" xfId="30928" xr:uid="{6F4AF17F-F033-487E-9291-AEE5CF132061}"/>
    <cellStyle name="Comma 7 4 3 13" xfId="32157" xr:uid="{DA0DBFC7-FBD7-4994-AA12-796CF2C44A15}"/>
    <cellStyle name="Comma 7 4 3 2" xfId="1579" xr:uid="{2448804D-0774-4136-8298-C029A29E46F6}"/>
    <cellStyle name="Comma 7 4 3 2 10" xfId="23993" xr:uid="{B186BBB3-169C-4F0F-8A9C-957AE2A21E87}"/>
    <cellStyle name="Comma 7 4 3 2 11" xfId="31633" xr:uid="{9E3AD4F0-8F7F-42EA-AC7E-20F4F14050B1}"/>
    <cellStyle name="Comma 7 4 3 2 12" xfId="32862" xr:uid="{34C2A74B-49E8-48FC-92E7-40A82394DC3C}"/>
    <cellStyle name="Comma 7 4 3 2 2" xfId="2808" xr:uid="{44876719-D7C4-4476-A159-D81112684A8C}"/>
    <cellStyle name="Comma 7 4 3 2 2 2" xfId="10283" xr:uid="{354AD934-D8C4-4ECC-B1C4-50A79A1C3BCF}"/>
    <cellStyle name="Comma 7 4 3 2 2 3" xfId="17752" xr:uid="{85DFAD28-B8EB-47DC-9A94-F401D4003281}"/>
    <cellStyle name="Comma 7 4 3 2 2 4" xfId="25222" xr:uid="{F186DFEE-154F-4B1E-8561-EF3A892B200D}"/>
    <cellStyle name="Comma 7 4 3 2 2 5" xfId="34091" xr:uid="{EB97B3F7-8F39-48EA-B568-A15A668B0EB7}"/>
    <cellStyle name="Comma 7 4 3 2 3" xfId="4040" xr:uid="{8B21518A-AFD7-475F-89ED-17565505F8BA}"/>
    <cellStyle name="Comma 7 4 3 2 3 2" xfId="11513" xr:uid="{337CBCE2-C85C-46D6-B05F-84ECF3554BF8}"/>
    <cellStyle name="Comma 7 4 3 2 3 3" xfId="18982" xr:uid="{E12E5F2D-538E-478B-A713-22C15D0FF7AA}"/>
    <cellStyle name="Comma 7 4 3 2 3 4" xfId="26452" xr:uid="{2180C4C5-383C-4BFD-956A-572A7CB455D8}"/>
    <cellStyle name="Comma 7 4 3 2 3 5" xfId="35321" xr:uid="{9234BE56-F3EF-4744-928B-B7030DE7C2C8}"/>
    <cellStyle name="Comma 7 4 3 2 4" xfId="5188" xr:uid="{8A3A707C-710D-4BB5-853D-6E004DC72BCB}"/>
    <cellStyle name="Comma 7 4 3 2 4 2" xfId="12656" xr:uid="{64A5D6C6-1CF7-488A-B520-2EA9F40972FC}"/>
    <cellStyle name="Comma 7 4 3 2 4 3" xfId="20125" xr:uid="{D5DD9434-C278-4371-ADCE-D7CBCD7909BB}"/>
    <cellStyle name="Comma 7 4 3 2 4 4" xfId="27595" xr:uid="{D0975101-D9E6-43F5-8349-4D0AF1558C4E}"/>
    <cellStyle name="Comma 7 4 3 2 4 5" xfId="36464" xr:uid="{20114491-E73A-4AFF-A715-F6C1BFAEE54D}"/>
    <cellStyle name="Comma 7 4 3 2 5" xfId="6460" xr:uid="{3E4E6514-C5FA-4F6F-8638-3FBE5464E122}"/>
    <cellStyle name="Comma 7 4 3 2 5 2" xfId="13929" xr:uid="{848CC426-9F6F-421E-8417-3FB40F8762A7}"/>
    <cellStyle name="Comma 7 4 3 2 5 3" xfId="21398" xr:uid="{C23E378B-E114-4748-931C-DB820005FBDC}"/>
    <cellStyle name="Comma 7 4 3 2 5 4" xfId="28868" xr:uid="{862F29CB-CB71-468D-9157-3DA4554F849D}"/>
    <cellStyle name="Comma 7 4 3 2 5 5" xfId="37737" xr:uid="{CADE7CA5-BCDF-4960-8055-F3DD0CFB970D}"/>
    <cellStyle name="Comma 7 4 3 2 6" xfId="7557" xr:uid="{8282B752-D6AB-4F1A-9520-28FE5B2A1EB0}"/>
    <cellStyle name="Comma 7 4 3 2 6 2" xfId="15026" xr:uid="{D4CDCFF4-DF5F-4399-B7BA-E007B9FB7B04}"/>
    <cellStyle name="Comma 7 4 3 2 6 3" xfId="22495" xr:uid="{36C2232C-002A-4216-9B36-F9AF5182B945}"/>
    <cellStyle name="Comma 7 4 3 2 6 4" xfId="29965" xr:uid="{3194A402-3A17-453C-9630-4696DB502D1F}"/>
    <cellStyle name="Comma 7 4 3 2 6 5" xfId="38834" xr:uid="{1A62E36C-6634-4980-A765-162E6775C67E}"/>
    <cellStyle name="Comma 7 4 3 2 7" xfId="7909" xr:uid="{21A8D7D6-1A49-448A-953A-0B643F14978A}"/>
    <cellStyle name="Comma 7 4 3 2 7 2" xfId="15378" xr:uid="{5A8A1ADF-BB1E-4859-A046-30F67AB9D575}"/>
    <cellStyle name="Comma 7 4 3 2 7 3" xfId="22847" xr:uid="{3780113E-FE60-4CFE-BBB8-8B42DCE0CDDE}"/>
    <cellStyle name="Comma 7 4 3 2 7 4" xfId="30317" xr:uid="{B8DFB8F1-38DC-4243-BB03-B5814F41CFBF}"/>
    <cellStyle name="Comma 7 4 3 2 7 5" xfId="39186" xr:uid="{52D4792C-EF86-423C-83D8-4919034A05A2}"/>
    <cellStyle name="Comma 7 4 3 2 8" xfId="9054" xr:uid="{1C1EA2CB-15FE-465B-93D2-F22841134D97}"/>
    <cellStyle name="Comma 7 4 3 2 9" xfId="16523" xr:uid="{5D5C5E6E-772D-47D6-809A-1E3F9BA87D04}"/>
    <cellStyle name="Comma 7 4 3 3" xfId="2103" xr:uid="{CF0A3A1D-DE5B-4489-8A9A-F502669A9713}"/>
    <cellStyle name="Comma 7 4 3 3 2" xfId="9578" xr:uid="{106B95B1-9B5C-40EF-8823-2F659B195735}"/>
    <cellStyle name="Comma 7 4 3 3 3" xfId="17047" xr:uid="{CB1FC6F2-1661-4E14-9A3B-156FF294EED2}"/>
    <cellStyle name="Comma 7 4 3 3 4" xfId="24517" xr:uid="{230FB831-C0BB-4D59-8CB9-ACEAF58190C2}"/>
    <cellStyle name="Comma 7 4 3 3 5" xfId="33386" xr:uid="{63A48984-C5C2-46A4-9700-63CA5A35194E}"/>
    <cellStyle name="Comma 7 4 3 4" xfId="3335" xr:uid="{6EE89A14-E3DD-4FDE-992A-D696E5EFEC14}"/>
    <cellStyle name="Comma 7 4 3 4 2" xfId="10808" xr:uid="{042A4590-86D3-4290-BCE3-7BCA1C776DA4}"/>
    <cellStyle name="Comma 7 4 3 4 3" xfId="18277" xr:uid="{9DF799E4-4930-4516-ABA9-ECFB265748C2}"/>
    <cellStyle name="Comma 7 4 3 4 4" xfId="25747" xr:uid="{5947F3DB-2121-4807-B93D-B5132B45EEF8}"/>
    <cellStyle name="Comma 7 4 3 4 5" xfId="34616" xr:uid="{40867E5D-1533-4AF5-8784-DAB737FA8EE8}"/>
    <cellStyle name="Comma 7 4 3 5" xfId="4527" xr:uid="{317FF67B-9C05-4500-A800-BF36A01450ED}"/>
    <cellStyle name="Comma 7 4 3 5 2" xfId="11995" xr:uid="{2393C4FF-E3B0-447D-A2F8-14E6CEFF3CB8}"/>
    <cellStyle name="Comma 7 4 3 5 3" xfId="19464" xr:uid="{0BB5C2EB-AEA7-4F98-AF4E-D724406545F9}"/>
    <cellStyle name="Comma 7 4 3 5 4" xfId="26934" xr:uid="{A165DC1C-0786-4A46-8F93-40DB87506146}"/>
    <cellStyle name="Comma 7 4 3 5 5" xfId="35803" xr:uid="{430FC6E9-BE7D-4DA4-8529-06343F51C825}"/>
    <cellStyle name="Comma 7 4 3 6" xfId="5753" xr:uid="{9D422AA9-6502-4A89-A903-684903BD2275}"/>
    <cellStyle name="Comma 7 4 3 6 2" xfId="13221" xr:uid="{9A19BE81-7ABE-4087-8F3F-B162453D7293}"/>
    <cellStyle name="Comma 7 4 3 6 3" xfId="20690" xr:uid="{92DDCF96-D224-4495-A6BB-1373328E8BD5}"/>
    <cellStyle name="Comma 7 4 3 6 4" xfId="28160" xr:uid="{440E9EA1-233D-45ED-9800-E423170D1C6F}"/>
    <cellStyle name="Comma 7 4 3 6 5" xfId="37029" xr:uid="{02FFD83F-ADCE-46E2-8650-BCC9EB662578}"/>
    <cellStyle name="Comma 7 4 3 7" xfId="6656" xr:uid="{575302DB-F602-4DFE-AF43-078EA15121D9}"/>
    <cellStyle name="Comma 7 4 3 7 2" xfId="14125" xr:uid="{1958B386-BF73-4284-8859-AB2A349A42D0}"/>
    <cellStyle name="Comma 7 4 3 7 3" xfId="21594" xr:uid="{1E52F422-D56D-467A-883A-1A9BDE946252}"/>
    <cellStyle name="Comma 7 4 3 7 4" xfId="29064" xr:uid="{63E87BE2-3956-4937-B030-7EB5568C6589}"/>
    <cellStyle name="Comma 7 4 3 7 5" xfId="37933" xr:uid="{390FC7C0-A01A-483E-AFDC-632AEEC661DD}"/>
    <cellStyle name="Comma 7 4 3 8" xfId="7761" xr:uid="{11DB1E7B-A761-4D40-8066-12EB38D014C1}"/>
    <cellStyle name="Comma 7 4 3 8 2" xfId="15230" xr:uid="{62EE6F70-A3F4-4F81-A2ED-5BBC7789DBCB}"/>
    <cellStyle name="Comma 7 4 3 8 3" xfId="22699" xr:uid="{92CF855D-0FCF-4262-90BC-B281F0D3069B}"/>
    <cellStyle name="Comma 7 4 3 8 4" xfId="30169" xr:uid="{FD95B3F1-2C17-40BA-A48E-67C2BAD8ED53}"/>
    <cellStyle name="Comma 7 4 3 8 5" xfId="39038" xr:uid="{A98BC20B-93D8-48FD-A010-52BE9B89512A}"/>
    <cellStyle name="Comma 7 4 3 9" xfId="8349" xr:uid="{24C2E296-5AD8-44F6-952D-4FFF6E83C22D}"/>
    <cellStyle name="Comma 7 4 4" xfId="1096" xr:uid="{4B3B9843-4203-4A38-844B-E3C4446949C6}"/>
    <cellStyle name="Comma 7 4 4 10" xfId="23516" xr:uid="{4D67DC24-BC95-45BD-9319-C15CBE8ADB74}"/>
    <cellStyle name="Comma 7 4 4 11" xfId="31156" xr:uid="{EA39601A-53BB-480B-BCE9-8F8737600A06}"/>
    <cellStyle name="Comma 7 4 4 12" xfId="32385" xr:uid="{86156AA0-4806-410F-9ABB-DADE4DD2CEE7}"/>
    <cellStyle name="Comma 7 4 4 2" xfId="2331" xr:uid="{03E517EF-FB54-40FB-BD24-86F246A00A20}"/>
    <cellStyle name="Comma 7 4 4 2 2" xfId="9806" xr:uid="{CF89E58B-B052-4791-A81E-CC8D3287B642}"/>
    <cellStyle name="Comma 7 4 4 2 3" xfId="17275" xr:uid="{CF0504D6-D3BC-4FDE-B326-094143F97EDC}"/>
    <cellStyle name="Comma 7 4 4 2 4" xfId="24745" xr:uid="{29D95464-C6A2-464B-BBEC-F7BCFB4AF504}"/>
    <cellStyle name="Comma 7 4 4 2 5" xfId="33614" xr:uid="{E5B35C47-AF44-467D-9DF0-A5C933D393D3}"/>
    <cellStyle name="Comma 7 4 4 3" xfId="3563" xr:uid="{FC4D0BCA-32FC-4B30-B1F1-AA5E6EE98038}"/>
    <cellStyle name="Comma 7 4 4 3 2" xfId="11036" xr:uid="{4B06C3C3-02F6-4DE2-AA2A-FC8F29197A7E}"/>
    <cellStyle name="Comma 7 4 4 3 3" xfId="18505" xr:uid="{C4B288D2-6CF3-49F7-B4D9-8C7DCACED6B5}"/>
    <cellStyle name="Comma 7 4 4 3 4" xfId="25975" xr:uid="{923D31B5-3A8B-46BD-B14B-9AD969BF8A8E}"/>
    <cellStyle name="Comma 7 4 4 3 5" xfId="34844" xr:uid="{B19CF0CC-D187-44D8-ACAB-43D5F6DD6A84}"/>
    <cellStyle name="Comma 7 4 4 4" xfId="4739" xr:uid="{F7E63125-0785-4627-9F47-CDCC39CE4E2A}"/>
    <cellStyle name="Comma 7 4 4 4 2" xfId="12207" xr:uid="{EC725819-DC83-4071-A643-8C0834FF8ECC}"/>
    <cellStyle name="Comma 7 4 4 4 3" xfId="19676" xr:uid="{5B08804B-376D-46DC-BA38-FA178782B570}"/>
    <cellStyle name="Comma 7 4 4 4 4" xfId="27146" xr:uid="{B9CD5A53-549D-4D3B-B707-2F3E6D67A327}"/>
    <cellStyle name="Comma 7 4 4 4 5" xfId="36015" xr:uid="{5DA6B33F-588D-4E8B-BB63-79E14DA5B717}"/>
    <cellStyle name="Comma 7 4 4 5" xfId="5980" xr:uid="{7CEC83D1-6312-4C95-B968-794480C8C60B}"/>
    <cellStyle name="Comma 7 4 4 5 2" xfId="13449" xr:uid="{893A77FD-3747-4419-B6CD-B9291D0BA00C}"/>
    <cellStyle name="Comma 7 4 4 5 3" xfId="20918" xr:uid="{59B42801-F0C4-4733-B911-AB56BEBD4BD5}"/>
    <cellStyle name="Comma 7 4 4 5 4" xfId="28388" xr:uid="{33F649E6-E8BE-4BB9-9019-058A55652CC8}"/>
    <cellStyle name="Comma 7 4 4 5 5" xfId="37257" xr:uid="{998DE5D4-9715-4910-ADDF-32E72F397D9B}"/>
    <cellStyle name="Comma 7 4 4 6" xfId="7108" xr:uid="{D8DA8DF2-625D-418C-ABE4-ADB76E5747AF}"/>
    <cellStyle name="Comma 7 4 4 6 2" xfId="14577" xr:uid="{58165967-A44B-4901-B6D0-E601651E8C5D}"/>
    <cellStyle name="Comma 7 4 4 6 3" xfId="22046" xr:uid="{7A2C0ADD-B0A7-49F7-955C-BE53377003C2}"/>
    <cellStyle name="Comma 7 4 4 6 4" xfId="29516" xr:uid="{621E8C71-6C65-468F-A2D4-E8409ECBBCA1}"/>
    <cellStyle name="Comma 7 4 4 6 5" xfId="38385" xr:uid="{021CEEFD-9266-432B-9FF5-2146EE76E6CA}"/>
    <cellStyle name="Comma 7 4 4 7" xfId="7810" xr:uid="{64D0E759-1728-4AB8-8873-BC77E2ED0E76}"/>
    <cellStyle name="Comma 7 4 4 7 2" xfId="15279" xr:uid="{15EFD209-6130-4471-8171-2446C9E198D1}"/>
    <cellStyle name="Comma 7 4 4 7 3" xfId="22748" xr:uid="{DA2B2FD7-B96E-4EB5-A748-FA819F1F5510}"/>
    <cellStyle name="Comma 7 4 4 7 4" xfId="30218" xr:uid="{B0868E8D-6068-4016-80FB-E0D1319919D2}"/>
    <cellStyle name="Comma 7 4 4 7 5" xfId="39087" xr:uid="{30AAA466-A469-4B93-97B0-0DA9B63C2F86}"/>
    <cellStyle name="Comma 7 4 4 8" xfId="8577" xr:uid="{DD0EAC76-FD72-4F7F-A4E2-A9623F5BDF02}"/>
    <cellStyle name="Comma 7 4 4 9" xfId="16046" xr:uid="{E4566A74-2EB5-459B-AAFE-813D7C246A88}"/>
    <cellStyle name="Comma 7 4 5" xfId="1270" xr:uid="{827F8A19-B0B8-4C33-9411-6F3DF4173EB1}"/>
    <cellStyle name="Comma 7 4 5 10" xfId="23687" xr:uid="{FB7B2D50-BA9B-4292-92B2-60D66DBE2A3C}"/>
    <cellStyle name="Comma 7 4 5 11" xfId="31327" xr:uid="{BA39BF85-2258-4596-8740-CB88702F79AE}"/>
    <cellStyle name="Comma 7 4 5 12" xfId="32556" xr:uid="{C81F76B1-F65A-49B4-8D31-8ACAEB77226D}"/>
    <cellStyle name="Comma 7 4 5 2" xfId="2502" xr:uid="{5CE8AF75-526A-442A-8F97-B7F8712A55C3}"/>
    <cellStyle name="Comma 7 4 5 2 2" xfId="9977" xr:uid="{9F9A7EC9-0082-46C5-B363-CA2CE4D148FE}"/>
    <cellStyle name="Comma 7 4 5 2 3" xfId="17446" xr:uid="{D7841E35-323A-49AD-8AE4-8D4F413B3FFD}"/>
    <cellStyle name="Comma 7 4 5 2 4" xfId="24916" xr:uid="{D5C83A94-DF84-4574-B62E-CE3711803221}"/>
    <cellStyle name="Comma 7 4 5 2 5" xfId="33785" xr:uid="{906D1F61-6CDF-4F91-A415-5AA1781F8EE5}"/>
    <cellStyle name="Comma 7 4 5 3" xfId="3734" xr:uid="{0C4BBC8E-F178-4642-B77F-962CFFF5BA23}"/>
    <cellStyle name="Comma 7 4 5 3 2" xfId="11207" xr:uid="{AB0E3EE9-AEE5-44D2-AF3F-F24262A03151}"/>
    <cellStyle name="Comma 7 4 5 3 3" xfId="18676" xr:uid="{3A4680BB-8ED4-45BB-9526-A7C525787595}"/>
    <cellStyle name="Comma 7 4 5 3 4" xfId="26146" xr:uid="{7998E451-7264-4947-B08B-5B4721AA3453}"/>
    <cellStyle name="Comma 7 4 5 3 5" xfId="35015" xr:uid="{8E0578B5-A6AF-4E1F-8C5C-D4E8C27DCF77}"/>
    <cellStyle name="Comma 7 4 5 4" xfId="4908" xr:uid="{D9BC5FA6-2827-4682-A9F1-22E4346FC882}"/>
    <cellStyle name="Comma 7 4 5 4 2" xfId="12376" xr:uid="{E3AE19B3-A763-4897-94E1-B651E272DD17}"/>
    <cellStyle name="Comma 7 4 5 4 3" xfId="19845" xr:uid="{9FB6CEE3-514B-4592-BE32-C1E0BA542302}"/>
    <cellStyle name="Comma 7 4 5 4 4" xfId="27315" xr:uid="{D39FBBA3-F771-4D75-B808-2F6950AAA2BE}"/>
    <cellStyle name="Comma 7 4 5 4 5" xfId="36184" xr:uid="{84E1F177-E5E1-4268-8593-97B80E546D7E}"/>
    <cellStyle name="Comma 7 4 5 5" xfId="6153" xr:uid="{ECE3714B-94F1-4593-A1F2-92433C47D797}"/>
    <cellStyle name="Comma 7 4 5 5 2" xfId="13622" xr:uid="{18B20A2C-D09C-4FFF-8A40-BD4682D1E6C0}"/>
    <cellStyle name="Comma 7 4 5 5 3" xfId="21091" xr:uid="{6FB5E9B4-9AA6-4B70-8671-5A2DE8C0E834}"/>
    <cellStyle name="Comma 7 4 5 5 4" xfId="28561" xr:uid="{0685D58A-EE6B-43EF-B5D6-649885D80318}"/>
    <cellStyle name="Comma 7 4 5 5 5" xfId="37430" xr:uid="{08BAB773-859B-45C8-9A11-4A4106725D87}"/>
    <cellStyle name="Comma 7 4 5 6" xfId="7277" xr:uid="{D29F78EF-2B14-4712-B468-A0FA5562AAF1}"/>
    <cellStyle name="Comma 7 4 5 6 2" xfId="14746" xr:uid="{CAEB54BB-95EE-4F24-9DE0-82C287C5B30F}"/>
    <cellStyle name="Comma 7 4 5 6 3" xfId="22215" xr:uid="{D8A9108F-B940-4D4D-8960-4EA3190BD8F4}"/>
    <cellStyle name="Comma 7 4 5 6 4" xfId="29685" xr:uid="{381B7A29-DBB2-46A1-AFFE-F9EE38047548}"/>
    <cellStyle name="Comma 7 4 5 6 5" xfId="38554" xr:uid="{90EBA3F6-9C5C-4E6D-8E8C-63133C80C388}"/>
    <cellStyle name="Comma 7 4 5 7" xfId="7834" xr:uid="{69A600F6-165B-4B3D-B0C6-30FE61F2EC26}"/>
    <cellStyle name="Comma 7 4 5 7 2" xfId="15303" xr:uid="{45DFE607-1ADA-40FC-B606-3C365E5E4D5B}"/>
    <cellStyle name="Comma 7 4 5 7 3" xfId="22772" xr:uid="{FBEC563A-AC5B-4F47-99E3-9857DCD530E6}"/>
    <cellStyle name="Comma 7 4 5 7 4" xfId="30242" xr:uid="{741908AA-69C1-4279-A325-72ED62EE3499}"/>
    <cellStyle name="Comma 7 4 5 7 5" xfId="39111" xr:uid="{356A83DC-DD11-449E-BD4F-7B82BF5FB170}"/>
    <cellStyle name="Comma 7 4 5 8" xfId="8748" xr:uid="{58080F26-BBB7-4470-A77E-819AB6CC79E3}"/>
    <cellStyle name="Comma 7 4 5 9" xfId="16217" xr:uid="{B7341AA1-2FDB-4A69-B661-5E9E58B89E62}"/>
    <cellStyle name="Comma 7 4 6" xfId="1740" xr:uid="{7781EB76-8C73-4225-8942-EFF7885E5FF3}"/>
    <cellStyle name="Comma 7 4 6 2" xfId="9215" xr:uid="{EFAA09FD-A5E7-4544-B546-240D298F8B19}"/>
    <cellStyle name="Comma 7 4 6 3" xfId="16684" xr:uid="{AFD6B873-D0DA-4A9B-B09A-660F74A0CEA8}"/>
    <cellStyle name="Comma 7 4 6 4" xfId="24154" xr:uid="{59AF1D5C-1EEA-4EED-A7FE-ABCD86D64773}"/>
    <cellStyle name="Comma 7 4 6 5" xfId="33023" xr:uid="{59B581CC-12EB-4D06-83D4-6131C126FAF9}"/>
    <cellStyle name="Comma 7 4 7" xfId="2971" xr:uid="{8AD0EBB3-38AA-401B-BDBA-66D7669D1499}"/>
    <cellStyle name="Comma 7 4 7 2" xfId="10444" xr:uid="{B6BDAFD8-6082-4FDE-A230-F7ADE28CC68E}"/>
    <cellStyle name="Comma 7 4 7 3" xfId="17913" xr:uid="{22DF1599-28EA-4FFB-80CB-8CC47165BA2C}"/>
    <cellStyle name="Comma 7 4 7 4" xfId="25383" xr:uid="{61797687-4CF8-4A1B-ACF7-EEF06A43F510}"/>
    <cellStyle name="Comma 7 4 7 5" xfId="34252" xr:uid="{B64E2579-125E-44A4-9F88-007B0A208DE2}"/>
    <cellStyle name="Comma 7 4 8" xfId="4177" xr:uid="{A290815F-986B-45D0-AAA2-1BE3FDC04FF7}"/>
    <cellStyle name="Comma 7 4 8 2" xfId="11649" xr:uid="{76C36828-F8BC-4321-A994-21B2BF6A0DB9}"/>
    <cellStyle name="Comma 7 4 8 3" xfId="19118" xr:uid="{06CFD2F4-3C1D-4BAD-91A7-2062AC70C27A}"/>
    <cellStyle name="Comma 7 4 8 4" xfId="26588" xr:uid="{31B1BB9B-BA83-4378-893A-60DA7A06D09F}"/>
    <cellStyle name="Comma 7 4 8 5" xfId="35457" xr:uid="{0B26F79F-290C-4B39-8191-B3D50965AFC8}"/>
    <cellStyle name="Comma 7 4 9" xfId="5372" xr:uid="{AC760BAC-0502-4754-8B26-E1420DEA7B80}"/>
    <cellStyle name="Comma 7 4 9 2" xfId="12840" xr:uid="{509F2998-360B-4363-B6A2-0655AC81641A}"/>
    <cellStyle name="Comma 7 4 9 3" xfId="20309" xr:uid="{C057E5F6-9952-41F4-8037-B589B8B78AAE}"/>
    <cellStyle name="Comma 7 4 9 4" xfId="27779" xr:uid="{BB1F4D52-7D23-4F79-AAFD-D6E228A0D625}"/>
    <cellStyle name="Comma 7 4 9 5" xfId="36648" xr:uid="{CAC59D5E-81C6-49B9-AD24-14FB81B0B488}"/>
    <cellStyle name="Comma 7 5" xfId="513" xr:uid="{D7462BF0-108C-45B2-8E2E-5AD4D93B8A44}"/>
    <cellStyle name="Comma 7 5 10" xfId="5330" xr:uid="{F3FEA5A2-9561-4DB8-8B9C-76A106FDED09}"/>
    <cellStyle name="Comma 7 5 10 2" xfId="12798" xr:uid="{759922D4-C1F8-4DD0-83ED-49406386D764}"/>
    <cellStyle name="Comma 7 5 10 3" xfId="20267" xr:uid="{A20B35F4-2228-46CE-A8D6-F0EB775FA6A2}"/>
    <cellStyle name="Comma 7 5 10 4" xfId="27737" xr:uid="{FE821A9D-597D-42DC-A96C-9A5BCC3B4015}"/>
    <cellStyle name="Comma 7 5 10 5" xfId="36606" xr:uid="{1B5A7CA1-2123-45D5-8CCE-A9D36E77120A}"/>
    <cellStyle name="Comma 7 5 11" xfId="7680" xr:uid="{BE4651BB-3FE5-4E61-8CA8-2FEB84D10F6E}"/>
    <cellStyle name="Comma 7 5 11 2" xfId="15149" xr:uid="{F95E63E6-C065-4195-B90F-AB06FACF8B25}"/>
    <cellStyle name="Comma 7 5 11 3" xfId="22618" xr:uid="{FC892E25-ABDD-4F2E-89C3-FFB7D218737A}"/>
    <cellStyle name="Comma 7 5 11 4" xfId="30088" xr:uid="{6D9F88EC-9BD8-4040-8DA0-90CB943552E4}"/>
    <cellStyle name="Comma 7 5 11 5" xfId="38957" xr:uid="{DCC97EFD-D822-4826-8F19-6B505210EAF6}"/>
    <cellStyle name="Comma 7 5 12" xfId="7997" xr:uid="{9E2FC687-0866-4538-9654-D77C73EBA565}"/>
    <cellStyle name="Comma 7 5 13" xfId="15466" xr:uid="{FAB523C6-5185-415B-AB01-B294AB54FE6B}"/>
    <cellStyle name="Comma 7 5 14" xfId="22936" xr:uid="{D41980A0-A17E-4F46-A21E-A00B17BD40D7}"/>
    <cellStyle name="Comma 7 5 15" xfId="30424" xr:uid="{45E26138-985F-4FB5-AB11-40AD019CE2E5}"/>
    <cellStyle name="Comma 7 5 16" xfId="30576" xr:uid="{F1E17FE6-BAC3-46A9-85F1-D2C1357F3810}"/>
    <cellStyle name="Comma 7 5 17" xfId="31805" xr:uid="{F6102BA5-6600-43F1-BAA6-B5966657F0CD}"/>
    <cellStyle name="Comma 7 5 2" xfId="708" xr:uid="{AFBC884B-EEEB-4058-903C-FC85FC48DE97}"/>
    <cellStyle name="Comma 7 5 2 10" xfId="15639" xr:uid="{431A336E-B1E1-40CB-9247-21886ADD0A20}"/>
    <cellStyle name="Comma 7 5 2 11" xfId="23109" xr:uid="{DC6081D1-1B57-427A-9357-196F9E0F16CB}"/>
    <cellStyle name="Comma 7 5 2 12" xfId="30749" xr:uid="{3CAA738B-7680-44E0-9E7A-6828543B0F4D}"/>
    <cellStyle name="Comma 7 5 2 13" xfId="31978" xr:uid="{E3B08FDA-A153-46F9-8DDE-1321D5B4DE42}"/>
    <cellStyle name="Comma 7 5 2 2" xfId="1400" xr:uid="{F6CB3F7A-054B-4472-AE21-7CD6595F5C3F}"/>
    <cellStyle name="Comma 7 5 2 2 10" xfId="23814" xr:uid="{47505C5F-5C7F-4396-8A58-D74DF23ECE68}"/>
    <cellStyle name="Comma 7 5 2 2 11" xfId="31454" xr:uid="{B0144BBF-0442-4CCF-B5EB-EB1B15B9F320}"/>
    <cellStyle name="Comma 7 5 2 2 12" xfId="32683" xr:uid="{23E9B17C-BB64-44C9-8C93-EE63BBD018BC}"/>
    <cellStyle name="Comma 7 5 2 2 2" xfId="2629" xr:uid="{8794524D-D9C5-482C-8F7B-84F764F9E8AA}"/>
    <cellStyle name="Comma 7 5 2 2 2 2" xfId="10104" xr:uid="{B6EE7A4F-4202-4D3E-B4E8-2D4955A2A85E}"/>
    <cellStyle name="Comma 7 5 2 2 2 3" xfId="17573" xr:uid="{80789A75-F750-441B-85B7-998C80AFC524}"/>
    <cellStyle name="Comma 7 5 2 2 2 4" xfId="25043" xr:uid="{3B351B5E-A94B-4DF2-BD23-FFA5A4FEE339}"/>
    <cellStyle name="Comma 7 5 2 2 2 5" xfId="33912" xr:uid="{64A100B6-1EFB-4025-8166-7FAC2A8792C0}"/>
    <cellStyle name="Comma 7 5 2 2 3" xfId="3861" xr:uid="{3800A141-2A8F-4E57-B055-8CEFA56FCBA8}"/>
    <cellStyle name="Comma 7 5 2 2 3 2" xfId="11334" xr:uid="{A89A106B-BE53-46E0-A8DC-FE1FC575B6E6}"/>
    <cellStyle name="Comma 7 5 2 2 3 3" xfId="18803" xr:uid="{13427258-9C0B-4B44-8698-61E19FE390B3}"/>
    <cellStyle name="Comma 7 5 2 2 3 4" xfId="26273" xr:uid="{15A143D2-7F16-4220-B92F-DC2E71E93DBE}"/>
    <cellStyle name="Comma 7 5 2 2 3 5" xfId="35142" xr:uid="{0D9472F7-EEE3-427E-930E-A70A1C5220F8}"/>
    <cellStyle name="Comma 7 5 2 2 4" xfId="5024" xr:uid="{2AAEE86E-1158-44F4-A7D8-60296D385B71}"/>
    <cellStyle name="Comma 7 5 2 2 4 2" xfId="12492" xr:uid="{222660BC-CFC6-40D8-B0C5-9599623CD0AA}"/>
    <cellStyle name="Comma 7 5 2 2 4 3" xfId="19961" xr:uid="{0BF3258A-ADFC-44A4-A198-AADBB527D27D}"/>
    <cellStyle name="Comma 7 5 2 2 4 4" xfId="27431" xr:uid="{457158F4-550B-414A-B135-3C9B31478C85}"/>
    <cellStyle name="Comma 7 5 2 2 4 5" xfId="36300" xr:uid="{9997BE0D-7A4D-4701-869C-10AA93794C9C}"/>
    <cellStyle name="Comma 7 5 2 2 5" xfId="6281" xr:uid="{2754007A-4037-4410-9ED9-91C186CF956E}"/>
    <cellStyle name="Comma 7 5 2 2 5 2" xfId="13750" xr:uid="{35E193CC-9E77-4C8B-83A6-363EF7785AF2}"/>
    <cellStyle name="Comma 7 5 2 2 5 3" xfId="21219" xr:uid="{009256A9-BE1F-4873-B668-9DA21EE79994}"/>
    <cellStyle name="Comma 7 5 2 2 5 4" xfId="28689" xr:uid="{AD83A876-577A-45D2-AC81-DCAA9108027C}"/>
    <cellStyle name="Comma 7 5 2 2 5 5" xfId="37558" xr:uid="{9F6FD24A-36CD-41BC-BE0D-9FC88A82AB48}"/>
    <cellStyle name="Comma 7 5 2 2 6" xfId="7393" xr:uid="{15ED33AB-6432-4FAE-B926-0FFD2567A4D1}"/>
    <cellStyle name="Comma 7 5 2 2 6 2" xfId="14862" xr:uid="{A385C002-E81A-4AF8-B834-F9F217E06C28}"/>
    <cellStyle name="Comma 7 5 2 2 6 3" xfId="22331" xr:uid="{D7296D12-6C86-48E4-B3CE-22E5CE9EDFC5}"/>
    <cellStyle name="Comma 7 5 2 2 6 4" xfId="29801" xr:uid="{5C5F4283-174E-4C4D-90F2-C6E8B0A206AC}"/>
    <cellStyle name="Comma 7 5 2 2 6 5" xfId="38670" xr:uid="{9C975967-4161-4681-B23D-33A6803FAC6D}"/>
    <cellStyle name="Comma 7 5 2 2 7" xfId="7871" xr:uid="{070ECFFD-FA1E-4A8F-88A9-6CF85434C534}"/>
    <cellStyle name="Comma 7 5 2 2 7 2" xfId="15340" xr:uid="{591C5B22-53BD-4D90-B42C-FDBCE695EC8A}"/>
    <cellStyle name="Comma 7 5 2 2 7 3" xfId="22809" xr:uid="{CAFD699F-5980-4853-B0E3-88DAACC9DA0D}"/>
    <cellStyle name="Comma 7 5 2 2 7 4" xfId="30279" xr:uid="{D7EB5ACE-F475-4692-97D3-450303AC39C8}"/>
    <cellStyle name="Comma 7 5 2 2 7 5" xfId="39148" xr:uid="{626FA23D-8D19-4536-809C-6F74666D42BB}"/>
    <cellStyle name="Comma 7 5 2 2 8" xfId="8875" xr:uid="{D1D23C93-5100-4611-8B3B-B25DBD56248D}"/>
    <cellStyle name="Comma 7 5 2 2 9" xfId="16344" xr:uid="{202A68D1-9DD8-4240-BE6A-437DED19400C}"/>
    <cellStyle name="Comma 7 5 2 3" xfId="1924" xr:uid="{9F255556-A4F8-4367-B13A-DB10AE09FD2C}"/>
    <cellStyle name="Comma 7 5 2 3 2" xfId="9399" xr:uid="{306D2E8E-7B58-41E7-96A4-AAA70C6AB410}"/>
    <cellStyle name="Comma 7 5 2 3 3" xfId="16868" xr:uid="{54F4E8EB-049F-43FA-A724-03494F0B41FF}"/>
    <cellStyle name="Comma 7 5 2 3 4" xfId="24338" xr:uid="{B85CF5EE-7347-45BE-8E68-F8B0FB05B1A8}"/>
    <cellStyle name="Comma 7 5 2 3 5" xfId="33207" xr:uid="{70FE8504-5415-43FD-B34D-9307C938CBBB}"/>
    <cellStyle name="Comma 7 5 2 4" xfId="3156" xr:uid="{E2525BCE-27E7-42A1-B96E-6352114393F4}"/>
    <cellStyle name="Comma 7 5 2 4 2" xfId="10629" xr:uid="{C25C8BF4-F5F1-454B-AB4C-5AE29E158F27}"/>
    <cellStyle name="Comma 7 5 2 4 3" xfId="18098" xr:uid="{F9F91EE8-7593-41E2-BAD9-67691A916D3A}"/>
    <cellStyle name="Comma 7 5 2 4 4" xfId="25568" xr:uid="{9265EEC5-3A8A-450E-98D4-C7196BE3BB67}"/>
    <cellStyle name="Comma 7 5 2 4 5" xfId="34437" xr:uid="{5E5B60C4-6078-4C10-B299-2B3C99F05F22}"/>
    <cellStyle name="Comma 7 5 2 5" xfId="4363" xr:uid="{02A39E92-106F-4A61-A994-FD7B8B181B23}"/>
    <cellStyle name="Comma 7 5 2 5 2" xfId="11831" xr:uid="{747C3D32-4DA2-458F-9D8E-507BE865234D}"/>
    <cellStyle name="Comma 7 5 2 5 3" xfId="19300" xr:uid="{0F3BDAEE-84CE-4D70-9439-481AD113B6E3}"/>
    <cellStyle name="Comma 7 5 2 5 4" xfId="26770" xr:uid="{D3CDC1C6-1CD3-4E24-817B-0E8982367DA4}"/>
    <cellStyle name="Comma 7 5 2 5 5" xfId="35639" xr:uid="{CCEFA50E-CA59-43F0-9318-4C7A6184167A}"/>
    <cellStyle name="Comma 7 5 2 6" xfId="5571" xr:uid="{CEBE12A7-2D0D-4161-A6DD-91489F3C715D}"/>
    <cellStyle name="Comma 7 5 2 6 2" xfId="13039" xr:uid="{40218950-A4DD-4686-8A14-73322A6116FC}"/>
    <cellStyle name="Comma 7 5 2 6 3" xfId="20508" xr:uid="{DE74C420-721C-4D03-BC62-61A1A79358E5}"/>
    <cellStyle name="Comma 7 5 2 6 4" xfId="27978" xr:uid="{3681363A-24E9-4AA3-84DA-7A8E4B95D75D}"/>
    <cellStyle name="Comma 7 5 2 6 5" xfId="36847" xr:uid="{D722172F-C5E0-4FCF-B709-37C9E11C49F1}"/>
    <cellStyle name="Comma 7 5 2 7" xfId="6909" xr:uid="{BB10289C-BE74-4F94-A559-361176C7CFDB}"/>
    <cellStyle name="Comma 7 5 2 7 2" xfId="14378" xr:uid="{B0EACD1B-FE63-40E4-8D42-879E612689D9}"/>
    <cellStyle name="Comma 7 5 2 7 3" xfId="21847" xr:uid="{842803D7-6577-49CE-B9F6-A4207C9CD298}"/>
    <cellStyle name="Comma 7 5 2 7 4" xfId="29317" xr:uid="{53533FB8-039F-407F-A400-0EA070110C43}"/>
    <cellStyle name="Comma 7 5 2 7 5" xfId="38186" xr:uid="{8B1DE93E-7760-41F6-B012-54291801FB4D}"/>
    <cellStyle name="Comma 7 5 2 8" xfId="7723" xr:uid="{721E8BA0-143C-41A8-93A6-A918EDA1A56A}"/>
    <cellStyle name="Comma 7 5 2 8 2" xfId="15192" xr:uid="{23E2706A-3D28-449C-AD05-DF38C2342D80}"/>
    <cellStyle name="Comma 7 5 2 8 3" xfId="22661" xr:uid="{B0ED6172-18A9-45FB-BB46-39903D762BE8}"/>
    <cellStyle name="Comma 7 5 2 8 4" xfId="30131" xr:uid="{79B5FC0C-4157-4688-9E62-AA1777140B85}"/>
    <cellStyle name="Comma 7 5 2 8 5" xfId="39000" xr:uid="{47D23493-586B-47F8-B2E4-D95D67AE6F9A}"/>
    <cellStyle name="Comma 7 5 2 9" xfId="8170" xr:uid="{C2F65AB6-6286-43EB-9BF5-2F045BDFF0BE}"/>
    <cellStyle name="Comma 7 5 3" xfId="878" xr:uid="{EC17F42F-07CC-4CCC-B3C9-5B65747025DA}"/>
    <cellStyle name="Comma 7 5 3 10" xfId="15829" xr:uid="{B393F4AE-07F5-4F74-A065-86B5FB262A97}"/>
    <cellStyle name="Comma 7 5 3 11" xfId="23299" xr:uid="{921557F4-351D-4BA7-8A25-E43214F5E572}"/>
    <cellStyle name="Comma 7 5 3 12" xfId="30939" xr:uid="{D4C27EEB-7882-4F6E-8A90-8E8BE62DE6AE}"/>
    <cellStyle name="Comma 7 5 3 13" xfId="32168" xr:uid="{759A5786-EEDA-4505-9DEC-59015FBB10A6}"/>
    <cellStyle name="Comma 7 5 3 2" xfId="1590" xr:uid="{F1FF8D08-6BFA-4D03-9211-350CCF02272B}"/>
    <cellStyle name="Comma 7 5 3 2 10" xfId="24004" xr:uid="{295857E3-7576-427D-8132-49340F8CEC3D}"/>
    <cellStyle name="Comma 7 5 3 2 11" xfId="31644" xr:uid="{4C4D2A92-F6B4-405E-95EB-8AB8584871DF}"/>
    <cellStyle name="Comma 7 5 3 2 12" xfId="32873" xr:uid="{C550DDBB-BAFA-4A44-AC20-749DBB876A67}"/>
    <cellStyle name="Comma 7 5 3 2 2" xfId="2819" xr:uid="{A6788165-6A68-42F5-A8C9-1D179F1096F0}"/>
    <cellStyle name="Comma 7 5 3 2 2 2" xfId="10294" xr:uid="{A18289DC-1771-49E4-B2F7-FB3C14B4EB5A}"/>
    <cellStyle name="Comma 7 5 3 2 2 3" xfId="17763" xr:uid="{1CF1395A-A15F-4521-8182-86FBAC523052}"/>
    <cellStyle name="Comma 7 5 3 2 2 4" xfId="25233" xr:uid="{D1B8EAAC-0ED9-43F1-BFFE-804E5653FBB5}"/>
    <cellStyle name="Comma 7 5 3 2 2 5" xfId="34102" xr:uid="{3248C484-54C3-4258-B36D-95808CDDCAB8}"/>
    <cellStyle name="Comma 7 5 3 2 3" xfId="4051" xr:uid="{120CE447-FB8B-4E5F-A1C3-CC91B9E732C4}"/>
    <cellStyle name="Comma 7 5 3 2 3 2" xfId="11524" xr:uid="{63513C41-11A7-44A3-AF10-3D52B6F72158}"/>
    <cellStyle name="Comma 7 5 3 2 3 3" xfId="18993" xr:uid="{EEE8AA0E-4702-45EA-96E3-373A677A39DF}"/>
    <cellStyle name="Comma 7 5 3 2 3 4" xfId="26463" xr:uid="{D24AC22F-4E1B-4A89-A1DB-EDF99188F015}"/>
    <cellStyle name="Comma 7 5 3 2 3 5" xfId="35332" xr:uid="{8C891D5D-5837-44BC-B433-D24652B57C24}"/>
    <cellStyle name="Comma 7 5 3 2 4" xfId="5199" xr:uid="{BC9F5A2D-7B1B-4C45-9B8F-55E6D723F3D0}"/>
    <cellStyle name="Comma 7 5 3 2 4 2" xfId="12667" xr:uid="{B44C591E-354C-48AF-BC9C-5BF20B632B29}"/>
    <cellStyle name="Comma 7 5 3 2 4 3" xfId="20136" xr:uid="{14B0C56D-5D91-4E44-9DAD-900D0A3AC623}"/>
    <cellStyle name="Comma 7 5 3 2 4 4" xfId="27606" xr:uid="{52583330-4624-4334-9CFB-5D28EEBD8A96}"/>
    <cellStyle name="Comma 7 5 3 2 4 5" xfId="36475" xr:uid="{AD6EB2D1-8095-4E47-A89C-2A03B4A5F0E3}"/>
    <cellStyle name="Comma 7 5 3 2 5" xfId="6471" xr:uid="{027891BC-A9DD-48A4-B0D5-C5BD22149E8D}"/>
    <cellStyle name="Comma 7 5 3 2 5 2" xfId="13940" xr:uid="{FBA679BD-A5C2-4795-82F6-02A5BCA191C2}"/>
    <cellStyle name="Comma 7 5 3 2 5 3" xfId="21409" xr:uid="{1A760724-F8BB-4B16-907E-E7AF90FDA1E7}"/>
    <cellStyle name="Comma 7 5 3 2 5 4" xfId="28879" xr:uid="{FC8F8C02-7E03-4CF6-B5A4-936422656630}"/>
    <cellStyle name="Comma 7 5 3 2 5 5" xfId="37748" xr:uid="{3224D176-C7C2-4FB5-ADAE-016C1D927AC9}"/>
    <cellStyle name="Comma 7 5 3 2 6" xfId="7568" xr:uid="{783792CD-DCBF-47F4-A733-D09047B89515}"/>
    <cellStyle name="Comma 7 5 3 2 6 2" xfId="15037" xr:uid="{4B1EB852-C808-4E95-BD67-970F8BA79ACB}"/>
    <cellStyle name="Comma 7 5 3 2 6 3" xfId="22506" xr:uid="{AB96DB0C-6ACA-4004-94E1-746B696B183F}"/>
    <cellStyle name="Comma 7 5 3 2 6 4" xfId="29976" xr:uid="{C553400E-12BD-403B-8FD3-88B38B63AB3A}"/>
    <cellStyle name="Comma 7 5 3 2 6 5" xfId="38845" xr:uid="{3FE492FF-CA48-49B6-8E7A-987847F16B4F}"/>
    <cellStyle name="Comma 7 5 3 2 7" xfId="7912" xr:uid="{2E2497F1-C320-4D18-BE34-5B6083A0C520}"/>
    <cellStyle name="Comma 7 5 3 2 7 2" xfId="15381" xr:uid="{A60995B4-EB96-42D9-BDFA-0A40A792A8D6}"/>
    <cellStyle name="Comma 7 5 3 2 7 3" xfId="22850" xr:uid="{FAEB8427-DE50-406C-849A-68951624014A}"/>
    <cellStyle name="Comma 7 5 3 2 7 4" xfId="30320" xr:uid="{AA27B48D-BD9C-4A65-B2EC-8EC1AA1C7A2B}"/>
    <cellStyle name="Comma 7 5 3 2 7 5" xfId="39189" xr:uid="{2C2CE940-1070-4E4A-AC36-75A35833BC56}"/>
    <cellStyle name="Comma 7 5 3 2 8" xfId="9065" xr:uid="{D4AB8902-F910-408B-A84C-2C344CDCE7EC}"/>
    <cellStyle name="Comma 7 5 3 2 9" xfId="16534" xr:uid="{63A58A5B-F493-4471-9F2A-67FDAFBFB692}"/>
    <cellStyle name="Comma 7 5 3 3" xfId="2114" xr:uid="{CAF24194-DCB3-4AA1-870C-EFC7DBBBE6C0}"/>
    <cellStyle name="Comma 7 5 3 3 2" xfId="9589" xr:uid="{324CB8A4-9300-4B6F-BA7E-F0E2F2D8D73C}"/>
    <cellStyle name="Comma 7 5 3 3 3" xfId="17058" xr:uid="{72427FAF-D0AD-44CB-81B6-125A247D3810}"/>
    <cellStyle name="Comma 7 5 3 3 4" xfId="24528" xr:uid="{CAAD87F4-1F7C-476E-83AC-99E00EBA048A}"/>
    <cellStyle name="Comma 7 5 3 3 5" xfId="33397" xr:uid="{5879B864-670F-4245-9533-B66BFEBE0C11}"/>
    <cellStyle name="Comma 7 5 3 4" xfId="3346" xr:uid="{2C0F27EF-A86E-4469-BA84-142CD4C6DD9D}"/>
    <cellStyle name="Comma 7 5 3 4 2" xfId="10819" xr:uid="{BB34F3FA-4880-4489-9D69-16CC2555F6DC}"/>
    <cellStyle name="Comma 7 5 3 4 3" xfId="18288" xr:uid="{C88F11C1-21F1-4260-B98F-36E8FFDDB09F}"/>
    <cellStyle name="Comma 7 5 3 4 4" xfId="25758" xr:uid="{701C43C8-82B7-4B5F-919E-F4AF99D8067D}"/>
    <cellStyle name="Comma 7 5 3 4 5" xfId="34627" xr:uid="{949C2A89-6086-456F-B322-B48E8920EE21}"/>
    <cellStyle name="Comma 7 5 3 5" xfId="4538" xr:uid="{5ECC7A7A-AC82-457C-B20E-195DD111F104}"/>
    <cellStyle name="Comma 7 5 3 5 2" xfId="12006" xr:uid="{E108EB90-7D6F-4A95-94F6-4277932E6FE1}"/>
    <cellStyle name="Comma 7 5 3 5 3" xfId="19475" xr:uid="{05136AC4-9F67-4ED0-8946-F7F321983072}"/>
    <cellStyle name="Comma 7 5 3 5 4" xfId="26945" xr:uid="{06976CC6-D492-4E22-8239-3DB7EF6EAA71}"/>
    <cellStyle name="Comma 7 5 3 5 5" xfId="35814" xr:uid="{0FEB07D0-7A8A-465B-8A1C-203081CA370A}"/>
    <cellStyle name="Comma 7 5 3 6" xfId="5764" xr:uid="{CBCC9A9E-0ABC-4309-87B5-EA0061FCEF9B}"/>
    <cellStyle name="Comma 7 5 3 6 2" xfId="13232" xr:uid="{DDE5FDB2-0CAB-4D7D-84F9-A92FCCDC83B9}"/>
    <cellStyle name="Comma 7 5 3 6 3" xfId="20701" xr:uid="{9035F2D4-B83B-42C9-8619-551979D90FDA}"/>
    <cellStyle name="Comma 7 5 3 6 4" xfId="28171" xr:uid="{6D22893E-77F0-4ACB-BA71-DB5BADED13F7}"/>
    <cellStyle name="Comma 7 5 3 6 5" xfId="37040" xr:uid="{399F3590-370F-4FED-8AD7-D5F7B9C05B1B}"/>
    <cellStyle name="Comma 7 5 3 7" xfId="6949" xr:uid="{15B5AE28-1D68-40D3-9E2D-1683E3014E70}"/>
    <cellStyle name="Comma 7 5 3 7 2" xfId="14418" xr:uid="{CD859B7E-717B-4E59-999A-53F27541485E}"/>
    <cellStyle name="Comma 7 5 3 7 3" xfId="21887" xr:uid="{3FD1B7B7-80D1-4BE7-9263-AEE1143EFF7A}"/>
    <cellStyle name="Comma 7 5 3 7 4" xfId="29357" xr:uid="{45648CFE-F116-4B30-BA72-AB3AB6649B8E}"/>
    <cellStyle name="Comma 7 5 3 7 5" xfId="38226" xr:uid="{0B75CB58-CCE4-4957-AFD8-A2A98C490CBA}"/>
    <cellStyle name="Comma 7 5 3 8" xfId="7764" xr:uid="{67A57345-8F03-4DB6-A901-75D6EA49E408}"/>
    <cellStyle name="Comma 7 5 3 8 2" xfId="15233" xr:uid="{B9234820-6393-460D-A92F-27A3EE6F111C}"/>
    <cellStyle name="Comma 7 5 3 8 3" xfId="22702" xr:uid="{060255D6-BBFD-44B3-959F-767C3F7CDB29}"/>
    <cellStyle name="Comma 7 5 3 8 4" xfId="30172" xr:uid="{6E8430AB-2D55-414A-AE86-AB81E7BF0206}"/>
    <cellStyle name="Comma 7 5 3 8 5" xfId="39041" xr:uid="{54E79EF6-A1D3-4B64-BB34-9A33EF201F7F}"/>
    <cellStyle name="Comma 7 5 3 9" xfId="8360" xr:uid="{371434BC-78DB-487D-B443-8583B6579FD4}"/>
    <cellStyle name="Comma 7 5 4" xfId="1108" xr:uid="{8E643299-6120-42BE-A9DF-677541BB4130}"/>
    <cellStyle name="Comma 7 5 4 10" xfId="23528" xr:uid="{3DA8DA77-8939-4BE1-8C4E-CF2EC31F9172}"/>
    <cellStyle name="Comma 7 5 4 11" xfId="31168" xr:uid="{7F2007AF-8EAD-4CB1-9E8D-33553C0993FA}"/>
    <cellStyle name="Comma 7 5 4 12" xfId="32397" xr:uid="{8FB4EA1B-329A-4CF5-8A57-27EAD0978BDD}"/>
    <cellStyle name="Comma 7 5 4 2" xfId="2343" xr:uid="{7A7BD101-FE16-46A4-BAA7-9E5FC802DDE5}"/>
    <cellStyle name="Comma 7 5 4 2 2" xfId="9818" xr:uid="{A1E7477A-CBBE-4F2B-BD1C-4DFF25182E51}"/>
    <cellStyle name="Comma 7 5 4 2 3" xfId="17287" xr:uid="{7FDD8709-E48D-4032-98BF-132519D901A9}"/>
    <cellStyle name="Comma 7 5 4 2 4" xfId="24757" xr:uid="{23FBD931-521B-49BE-BB46-0C294F5E4623}"/>
    <cellStyle name="Comma 7 5 4 2 5" xfId="33626" xr:uid="{0EFFAE63-B230-448E-BF75-4EECD6533F84}"/>
    <cellStyle name="Comma 7 5 4 3" xfId="3575" xr:uid="{0258134E-107B-4B04-A1A1-BD0558334356}"/>
    <cellStyle name="Comma 7 5 4 3 2" xfId="11048" xr:uid="{0C796E9D-5B2D-4749-9C11-C41F395D6298}"/>
    <cellStyle name="Comma 7 5 4 3 3" xfId="18517" xr:uid="{884BAF34-BE44-42DB-ABCA-76176F3152B1}"/>
    <cellStyle name="Comma 7 5 4 3 4" xfId="25987" xr:uid="{7248991E-4161-433B-8F60-C97513100161}"/>
    <cellStyle name="Comma 7 5 4 3 5" xfId="34856" xr:uid="{89853F8A-4EBB-40B6-AAFD-D160D62F07C5}"/>
    <cellStyle name="Comma 7 5 4 4" xfId="4751" xr:uid="{4A882F90-FF19-4665-9CB5-50ED804FD295}"/>
    <cellStyle name="Comma 7 5 4 4 2" xfId="12219" xr:uid="{0720F442-BD07-4E70-AFA0-78C1B758519D}"/>
    <cellStyle name="Comma 7 5 4 4 3" xfId="19688" xr:uid="{1C09771C-C6CE-4D69-AFB4-930B20FEF6DC}"/>
    <cellStyle name="Comma 7 5 4 4 4" xfId="27158" xr:uid="{E87FCC0B-C5D6-4F9A-8182-3BCF960B07E3}"/>
    <cellStyle name="Comma 7 5 4 4 5" xfId="36027" xr:uid="{A030A506-49B3-4B7D-8BBF-8B8702CDE5A5}"/>
    <cellStyle name="Comma 7 5 4 5" xfId="5992" xr:uid="{B147E188-EEB2-4691-90D3-8C8EDF62C636}"/>
    <cellStyle name="Comma 7 5 4 5 2" xfId="13461" xr:uid="{9B4C696F-C6F9-4BE3-A098-09D6880B4BE0}"/>
    <cellStyle name="Comma 7 5 4 5 3" xfId="20930" xr:uid="{DADF5D60-1B92-4F18-A7EF-1875B9F19B57}"/>
    <cellStyle name="Comma 7 5 4 5 4" xfId="28400" xr:uid="{CCFCC4CA-6FDE-4D38-B44E-8860B35E5F0E}"/>
    <cellStyle name="Comma 7 5 4 5 5" xfId="37269" xr:uid="{41CA0449-D764-49A6-9D37-EA2738BF6B82}"/>
    <cellStyle name="Comma 7 5 4 6" xfId="7120" xr:uid="{6F9080CC-0A49-45AA-AD88-43111BAB8A78}"/>
    <cellStyle name="Comma 7 5 4 6 2" xfId="14589" xr:uid="{6AA3D02F-5B0C-4EE6-9FD7-3C880E83F7EA}"/>
    <cellStyle name="Comma 7 5 4 6 3" xfId="22058" xr:uid="{2D0A30FF-C283-4248-AA51-5285C5C9A530}"/>
    <cellStyle name="Comma 7 5 4 6 4" xfId="29528" xr:uid="{A50F969C-1A21-467E-9076-EE0B12B95954}"/>
    <cellStyle name="Comma 7 5 4 6 5" xfId="38397" xr:uid="{1BFBA63B-1A4D-4B9C-A201-FB768FE94945}"/>
    <cellStyle name="Comma 7 5 4 7" xfId="7813" xr:uid="{8136BCC4-1CB9-4040-830A-574EABC765AB}"/>
    <cellStyle name="Comma 7 5 4 7 2" xfId="15282" xr:uid="{05B43FA5-4F52-455F-B66D-F35F73D8BD1D}"/>
    <cellStyle name="Comma 7 5 4 7 3" xfId="22751" xr:uid="{D5FBCE60-8007-4A88-AC4E-2188536B05BB}"/>
    <cellStyle name="Comma 7 5 4 7 4" xfId="30221" xr:uid="{46B5514A-47BC-4D9F-B4D3-8B581BB95ADA}"/>
    <cellStyle name="Comma 7 5 4 7 5" xfId="39090" xr:uid="{A8F33B65-F818-4EAB-A5EF-DAB2339FCD80}"/>
    <cellStyle name="Comma 7 5 4 8" xfId="8589" xr:uid="{00DBD3C9-9A3D-4C93-86C3-98807346145D}"/>
    <cellStyle name="Comma 7 5 4 9" xfId="16058" xr:uid="{91C1BC7D-E9AF-4F31-A799-2A0A3C8E9047}"/>
    <cellStyle name="Comma 7 5 5" xfId="1267" xr:uid="{E9705A66-E7BA-470E-8550-EFCED2EEFE20}"/>
    <cellStyle name="Comma 7 5 5 10" xfId="23684" xr:uid="{FB7EE083-9B1E-4FFF-87D6-C9D327CD591E}"/>
    <cellStyle name="Comma 7 5 5 11" xfId="31324" xr:uid="{37019C7B-2E50-4B37-B73C-4C48FD77A76D}"/>
    <cellStyle name="Comma 7 5 5 12" xfId="32553" xr:uid="{0D989FBE-0676-441E-8E5F-46E26B4E4E0A}"/>
    <cellStyle name="Comma 7 5 5 2" xfId="2499" xr:uid="{C3A7CA03-123B-4AFF-8558-6AFB2B4075C5}"/>
    <cellStyle name="Comma 7 5 5 2 2" xfId="9974" xr:uid="{A77B7427-60DA-4414-8EAC-04D1BA1DF287}"/>
    <cellStyle name="Comma 7 5 5 2 3" xfId="17443" xr:uid="{EA4B58D2-D021-4046-90BC-39877DBB5800}"/>
    <cellStyle name="Comma 7 5 5 2 4" xfId="24913" xr:uid="{CC1E5A46-1010-487A-9936-6E34BE9D8378}"/>
    <cellStyle name="Comma 7 5 5 2 5" xfId="33782" xr:uid="{2E8A46A1-59EB-4D10-861B-6170720F0416}"/>
    <cellStyle name="Comma 7 5 5 3" xfId="3731" xr:uid="{5C14E36B-5DC2-4B11-A503-5366AAD65B5E}"/>
    <cellStyle name="Comma 7 5 5 3 2" xfId="11204" xr:uid="{432F96BD-0533-4341-B2AA-7FC5ECFBA7FC}"/>
    <cellStyle name="Comma 7 5 5 3 3" xfId="18673" xr:uid="{EA868FB9-1489-4DAF-9F7D-D772E6AFFA4C}"/>
    <cellStyle name="Comma 7 5 5 3 4" xfId="26143" xr:uid="{22C8DF4D-A48A-45DA-AE0F-3334291D3CB8}"/>
    <cellStyle name="Comma 7 5 5 3 5" xfId="35012" xr:uid="{67229692-7E1C-4BD1-9F00-6D7392718C50}"/>
    <cellStyle name="Comma 7 5 5 4" xfId="4905" xr:uid="{7634E964-B921-48E9-A62B-B9D21C41EF91}"/>
    <cellStyle name="Comma 7 5 5 4 2" xfId="12373" xr:uid="{BA5132D5-3D1D-4F1D-B3DD-CFC675BD2045}"/>
    <cellStyle name="Comma 7 5 5 4 3" xfId="19842" xr:uid="{C2D91231-ECCC-494C-B27B-6FC91490E92B}"/>
    <cellStyle name="Comma 7 5 5 4 4" xfId="27312" xr:uid="{2A523944-BBB4-4AB0-900B-68427B197C0C}"/>
    <cellStyle name="Comma 7 5 5 4 5" xfId="36181" xr:uid="{59152CA6-0213-4415-9EAA-CFA6C5FCCEC7}"/>
    <cellStyle name="Comma 7 5 5 5" xfId="6150" xr:uid="{E8DA38CE-5C95-4928-8D9B-AC4F69DD2153}"/>
    <cellStyle name="Comma 7 5 5 5 2" xfId="13619" xr:uid="{88E51971-5B88-4013-8A28-32586251AEB9}"/>
    <cellStyle name="Comma 7 5 5 5 3" xfId="21088" xr:uid="{A29CF831-ABAE-4448-8604-1218EFA71AEE}"/>
    <cellStyle name="Comma 7 5 5 5 4" xfId="28558" xr:uid="{7C769B11-3457-4071-8333-1ED5EF321133}"/>
    <cellStyle name="Comma 7 5 5 5 5" xfId="37427" xr:uid="{4D518FDD-0CB4-4FD4-B340-F29F281B8686}"/>
    <cellStyle name="Comma 7 5 5 6" xfId="7274" xr:uid="{D712642D-9247-4658-97C9-C4A191197544}"/>
    <cellStyle name="Comma 7 5 5 6 2" xfId="14743" xr:uid="{46AC0C78-4AC3-4ABC-B6B2-6D25CC5F62EA}"/>
    <cellStyle name="Comma 7 5 5 6 3" xfId="22212" xr:uid="{37DAC4C8-6002-4C39-9A71-7EB6969AC702}"/>
    <cellStyle name="Comma 7 5 5 6 4" xfId="29682" xr:uid="{8289B3A2-3B66-4833-BCEE-62BF737E4AF3}"/>
    <cellStyle name="Comma 7 5 5 6 5" xfId="38551" xr:uid="{4AF7B0DD-9677-4AAC-A036-600476F7D059}"/>
    <cellStyle name="Comma 7 5 5 7" xfId="7833" xr:uid="{33C90257-D068-4DD4-8771-363129165B0E}"/>
    <cellStyle name="Comma 7 5 5 7 2" xfId="15302" xr:uid="{1BC58168-A5A8-4A4F-AF46-25034F4ABFD6}"/>
    <cellStyle name="Comma 7 5 5 7 3" xfId="22771" xr:uid="{BCFA0DD0-8938-4F04-B056-30CB5F23F7DA}"/>
    <cellStyle name="Comma 7 5 5 7 4" xfId="30241" xr:uid="{710EA00E-98A9-427D-9431-A91A2834FFB4}"/>
    <cellStyle name="Comma 7 5 5 7 5" xfId="39110" xr:uid="{32F7D3B5-85ED-4E02-B641-22E3008CF454}"/>
    <cellStyle name="Comma 7 5 5 8" xfId="8745" xr:uid="{A62DA88C-0126-41F5-A6F0-0FA550425A91}"/>
    <cellStyle name="Comma 7 5 5 9" xfId="16214" xr:uid="{BB6C0655-B3E8-497F-AB41-0AC280B1FE02}"/>
    <cellStyle name="Comma 7 5 6" xfId="1751" xr:uid="{1A0C5C41-A458-4775-ADB7-16F2B7457469}"/>
    <cellStyle name="Comma 7 5 6 2" xfId="9226" xr:uid="{0CDABF70-7748-4F21-ADA7-3729F8DFCBCD}"/>
    <cellStyle name="Comma 7 5 6 3" xfId="16695" xr:uid="{8AEA3D4D-2793-4328-9FFB-6D1D0D062347}"/>
    <cellStyle name="Comma 7 5 6 4" xfId="24165" xr:uid="{8EDF6504-5839-49EA-8188-F0D728BB0E12}"/>
    <cellStyle name="Comma 7 5 6 5" xfId="33034" xr:uid="{A91721FB-E712-4A5E-A263-7F74DD34D0AC}"/>
    <cellStyle name="Comma 7 5 7" xfId="2982" xr:uid="{9A4EE7AC-1378-41A9-B6EB-C09450F15F7C}"/>
    <cellStyle name="Comma 7 5 7 2" xfId="10455" xr:uid="{422B083B-C0C5-4CC0-ADDB-4732C88CB822}"/>
    <cellStyle name="Comma 7 5 7 3" xfId="17924" xr:uid="{DA049D19-43A7-4C23-A91C-891BC3EC91D8}"/>
    <cellStyle name="Comma 7 5 7 4" xfId="25394" xr:uid="{32F41326-BC85-4801-B90D-891B8356EBF3}"/>
    <cellStyle name="Comma 7 5 7 5" xfId="34263" xr:uid="{D950B358-F296-4BEB-82D9-E87561C50504}"/>
    <cellStyle name="Comma 7 5 8" xfId="4305" xr:uid="{86526007-E4F2-475C-9DAB-20DFE51406AE}"/>
    <cellStyle name="Comma 7 5 8 2" xfId="11773" xr:uid="{CFC33DCF-B9F2-4859-AAEA-EDEB96C2E56F}"/>
    <cellStyle name="Comma 7 5 8 3" xfId="19242" xr:uid="{24C2EC1F-E1A3-496E-B7D1-9A749E5F2BE4}"/>
    <cellStyle name="Comma 7 5 8 4" xfId="26712" xr:uid="{BC37519E-89EC-46B7-A775-E53785DCC8E7}"/>
    <cellStyle name="Comma 7 5 8 5" xfId="35581" xr:uid="{DF0751B8-38A5-4008-9BD4-25E983527C41}"/>
    <cellStyle name="Comma 7 5 9" xfId="5384" xr:uid="{1ACF6973-1816-4344-A44C-5D64C74DA713}"/>
    <cellStyle name="Comma 7 5 9 2" xfId="12852" xr:uid="{CC5C7788-B050-4AD0-AF3E-A2276903E6C4}"/>
    <cellStyle name="Comma 7 5 9 3" xfId="20321" xr:uid="{9E2F19BF-FA33-4466-B1C1-DE67F34B4F94}"/>
    <cellStyle name="Comma 7 5 9 4" xfId="27791" xr:uid="{E0B9541C-B57A-4564-8857-4B72A46344C4}"/>
    <cellStyle name="Comma 7 5 9 5" xfId="36660" xr:uid="{3C52613D-B8F9-443A-9C62-2140D6CCB5D9}"/>
    <cellStyle name="Comma 7 6" xfId="524" xr:uid="{703A1F8A-77EA-4B47-B64A-75F69900252E}"/>
    <cellStyle name="Comma 7 6 10" xfId="6610" xr:uid="{1586DD2B-DD84-43AF-8977-C3B298C8BF42}"/>
    <cellStyle name="Comma 7 6 10 2" xfId="14079" xr:uid="{5B4CA22C-BE96-4D59-87D6-CCFE0912AF4F}"/>
    <cellStyle name="Comma 7 6 10 3" xfId="21548" xr:uid="{8B979C87-EA6D-432A-8CAD-F609C297F038}"/>
    <cellStyle name="Comma 7 6 10 4" xfId="29018" xr:uid="{11820678-0005-4C22-993C-AA4E6D2C6CE6}"/>
    <cellStyle name="Comma 7 6 10 5" xfId="37887" xr:uid="{9A9CEC13-D388-421C-A17C-4AF608D5CBA0}"/>
    <cellStyle name="Comma 7 6 11" xfId="7683" xr:uid="{3953905B-830E-413B-834D-9BC819DA9C6F}"/>
    <cellStyle name="Comma 7 6 11 2" xfId="15152" xr:uid="{E1985314-F4D1-4049-869B-439BE31EF232}"/>
    <cellStyle name="Comma 7 6 11 3" xfId="22621" xr:uid="{E0141B76-019A-4B85-B159-8A39D8F1945E}"/>
    <cellStyle name="Comma 7 6 11 4" xfId="30091" xr:uid="{C987F5FD-4BC1-4BD3-A2B4-1BA38BF6AE68}"/>
    <cellStyle name="Comma 7 6 11 5" xfId="38960" xr:uid="{823FB4C0-A11B-4C2D-A0E8-02CB8BAFEEC7}"/>
    <cellStyle name="Comma 7 6 12" xfId="8008" xr:uid="{7AD369AC-3E1D-4913-9B3C-ECF194E3E2AC}"/>
    <cellStyle name="Comma 7 6 13" xfId="15477" xr:uid="{C57679AA-0E66-45E7-B8D1-820EBC6056DE}"/>
    <cellStyle name="Comma 7 6 14" xfId="22947" xr:uid="{CB611693-A75F-47BD-A2CA-DA1550E37FE7}"/>
    <cellStyle name="Comma 7 6 15" xfId="30435" xr:uid="{7E49D553-45CD-4D3A-909F-BA1FE11125C1}"/>
    <cellStyle name="Comma 7 6 16" xfId="30587" xr:uid="{BE735658-CDEA-4ACB-B334-DDD6CAA30920}"/>
    <cellStyle name="Comma 7 6 17" xfId="31816" xr:uid="{CC988379-9827-4307-B7A0-C6983ACD7043}"/>
    <cellStyle name="Comma 7 6 2" xfId="719" xr:uid="{AD0617FD-89E1-4F82-B443-4519A7642D03}"/>
    <cellStyle name="Comma 7 6 2 10" xfId="15650" xr:uid="{4FB20D9D-F646-4B5C-8E5B-4AC4297C2D5C}"/>
    <cellStyle name="Comma 7 6 2 11" xfId="23120" xr:uid="{4A19B77E-B839-436D-AEE0-007287D31E3E}"/>
    <cellStyle name="Comma 7 6 2 12" xfId="30760" xr:uid="{5EF6E05E-238B-49F3-AC90-CC8FB9C14534}"/>
    <cellStyle name="Comma 7 6 2 13" xfId="31989" xr:uid="{F5E6A8CF-FE20-4ABC-8F62-9A257FF52B2D}"/>
    <cellStyle name="Comma 7 6 2 2" xfId="1411" xr:uid="{A21CC925-8796-40E8-AC85-8F4146EBFBCD}"/>
    <cellStyle name="Comma 7 6 2 2 10" xfId="23825" xr:uid="{8897CDDB-195C-4BBE-AD58-A6C1EA873785}"/>
    <cellStyle name="Comma 7 6 2 2 11" xfId="31465" xr:uid="{6B36E3B9-6F27-478F-BDA8-69288C79BC4C}"/>
    <cellStyle name="Comma 7 6 2 2 12" xfId="32694" xr:uid="{F107FB70-8765-4F19-9C96-A813D41E5D4C}"/>
    <cellStyle name="Comma 7 6 2 2 2" xfId="2640" xr:uid="{27C8AB58-B384-4D5B-AAD9-FD01CB9AF000}"/>
    <cellStyle name="Comma 7 6 2 2 2 2" xfId="10115" xr:uid="{1767CB8A-16DD-441A-AAFE-30118D181BD1}"/>
    <cellStyle name="Comma 7 6 2 2 2 3" xfId="17584" xr:uid="{8A19A921-515A-49D4-AF4F-5A0907ECE9C0}"/>
    <cellStyle name="Comma 7 6 2 2 2 4" xfId="25054" xr:uid="{1107D5E2-CB6C-47A4-97A0-07ECD9B40916}"/>
    <cellStyle name="Comma 7 6 2 2 2 5" xfId="33923" xr:uid="{9850EA24-F41F-4015-AB67-87D5F2076352}"/>
    <cellStyle name="Comma 7 6 2 2 3" xfId="3872" xr:uid="{17E0D3E5-0EDC-433A-9CD7-051ED24CD34B}"/>
    <cellStyle name="Comma 7 6 2 2 3 2" xfId="11345" xr:uid="{685A4228-DE71-464D-AB79-9550B98ACBF7}"/>
    <cellStyle name="Comma 7 6 2 2 3 3" xfId="18814" xr:uid="{758A43E5-BCA3-40FE-9E64-8668E17CD8F5}"/>
    <cellStyle name="Comma 7 6 2 2 3 4" xfId="26284" xr:uid="{740308FB-3F8E-44D1-A9E3-AAF2DAE07F58}"/>
    <cellStyle name="Comma 7 6 2 2 3 5" xfId="35153" xr:uid="{D20D5B59-33C9-4776-A705-6B11ACE68526}"/>
    <cellStyle name="Comma 7 6 2 2 4" xfId="5035" xr:uid="{FC2BC33C-F8CB-4E77-A847-3F6448AE90AE}"/>
    <cellStyle name="Comma 7 6 2 2 4 2" xfId="12503" xr:uid="{730DDEE7-BD3C-4856-957F-764C2747F8D7}"/>
    <cellStyle name="Comma 7 6 2 2 4 3" xfId="19972" xr:uid="{242983D5-4094-41FE-AC8A-957FF928D507}"/>
    <cellStyle name="Comma 7 6 2 2 4 4" xfId="27442" xr:uid="{07F19977-C0F9-43B9-AEE6-E30BAD5EBDF2}"/>
    <cellStyle name="Comma 7 6 2 2 4 5" xfId="36311" xr:uid="{446E842A-9A13-4433-811B-0A419E847922}"/>
    <cellStyle name="Comma 7 6 2 2 5" xfId="6292" xr:uid="{27C73975-6E46-4E68-B4BC-A22EAC071F78}"/>
    <cellStyle name="Comma 7 6 2 2 5 2" xfId="13761" xr:uid="{465A7358-1D3E-41CF-8AC3-BD330FF4C80C}"/>
    <cellStyle name="Comma 7 6 2 2 5 3" xfId="21230" xr:uid="{1EB6D64A-D8F0-45F1-BDA9-23876F3DD551}"/>
    <cellStyle name="Comma 7 6 2 2 5 4" xfId="28700" xr:uid="{D231A6A9-222D-4E49-A602-667336944D00}"/>
    <cellStyle name="Comma 7 6 2 2 5 5" xfId="37569" xr:uid="{8788B849-64FA-4DB4-9E50-1F9693117611}"/>
    <cellStyle name="Comma 7 6 2 2 6" xfId="7404" xr:uid="{99BA3139-0867-4EEF-8D88-61C9DCDB3708}"/>
    <cellStyle name="Comma 7 6 2 2 6 2" xfId="14873" xr:uid="{5BC4BD91-E135-436F-B1B7-4257D5C60C3E}"/>
    <cellStyle name="Comma 7 6 2 2 6 3" xfId="22342" xr:uid="{ABC95048-2219-4BB2-87C3-9B3E6BABADED}"/>
    <cellStyle name="Comma 7 6 2 2 6 4" xfId="29812" xr:uid="{EE64ED46-5721-4AFF-B8A6-3CBF86A5EAC1}"/>
    <cellStyle name="Comma 7 6 2 2 6 5" xfId="38681" xr:uid="{B14FAF46-654B-4DC0-AFDE-6ABF2A4D57B4}"/>
    <cellStyle name="Comma 7 6 2 2 7" xfId="7874" xr:uid="{5F76C30F-C1B8-40AA-AB1F-49419C33FCBC}"/>
    <cellStyle name="Comma 7 6 2 2 7 2" xfId="15343" xr:uid="{5DEE8814-69C0-4D31-936C-88E72E60DEEA}"/>
    <cellStyle name="Comma 7 6 2 2 7 3" xfId="22812" xr:uid="{62A2188F-AC61-44BA-8737-2B0965B7C9FB}"/>
    <cellStyle name="Comma 7 6 2 2 7 4" xfId="30282" xr:uid="{FE429418-8DDF-4D7F-B5ED-05D40DBA2637}"/>
    <cellStyle name="Comma 7 6 2 2 7 5" xfId="39151" xr:uid="{C6D4A41F-0FDF-4BC0-A236-CBDB78E1164E}"/>
    <cellStyle name="Comma 7 6 2 2 8" xfId="8886" xr:uid="{97F8BC35-A6C0-4D24-A88A-94D8D661F7B8}"/>
    <cellStyle name="Comma 7 6 2 2 9" xfId="16355" xr:uid="{A0F95BCE-11CE-46F5-9915-7C5BFDB53474}"/>
    <cellStyle name="Comma 7 6 2 3" xfId="1935" xr:uid="{6DAF2490-F24C-4128-8249-A9835104D2F5}"/>
    <cellStyle name="Comma 7 6 2 3 2" xfId="9410" xr:uid="{E2996277-CC72-4FED-8298-FFD6F87FFB5C}"/>
    <cellStyle name="Comma 7 6 2 3 3" xfId="16879" xr:uid="{2FDFBF12-0F23-4267-A5C9-2571195D784C}"/>
    <cellStyle name="Comma 7 6 2 3 4" xfId="24349" xr:uid="{D84FF791-8288-4CB9-85DC-C30441FC5CF5}"/>
    <cellStyle name="Comma 7 6 2 3 5" xfId="33218" xr:uid="{8F9EE129-6686-41E0-B9E1-72279594D7B5}"/>
    <cellStyle name="Comma 7 6 2 4" xfId="3167" xr:uid="{82C1C50D-7305-406A-AC00-004981B36E75}"/>
    <cellStyle name="Comma 7 6 2 4 2" xfId="10640" xr:uid="{13328769-365F-4AE5-8FDD-B1610A012F7D}"/>
    <cellStyle name="Comma 7 6 2 4 3" xfId="18109" xr:uid="{FFF14A79-2EE4-4CE6-92C0-A4F804FB8651}"/>
    <cellStyle name="Comma 7 6 2 4 4" xfId="25579" xr:uid="{FF0BFAAA-D495-4A08-A8E8-03526B4F3B53}"/>
    <cellStyle name="Comma 7 6 2 4 5" xfId="34448" xr:uid="{6D0B07CA-1527-4AB4-8482-53EA7A5003AE}"/>
    <cellStyle name="Comma 7 6 2 5" xfId="4374" xr:uid="{4FA88939-5EDB-40F9-BB00-BB4E2C29532B}"/>
    <cellStyle name="Comma 7 6 2 5 2" xfId="11842" xr:uid="{68265F5C-6ECF-48A9-B85E-941239462CD2}"/>
    <cellStyle name="Comma 7 6 2 5 3" xfId="19311" xr:uid="{201F2703-7DEC-45CB-8AB6-D9DBA1518C78}"/>
    <cellStyle name="Comma 7 6 2 5 4" xfId="26781" xr:uid="{E01FDF4E-54A2-462F-A07F-61327F015CD7}"/>
    <cellStyle name="Comma 7 6 2 5 5" xfId="35650" xr:uid="{DCB005B7-166E-4E05-BE9E-DB11CB56706B}"/>
    <cellStyle name="Comma 7 6 2 6" xfId="5582" xr:uid="{8713AAEF-79A3-4C9F-8452-059D0A637216}"/>
    <cellStyle name="Comma 7 6 2 6 2" xfId="13050" xr:uid="{9CF7B61D-4C7C-424B-87CA-EF862CF3C6C8}"/>
    <cellStyle name="Comma 7 6 2 6 3" xfId="20519" xr:uid="{EF3376A2-4892-4646-AB11-8CDCD44733C1}"/>
    <cellStyle name="Comma 7 6 2 6 4" xfId="27989" xr:uid="{C9D7D877-813D-43BB-BC6B-39EBF0B6C9BB}"/>
    <cellStyle name="Comma 7 6 2 6 5" xfId="36858" xr:uid="{4C5E80EE-C458-41B0-B063-7AF790766DC9}"/>
    <cellStyle name="Comma 7 6 2 7" xfId="6801" xr:uid="{AEC14CF0-85F0-4D8A-8DCC-DC02CFCA8880}"/>
    <cellStyle name="Comma 7 6 2 7 2" xfId="14270" xr:uid="{246D5CF9-BBCA-4F7A-B2CC-F63F11F30983}"/>
    <cellStyle name="Comma 7 6 2 7 3" xfId="21739" xr:uid="{1B965FF0-4E6C-4481-A600-BFD41EA548AF}"/>
    <cellStyle name="Comma 7 6 2 7 4" xfId="29209" xr:uid="{53137CED-8D96-4627-B22D-1AA2A48EDAF1}"/>
    <cellStyle name="Comma 7 6 2 7 5" xfId="38078" xr:uid="{03B1C6D0-557A-4B57-9D10-8DAA1815FC9C}"/>
    <cellStyle name="Comma 7 6 2 8" xfId="7726" xr:uid="{6108122E-B19E-4D28-87FC-76FA7023F963}"/>
    <cellStyle name="Comma 7 6 2 8 2" xfId="15195" xr:uid="{E8340F13-9A5E-48F4-A977-57E7CE89C0AC}"/>
    <cellStyle name="Comma 7 6 2 8 3" xfId="22664" xr:uid="{B858AC27-671B-421A-AFB1-3DD0C2AE05CC}"/>
    <cellStyle name="Comma 7 6 2 8 4" xfId="30134" xr:uid="{7EDF2062-4346-445C-8D46-C1D46D920AC2}"/>
    <cellStyle name="Comma 7 6 2 8 5" xfId="39003" xr:uid="{59397827-F1F8-4FE8-901C-E9A8E5E7C6D7}"/>
    <cellStyle name="Comma 7 6 2 9" xfId="8181" xr:uid="{2CFB792F-BAD5-44BE-A13D-54DBE9C6B59A}"/>
    <cellStyle name="Comma 7 6 3" xfId="889" xr:uid="{1405C5E9-5059-4126-938F-071E01CCDAA9}"/>
    <cellStyle name="Comma 7 6 3 10" xfId="15840" xr:uid="{7E2D04AD-F8D5-4928-87A1-B697640E0A78}"/>
    <cellStyle name="Comma 7 6 3 11" xfId="23310" xr:uid="{FBBCA162-0520-453F-8297-F948CF04C46F}"/>
    <cellStyle name="Comma 7 6 3 12" xfId="30950" xr:uid="{9A0A1D21-AE38-4301-B9A1-A97D563B4CE8}"/>
    <cellStyle name="Comma 7 6 3 13" xfId="32179" xr:uid="{4229259A-F814-405F-9131-8ED936730EDB}"/>
    <cellStyle name="Comma 7 6 3 2" xfId="1601" xr:uid="{3E9B3DAE-0DD0-4A22-9D59-5DF91AF07E46}"/>
    <cellStyle name="Comma 7 6 3 2 10" xfId="24015" xr:uid="{32D6C194-1D88-4129-85EC-7169C7E3166B}"/>
    <cellStyle name="Comma 7 6 3 2 11" xfId="31655" xr:uid="{DC1A4CCA-96FD-4996-B753-21D493A19081}"/>
    <cellStyle name="Comma 7 6 3 2 12" xfId="32884" xr:uid="{3C181B7A-FF05-4E3B-A596-9783D458B4FA}"/>
    <cellStyle name="Comma 7 6 3 2 2" xfId="2830" xr:uid="{DFA7915A-EF14-47D1-800B-4807291F7743}"/>
    <cellStyle name="Comma 7 6 3 2 2 2" xfId="10305" xr:uid="{9C8CEB47-AF80-4153-9B6A-61EBB18769DE}"/>
    <cellStyle name="Comma 7 6 3 2 2 3" xfId="17774" xr:uid="{3EC25604-AD1A-4602-9FFC-D057AA1CA9F2}"/>
    <cellStyle name="Comma 7 6 3 2 2 4" xfId="25244" xr:uid="{B592A3B8-23CB-4710-98D8-DFE48ED1808E}"/>
    <cellStyle name="Comma 7 6 3 2 2 5" xfId="34113" xr:uid="{5A9CF3CE-6597-4929-BB68-2F9E8263839A}"/>
    <cellStyle name="Comma 7 6 3 2 3" xfId="4062" xr:uid="{1B4EDB12-F599-4896-B004-BC455D7F5DCF}"/>
    <cellStyle name="Comma 7 6 3 2 3 2" xfId="11535" xr:uid="{A84F0557-315F-4966-BE31-7BADA45C110F}"/>
    <cellStyle name="Comma 7 6 3 2 3 3" xfId="19004" xr:uid="{E73E3A0A-7830-469E-83AB-8C5F9312F3C2}"/>
    <cellStyle name="Comma 7 6 3 2 3 4" xfId="26474" xr:uid="{1B85D671-8D55-41B0-970A-577D41F0F380}"/>
    <cellStyle name="Comma 7 6 3 2 3 5" xfId="35343" xr:uid="{8F191424-872B-4C3F-9F30-CF8A84089A78}"/>
    <cellStyle name="Comma 7 6 3 2 4" xfId="5210" xr:uid="{EEDC0E1B-A91A-47B0-AE28-1E8968CCFEA0}"/>
    <cellStyle name="Comma 7 6 3 2 4 2" xfId="12678" xr:uid="{926D2C83-89A9-4234-8EAE-AC216305F1BC}"/>
    <cellStyle name="Comma 7 6 3 2 4 3" xfId="20147" xr:uid="{652B3F9C-EC41-4003-9ABD-AF98F887AA30}"/>
    <cellStyle name="Comma 7 6 3 2 4 4" xfId="27617" xr:uid="{62DB836C-943D-43F0-BC10-52456923E196}"/>
    <cellStyle name="Comma 7 6 3 2 4 5" xfId="36486" xr:uid="{6E1EAB00-5351-464D-82CC-E895EC9F68AD}"/>
    <cellStyle name="Comma 7 6 3 2 5" xfId="6482" xr:uid="{8178ED18-A7E2-49F4-A11C-EAF91D14E2D3}"/>
    <cellStyle name="Comma 7 6 3 2 5 2" xfId="13951" xr:uid="{6D288017-6817-4102-8552-074721B09501}"/>
    <cellStyle name="Comma 7 6 3 2 5 3" xfId="21420" xr:uid="{2EFAFE02-D4B5-4615-8F7D-E0CAD35FFA0A}"/>
    <cellStyle name="Comma 7 6 3 2 5 4" xfId="28890" xr:uid="{DD826067-3DD2-4A36-AAF9-E22F7BC41C6A}"/>
    <cellStyle name="Comma 7 6 3 2 5 5" xfId="37759" xr:uid="{BB37F1B9-4EFA-4216-90E0-9177D15BA03C}"/>
    <cellStyle name="Comma 7 6 3 2 6" xfId="7579" xr:uid="{22FB0C10-D759-460F-963B-84D8DA4DB66D}"/>
    <cellStyle name="Comma 7 6 3 2 6 2" xfId="15048" xr:uid="{F04A3EA9-9156-4B36-B974-E9319A9DDD78}"/>
    <cellStyle name="Comma 7 6 3 2 6 3" xfId="22517" xr:uid="{A292E288-4803-4125-8E79-922A9F8E138F}"/>
    <cellStyle name="Comma 7 6 3 2 6 4" xfId="29987" xr:uid="{73BED8EB-FAC0-4080-BD7A-0B4C0475AA75}"/>
    <cellStyle name="Comma 7 6 3 2 6 5" xfId="38856" xr:uid="{BD39BA3C-BCA0-4221-B4D3-6556737D3FD0}"/>
    <cellStyle name="Comma 7 6 3 2 7" xfId="7915" xr:uid="{A6754D12-ECCD-4DC5-814E-2F7CB4F1DF06}"/>
    <cellStyle name="Comma 7 6 3 2 7 2" xfId="15384" xr:uid="{47FACDB3-5B48-4F15-A8C5-BEDAFB4A85C0}"/>
    <cellStyle name="Comma 7 6 3 2 7 3" xfId="22853" xr:uid="{44C7E288-F12B-49D8-9EAA-83F33E6102CB}"/>
    <cellStyle name="Comma 7 6 3 2 7 4" xfId="30323" xr:uid="{476DE87D-81AF-474C-A447-2381DE0991E9}"/>
    <cellStyle name="Comma 7 6 3 2 7 5" xfId="39192" xr:uid="{08E564B5-AAE9-47B9-8C04-B7DA7A3A187C}"/>
    <cellStyle name="Comma 7 6 3 2 8" xfId="9076" xr:uid="{4D830693-7DCC-4374-9962-638A95874B7F}"/>
    <cellStyle name="Comma 7 6 3 2 9" xfId="16545" xr:uid="{A369BE01-FD9F-4258-AFF0-63FBC1CB2AEC}"/>
    <cellStyle name="Comma 7 6 3 3" xfId="2125" xr:uid="{53C9B997-0D16-48B0-AEDB-B2038A85491E}"/>
    <cellStyle name="Comma 7 6 3 3 2" xfId="9600" xr:uid="{4F814B22-1ECD-49E0-A9C7-6ADB8B25BBA4}"/>
    <cellStyle name="Comma 7 6 3 3 3" xfId="17069" xr:uid="{5C33DD11-CAC1-4884-B437-BAD9A411ABEB}"/>
    <cellStyle name="Comma 7 6 3 3 4" xfId="24539" xr:uid="{7396E1FC-F416-4744-8026-FE56E64686B7}"/>
    <cellStyle name="Comma 7 6 3 3 5" xfId="33408" xr:uid="{E2FA3135-7E56-4E8E-9FF8-EEF1EF76A9B3}"/>
    <cellStyle name="Comma 7 6 3 4" xfId="3357" xr:uid="{62E1EF11-ED04-4A9F-9B76-11FDAD0AD444}"/>
    <cellStyle name="Comma 7 6 3 4 2" xfId="10830" xr:uid="{9004AA0E-9C34-41AD-9575-E052D4F8546B}"/>
    <cellStyle name="Comma 7 6 3 4 3" xfId="18299" xr:uid="{942F7224-0C43-4FE9-B594-4F94D051622E}"/>
    <cellStyle name="Comma 7 6 3 4 4" xfId="25769" xr:uid="{315E4C5E-7FDE-4117-8337-AE915E317AA1}"/>
    <cellStyle name="Comma 7 6 3 4 5" xfId="34638" xr:uid="{0C38B887-E791-457E-B379-2AEFFE2E2DD0}"/>
    <cellStyle name="Comma 7 6 3 5" xfId="4549" xr:uid="{A946C0C8-7AAE-4EF6-BDC9-132840BA4375}"/>
    <cellStyle name="Comma 7 6 3 5 2" xfId="12017" xr:uid="{7E1FA0C3-FD83-4719-9A93-EE80B23092C7}"/>
    <cellStyle name="Comma 7 6 3 5 3" xfId="19486" xr:uid="{BAF5BFB2-2A39-422E-B8EF-AADD5CBE71F8}"/>
    <cellStyle name="Comma 7 6 3 5 4" xfId="26956" xr:uid="{B122895F-7E81-4DF7-94C7-3520BB24A2DC}"/>
    <cellStyle name="Comma 7 6 3 5 5" xfId="35825" xr:uid="{6F697277-FE93-4C9A-A3EF-D4B8B569CAEB}"/>
    <cellStyle name="Comma 7 6 3 6" xfId="5775" xr:uid="{9ACE60D0-25A0-4F08-BBA2-53CEA41B5D51}"/>
    <cellStyle name="Comma 7 6 3 6 2" xfId="13243" xr:uid="{398D57DD-AB01-4501-A5A4-1131504F9F9F}"/>
    <cellStyle name="Comma 7 6 3 6 3" xfId="20712" xr:uid="{F68E5A70-AD28-4BD3-9592-479A3DE1CEB4}"/>
    <cellStyle name="Comma 7 6 3 6 4" xfId="28182" xr:uid="{4BD3C838-ABF6-4F82-A674-846F93464BDB}"/>
    <cellStyle name="Comma 7 6 3 6 5" xfId="37051" xr:uid="{1E706909-426E-4870-88F0-8DBA22646C3E}"/>
    <cellStyle name="Comma 7 6 3 7" xfId="6863" xr:uid="{0CEF461C-1907-468E-ADF5-8558EA420843}"/>
    <cellStyle name="Comma 7 6 3 7 2" xfId="14332" xr:uid="{885D7090-C9F9-4D99-A2D8-88D688E7AE06}"/>
    <cellStyle name="Comma 7 6 3 7 3" xfId="21801" xr:uid="{032F378E-6450-4BF0-A939-16172CD3E79E}"/>
    <cellStyle name="Comma 7 6 3 7 4" xfId="29271" xr:uid="{1BC96952-CE68-495E-898B-27C61821D392}"/>
    <cellStyle name="Comma 7 6 3 7 5" xfId="38140" xr:uid="{1447A47F-2C1A-4726-8C55-2B3625A257E0}"/>
    <cellStyle name="Comma 7 6 3 8" xfId="7767" xr:uid="{D456D913-5A2B-4B8A-B852-016A2528A44F}"/>
    <cellStyle name="Comma 7 6 3 8 2" xfId="15236" xr:uid="{46D7CA9E-E79C-4585-B13D-F9C1EF7F34D3}"/>
    <cellStyle name="Comma 7 6 3 8 3" xfId="22705" xr:uid="{E367767F-4EF9-490D-B00F-B757D40718F9}"/>
    <cellStyle name="Comma 7 6 3 8 4" xfId="30175" xr:uid="{B298FF13-8EAF-478A-9E58-13CDEB9A224C}"/>
    <cellStyle name="Comma 7 6 3 8 5" xfId="39044" xr:uid="{38165016-9188-43A5-A24A-244C3E549F14}"/>
    <cellStyle name="Comma 7 6 3 9" xfId="8371" xr:uid="{94A69E76-E3C9-4082-9B14-5780BE33812E}"/>
    <cellStyle name="Comma 7 6 4" xfId="1119" xr:uid="{FF90DACD-F9B6-4171-B63A-36CACC290528}"/>
    <cellStyle name="Comma 7 6 4 10" xfId="23539" xr:uid="{36630F33-7F18-4D20-BDC9-C26638D810EC}"/>
    <cellStyle name="Comma 7 6 4 11" xfId="31179" xr:uid="{DB19DCC4-DCA6-4238-89B7-B03975F4EB40}"/>
    <cellStyle name="Comma 7 6 4 12" xfId="32408" xr:uid="{6AE68E5F-B836-4AE5-93EA-B7D225EC9B99}"/>
    <cellStyle name="Comma 7 6 4 2" xfId="2354" xr:uid="{AC4CFF08-9141-4491-8074-F96F951F698B}"/>
    <cellStyle name="Comma 7 6 4 2 2" xfId="9829" xr:uid="{22CFA855-048B-4D0B-BAD0-2B946E2C2DAD}"/>
    <cellStyle name="Comma 7 6 4 2 3" xfId="17298" xr:uid="{A93D6994-9F37-4E97-AF8B-AC98F438D60A}"/>
    <cellStyle name="Comma 7 6 4 2 4" xfId="24768" xr:uid="{F13E7700-EC05-4635-96A3-D0E136E81F3C}"/>
    <cellStyle name="Comma 7 6 4 2 5" xfId="33637" xr:uid="{AC7783D8-6ABF-4FA7-98A8-B20F40AAD9F4}"/>
    <cellStyle name="Comma 7 6 4 3" xfId="3586" xr:uid="{DFEAEE52-DCBB-4C60-83A8-8DF6491AA577}"/>
    <cellStyle name="Comma 7 6 4 3 2" xfId="11059" xr:uid="{627A2ED7-FA68-473C-BAFA-97110D49CE7C}"/>
    <cellStyle name="Comma 7 6 4 3 3" xfId="18528" xr:uid="{16CB9AB3-7DEC-4158-9B9B-11F7C458E04B}"/>
    <cellStyle name="Comma 7 6 4 3 4" xfId="25998" xr:uid="{7178287E-00B4-47AD-8E53-FA62CED37463}"/>
    <cellStyle name="Comma 7 6 4 3 5" xfId="34867" xr:uid="{0378C665-9301-4DAC-B1C8-D4773CDC4C1D}"/>
    <cellStyle name="Comma 7 6 4 4" xfId="4762" xr:uid="{7D3EBC90-2CC8-4252-ADB7-C76067EA38FB}"/>
    <cellStyle name="Comma 7 6 4 4 2" xfId="12230" xr:uid="{8E8BAB3C-082C-489D-B371-36873324EFC2}"/>
    <cellStyle name="Comma 7 6 4 4 3" xfId="19699" xr:uid="{74BD19E3-2392-47ED-8CC2-FC69CB759F25}"/>
    <cellStyle name="Comma 7 6 4 4 4" xfId="27169" xr:uid="{A284E129-28E9-47F1-B940-DCD41A25E4CF}"/>
    <cellStyle name="Comma 7 6 4 4 5" xfId="36038" xr:uid="{63F98945-9C9A-4837-8B7E-8F5A3E5FDDEE}"/>
    <cellStyle name="Comma 7 6 4 5" xfId="6003" xr:uid="{83066AA3-759C-4FAE-B616-B1CE86F702F2}"/>
    <cellStyle name="Comma 7 6 4 5 2" xfId="13472" xr:uid="{BC92EA6A-129C-424E-BCBB-993B3BB7A8C8}"/>
    <cellStyle name="Comma 7 6 4 5 3" xfId="20941" xr:uid="{D04355A1-F292-4892-A172-946A374BC8E8}"/>
    <cellStyle name="Comma 7 6 4 5 4" xfId="28411" xr:uid="{28DEDD85-F84F-44B8-AC65-8E7CE82E0C1D}"/>
    <cellStyle name="Comma 7 6 4 5 5" xfId="37280" xr:uid="{D9DE287F-8A24-4F7F-AC7E-DA3A44EB8130}"/>
    <cellStyle name="Comma 7 6 4 6" xfId="7131" xr:uid="{CA4DA792-7474-4CC3-B185-D932F066FD92}"/>
    <cellStyle name="Comma 7 6 4 6 2" xfId="14600" xr:uid="{5E268C47-C4F6-4C1A-A396-195602870A6E}"/>
    <cellStyle name="Comma 7 6 4 6 3" xfId="22069" xr:uid="{A7CA9F9C-FF21-4EE9-8F74-3530289DEA39}"/>
    <cellStyle name="Comma 7 6 4 6 4" xfId="29539" xr:uid="{9E2FD72B-B45D-44DC-AA47-7703140519F2}"/>
    <cellStyle name="Comma 7 6 4 6 5" xfId="38408" xr:uid="{01B74492-20F9-4DDC-90AE-0D8754239CAA}"/>
    <cellStyle name="Comma 7 6 4 7" xfId="7816" xr:uid="{610C7DB5-7A10-42F5-A80D-49C907BD4CFB}"/>
    <cellStyle name="Comma 7 6 4 7 2" xfId="15285" xr:uid="{62300908-DEB5-45E1-8629-19A976F06CD5}"/>
    <cellStyle name="Comma 7 6 4 7 3" xfId="22754" xr:uid="{5AF5E114-87B8-4AAB-A166-F39CCC858E21}"/>
    <cellStyle name="Comma 7 6 4 7 4" xfId="30224" xr:uid="{469F539E-828D-4F0D-B63F-8D805D65C305}"/>
    <cellStyle name="Comma 7 6 4 7 5" xfId="39093" xr:uid="{F2999375-15D3-413A-8027-D87FDD2D4327}"/>
    <cellStyle name="Comma 7 6 4 8" xfId="8600" xr:uid="{3174D61D-8E68-4EF4-85FA-C7849D377A20}"/>
    <cellStyle name="Comma 7 6 4 9" xfId="16069" xr:uid="{16C30685-3933-4F90-8238-DE2D0BC276B0}"/>
    <cellStyle name="Comma 7 6 5" xfId="1224" xr:uid="{0FDD1DAE-C733-4C99-BA8B-3238FD2888D0}"/>
    <cellStyle name="Comma 7 6 5 10" xfId="23644" xr:uid="{277549CC-BE7A-47B8-B2AE-481C0741FC27}"/>
    <cellStyle name="Comma 7 6 5 11" xfId="31284" xr:uid="{73581C5F-3B60-40A0-8277-D05AEC58ADC1}"/>
    <cellStyle name="Comma 7 6 5 12" xfId="32513" xr:uid="{8849E13C-CA43-49BF-855E-88D31803C76B}"/>
    <cellStyle name="Comma 7 6 5 2" xfId="2459" xr:uid="{381079F8-C610-4C93-8B72-C4CDB9625123}"/>
    <cellStyle name="Comma 7 6 5 2 2" xfId="9934" xr:uid="{7192022B-3C1C-4808-9FD8-015AE544ABB1}"/>
    <cellStyle name="Comma 7 6 5 2 3" xfId="17403" xr:uid="{0BFFC16A-7183-48D3-89C0-33A5BD41AE77}"/>
    <cellStyle name="Comma 7 6 5 2 4" xfId="24873" xr:uid="{89DDD2C2-6CDF-488F-A965-7F0699D50911}"/>
    <cellStyle name="Comma 7 6 5 2 5" xfId="33742" xr:uid="{5FFAA986-247E-45B4-AF7A-19368B8D9A31}"/>
    <cellStyle name="Comma 7 6 5 3" xfId="3691" xr:uid="{79AF3246-68A2-42CE-B39F-A84E54531414}"/>
    <cellStyle name="Comma 7 6 5 3 2" xfId="11164" xr:uid="{27FA3233-C227-4C5A-B016-B900B3FDDFB5}"/>
    <cellStyle name="Comma 7 6 5 3 3" xfId="18633" xr:uid="{7488D7F2-6829-4D06-AC0F-176E3E0745D8}"/>
    <cellStyle name="Comma 7 6 5 3 4" xfId="26103" xr:uid="{A43D0886-93C1-4572-AC25-26433E5027DA}"/>
    <cellStyle name="Comma 7 6 5 3 5" xfId="34972" xr:uid="{8EC94F34-33E2-4205-A43B-E3CBE47BE05A}"/>
    <cellStyle name="Comma 7 6 5 4" xfId="4865" xr:uid="{DF98C9C6-68E9-407D-8BF0-4E99518FF316}"/>
    <cellStyle name="Comma 7 6 5 4 2" xfId="12333" xr:uid="{145CC963-A717-48BF-A134-CC7F10654346}"/>
    <cellStyle name="Comma 7 6 5 4 3" xfId="19802" xr:uid="{B5DD1654-5B88-413B-A4C9-6871434A182B}"/>
    <cellStyle name="Comma 7 6 5 4 4" xfId="27272" xr:uid="{A0D1CF2E-ED97-4ED1-B418-68520320EF90}"/>
    <cellStyle name="Comma 7 6 5 4 5" xfId="36141" xr:uid="{E342DB58-B3B1-4C1F-A299-010D128AB5B8}"/>
    <cellStyle name="Comma 7 6 5 5" xfId="6108" xr:uid="{BA665F5D-50AB-40E2-9526-D0533C6C3E8A}"/>
    <cellStyle name="Comma 7 6 5 5 2" xfId="13577" xr:uid="{631E3403-512B-4E23-A802-210668451DC1}"/>
    <cellStyle name="Comma 7 6 5 5 3" xfId="21046" xr:uid="{5C07FF32-7FB2-4369-A066-E7DA54B2558F}"/>
    <cellStyle name="Comma 7 6 5 5 4" xfId="28516" xr:uid="{1CF83FF3-8254-438F-8161-0429B1F7D77E}"/>
    <cellStyle name="Comma 7 6 5 5 5" xfId="37385" xr:uid="{1B6A37CE-26B2-4039-81AE-F42D2823481E}"/>
    <cellStyle name="Comma 7 6 5 6" xfId="7234" xr:uid="{EF1F60C7-81F9-4FA0-B41B-ECCBC4B3C97D}"/>
    <cellStyle name="Comma 7 6 5 6 2" xfId="14703" xr:uid="{1BA2797A-ACE9-4DE1-84DF-AA2E2CA44265}"/>
    <cellStyle name="Comma 7 6 5 6 3" xfId="22172" xr:uid="{6F9FF4B5-0FBF-4E3C-ADC8-02AB79FA091C}"/>
    <cellStyle name="Comma 7 6 5 6 4" xfId="29642" xr:uid="{AD4DC2AB-D399-43C9-932A-F897B95B4675}"/>
    <cellStyle name="Comma 7 6 5 6 5" xfId="38511" xr:uid="{3A79E6B3-9AC5-41BB-9C9A-8663574831F2}"/>
    <cellStyle name="Comma 7 6 5 7" xfId="7830" xr:uid="{E56BB398-42F9-475D-ACE5-6CDB45F1A8DE}"/>
    <cellStyle name="Comma 7 6 5 7 2" xfId="15299" xr:uid="{97FE9E91-D727-47A5-AD2F-EA3B07ACCC31}"/>
    <cellStyle name="Comma 7 6 5 7 3" xfId="22768" xr:uid="{39C9FE84-CD4D-4AEB-94B4-7909418C5205}"/>
    <cellStyle name="Comma 7 6 5 7 4" xfId="30238" xr:uid="{636F458D-DC76-4819-892F-1F704856700A}"/>
    <cellStyle name="Comma 7 6 5 7 5" xfId="39107" xr:uid="{67EE0F0F-21C1-461C-84EF-3F2B9B40B961}"/>
    <cellStyle name="Comma 7 6 5 8" xfId="8705" xr:uid="{8DB5119E-9D6A-4C58-8BEE-69ABE6659EB0}"/>
    <cellStyle name="Comma 7 6 5 9" xfId="16174" xr:uid="{3D18CBCB-A3EA-4288-B7BE-F9E7BAA21371}"/>
    <cellStyle name="Comma 7 6 6" xfId="1762" xr:uid="{89A42AE7-AD39-40DE-9E31-E9A03194C9F6}"/>
    <cellStyle name="Comma 7 6 6 2" xfId="9237" xr:uid="{A75B316A-E97C-452D-8705-C01AE5A35025}"/>
    <cellStyle name="Comma 7 6 6 3" xfId="16706" xr:uid="{02FFB3BC-F76D-43C8-8D6C-DBEA46CD8AC7}"/>
    <cellStyle name="Comma 7 6 6 4" xfId="24176" xr:uid="{01C73C7D-DDB6-4185-921F-3CF6CCB18042}"/>
    <cellStyle name="Comma 7 6 6 5" xfId="33045" xr:uid="{62657DCF-6B00-4DB8-8376-C6889585556E}"/>
    <cellStyle name="Comma 7 6 7" xfId="2993" xr:uid="{430E3161-B9E6-434B-8EB7-D5F1177B3569}"/>
    <cellStyle name="Comma 7 6 7 2" xfId="10466" xr:uid="{FE113491-A93E-4B00-B135-1D9418F4D1B6}"/>
    <cellStyle name="Comma 7 6 7 3" xfId="17935" xr:uid="{21BA302B-D24A-4855-B6D9-48512C851E2A}"/>
    <cellStyle name="Comma 7 6 7 4" xfId="25405" xr:uid="{19765363-7B33-4BEC-8C32-C18450FD017A}"/>
    <cellStyle name="Comma 7 6 7 5" xfId="34274" xr:uid="{430C2F7A-719D-421E-A7F5-0277F94F1526}"/>
    <cellStyle name="Comma 7 6 8" xfId="4148" xr:uid="{CB2983A1-9A53-4552-AAFA-DFB221A39FA6}"/>
    <cellStyle name="Comma 7 6 8 2" xfId="11621" xr:uid="{A97F346E-860A-4229-B5A8-9A506F1A1B64}"/>
    <cellStyle name="Comma 7 6 8 3" xfId="19090" xr:uid="{7A4671E0-74A7-4BA6-8CAF-092835C8F051}"/>
    <cellStyle name="Comma 7 6 8 4" xfId="26560" xr:uid="{1806D889-2C71-41D7-8A90-D444B247EC4F}"/>
    <cellStyle name="Comma 7 6 8 5" xfId="35429" xr:uid="{4919DC77-7C28-4073-B0C8-55164AB444ED}"/>
    <cellStyle name="Comma 7 6 9" xfId="5395" xr:uid="{E5F5A39D-7419-42AE-80F2-36DC0828528F}"/>
    <cellStyle name="Comma 7 6 9 2" xfId="12863" xr:uid="{819ADE81-D3B3-4225-BE8B-052F1C2645C2}"/>
    <cellStyle name="Comma 7 6 9 3" xfId="20332" xr:uid="{742FB5BF-5908-46F4-9281-5FD717456547}"/>
    <cellStyle name="Comma 7 6 9 4" xfId="27802" xr:uid="{126033BE-13F8-4748-9696-A22C75374E0C}"/>
    <cellStyle name="Comma 7 6 9 5" xfId="36671" xr:uid="{5E0FC553-46F9-4191-B48B-6F64A5F9623B}"/>
    <cellStyle name="Comma 7 7" xfId="536" xr:uid="{EBF0AA34-B220-475B-8E1B-F60EAC2214AD}"/>
    <cellStyle name="Comma 7 7 10" xfId="6600" xr:uid="{31CDCE21-567C-4770-838B-E9B06E2B301D}"/>
    <cellStyle name="Comma 7 7 10 2" xfId="14069" xr:uid="{CE14D78C-41CE-482C-AE1B-2F828FDF0AAD}"/>
    <cellStyle name="Comma 7 7 10 3" xfId="21538" xr:uid="{9D36BCE8-091A-4E4E-A9D7-BD9179847775}"/>
    <cellStyle name="Comma 7 7 10 4" xfId="29008" xr:uid="{16BC569B-7634-4B67-9C91-D74C53749D25}"/>
    <cellStyle name="Comma 7 7 10 5" xfId="37877" xr:uid="{B5B8B65B-AAB5-4581-AC08-A8CE27DD3F59}"/>
    <cellStyle name="Comma 7 7 11" xfId="7686" xr:uid="{F0910651-264F-4004-B0CA-9E3BF12E3C88}"/>
    <cellStyle name="Comma 7 7 11 2" xfId="15155" xr:uid="{87D4AA06-8A5F-4C45-9F92-A72E15F9ACD1}"/>
    <cellStyle name="Comma 7 7 11 3" xfId="22624" xr:uid="{6F4541BC-06C0-4522-85CA-B6816309F7B5}"/>
    <cellStyle name="Comma 7 7 11 4" xfId="30094" xr:uid="{080DCDB6-F79F-4BBE-A6A5-0551415D96AA}"/>
    <cellStyle name="Comma 7 7 11 5" xfId="38963" xr:uid="{BFB4221C-D036-4573-A22B-68B0D1C50BE4}"/>
    <cellStyle name="Comma 7 7 12" xfId="8019" xr:uid="{9D46D4BB-EE85-4E25-AB96-1D9412F916F0}"/>
    <cellStyle name="Comma 7 7 13" xfId="15488" xr:uid="{3E02445E-8B9B-466D-A867-41A9DE274681}"/>
    <cellStyle name="Comma 7 7 14" xfId="22958" xr:uid="{BCD31197-3E32-4676-AE88-59F77253DC2A}"/>
    <cellStyle name="Comma 7 7 15" xfId="30446" xr:uid="{09095646-A54D-49B8-9AE1-14D7E78FA555}"/>
    <cellStyle name="Comma 7 7 16" xfId="30598" xr:uid="{55A8D61D-4FC9-49CB-ABA8-E40C664DDBBC}"/>
    <cellStyle name="Comma 7 7 17" xfId="31827" xr:uid="{97067571-9DB0-43C9-9D1D-84FBBDDCA3ED}"/>
    <cellStyle name="Comma 7 7 2" xfId="730" xr:uid="{2D2911BF-2A6C-4743-9808-9E1B4ABE179F}"/>
    <cellStyle name="Comma 7 7 2 10" xfId="15661" xr:uid="{520B9D40-D0AA-4A92-AA58-57EE46FC5F46}"/>
    <cellStyle name="Comma 7 7 2 11" xfId="23131" xr:uid="{4CB72FDB-39BB-44B8-BEC9-B315402A062F}"/>
    <cellStyle name="Comma 7 7 2 12" xfId="30771" xr:uid="{DD7E41AD-C8F8-4193-8971-01A08F56B321}"/>
    <cellStyle name="Comma 7 7 2 13" xfId="32000" xr:uid="{DEB29213-DA24-4116-8BA7-831FE0244404}"/>
    <cellStyle name="Comma 7 7 2 2" xfId="1422" xr:uid="{5039AC6A-78EE-4424-95FC-2597E78DC9AD}"/>
    <cellStyle name="Comma 7 7 2 2 10" xfId="23836" xr:uid="{464CC94A-D400-4637-8264-55C2E399B342}"/>
    <cellStyle name="Comma 7 7 2 2 11" xfId="31476" xr:uid="{82842A08-C4A1-4543-97E7-C86EE0C81927}"/>
    <cellStyle name="Comma 7 7 2 2 12" xfId="32705" xr:uid="{2E755C7D-D05A-4615-841F-33E67DD0E466}"/>
    <cellStyle name="Comma 7 7 2 2 2" xfId="2651" xr:uid="{F6A83608-D8F4-43A3-9EA9-4BDB6E0B2AB9}"/>
    <cellStyle name="Comma 7 7 2 2 2 2" xfId="10126" xr:uid="{A4565679-7465-41B5-926B-128F2E893C79}"/>
    <cellStyle name="Comma 7 7 2 2 2 3" xfId="17595" xr:uid="{64D5B1EF-F01E-4DCA-924D-406F0842A969}"/>
    <cellStyle name="Comma 7 7 2 2 2 4" xfId="25065" xr:uid="{9E7CEF13-9859-4B46-AE0B-716C94565A61}"/>
    <cellStyle name="Comma 7 7 2 2 2 5" xfId="33934" xr:uid="{6DF5FCBA-35BE-4EEC-9C62-685E57ADAFE1}"/>
    <cellStyle name="Comma 7 7 2 2 3" xfId="3883" xr:uid="{2F08B2B6-CC38-4DD5-8DD9-25C5D0669DDC}"/>
    <cellStyle name="Comma 7 7 2 2 3 2" xfId="11356" xr:uid="{EABDEBD3-305E-4558-B91C-34B7E1B364AF}"/>
    <cellStyle name="Comma 7 7 2 2 3 3" xfId="18825" xr:uid="{E0D620CC-E45C-4BD9-93CF-AF4543692CE7}"/>
    <cellStyle name="Comma 7 7 2 2 3 4" xfId="26295" xr:uid="{3B843F4B-58F9-4093-BBBD-2223D28AA76A}"/>
    <cellStyle name="Comma 7 7 2 2 3 5" xfId="35164" xr:uid="{361D6F5E-4FBA-4C1F-944E-87F29B786363}"/>
    <cellStyle name="Comma 7 7 2 2 4" xfId="5046" xr:uid="{60C8AD82-FBF9-46DE-9EBF-07732EFEC400}"/>
    <cellStyle name="Comma 7 7 2 2 4 2" xfId="12514" xr:uid="{C7346B7F-3AF9-435B-9A45-4DF068CDDB5A}"/>
    <cellStyle name="Comma 7 7 2 2 4 3" xfId="19983" xr:uid="{8349FE70-CB43-40A6-AD1C-F036016CE863}"/>
    <cellStyle name="Comma 7 7 2 2 4 4" xfId="27453" xr:uid="{6D697A8A-F2B3-4589-AC8B-8277E3AF6B68}"/>
    <cellStyle name="Comma 7 7 2 2 4 5" xfId="36322" xr:uid="{70C72453-B6FD-42A9-9CFB-686276BF37EB}"/>
    <cellStyle name="Comma 7 7 2 2 5" xfId="6303" xr:uid="{1EEAAB00-863D-4423-8F49-3808EA91BCD6}"/>
    <cellStyle name="Comma 7 7 2 2 5 2" xfId="13772" xr:uid="{15047B30-A1AC-4AC1-82E6-7A698AA77757}"/>
    <cellStyle name="Comma 7 7 2 2 5 3" xfId="21241" xr:uid="{375D4D40-B120-4D5B-B135-557150A2FBDE}"/>
    <cellStyle name="Comma 7 7 2 2 5 4" xfId="28711" xr:uid="{3AF4DD94-21D6-4A4A-827A-3C288894411D}"/>
    <cellStyle name="Comma 7 7 2 2 5 5" xfId="37580" xr:uid="{DFD785A8-37BF-4DC9-A246-69E3088956D5}"/>
    <cellStyle name="Comma 7 7 2 2 6" xfId="7415" xr:uid="{06978AF1-C3A1-45E2-B2A4-92CCA2CA5BA4}"/>
    <cellStyle name="Comma 7 7 2 2 6 2" xfId="14884" xr:uid="{C035FA10-4075-46F9-9F5E-B94FC15279AE}"/>
    <cellStyle name="Comma 7 7 2 2 6 3" xfId="22353" xr:uid="{3EB13A37-C617-4FD5-9915-BC65D8C968F2}"/>
    <cellStyle name="Comma 7 7 2 2 6 4" xfId="29823" xr:uid="{5D642D1D-4DCB-4FDB-957F-532D906CCA08}"/>
    <cellStyle name="Comma 7 7 2 2 6 5" xfId="38692" xr:uid="{160467D4-813B-4075-AE66-44C8A2F6FD1E}"/>
    <cellStyle name="Comma 7 7 2 2 7" xfId="7877" xr:uid="{FCC6E860-C6F6-432E-98C4-2716B8383F2C}"/>
    <cellStyle name="Comma 7 7 2 2 7 2" xfId="15346" xr:uid="{3062F28B-E254-4712-93FB-31D90F481FFA}"/>
    <cellStyle name="Comma 7 7 2 2 7 3" xfId="22815" xr:uid="{4AFE7BB7-AC65-4DDB-B0CB-A72AE95C4C78}"/>
    <cellStyle name="Comma 7 7 2 2 7 4" xfId="30285" xr:uid="{EE14B287-4E0C-4AB0-B8BD-BEC948B75F71}"/>
    <cellStyle name="Comma 7 7 2 2 7 5" xfId="39154" xr:uid="{443404C9-138B-4440-AF94-86DD03EECB96}"/>
    <cellStyle name="Comma 7 7 2 2 8" xfId="8897" xr:uid="{C9F1A0F9-7F87-4803-9BDC-E2F43E8C1684}"/>
    <cellStyle name="Comma 7 7 2 2 9" xfId="16366" xr:uid="{BD55B7E2-15BD-42AD-A278-5DF842542D6F}"/>
    <cellStyle name="Comma 7 7 2 3" xfId="1946" xr:uid="{B82CAE09-6394-4DA2-AF64-0C712B00C4DD}"/>
    <cellStyle name="Comma 7 7 2 3 2" xfId="9421" xr:uid="{9E9A722C-B2C6-4503-AF7F-E5243A86F696}"/>
    <cellStyle name="Comma 7 7 2 3 3" xfId="16890" xr:uid="{D89D574D-066F-42F2-8980-C269A5A7FF10}"/>
    <cellStyle name="Comma 7 7 2 3 4" xfId="24360" xr:uid="{56C2C05C-C6DE-4ED8-B9C4-12A04758843C}"/>
    <cellStyle name="Comma 7 7 2 3 5" xfId="33229" xr:uid="{2AB60818-93DC-4A71-8F07-797DDA3E6385}"/>
    <cellStyle name="Comma 7 7 2 4" xfId="3178" xr:uid="{EB4EAC1D-EA31-4636-9DEB-1A2F01A6D2D9}"/>
    <cellStyle name="Comma 7 7 2 4 2" xfId="10651" xr:uid="{8BDBD0D0-F486-48A0-94E2-A326A163CF83}"/>
    <cellStyle name="Comma 7 7 2 4 3" xfId="18120" xr:uid="{6E025E51-F45B-4566-90B6-A5D35512140E}"/>
    <cellStyle name="Comma 7 7 2 4 4" xfId="25590" xr:uid="{D29FC480-F8F0-4473-9A13-01F583904C31}"/>
    <cellStyle name="Comma 7 7 2 4 5" xfId="34459" xr:uid="{390C3AAF-9DB4-442B-80E8-33A579CE527B}"/>
    <cellStyle name="Comma 7 7 2 5" xfId="4385" xr:uid="{EA792C0B-C3DE-4181-A3AF-AD0AA929907C}"/>
    <cellStyle name="Comma 7 7 2 5 2" xfId="11853" xr:uid="{B1E8D1FE-E9C4-4DE4-87AE-2FDB010C7FA6}"/>
    <cellStyle name="Comma 7 7 2 5 3" xfId="19322" xr:uid="{B5DF28F2-6E3A-461B-9FBA-7B0EDB05EE05}"/>
    <cellStyle name="Comma 7 7 2 5 4" xfId="26792" xr:uid="{EF4D14D4-7A15-4980-88AC-18D73D8AA8F1}"/>
    <cellStyle name="Comma 7 7 2 5 5" xfId="35661" xr:uid="{8AC956DB-C237-4A17-A8E8-10F028193201}"/>
    <cellStyle name="Comma 7 7 2 6" xfId="5593" xr:uid="{7F84C230-851F-47FA-81E9-9A2B2F29CC1F}"/>
    <cellStyle name="Comma 7 7 2 6 2" xfId="13061" xr:uid="{61EA51B1-A238-4690-8F21-1FA7EE24C155}"/>
    <cellStyle name="Comma 7 7 2 6 3" xfId="20530" xr:uid="{C685EFA8-B075-4092-92D9-76B54A6502AA}"/>
    <cellStyle name="Comma 7 7 2 6 4" xfId="28000" xr:uid="{9CF04220-F979-4F28-B061-B429CD68B58C}"/>
    <cellStyle name="Comma 7 7 2 6 5" xfId="36869" xr:uid="{3C3BE986-919F-426D-96D8-CCDF059A5BA9}"/>
    <cellStyle name="Comma 7 7 2 7" xfId="6647" xr:uid="{15D51CFF-A9D2-4956-8AA6-259510FB2BA5}"/>
    <cellStyle name="Comma 7 7 2 7 2" xfId="14116" xr:uid="{980F5D64-2848-4FE0-BBC4-3F30F1D928C3}"/>
    <cellStyle name="Comma 7 7 2 7 3" xfId="21585" xr:uid="{FB42C49F-893D-4EE1-9ED1-8A9B061D0E7C}"/>
    <cellStyle name="Comma 7 7 2 7 4" xfId="29055" xr:uid="{94DDE77D-EF60-40C7-9E44-A9867C805BE5}"/>
    <cellStyle name="Comma 7 7 2 7 5" xfId="37924" xr:uid="{CED74350-6C0A-48A6-8997-0FE41397D030}"/>
    <cellStyle name="Comma 7 7 2 8" xfId="7729" xr:uid="{61349519-5F3F-4D69-A3A3-5835A73124A4}"/>
    <cellStyle name="Comma 7 7 2 8 2" xfId="15198" xr:uid="{481C209C-95DC-4E0D-82C3-F5E3266ADD05}"/>
    <cellStyle name="Comma 7 7 2 8 3" xfId="22667" xr:uid="{670DA125-6E50-4BD6-A6E3-02B3AB6A367A}"/>
    <cellStyle name="Comma 7 7 2 8 4" xfId="30137" xr:uid="{AECDBC23-3A48-4ADE-8460-D856141C7F7D}"/>
    <cellStyle name="Comma 7 7 2 8 5" xfId="39006" xr:uid="{57DFBC22-44B5-40C7-9818-C5C9065F5089}"/>
    <cellStyle name="Comma 7 7 2 9" xfId="8192" xr:uid="{DE476EA5-49F3-43EB-AA1A-B863AF598F2E}"/>
    <cellStyle name="Comma 7 7 3" xfId="900" xr:uid="{63EF458E-13BA-41F4-A896-2894F7DA00C3}"/>
    <cellStyle name="Comma 7 7 3 10" xfId="15851" xr:uid="{1ABB1E61-005A-42A2-8F4D-7EEC5D1C0404}"/>
    <cellStyle name="Comma 7 7 3 11" xfId="23321" xr:uid="{BB324FEE-C301-41E3-8C41-610CBB2A2965}"/>
    <cellStyle name="Comma 7 7 3 12" xfId="30961" xr:uid="{5F17C46C-1744-4960-BD47-CD52EA8E8253}"/>
    <cellStyle name="Comma 7 7 3 13" xfId="32190" xr:uid="{409215C4-2186-4A5C-AD73-2125D759B660}"/>
    <cellStyle name="Comma 7 7 3 2" xfId="1612" xr:uid="{32EB591F-8A1C-43C4-B444-E6221DEB2C7F}"/>
    <cellStyle name="Comma 7 7 3 2 10" xfId="24026" xr:uid="{6E5F52D2-6085-4B19-908B-90E51E0F933C}"/>
    <cellStyle name="Comma 7 7 3 2 11" xfId="31666" xr:uid="{2B301EE4-C06C-4079-B21E-D1E217EA5326}"/>
    <cellStyle name="Comma 7 7 3 2 12" xfId="32895" xr:uid="{934C8951-379A-449B-98B7-D1165230B7D0}"/>
    <cellStyle name="Comma 7 7 3 2 2" xfId="2841" xr:uid="{77CC9064-8B56-4D21-BF62-4F14B1E617E7}"/>
    <cellStyle name="Comma 7 7 3 2 2 2" xfId="10316" xr:uid="{F194231B-EDFD-4E90-A363-055529763C9E}"/>
    <cellStyle name="Comma 7 7 3 2 2 3" xfId="17785" xr:uid="{3492D072-2AE1-43CA-9B38-8BB028D8C960}"/>
    <cellStyle name="Comma 7 7 3 2 2 4" xfId="25255" xr:uid="{4BC4EA37-26BC-4FEB-AFE6-7F8F76AD8565}"/>
    <cellStyle name="Comma 7 7 3 2 2 5" xfId="34124" xr:uid="{23465C47-9A33-4C8E-976C-CBD0DE253277}"/>
    <cellStyle name="Comma 7 7 3 2 3" xfId="4073" xr:uid="{57672465-7F9C-46C8-8DF3-A9FDC5F6D6E0}"/>
    <cellStyle name="Comma 7 7 3 2 3 2" xfId="11546" xr:uid="{AD29C1A3-CABA-489B-A654-DDC2D0658AB7}"/>
    <cellStyle name="Comma 7 7 3 2 3 3" xfId="19015" xr:uid="{451A272E-BC47-4C69-8CED-9AE5BB092915}"/>
    <cellStyle name="Comma 7 7 3 2 3 4" xfId="26485" xr:uid="{9F9BCB8E-BDC7-488A-99C9-2F48D244D8C8}"/>
    <cellStyle name="Comma 7 7 3 2 3 5" xfId="35354" xr:uid="{18FB3304-878E-4693-B592-ED88DF699CDF}"/>
    <cellStyle name="Comma 7 7 3 2 4" xfId="5221" xr:uid="{09A7421B-B38F-4D78-BC5D-28B7D46199B2}"/>
    <cellStyle name="Comma 7 7 3 2 4 2" xfId="12689" xr:uid="{8AC560BA-ED14-46DB-A4BF-8B46BB2433FE}"/>
    <cellStyle name="Comma 7 7 3 2 4 3" xfId="20158" xr:uid="{884D8108-1558-4989-ACDE-F33A039FB491}"/>
    <cellStyle name="Comma 7 7 3 2 4 4" xfId="27628" xr:uid="{B8F78148-F423-4134-B01F-74BBB4701F6C}"/>
    <cellStyle name="Comma 7 7 3 2 4 5" xfId="36497" xr:uid="{375E350F-C80A-4FB3-9BDB-0EAB66A0E230}"/>
    <cellStyle name="Comma 7 7 3 2 5" xfId="6493" xr:uid="{7E667732-AC31-41A2-883A-BC76C4020238}"/>
    <cellStyle name="Comma 7 7 3 2 5 2" xfId="13962" xr:uid="{3E56F988-8185-42B1-A981-A1500C5F3C84}"/>
    <cellStyle name="Comma 7 7 3 2 5 3" xfId="21431" xr:uid="{99132663-B001-43BE-A283-676755F302E2}"/>
    <cellStyle name="Comma 7 7 3 2 5 4" xfId="28901" xr:uid="{7310120A-649C-4AEE-8729-34CD620E38CB}"/>
    <cellStyle name="Comma 7 7 3 2 5 5" xfId="37770" xr:uid="{8C8287D1-92F1-417C-913D-3B0C8925FDE9}"/>
    <cellStyle name="Comma 7 7 3 2 6" xfId="7590" xr:uid="{5B1C34E7-915A-458F-8BCB-E4E923DF9AFD}"/>
    <cellStyle name="Comma 7 7 3 2 6 2" xfId="15059" xr:uid="{217CA83C-974D-408C-BE94-F9D013839C7F}"/>
    <cellStyle name="Comma 7 7 3 2 6 3" xfId="22528" xr:uid="{016B0AAC-802A-4FC4-A7BE-AAC9EB7AF43D}"/>
    <cellStyle name="Comma 7 7 3 2 6 4" xfId="29998" xr:uid="{454AD2D8-1CEB-4AB3-872E-0197333D9320}"/>
    <cellStyle name="Comma 7 7 3 2 6 5" xfId="38867" xr:uid="{C275C354-686C-4442-9C5B-544C0EB055A0}"/>
    <cellStyle name="Comma 7 7 3 2 7" xfId="7918" xr:uid="{84461E11-93D4-477D-97BE-8D8B553C0530}"/>
    <cellStyle name="Comma 7 7 3 2 7 2" xfId="15387" xr:uid="{BBC420F7-152B-497C-9C1A-7B453E64C467}"/>
    <cellStyle name="Comma 7 7 3 2 7 3" xfId="22856" xr:uid="{396AAC06-D1B9-4B3A-BB55-4E0C016F280D}"/>
    <cellStyle name="Comma 7 7 3 2 7 4" xfId="30326" xr:uid="{0851C747-4A12-4A56-A99F-A5E07C62E62C}"/>
    <cellStyle name="Comma 7 7 3 2 7 5" xfId="39195" xr:uid="{09E0E9A5-E6A2-4346-8CD6-2D921AEB94AE}"/>
    <cellStyle name="Comma 7 7 3 2 8" xfId="9087" xr:uid="{6A47585F-4421-4A8C-82B9-9488EE26786D}"/>
    <cellStyle name="Comma 7 7 3 2 9" xfId="16556" xr:uid="{C74DB023-368A-401D-B593-B83976A35420}"/>
    <cellStyle name="Comma 7 7 3 3" xfId="2136" xr:uid="{98D05512-E043-499A-9CC2-CA2DCE6B1A08}"/>
    <cellStyle name="Comma 7 7 3 3 2" xfId="9611" xr:uid="{43759C19-E59F-4EA3-9FEB-9C8131BB4730}"/>
    <cellStyle name="Comma 7 7 3 3 3" xfId="17080" xr:uid="{2D03FA8D-232B-423C-82B8-E05A5CC32461}"/>
    <cellStyle name="Comma 7 7 3 3 4" xfId="24550" xr:uid="{C49249BE-0BCE-4CD9-A83F-B45BCE0E930F}"/>
    <cellStyle name="Comma 7 7 3 3 5" xfId="33419" xr:uid="{C8C7D91F-14AD-463F-9823-D9604764A734}"/>
    <cellStyle name="Comma 7 7 3 4" xfId="3368" xr:uid="{212B8BD0-E70B-49D3-B1C0-CB50CD02EB64}"/>
    <cellStyle name="Comma 7 7 3 4 2" xfId="10841" xr:uid="{D0AFA5CB-36C4-4EBC-BAE2-BB9B07094E83}"/>
    <cellStyle name="Comma 7 7 3 4 3" xfId="18310" xr:uid="{E033D519-032D-4B04-9148-538C82E31C7A}"/>
    <cellStyle name="Comma 7 7 3 4 4" xfId="25780" xr:uid="{779171AA-2F12-4278-AE3E-3F8946DD1B5D}"/>
    <cellStyle name="Comma 7 7 3 4 5" xfId="34649" xr:uid="{6D29EC4C-193A-4A2F-A63F-5411FEFAA6AC}"/>
    <cellStyle name="Comma 7 7 3 5" xfId="4560" xr:uid="{CAAE8FB8-BD90-44C1-910E-34B66041E342}"/>
    <cellStyle name="Comma 7 7 3 5 2" xfId="12028" xr:uid="{D6E4D9A8-F19A-41F1-9014-51A1FD782021}"/>
    <cellStyle name="Comma 7 7 3 5 3" xfId="19497" xr:uid="{3D907E30-A5FD-4367-AFE9-43A9FDA6B900}"/>
    <cellStyle name="Comma 7 7 3 5 4" xfId="26967" xr:uid="{6BC32A8D-53DA-4035-B539-BC5D161325CD}"/>
    <cellStyle name="Comma 7 7 3 5 5" xfId="35836" xr:uid="{E5878042-1655-4DF1-AE39-B59065BE019D}"/>
    <cellStyle name="Comma 7 7 3 6" xfId="5786" xr:uid="{D47800DD-C6C0-4F60-926A-D695ACEBC0D9}"/>
    <cellStyle name="Comma 7 7 3 6 2" xfId="13254" xr:uid="{DAC38BDD-EBEC-4910-8940-27BE423018ED}"/>
    <cellStyle name="Comma 7 7 3 6 3" xfId="20723" xr:uid="{420D8EA7-C4C8-4913-97AA-F7E5D8651174}"/>
    <cellStyle name="Comma 7 7 3 6 4" xfId="28193" xr:uid="{3561B7BC-0954-4176-8884-118A4DC1A77D}"/>
    <cellStyle name="Comma 7 7 3 6 5" xfId="37062" xr:uid="{5C3AA98C-1D14-4349-8A87-FA84A90CEDD2}"/>
    <cellStyle name="Comma 7 7 3 7" xfId="6757" xr:uid="{5090F26E-3940-49A8-AD54-48426524A4A4}"/>
    <cellStyle name="Comma 7 7 3 7 2" xfId="14226" xr:uid="{1524E84F-4B98-4987-A0D5-163B027CE993}"/>
    <cellStyle name="Comma 7 7 3 7 3" xfId="21695" xr:uid="{4E4143B4-6C6E-46F5-A251-8E4B01E0F574}"/>
    <cellStyle name="Comma 7 7 3 7 4" xfId="29165" xr:uid="{DA6A30A1-AC0F-47C4-A4E3-393C533BCFB6}"/>
    <cellStyle name="Comma 7 7 3 7 5" xfId="38034" xr:uid="{BB20366F-29B0-41DB-9C0F-FCF12686AB41}"/>
    <cellStyle name="Comma 7 7 3 8" xfId="7770" xr:uid="{3A3230E6-601A-4DE7-9AA8-1553C93AD1E8}"/>
    <cellStyle name="Comma 7 7 3 8 2" xfId="15239" xr:uid="{F9AA78BF-BF30-4B7F-A7AF-27A7E080CB18}"/>
    <cellStyle name="Comma 7 7 3 8 3" xfId="22708" xr:uid="{FAC34AB0-EA15-47E8-8B90-5F3B6654F972}"/>
    <cellStyle name="Comma 7 7 3 8 4" xfId="30178" xr:uid="{6D64E400-2762-4A70-8BCC-8D6665BDAEF6}"/>
    <cellStyle name="Comma 7 7 3 8 5" xfId="39047" xr:uid="{B2601E40-8130-42B7-977F-72AE4931AB5E}"/>
    <cellStyle name="Comma 7 7 3 9" xfId="8382" xr:uid="{20B87646-206B-4801-9FD9-ECA3969EFA94}"/>
    <cellStyle name="Comma 7 7 4" xfId="1131" xr:uid="{F26B1564-F7AE-405F-9EC8-B73BB7A3FB51}"/>
    <cellStyle name="Comma 7 7 4 10" xfId="23551" xr:uid="{A1E4A900-EA4E-429B-BECB-2B2FED2A74CA}"/>
    <cellStyle name="Comma 7 7 4 11" xfId="31191" xr:uid="{EAAF636C-4D8F-4DFC-9C1C-F5492CFA3ABF}"/>
    <cellStyle name="Comma 7 7 4 12" xfId="32420" xr:uid="{A2F521D9-B47C-44A0-AE6C-5CBA0B6A2D90}"/>
    <cellStyle name="Comma 7 7 4 2" xfId="2366" xr:uid="{741DC818-054D-4E6C-9CB7-C3E6B668FC50}"/>
    <cellStyle name="Comma 7 7 4 2 2" xfId="9841" xr:uid="{C5C55157-A596-4935-8300-91923961409B}"/>
    <cellStyle name="Comma 7 7 4 2 3" xfId="17310" xr:uid="{E3DBCE38-BFCA-44B8-B892-61C0DF508E10}"/>
    <cellStyle name="Comma 7 7 4 2 4" xfId="24780" xr:uid="{F2E51C82-F0E6-4259-92B8-0613F17E4BC9}"/>
    <cellStyle name="Comma 7 7 4 2 5" xfId="33649" xr:uid="{AEAA3C01-A91A-4698-A6F1-CCF45249C2F8}"/>
    <cellStyle name="Comma 7 7 4 3" xfId="3598" xr:uid="{9DC6E883-2760-4CD1-A531-01E32B77B90E}"/>
    <cellStyle name="Comma 7 7 4 3 2" xfId="11071" xr:uid="{3CF2B0A9-DA15-47E4-A6C2-7A573B851541}"/>
    <cellStyle name="Comma 7 7 4 3 3" xfId="18540" xr:uid="{B829FF2A-E88B-4240-B9CC-6960E48C7C48}"/>
    <cellStyle name="Comma 7 7 4 3 4" xfId="26010" xr:uid="{17869F20-0B2C-4497-85C3-6222E4B67A32}"/>
    <cellStyle name="Comma 7 7 4 3 5" xfId="34879" xr:uid="{76AE1AE1-18FA-40FA-B22F-16D4BB92EB6C}"/>
    <cellStyle name="Comma 7 7 4 4" xfId="4774" xr:uid="{BB833066-90E2-4B5B-B2A9-F15D5FD208E5}"/>
    <cellStyle name="Comma 7 7 4 4 2" xfId="12242" xr:uid="{FCAF5705-4C12-4547-AA63-5836231E5108}"/>
    <cellStyle name="Comma 7 7 4 4 3" xfId="19711" xr:uid="{DE5E4703-AF48-4260-8167-B433A7F4FA53}"/>
    <cellStyle name="Comma 7 7 4 4 4" xfId="27181" xr:uid="{7F7F2FCF-EBAC-494C-B966-FCF73D42ACA4}"/>
    <cellStyle name="Comma 7 7 4 4 5" xfId="36050" xr:uid="{6A3FDB5E-3CFA-4E57-A676-89852C894C99}"/>
    <cellStyle name="Comma 7 7 4 5" xfId="6015" xr:uid="{173BC660-E208-4190-88C4-A00F1B21ADB4}"/>
    <cellStyle name="Comma 7 7 4 5 2" xfId="13484" xr:uid="{250A1638-0486-47DE-B195-AC8A06DE69DE}"/>
    <cellStyle name="Comma 7 7 4 5 3" xfId="20953" xr:uid="{B9F0C434-122F-41AE-B196-1F08D729EF6B}"/>
    <cellStyle name="Comma 7 7 4 5 4" xfId="28423" xr:uid="{6156C3A7-14EB-4A53-97F3-41B35F24A4A6}"/>
    <cellStyle name="Comma 7 7 4 5 5" xfId="37292" xr:uid="{BBE9B81C-EB4D-4945-A1D0-B85A160D00B3}"/>
    <cellStyle name="Comma 7 7 4 6" xfId="7143" xr:uid="{3599B52D-0595-43A4-8697-02C57DB677B9}"/>
    <cellStyle name="Comma 7 7 4 6 2" xfId="14612" xr:uid="{F85E63BB-FB19-4B9A-8F5E-373CDA922BE0}"/>
    <cellStyle name="Comma 7 7 4 6 3" xfId="22081" xr:uid="{0D69E85E-96B6-4515-84B8-67AFA0CAE8DF}"/>
    <cellStyle name="Comma 7 7 4 6 4" xfId="29551" xr:uid="{E52340F6-1EC8-4BEB-9E42-B3E6384A5E0B}"/>
    <cellStyle name="Comma 7 7 4 6 5" xfId="38420" xr:uid="{73F95B54-5927-4545-AAA8-10798951B8F9}"/>
    <cellStyle name="Comma 7 7 4 7" xfId="7819" xr:uid="{FDDB2BC8-7B35-4FE3-B4AF-96B6E9CADFFF}"/>
    <cellStyle name="Comma 7 7 4 7 2" xfId="15288" xr:uid="{24CCD36B-2C37-497D-93A2-1AFFF53DA421}"/>
    <cellStyle name="Comma 7 7 4 7 3" xfId="22757" xr:uid="{F7FC034B-6F57-4180-A09B-732D36D38C6A}"/>
    <cellStyle name="Comma 7 7 4 7 4" xfId="30227" xr:uid="{11445468-7128-4D23-9E8A-BB9DEC5AFD41}"/>
    <cellStyle name="Comma 7 7 4 7 5" xfId="39096" xr:uid="{249B2B29-2478-469C-A78C-6E0DB4AB24BB}"/>
    <cellStyle name="Comma 7 7 4 8" xfId="8612" xr:uid="{AC1E5CAD-0EB0-4D71-9424-FC040002730E}"/>
    <cellStyle name="Comma 7 7 4 9" xfId="16081" xr:uid="{2AACD040-3D18-4AF8-A3C1-D52A86D3B2E5}"/>
    <cellStyle name="Comma 7 7 5" xfId="1318" xr:uid="{4CE1042A-AEB2-45E4-8993-1AF8B3433E36}"/>
    <cellStyle name="Comma 7 7 5 10" xfId="23732" xr:uid="{4A4EC39D-2892-4B4D-A3CC-4EA168D313A0}"/>
    <cellStyle name="Comma 7 7 5 11" xfId="31372" xr:uid="{00D823B0-2309-47FC-8092-907683E05B5D}"/>
    <cellStyle name="Comma 7 7 5 12" xfId="32601" xr:uid="{7F457635-07A6-46CF-BBA8-2577091EC5A5}"/>
    <cellStyle name="Comma 7 7 5 2" xfId="2547" xr:uid="{E55823C4-64B1-4B25-9039-BE7FB3AA9C52}"/>
    <cellStyle name="Comma 7 7 5 2 2" xfId="10022" xr:uid="{74234066-01B9-489F-B2FF-3B3130A8C0C3}"/>
    <cellStyle name="Comma 7 7 5 2 3" xfId="17491" xr:uid="{24C6D19F-8DA9-4CFB-B767-A922C7D6B76E}"/>
    <cellStyle name="Comma 7 7 5 2 4" xfId="24961" xr:uid="{E744ABE5-B1B4-4A78-A32F-DF4F175A6E62}"/>
    <cellStyle name="Comma 7 7 5 2 5" xfId="33830" xr:uid="{593C7492-CE80-46EA-BB7B-3CC3A8B27555}"/>
    <cellStyle name="Comma 7 7 5 3" xfId="3779" xr:uid="{E7CF2011-AE32-4E22-A2C4-7E40B3818B33}"/>
    <cellStyle name="Comma 7 7 5 3 2" xfId="11252" xr:uid="{7D30B4DD-9BFB-46AA-A922-8535174154B1}"/>
    <cellStyle name="Comma 7 7 5 3 3" xfId="18721" xr:uid="{67F87BC8-8865-42C0-9D29-31EE4468BC0F}"/>
    <cellStyle name="Comma 7 7 5 3 4" xfId="26191" xr:uid="{8D71F1F9-EA44-4962-B57D-AA847F8881E1}"/>
    <cellStyle name="Comma 7 7 5 3 5" xfId="35060" xr:uid="{68923B70-2407-464D-AC68-B133D951C728}"/>
    <cellStyle name="Comma 7 7 5 4" xfId="4953" xr:uid="{9E4E1B43-A400-4F5F-8AF5-E307DD9231B6}"/>
    <cellStyle name="Comma 7 7 5 4 2" xfId="12421" xr:uid="{9FD730DB-1DE3-4592-A96C-BE545A6BB510}"/>
    <cellStyle name="Comma 7 7 5 4 3" xfId="19890" xr:uid="{14D7587D-EBE6-4599-A01A-2AF788D18B34}"/>
    <cellStyle name="Comma 7 7 5 4 4" xfId="27360" xr:uid="{B18C56D8-7415-4FEB-BCC2-A60FA2774915}"/>
    <cellStyle name="Comma 7 7 5 4 5" xfId="36229" xr:uid="{55CD1B25-728F-4FC8-873E-3AB2B1097E4F}"/>
    <cellStyle name="Comma 7 7 5 5" xfId="6199" xr:uid="{C7FF90A7-F2FD-4463-8F67-1117D27A47C3}"/>
    <cellStyle name="Comma 7 7 5 5 2" xfId="13668" xr:uid="{5B2D5203-EBC3-49C1-9780-57035FDC814A}"/>
    <cellStyle name="Comma 7 7 5 5 3" xfId="21137" xr:uid="{E538FA61-ADC5-4C8A-829D-8944EB8C7B92}"/>
    <cellStyle name="Comma 7 7 5 5 4" xfId="28607" xr:uid="{23725687-80BD-4993-B616-FF17EEB58DEE}"/>
    <cellStyle name="Comma 7 7 5 5 5" xfId="37476" xr:uid="{A2E7CCE4-42E7-4D30-89DF-9F0453407BA7}"/>
    <cellStyle name="Comma 7 7 5 6" xfId="7322" xr:uid="{9CCDB061-91B1-4A64-9365-99425B29F4B8}"/>
    <cellStyle name="Comma 7 7 5 6 2" xfId="14791" xr:uid="{FF9CB653-89CD-43AB-9E4A-B4C762A27EDF}"/>
    <cellStyle name="Comma 7 7 5 6 3" xfId="22260" xr:uid="{A75B51C4-D349-49FF-B49B-F4755348FBC9}"/>
    <cellStyle name="Comma 7 7 5 6 4" xfId="29730" xr:uid="{86726DAB-9A8F-473F-AB40-B0BD69421DB4}"/>
    <cellStyle name="Comma 7 7 5 6 5" xfId="38599" xr:uid="{73F079C8-97E3-4000-9EAA-A8946E94D6B7}"/>
    <cellStyle name="Comma 7 7 5 7" xfId="7844" xr:uid="{B36A5C51-7109-405A-8910-2A242F9A001D}"/>
    <cellStyle name="Comma 7 7 5 7 2" xfId="15313" xr:uid="{7B4550CA-B6EC-4658-A9F6-47F7F98D3124}"/>
    <cellStyle name="Comma 7 7 5 7 3" xfId="22782" xr:uid="{5AC268F6-EC35-40A8-AEF0-3BD52456E69B}"/>
    <cellStyle name="Comma 7 7 5 7 4" xfId="30252" xr:uid="{53F7629E-544F-4CF9-B9C7-1E17F7AC6107}"/>
    <cellStyle name="Comma 7 7 5 7 5" xfId="39121" xr:uid="{9F093B5E-C799-479A-AC30-10924F064A5A}"/>
    <cellStyle name="Comma 7 7 5 8" xfId="8793" xr:uid="{F0BD5215-F44E-4149-8085-F5C8BD1BA810}"/>
    <cellStyle name="Comma 7 7 5 9" xfId="16262" xr:uid="{6A2D4161-3C3D-4127-A8AF-E3216B4C4805}"/>
    <cellStyle name="Comma 7 7 6" xfId="1773" xr:uid="{C064275C-56D2-4C4E-8F4C-88198A220E43}"/>
    <cellStyle name="Comma 7 7 6 2" xfId="9248" xr:uid="{473142C9-CDD3-43D6-9697-0590E2458C56}"/>
    <cellStyle name="Comma 7 7 6 3" xfId="16717" xr:uid="{C7FE1088-5FE5-42D3-B594-C81D26D47E6C}"/>
    <cellStyle name="Comma 7 7 6 4" xfId="24187" xr:uid="{BE95AAB2-4B52-4931-B63F-D65123805C02}"/>
    <cellStyle name="Comma 7 7 6 5" xfId="33056" xr:uid="{B0881ECF-C327-40A5-B0DB-0B237D09F51E}"/>
    <cellStyle name="Comma 7 7 7" xfId="3004" xr:uid="{C106DB78-12F2-4456-BE71-5E4DFA395190}"/>
    <cellStyle name="Comma 7 7 7 2" xfId="10477" xr:uid="{D82EC0F5-8964-4D26-8F54-8E14646D3AC8}"/>
    <cellStyle name="Comma 7 7 7 3" xfId="17946" xr:uid="{80ABC07D-3299-4090-AC28-145A6CDA8CE1}"/>
    <cellStyle name="Comma 7 7 7 4" xfId="25416" xr:uid="{86C036E9-FB7B-420E-B9AF-B901DB663EEF}"/>
    <cellStyle name="Comma 7 7 7 5" xfId="34285" xr:uid="{82A4B2DA-6047-4F04-9574-7E353842F60B}"/>
    <cellStyle name="Comma 7 7 8" xfId="4194" xr:uid="{179D021D-B53A-4B52-B2EB-8E4E83645587}"/>
    <cellStyle name="Comma 7 7 8 2" xfId="11666" xr:uid="{F52902B1-2880-4C17-A571-5C246E0EB90D}"/>
    <cellStyle name="Comma 7 7 8 3" xfId="19135" xr:uid="{A6D0834C-E474-4376-8F38-66DFAE871C89}"/>
    <cellStyle name="Comma 7 7 8 4" xfId="26605" xr:uid="{54BB0FEF-C35B-4CF4-A15A-B63EF90D2AF0}"/>
    <cellStyle name="Comma 7 7 8 5" xfId="35474" xr:uid="{7798F006-76B8-4A2A-A477-D503BF7072B1}"/>
    <cellStyle name="Comma 7 7 9" xfId="5407" xr:uid="{B03E0AAE-8821-4353-97B1-C7F9A86978CA}"/>
    <cellStyle name="Comma 7 7 9 2" xfId="12875" xr:uid="{CBBBAE19-320E-41F0-AC02-F025D725D15B}"/>
    <cellStyle name="Comma 7 7 9 3" xfId="20344" xr:uid="{E73CF375-340B-4211-BBF4-74EDEF9C82C0}"/>
    <cellStyle name="Comma 7 7 9 4" xfId="27814" xr:uid="{62E42576-228D-4126-A317-B26AF045126B}"/>
    <cellStyle name="Comma 7 7 9 5" xfId="36683" xr:uid="{8FC99E5B-C479-4C89-92E5-B6729DAB4B82}"/>
    <cellStyle name="Comma 7 8" xfId="548" xr:uid="{05489042-25FB-42CF-A861-3561C424AD11}"/>
    <cellStyle name="Comma 7 8 10" xfId="5308" xr:uid="{28D9D10D-F92E-4415-83AF-A38CF0EFD5D3}"/>
    <cellStyle name="Comma 7 8 10 2" xfId="12776" xr:uid="{06CB9F30-F868-4CA5-A901-119F053E7D03}"/>
    <cellStyle name="Comma 7 8 10 3" xfId="20245" xr:uid="{106D6CFA-8E0F-4AB0-B72C-BA1683C5A055}"/>
    <cellStyle name="Comma 7 8 10 4" xfId="27715" xr:uid="{AF9F4E69-1271-49A6-A58C-626A61030D55}"/>
    <cellStyle name="Comma 7 8 10 5" xfId="36584" xr:uid="{13026532-A5A4-40C4-B1ED-C06811261B19}"/>
    <cellStyle name="Comma 7 8 11" xfId="7689" xr:uid="{79249430-7ABC-4BFE-B78A-296636147D6A}"/>
    <cellStyle name="Comma 7 8 11 2" xfId="15158" xr:uid="{48DC013B-EB1D-4524-8133-B18E3B6E58DD}"/>
    <cellStyle name="Comma 7 8 11 3" xfId="22627" xr:uid="{ABD6B658-EF13-4353-BDF5-8CC04214E6BD}"/>
    <cellStyle name="Comma 7 8 11 4" xfId="30097" xr:uid="{934C3D52-F814-4AF2-A80A-15C635AE77D2}"/>
    <cellStyle name="Comma 7 8 11 5" xfId="38966" xr:uid="{2D2857F4-F4FA-4474-A46A-80F13A0A769C}"/>
    <cellStyle name="Comma 7 8 12" xfId="8031" xr:uid="{C39D180C-ED15-4253-829D-9B64D90C6FBD}"/>
    <cellStyle name="Comma 7 8 13" xfId="15500" xr:uid="{968A6EF0-0D38-4DC4-9DB7-B96A7D0F83FA}"/>
    <cellStyle name="Comma 7 8 14" xfId="22970" xr:uid="{49FAD8AB-DB9C-49AA-8807-E33ECBEA93A2}"/>
    <cellStyle name="Comma 7 8 15" xfId="30458" xr:uid="{71E1A47A-83D0-4F9F-AD34-5084A12EDA6F}"/>
    <cellStyle name="Comma 7 8 16" xfId="30610" xr:uid="{DF4B6BC9-8657-4943-B128-931852A9D02A}"/>
    <cellStyle name="Comma 7 8 17" xfId="31839" xr:uid="{542E9E51-1F7F-481D-B75B-FE08736C117B}"/>
    <cellStyle name="Comma 7 8 2" xfId="742" xr:uid="{7006EEAF-3042-40D6-81A9-8CFB6D44AA1A}"/>
    <cellStyle name="Comma 7 8 2 10" xfId="15673" xr:uid="{ABCD8A62-8DDA-44B2-9970-83A44E59ECFF}"/>
    <cellStyle name="Comma 7 8 2 11" xfId="23143" xr:uid="{F4B1FDF3-64EC-4935-9BAF-CBB0DD22E018}"/>
    <cellStyle name="Comma 7 8 2 12" xfId="30783" xr:uid="{3B08FB79-1BBA-46A5-9439-1B8A802560C0}"/>
    <cellStyle name="Comma 7 8 2 13" xfId="32012" xr:uid="{DCF860FE-7E3D-484E-976A-1D5EF32CE86C}"/>
    <cellStyle name="Comma 7 8 2 2" xfId="1434" xr:uid="{DE28697F-4D10-4163-AC16-A97D71220076}"/>
    <cellStyle name="Comma 7 8 2 2 10" xfId="23848" xr:uid="{015C92F1-30C0-4A8D-B4AD-4C82C2A24317}"/>
    <cellStyle name="Comma 7 8 2 2 11" xfId="31488" xr:uid="{DFD155EA-5101-4430-AE48-7FDE3350BC40}"/>
    <cellStyle name="Comma 7 8 2 2 12" xfId="32717" xr:uid="{6AA3207D-5227-459E-8FFD-BFE646F9F773}"/>
    <cellStyle name="Comma 7 8 2 2 2" xfId="2663" xr:uid="{AA8D72AC-4F28-4FFE-A08D-40638D3047A0}"/>
    <cellStyle name="Comma 7 8 2 2 2 2" xfId="10138" xr:uid="{9230583E-15A2-462D-9E73-81A1C68F2086}"/>
    <cellStyle name="Comma 7 8 2 2 2 3" xfId="17607" xr:uid="{4897C218-C2E5-4300-B88B-0800ED8006A5}"/>
    <cellStyle name="Comma 7 8 2 2 2 4" xfId="25077" xr:uid="{86DFFB82-83F0-4383-A205-B2D2862E1D8D}"/>
    <cellStyle name="Comma 7 8 2 2 2 5" xfId="33946" xr:uid="{07D6E52A-E815-491B-990C-507C0D932125}"/>
    <cellStyle name="Comma 7 8 2 2 3" xfId="3895" xr:uid="{712239DD-281E-453C-B328-4B52A468243F}"/>
    <cellStyle name="Comma 7 8 2 2 3 2" xfId="11368" xr:uid="{705763D6-63D6-43F2-81F7-C302896B30ED}"/>
    <cellStyle name="Comma 7 8 2 2 3 3" xfId="18837" xr:uid="{9BC4D176-BC74-446F-B6F1-1D6567E9BB48}"/>
    <cellStyle name="Comma 7 8 2 2 3 4" xfId="26307" xr:uid="{E7A2F51D-A346-4D5B-8B28-EF52E9A63362}"/>
    <cellStyle name="Comma 7 8 2 2 3 5" xfId="35176" xr:uid="{550967E4-FBF6-4FFF-BEA4-8FD8299E9837}"/>
    <cellStyle name="Comma 7 8 2 2 4" xfId="5058" xr:uid="{E8012DA7-FDCA-4849-8AD6-5CAE6E61EAFF}"/>
    <cellStyle name="Comma 7 8 2 2 4 2" xfId="12526" xr:uid="{470967E0-C432-434D-ABCA-FC681A9BD119}"/>
    <cellStyle name="Comma 7 8 2 2 4 3" xfId="19995" xr:uid="{37A404B3-6C52-4EE8-809A-31D972FC57B6}"/>
    <cellStyle name="Comma 7 8 2 2 4 4" xfId="27465" xr:uid="{4AE3EA89-5B96-4172-9C6A-6DC40BC220A1}"/>
    <cellStyle name="Comma 7 8 2 2 4 5" xfId="36334" xr:uid="{AC03988B-B67E-411C-BCBE-5F2BB8BDB35C}"/>
    <cellStyle name="Comma 7 8 2 2 5" xfId="6315" xr:uid="{082E59C3-1696-4568-A07B-17157D76D04E}"/>
    <cellStyle name="Comma 7 8 2 2 5 2" xfId="13784" xr:uid="{31F2745F-E280-408D-9251-9D3B7EDBE70E}"/>
    <cellStyle name="Comma 7 8 2 2 5 3" xfId="21253" xr:uid="{087C77B7-FC15-44D6-9BDD-8FB5B6DD5DF5}"/>
    <cellStyle name="Comma 7 8 2 2 5 4" xfId="28723" xr:uid="{17917BB6-9642-4518-B55C-5BE9DA8EEAA3}"/>
    <cellStyle name="Comma 7 8 2 2 5 5" xfId="37592" xr:uid="{033E0A61-A001-4A7F-B991-826A00CB471D}"/>
    <cellStyle name="Comma 7 8 2 2 6" xfId="7427" xr:uid="{F4382CAD-732A-4184-99F9-F1C8999CA555}"/>
    <cellStyle name="Comma 7 8 2 2 6 2" xfId="14896" xr:uid="{729C6322-EBF2-4C4E-BEBC-65153EDA150C}"/>
    <cellStyle name="Comma 7 8 2 2 6 3" xfId="22365" xr:uid="{9D5377D6-D77A-4697-9EED-DE077DC65562}"/>
    <cellStyle name="Comma 7 8 2 2 6 4" xfId="29835" xr:uid="{9505DA69-A85B-400A-821B-9C2A3C5C915E}"/>
    <cellStyle name="Comma 7 8 2 2 6 5" xfId="38704" xr:uid="{9DC2D97F-2733-45F5-A962-26BED317DDB9}"/>
    <cellStyle name="Comma 7 8 2 2 7" xfId="7880" xr:uid="{30989F9F-25F8-4795-B0BE-7980AD4CC662}"/>
    <cellStyle name="Comma 7 8 2 2 7 2" xfId="15349" xr:uid="{A6F26E32-0909-4F63-8D41-958F8A81DB0B}"/>
    <cellStyle name="Comma 7 8 2 2 7 3" xfId="22818" xr:uid="{860B3A92-DEF1-486B-8C70-BD1C157ABD35}"/>
    <cellStyle name="Comma 7 8 2 2 7 4" xfId="30288" xr:uid="{BC6D0106-72CE-43B6-8ED3-703286D73DF5}"/>
    <cellStyle name="Comma 7 8 2 2 7 5" xfId="39157" xr:uid="{EA34EBF5-998C-4C4E-8F4D-A928B710337A}"/>
    <cellStyle name="Comma 7 8 2 2 8" xfId="8909" xr:uid="{C18D40B2-0637-4822-A4C9-E79EDECF6D6A}"/>
    <cellStyle name="Comma 7 8 2 2 9" xfId="16378" xr:uid="{A5C90DA6-EC8B-4BB6-A69E-A0714A85B929}"/>
    <cellStyle name="Comma 7 8 2 3" xfId="1958" xr:uid="{35D8B86F-E5C0-4CDF-83AD-AEA66350CAD6}"/>
    <cellStyle name="Comma 7 8 2 3 2" xfId="9433" xr:uid="{E0B498DB-C38F-4CB8-AA9D-DC7848925ED8}"/>
    <cellStyle name="Comma 7 8 2 3 3" xfId="16902" xr:uid="{98DA23C7-8E5D-49D9-887E-BBEBB52DC314}"/>
    <cellStyle name="Comma 7 8 2 3 4" xfId="24372" xr:uid="{B2EAC2C7-78A5-454E-952E-453DC19CF44C}"/>
    <cellStyle name="Comma 7 8 2 3 5" xfId="33241" xr:uid="{7A7E02E3-D280-438F-872B-967E40BAFAA2}"/>
    <cellStyle name="Comma 7 8 2 4" xfId="3190" xr:uid="{8A30FD82-E535-485F-919C-56F1560C9C28}"/>
    <cellStyle name="Comma 7 8 2 4 2" xfId="10663" xr:uid="{25785F2A-AD46-4B2F-BEC4-5173FEF7B402}"/>
    <cellStyle name="Comma 7 8 2 4 3" xfId="18132" xr:uid="{39257133-2F82-44AB-AE1B-CB67B62D6DE6}"/>
    <cellStyle name="Comma 7 8 2 4 4" xfId="25602" xr:uid="{37F848FC-9345-4597-8AE0-99D0A8926A14}"/>
    <cellStyle name="Comma 7 8 2 4 5" xfId="34471" xr:uid="{C7007BAF-385E-44F3-BA49-83A636666A3E}"/>
    <cellStyle name="Comma 7 8 2 5" xfId="4397" xr:uid="{69A728BB-DA0D-47EA-96A8-EF854D9B95D8}"/>
    <cellStyle name="Comma 7 8 2 5 2" xfId="11865" xr:uid="{9B7B6336-0FA1-4CFE-8828-B36E00E54E66}"/>
    <cellStyle name="Comma 7 8 2 5 3" xfId="19334" xr:uid="{FD7E7B79-53D3-461E-A406-C8D58A38C1D7}"/>
    <cellStyle name="Comma 7 8 2 5 4" xfId="26804" xr:uid="{29133C24-ABF1-4DDD-B8F7-535A58925523}"/>
    <cellStyle name="Comma 7 8 2 5 5" xfId="35673" xr:uid="{C5FCA181-61C7-4FA2-A8CB-72B9E0F915A0}"/>
    <cellStyle name="Comma 7 8 2 6" xfId="5605" xr:uid="{FA7488B1-CCCD-44B1-8935-6BDC90BBAD48}"/>
    <cellStyle name="Comma 7 8 2 6 2" xfId="13073" xr:uid="{EB4527E1-4BEC-4929-8B51-7F8C9DFD03DF}"/>
    <cellStyle name="Comma 7 8 2 6 3" xfId="20542" xr:uid="{D4C18106-16D4-4826-80AF-DF82B484CE8D}"/>
    <cellStyle name="Comma 7 8 2 6 4" xfId="28012" xr:uid="{C137F769-71F8-4D47-88E8-435082612CA0}"/>
    <cellStyle name="Comma 7 8 2 6 5" xfId="36881" xr:uid="{BBEDC749-E846-47FF-B407-4DDC1DFC2F60}"/>
    <cellStyle name="Comma 7 8 2 7" xfId="6873" xr:uid="{66D082AD-92A1-4C2E-8AF3-DA16DE75BDFD}"/>
    <cellStyle name="Comma 7 8 2 7 2" xfId="14342" xr:uid="{12DE2820-F7FB-45BD-BCF4-10007B6411DB}"/>
    <cellStyle name="Comma 7 8 2 7 3" xfId="21811" xr:uid="{86277BAB-6C15-41E1-85D3-47B4C37378E3}"/>
    <cellStyle name="Comma 7 8 2 7 4" xfId="29281" xr:uid="{35716564-A114-4B1B-A667-6EBD2D8F1AA7}"/>
    <cellStyle name="Comma 7 8 2 7 5" xfId="38150" xr:uid="{6C279A15-30CC-4F8C-877E-2AAAEAEFE5E7}"/>
    <cellStyle name="Comma 7 8 2 8" xfId="7732" xr:uid="{DCE7A282-19CC-40B6-A94B-E8541FAD571D}"/>
    <cellStyle name="Comma 7 8 2 8 2" xfId="15201" xr:uid="{16F07C71-8DC8-4CF8-9535-CB99A11C8B65}"/>
    <cellStyle name="Comma 7 8 2 8 3" xfId="22670" xr:uid="{FDF28F5C-B251-40CD-8D5F-2CEB36495ADF}"/>
    <cellStyle name="Comma 7 8 2 8 4" xfId="30140" xr:uid="{67CB2258-8EE7-432D-B2FD-A91D3E2DADA2}"/>
    <cellStyle name="Comma 7 8 2 8 5" xfId="39009" xr:uid="{64D16E44-F41D-4E9F-B686-A7C3DA49FA22}"/>
    <cellStyle name="Comma 7 8 2 9" xfId="8204" xr:uid="{1D23B736-813C-493F-98C8-94770679167C}"/>
    <cellStyle name="Comma 7 8 3" xfId="912" xr:uid="{25D95183-6EDA-4822-8198-707BEC2CEA8E}"/>
    <cellStyle name="Comma 7 8 3 10" xfId="15863" xr:uid="{45EAB80E-5D99-4389-BF5F-FD91C72B6B20}"/>
    <cellStyle name="Comma 7 8 3 11" xfId="23333" xr:uid="{44235F73-248F-4A60-8594-991095E83EA1}"/>
    <cellStyle name="Comma 7 8 3 12" xfId="30973" xr:uid="{F83DC76A-128D-4CFD-878F-EF1F280FAFA3}"/>
    <cellStyle name="Comma 7 8 3 13" xfId="32202" xr:uid="{2B910F32-2C41-4554-B401-B1EC3EE60BCA}"/>
    <cellStyle name="Comma 7 8 3 2" xfId="1624" xr:uid="{D53B1F2A-5443-4210-AC2D-EB2C09C695A5}"/>
    <cellStyle name="Comma 7 8 3 2 10" xfId="24038" xr:uid="{42964494-06C2-4001-81B1-3A6536CEBF06}"/>
    <cellStyle name="Comma 7 8 3 2 11" xfId="31678" xr:uid="{DBD047FD-328F-46C8-A771-6A8E564B7F09}"/>
    <cellStyle name="Comma 7 8 3 2 12" xfId="32907" xr:uid="{865392AB-901C-4D9D-BF5F-32B79773F022}"/>
    <cellStyle name="Comma 7 8 3 2 2" xfId="2853" xr:uid="{7C5AF55D-595E-4A6A-9357-4A314491B6B6}"/>
    <cellStyle name="Comma 7 8 3 2 2 2" xfId="10328" xr:uid="{424BEBC1-6B2F-4317-B43A-27E0B500641F}"/>
    <cellStyle name="Comma 7 8 3 2 2 3" xfId="17797" xr:uid="{087A2F8C-4348-4E4C-A7C1-7CB7902469E3}"/>
    <cellStyle name="Comma 7 8 3 2 2 4" xfId="25267" xr:uid="{F8D9C08C-1707-4C0F-AB9B-1A90BBCDC267}"/>
    <cellStyle name="Comma 7 8 3 2 2 5" xfId="34136" xr:uid="{055E9583-68D8-426B-A4FD-DAB9BD22D23D}"/>
    <cellStyle name="Comma 7 8 3 2 3" xfId="4085" xr:uid="{96DD47A5-EC23-4C2F-B674-549B46BB758F}"/>
    <cellStyle name="Comma 7 8 3 2 3 2" xfId="11558" xr:uid="{EC7F1BCB-5C4E-4EBF-8AA3-D36560381B82}"/>
    <cellStyle name="Comma 7 8 3 2 3 3" xfId="19027" xr:uid="{4B43D5E4-EFB5-44D9-B9B4-C66A0DBD190C}"/>
    <cellStyle name="Comma 7 8 3 2 3 4" xfId="26497" xr:uid="{7279CE5B-B1FA-40CA-BCFA-E416BE568103}"/>
    <cellStyle name="Comma 7 8 3 2 3 5" xfId="35366" xr:uid="{63F19D36-4BC2-4C5C-AE67-DDE6F20C3CF1}"/>
    <cellStyle name="Comma 7 8 3 2 4" xfId="5233" xr:uid="{AE1DBA03-5A9A-4CB6-B04B-5AF2961AF606}"/>
    <cellStyle name="Comma 7 8 3 2 4 2" xfId="12701" xr:uid="{85873927-6442-46FC-9E12-7BAE4DB20FFE}"/>
    <cellStyle name="Comma 7 8 3 2 4 3" xfId="20170" xr:uid="{BC7BB764-9787-442A-8C33-1D4E53B4A374}"/>
    <cellStyle name="Comma 7 8 3 2 4 4" xfId="27640" xr:uid="{62B691C2-EA8A-4407-B559-ECF13AB5B0AA}"/>
    <cellStyle name="Comma 7 8 3 2 4 5" xfId="36509" xr:uid="{7DB0BAF3-DF5D-4D9E-82C4-FB00CE8EAFDE}"/>
    <cellStyle name="Comma 7 8 3 2 5" xfId="6505" xr:uid="{FBB32CD7-74DF-47F1-8D4E-E480A6C4C803}"/>
    <cellStyle name="Comma 7 8 3 2 5 2" xfId="13974" xr:uid="{335E2D7C-1FC2-4DFF-AE23-12F87F0C89FF}"/>
    <cellStyle name="Comma 7 8 3 2 5 3" xfId="21443" xr:uid="{888490D8-CB78-44BA-AA11-3BD8969116CD}"/>
    <cellStyle name="Comma 7 8 3 2 5 4" xfId="28913" xr:uid="{9A712EDF-8346-4316-BD8F-03E0492F4F4D}"/>
    <cellStyle name="Comma 7 8 3 2 5 5" xfId="37782" xr:uid="{F81F8B0B-D2D4-4907-9C01-AAA6BA73C6DA}"/>
    <cellStyle name="Comma 7 8 3 2 6" xfId="7602" xr:uid="{BFBBC778-C62C-4EE7-A23B-05329E6AA2AB}"/>
    <cellStyle name="Comma 7 8 3 2 6 2" xfId="15071" xr:uid="{C93A2E24-A3C1-47E1-87AB-20D1C4E9B1CD}"/>
    <cellStyle name="Comma 7 8 3 2 6 3" xfId="22540" xr:uid="{AEFCB73E-AE58-4CC9-BFAC-FE5D2E24C8AC}"/>
    <cellStyle name="Comma 7 8 3 2 6 4" xfId="30010" xr:uid="{5F92805D-61F9-42B7-9AEF-35495C96654E}"/>
    <cellStyle name="Comma 7 8 3 2 6 5" xfId="38879" xr:uid="{0327E62D-2011-478B-9294-721EA60DAD8C}"/>
    <cellStyle name="Comma 7 8 3 2 7" xfId="7921" xr:uid="{A7880FD9-6F8A-4FBD-80B1-62D9211FB8C2}"/>
    <cellStyle name="Comma 7 8 3 2 7 2" xfId="15390" xr:uid="{512D23C9-201C-43B5-A607-EFC24A413972}"/>
    <cellStyle name="Comma 7 8 3 2 7 3" xfId="22859" xr:uid="{BCE91B84-6E38-45A9-8659-FF64295F161E}"/>
    <cellStyle name="Comma 7 8 3 2 7 4" xfId="30329" xr:uid="{B4CBCC3D-E204-4D72-A074-D9B68926CF79}"/>
    <cellStyle name="Comma 7 8 3 2 7 5" xfId="39198" xr:uid="{E4DF83A7-2F9E-49A4-9EF6-D6F611659531}"/>
    <cellStyle name="Comma 7 8 3 2 8" xfId="9099" xr:uid="{CF5AD907-005C-435F-A38E-554688160DFC}"/>
    <cellStyle name="Comma 7 8 3 2 9" xfId="16568" xr:uid="{821B59C3-C6A5-4537-92AA-F659F755F910}"/>
    <cellStyle name="Comma 7 8 3 3" xfId="2148" xr:uid="{A9C6CD6A-3E25-480C-AA6D-C9910AFDA2E1}"/>
    <cellStyle name="Comma 7 8 3 3 2" xfId="9623" xr:uid="{CAAA1C5D-6A34-4EFA-9369-E4ECA7961028}"/>
    <cellStyle name="Comma 7 8 3 3 3" xfId="17092" xr:uid="{91F10A72-CAD0-4132-8D15-7FAA04FBC920}"/>
    <cellStyle name="Comma 7 8 3 3 4" xfId="24562" xr:uid="{81728E27-4332-4366-B927-9BA711162EE2}"/>
    <cellStyle name="Comma 7 8 3 3 5" xfId="33431" xr:uid="{B23FB775-52AF-4EF1-83F5-8214563BCEB2}"/>
    <cellStyle name="Comma 7 8 3 4" xfId="3380" xr:uid="{E28F0A91-9CB0-4180-9430-D6C610ECF87F}"/>
    <cellStyle name="Comma 7 8 3 4 2" xfId="10853" xr:uid="{369AA79C-7561-4EA7-9625-15B980BF11E2}"/>
    <cellStyle name="Comma 7 8 3 4 3" xfId="18322" xr:uid="{89D56B5D-B40B-4F05-B5F4-D8CB4B0D6F8F}"/>
    <cellStyle name="Comma 7 8 3 4 4" xfId="25792" xr:uid="{33A352A4-3A1C-4F89-A52D-5B4150BE86CC}"/>
    <cellStyle name="Comma 7 8 3 4 5" xfId="34661" xr:uid="{D28A026A-A69A-4D09-B650-8B5DF029A6D5}"/>
    <cellStyle name="Comma 7 8 3 5" xfId="4572" xr:uid="{6456D383-1982-43EF-9A32-0EBC631E98EC}"/>
    <cellStyle name="Comma 7 8 3 5 2" xfId="12040" xr:uid="{3F9EB417-F1DF-407A-8EAC-998B0016C370}"/>
    <cellStyle name="Comma 7 8 3 5 3" xfId="19509" xr:uid="{D46D6330-807B-4318-A0D8-CB815437ACBF}"/>
    <cellStyle name="Comma 7 8 3 5 4" xfId="26979" xr:uid="{69EDF0D3-A767-42C6-8923-BC4C519750A1}"/>
    <cellStyle name="Comma 7 8 3 5 5" xfId="35848" xr:uid="{DBE94B2F-CECA-4CDD-B1E1-71CFC29500C2}"/>
    <cellStyle name="Comma 7 8 3 6" xfId="5798" xr:uid="{1B9B17CD-5837-4FA7-9A97-3C26AC7EBF0E}"/>
    <cellStyle name="Comma 7 8 3 6 2" xfId="13266" xr:uid="{EA67EBFE-473E-48D2-BDEA-8180F0B92CE5}"/>
    <cellStyle name="Comma 7 8 3 6 3" xfId="20735" xr:uid="{B4675952-C390-4C33-89FD-222F0652EA56}"/>
    <cellStyle name="Comma 7 8 3 6 4" xfId="28205" xr:uid="{D684B3A1-043A-495D-9D0A-B27A954172B4}"/>
    <cellStyle name="Comma 7 8 3 6 5" xfId="37074" xr:uid="{B18462BB-9A66-4031-8A39-A2B32FAF61D1}"/>
    <cellStyle name="Comma 7 8 3 7" xfId="6872" xr:uid="{14B16067-29B3-4A01-8EB9-A56DF404C367}"/>
    <cellStyle name="Comma 7 8 3 7 2" xfId="14341" xr:uid="{3E8D6C7F-76A3-4528-A5D8-9E7C7EF1F765}"/>
    <cellStyle name="Comma 7 8 3 7 3" xfId="21810" xr:uid="{4A01610B-5CBE-4A1D-9385-85BB79DE5A7C}"/>
    <cellStyle name="Comma 7 8 3 7 4" xfId="29280" xr:uid="{A2FC4EAA-1D39-448F-992F-B060669B8CA9}"/>
    <cellStyle name="Comma 7 8 3 7 5" xfId="38149" xr:uid="{5B621AD9-63D4-46E7-956C-463A5C26A121}"/>
    <cellStyle name="Comma 7 8 3 8" xfId="7773" xr:uid="{F2A38093-5D41-4572-AB98-BFEFC75D113B}"/>
    <cellStyle name="Comma 7 8 3 8 2" xfId="15242" xr:uid="{10166C43-AAB0-4974-BFAB-0D07DFDE9D39}"/>
    <cellStyle name="Comma 7 8 3 8 3" xfId="22711" xr:uid="{1F4565DF-8254-4066-A6E5-E7138FFCACBE}"/>
    <cellStyle name="Comma 7 8 3 8 4" xfId="30181" xr:uid="{D9A45B38-240E-49AE-A1FC-A3A6D2145B8C}"/>
    <cellStyle name="Comma 7 8 3 8 5" xfId="39050" xr:uid="{BED85D7B-B969-4DD7-8FA5-B6E690236AEA}"/>
    <cellStyle name="Comma 7 8 3 9" xfId="8394" xr:uid="{6BD87147-D003-4AC1-B0D4-D7C813275F2F}"/>
    <cellStyle name="Comma 7 8 4" xfId="1143" xr:uid="{88082753-1F4A-4564-BDBB-87BDABD15488}"/>
    <cellStyle name="Comma 7 8 4 10" xfId="23563" xr:uid="{E3CB4B6D-A3B6-4CC7-B091-62D3621A8487}"/>
    <cellStyle name="Comma 7 8 4 11" xfId="31203" xr:uid="{E5E9D9EC-C732-4CA5-BDBB-E6DD20F4960F}"/>
    <cellStyle name="Comma 7 8 4 12" xfId="32432" xr:uid="{71D94E71-DB8B-4C94-A79E-C7F4474BB084}"/>
    <cellStyle name="Comma 7 8 4 2" xfId="2378" xr:uid="{C0F5944C-4BE3-419B-B685-0A502E44A579}"/>
    <cellStyle name="Comma 7 8 4 2 2" xfId="9853" xr:uid="{5D3040D3-DA50-46A2-8964-ECF5A9F56631}"/>
    <cellStyle name="Comma 7 8 4 2 3" xfId="17322" xr:uid="{7A3F7DB1-5E6A-4544-8918-1A322C5FC3CC}"/>
    <cellStyle name="Comma 7 8 4 2 4" xfId="24792" xr:uid="{DC83CA57-E3E5-44AD-A242-E75E84322255}"/>
    <cellStyle name="Comma 7 8 4 2 5" xfId="33661" xr:uid="{3F089917-9FDD-4C7C-AEB9-5781A455064A}"/>
    <cellStyle name="Comma 7 8 4 3" xfId="3610" xr:uid="{23D2F4F4-D878-4AC8-AE44-AFD70091FBE5}"/>
    <cellStyle name="Comma 7 8 4 3 2" xfId="11083" xr:uid="{D64F3E42-4514-4E0F-A890-B5DEEC085712}"/>
    <cellStyle name="Comma 7 8 4 3 3" xfId="18552" xr:uid="{25B60EAB-3A1E-4902-956F-73FC8245A981}"/>
    <cellStyle name="Comma 7 8 4 3 4" xfId="26022" xr:uid="{FAFDAF47-C7A0-4FF7-9B3E-29D6FE12E79E}"/>
    <cellStyle name="Comma 7 8 4 3 5" xfId="34891" xr:uid="{C8F0FBB5-B9F7-4F49-841F-19FAD02B470E}"/>
    <cellStyle name="Comma 7 8 4 4" xfId="4786" xr:uid="{7754D40C-A018-4287-AB40-91F2DFE69D5D}"/>
    <cellStyle name="Comma 7 8 4 4 2" xfId="12254" xr:uid="{78B64E0D-01FA-4A0F-B7E1-94E67CF948F2}"/>
    <cellStyle name="Comma 7 8 4 4 3" xfId="19723" xr:uid="{E6B44115-E5BF-47EA-B733-E552ACF70602}"/>
    <cellStyle name="Comma 7 8 4 4 4" xfId="27193" xr:uid="{7BA134C0-0B4C-4AF8-BF6E-53E7E5888E1F}"/>
    <cellStyle name="Comma 7 8 4 4 5" xfId="36062" xr:uid="{99244D6A-B2C1-463B-990A-1E20AD13A5D1}"/>
    <cellStyle name="Comma 7 8 4 5" xfId="6027" xr:uid="{94D55E7B-4977-4BC2-A9C2-750222AAF62D}"/>
    <cellStyle name="Comma 7 8 4 5 2" xfId="13496" xr:uid="{6DEE6665-3A2D-41CD-A5F4-689D2B7DED0A}"/>
    <cellStyle name="Comma 7 8 4 5 3" xfId="20965" xr:uid="{4BABCDF2-963F-4725-8813-A132720AEC86}"/>
    <cellStyle name="Comma 7 8 4 5 4" xfId="28435" xr:uid="{B2F26898-0EC2-47C2-B7E5-B5569C94DBB8}"/>
    <cellStyle name="Comma 7 8 4 5 5" xfId="37304" xr:uid="{AA115504-B51D-4A9E-85B8-95B965DF7256}"/>
    <cellStyle name="Comma 7 8 4 6" xfId="7155" xr:uid="{6298D978-4830-4A22-B431-6A4D82771011}"/>
    <cellStyle name="Comma 7 8 4 6 2" xfId="14624" xr:uid="{B2620D93-797C-4569-9199-742C91BB9E46}"/>
    <cellStyle name="Comma 7 8 4 6 3" xfId="22093" xr:uid="{1B32CA78-15E9-449C-BA8C-D812BE5200CD}"/>
    <cellStyle name="Comma 7 8 4 6 4" xfId="29563" xr:uid="{08FF0BD7-7DD7-49BA-8894-365CE94AA3FE}"/>
    <cellStyle name="Comma 7 8 4 6 5" xfId="38432" xr:uid="{E30A87C3-EA4D-4D70-803D-2C4796BA5D00}"/>
    <cellStyle name="Comma 7 8 4 7" xfId="7822" xr:uid="{CF191306-6E80-4CA5-84A5-CE5640D3CED7}"/>
    <cellStyle name="Comma 7 8 4 7 2" xfId="15291" xr:uid="{8E6E4BE3-6DAC-455D-B17A-819A3758945A}"/>
    <cellStyle name="Comma 7 8 4 7 3" xfId="22760" xr:uid="{E32C65E1-C957-4253-828B-5C8C1126C7B5}"/>
    <cellStyle name="Comma 7 8 4 7 4" xfId="30230" xr:uid="{BC87B8AC-5348-4072-B6C9-E985DC4CAB84}"/>
    <cellStyle name="Comma 7 8 4 7 5" xfId="39099" xr:uid="{F7354198-2C0C-41CD-AA40-7D8803192527}"/>
    <cellStyle name="Comma 7 8 4 8" xfId="8624" xr:uid="{CAB9DC78-B95B-4468-B1DE-6FEA25E9C324}"/>
    <cellStyle name="Comma 7 8 4 9" xfId="16093" xr:uid="{EA388A19-6FF0-412B-906B-5B3441D6CABB}"/>
    <cellStyle name="Comma 7 8 5" xfId="1280" xr:uid="{1AAF8EED-14EA-49F6-B416-7997782DA570}"/>
    <cellStyle name="Comma 7 8 5 10" xfId="23697" xr:uid="{41388E05-D2EA-406E-9560-0081490EC722}"/>
    <cellStyle name="Comma 7 8 5 11" xfId="31337" xr:uid="{3D293055-B311-441E-9416-7F7524FBAC6F}"/>
    <cellStyle name="Comma 7 8 5 12" xfId="32566" xr:uid="{DE42DCFF-704E-4395-B1DF-7821542D5395}"/>
    <cellStyle name="Comma 7 8 5 2" xfId="2512" xr:uid="{646A7805-C2F1-4BF6-993C-3E74F3412501}"/>
    <cellStyle name="Comma 7 8 5 2 2" xfId="9987" xr:uid="{C0AE0EE9-1228-48E1-B127-DC462B467EA2}"/>
    <cellStyle name="Comma 7 8 5 2 3" xfId="17456" xr:uid="{9385ACA6-18E1-4322-94BF-732DCE410B98}"/>
    <cellStyle name="Comma 7 8 5 2 4" xfId="24926" xr:uid="{0F4C124F-9836-4227-8CAA-4F9F3348E36B}"/>
    <cellStyle name="Comma 7 8 5 2 5" xfId="33795" xr:uid="{69873265-B61B-4D08-9FF0-0942FC803F91}"/>
    <cellStyle name="Comma 7 8 5 3" xfId="3744" xr:uid="{4B7508E3-9628-4C22-9C81-DB7DA5DC7C51}"/>
    <cellStyle name="Comma 7 8 5 3 2" xfId="11217" xr:uid="{91EA0431-2EDF-4B0A-B8B5-15CD5E3C0AAA}"/>
    <cellStyle name="Comma 7 8 5 3 3" xfId="18686" xr:uid="{3A8CD090-BD49-4A7B-90E7-F9F5547C49CC}"/>
    <cellStyle name="Comma 7 8 5 3 4" xfId="26156" xr:uid="{C06C9DFF-3E09-42DD-AECC-B8EF58792782}"/>
    <cellStyle name="Comma 7 8 5 3 5" xfId="35025" xr:uid="{F4FF445D-184D-4AEA-ABBF-DB063F0D88B4}"/>
    <cellStyle name="Comma 7 8 5 4" xfId="4918" xr:uid="{2A1D0D80-537A-4D81-A598-1DB4EBA70538}"/>
    <cellStyle name="Comma 7 8 5 4 2" xfId="12386" xr:uid="{730E1110-E4DB-47D7-8525-36BFE37F7E76}"/>
    <cellStyle name="Comma 7 8 5 4 3" xfId="19855" xr:uid="{BCE93818-2948-4914-8B0B-2C547AB87D18}"/>
    <cellStyle name="Comma 7 8 5 4 4" xfId="27325" xr:uid="{40A29E01-57E7-401F-9BE9-0B846F0137AE}"/>
    <cellStyle name="Comma 7 8 5 4 5" xfId="36194" xr:uid="{49085666-2E6D-47F0-AE3E-A9983497CC7B}"/>
    <cellStyle name="Comma 7 8 5 5" xfId="6163" xr:uid="{332EAD55-A32A-49AE-B88C-111D52D5303E}"/>
    <cellStyle name="Comma 7 8 5 5 2" xfId="13632" xr:uid="{2013CDB3-C252-47DE-A0E8-1A901FE2E8EF}"/>
    <cellStyle name="Comma 7 8 5 5 3" xfId="21101" xr:uid="{3BC6C087-1C30-4A78-ABB7-CD3585F13400}"/>
    <cellStyle name="Comma 7 8 5 5 4" xfId="28571" xr:uid="{C1430282-3B4C-4380-803A-0082F5602083}"/>
    <cellStyle name="Comma 7 8 5 5 5" xfId="37440" xr:uid="{3EE2B514-754B-48DB-968D-AE5F44A6E1F7}"/>
    <cellStyle name="Comma 7 8 5 6" xfId="7287" xr:uid="{4D659458-4A29-4491-988C-977C1125DB9C}"/>
    <cellStyle name="Comma 7 8 5 6 2" xfId="14756" xr:uid="{EDB5EEDF-6589-4076-A5EE-FA74FC320AFF}"/>
    <cellStyle name="Comma 7 8 5 6 3" xfId="22225" xr:uid="{0184BE64-E11A-41D1-84CE-177CCBA77E9C}"/>
    <cellStyle name="Comma 7 8 5 6 4" xfId="29695" xr:uid="{1EFAF82E-D480-4447-9BD8-0D34EEA62F17}"/>
    <cellStyle name="Comma 7 8 5 6 5" xfId="38564" xr:uid="{5DD0F974-9056-42F4-9E60-C6C646925D81}"/>
    <cellStyle name="Comma 7 8 5 7" xfId="7837" xr:uid="{7AF62220-2B88-476D-8B40-8C454A9A535F}"/>
    <cellStyle name="Comma 7 8 5 7 2" xfId="15306" xr:uid="{E67D671F-FBA9-4DDF-8B98-10C0BD4EE425}"/>
    <cellStyle name="Comma 7 8 5 7 3" xfId="22775" xr:uid="{C8C86113-532D-4C4E-B49C-5C0F162E9E78}"/>
    <cellStyle name="Comma 7 8 5 7 4" xfId="30245" xr:uid="{C0DD7D28-8735-4AB3-B01E-7098707B5D33}"/>
    <cellStyle name="Comma 7 8 5 7 5" xfId="39114" xr:uid="{1A0A14A5-A350-495B-B992-CF37FDCA13DF}"/>
    <cellStyle name="Comma 7 8 5 8" xfId="8758" xr:uid="{FE3B3AA5-80CF-4724-BF53-0124E35162E5}"/>
    <cellStyle name="Comma 7 8 5 9" xfId="16227" xr:uid="{320ADF51-4591-4A20-B9AF-D41A4B28AA83}"/>
    <cellStyle name="Comma 7 8 6" xfId="1785" xr:uid="{299C60EE-CAF9-4405-B7BC-1777C83961CA}"/>
    <cellStyle name="Comma 7 8 6 2" xfId="9260" xr:uid="{27CE90F3-370D-4366-A9EA-06618FC6AFE9}"/>
    <cellStyle name="Comma 7 8 6 3" xfId="16729" xr:uid="{C093ECB3-66E8-432C-9A9D-8D2BF3BEFF41}"/>
    <cellStyle name="Comma 7 8 6 4" xfId="24199" xr:uid="{E848546A-8228-4AD2-A6EC-B262B6314D91}"/>
    <cellStyle name="Comma 7 8 6 5" xfId="33068" xr:uid="{4A34D3A4-B434-4B88-9B1E-A3E9419A5924}"/>
    <cellStyle name="Comma 7 8 7" xfId="3016" xr:uid="{5BD34803-CCAB-4913-BDD3-0CABEE707F4A}"/>
    <cellStyle name="Comma 7 8 7 2" xfId="10489" xr:uid="{DAFB74E9-70E8-4D5C-B0BD-9DA7989E554B}"/>
    <cellStyle name="Comma 7 8 7 3" xfId="17958" xr:uid="{2011B45E-4CBA-425B-B14F-96C90B24AF42}"/>
    <cellStyle name="Comma 7 8 7 4" xfId="25428" xr:uid="{7C186F3F-F120-4ED1-89AF-0FCE49E989FE}"/>
    <cellStyle name="Comma 7 8 7 5" xfId="34297" xr:uid="{19E42EF3-BAFB-4564-B6D6-36DB49BCA6D1}"/>
    <cellStyle name="Comma 7 8 8" xfId="4149" xr:uid="{39F643C2-C064-4C43-B8EB-371457F0B0FD}"/>
    <cellStyle name="Comma 7 8 8 2" xfId="11622" xr:uid="{897AAD9C-537B-4E99-8687-74879E6CC7AE}"/>
    <cellStyle name="Comma 7 8 8 3" xfId="19091" xr:uid="{C31FACB7-3D2B-41B8-A2CB-E5EB88593C09}"/>
    <cellStyle name="Comma 7 8 8 4" xfId="26561" xr:uid="{72451BA1-DF50-4D5B-B328-2E565080EACC}"/>
    <cellStyle name="Comma 7 8 8 5" xfId="35430" xr:uid="{10F3D8F5-1A27-4DB0-B12C-CC2B9841D887}"/>
    <cellStyle name="Comma 7 8 9" xfId="5419" xr:uid="{E8A40267-301F-4E0E-97D3-C2717D41BC13}"/>
    <cellStyle name="Comma 7 8 9 2" xfId="12887" xr:uid="{21C84320-B928-421A-8137-73F0F198DA0B}"/>
    <cellStyle name="Comma 7 8 9 3" xfId="20356" xr:uid="{C816AC1E-A08A-4EB2-B2DD-3CAD40396E75}"/>
    <cellStyle name="Comma 7 8 9 4" xfId="27826" xr:uid="{97C0D16F-47E9-4BE4-A027-BEE699E9B502}"/>
    <cellStyle name="Comma 7 8 9 5" xfId="36695" xr:uid="{7F8F3F04-A758-44C6-B001-085CB407F324}"/>
    <cellStyle name="Comma 7 9" xfId="446" xr:uid="{E336F742-8CA8-430C-B0B4-A5973CD1DEE6}"/>
    <cellStyle name="Comma 7 9 10" xfId="7701" xr:uid="{DD97A1D2-6507-4449-A745-CF8D78EF234E}"/>
    <cellStyle name="Comma 7 9 10 2" xfId="15170" xr:uid="{254AC011-474F-4FA1-9E4F-027CA181FD1D}"/>
    <cellStyle name="Comma 7 9 10 3" xfId="22639" xr:uid="{C54E1C10-6F37-47D4-8E4A-166E401AA7C5}"/>
    <cellStyle name="Comma 7 9 10 4" xfId="30109" xr:uid="{61C2F8AC-1F14-41E0-8B04-89BAB558E0E6}"/>
    <cellStyle name="Comma 7 9 10 5" xfId="38978" xr:uid="{BECFB7A4-33BB-4DA0-8D98-0BD6C9FBA736}"/>
    <cellStyle name="Comma 7 9 11" xfId="8114" xr:uid="{04D84989-04EB-4FE3-A5BC-555AB8DD2646}"/>
    <cellStyle name="Comma 7 9 12" xfId="15583" xr:uid="{56E0A1B3-EACD-4EB8-9346-26336B2AB75C}"/>
    <cellStyle name="Comma 7 9 13" xfId="23053" xr:uid="{D7D7274F-62FA-42A5-B021-EACB03E70EAE}"/>
    <cellStyle name="Comma 7 9 14" xfId="30368" xr:uid="{3B9C2138-CE7D-4BA1-80AA-F74DADD292BC}"/>
    <cellStyle name="Comma 7 9 15" xfId="30693" xr:uid="{608B35B6-2CCF-4E6A-B181-E36A3795AC88}"/>
    <cellStyle name="Comma 7 9 16" xfId="31922" xr:uid="{26B8905E-E544-4A09-871B-6ACD51574582}"/>
    <cellStyle name="Comma 7 9 2" xfId="822" xr:uid="{9B3CF29A-C9C8-41FE-8D6C-B8981A55A2A6}"/>
    <cellStyle name="Comma 7 9 2 10" xfId="15773" xr:uid="{2FCD7238-946D-43FC-A1B0-BE65854586A0}"/>
    <cellStyle name="Comma 7 9 2 11" xfId="23243" xr:uid="{87A14D42-A8AE-4A8C-86DC-54E9F3F6E234}"/>
    <cellStyle name="Comma 7 9 2 12" xfId="30883" xr:uid="{7EB2ED7E-74C9-4891-A0DD-FFB1C8149DD2}"/>
    <cellStyle name="Comma 7 9 2 13" xfId="32112" xr:uid="{820960FB-4097-4ABB-BBA0-C7E7B3937F57}"/>
    <cellStyle name="Comma 7 9 2 2" xfId="1534" xr:uid="{B000F792-AF60-4997-BE5C-E656A66DDFB7}"/>
    <cellStyle name="Comma 7 9 2 2 10" xfId="23948" xr:uid="{062F6687-B4BE-498F-9BFA-8C71CF7BD04D}"/>
    <cellStyle name="Comma 7 9 2 2 11" xfId="31588" xr:uid="{C9ED3FC6-722A-44A0-B4CE-95D3F9F15A9D}"/>
    <cellStyle name="Comma 7 9 2 2 12" xfId="32817" xr:uid="{4F4667F4-9B98-44C0-ADDC-78F17C1B206D}"/>
    <cellStyle name="Comma 7 9 2 2 2" xfId="2763" xr:uid="{0DB2CD8C-CC8F-4061-A6DD-416B5E640246}"/>
    <cellStyle name="Comma 7 9 2 2 2 2" xfId="10238" xr:uid="{2D7A342A-0AD7-426B-B008-C6E75EDA95A2}"/>
    <cellStyle name="Comma 7 9 2 2 2 3" xfId="17707" xr:uid="{0229D6AB-CCDF-48A3-ACEA-B5493DA33D74}"/>
    <cellStyle name="Comma 7 9 2 2 2 4" xfId="25177" xr:uid="{09B6F809-CB4B-44E8-9619-6B445FC31123}"/>
    <cellStyle name="Comma 7 9 2 2 2 5" xfId="34046" xr:uid="{B6858DEB-7697-48C9-94A2-A116FCC00690}"/>
    <cellStyle name="Comma 7 9 2 2 3" xfId="3995" xr:uid="{18DACACC-62EF-4044-91F9-9E2AC9CC4A22}"/>
    <cellStyle name="Comma 7 9 2 2 3 2" xfId="11468" xr:uid="{BF280845-20AF-4875-8D16-71E8E1968CE7}"/>
    <cellStyle name="Comma 7 9 2 2 3 3" xfId="18937" xr:uid="{F537366A-CCB8-4DA4-AB91-A6CC3344317D}"/>
    <cellStyle name="Comma 7 9 2 2 3 4" xfId="26407" xr:uid="{5B84569B-2F95-449B-A1BA-7DE64915DC4A}"/>
    <cellStyle name="Comma 7 9 2 2 3 5" xfId="35276" xr:uid="{61E77930-F0A1-4CDF-96B6-68976E40CA39}"/>
    <cellStyle name="Comma 7 9 2 2 4" xfId="5154" xr:uid="{0829FCFE-30CC-4125-841E-41B05F8F78E0}"/>
    <cellStyle name="Comma 7 9 2 2 4 2" xfId="12622" xr:uid="{FFF95900-8DD7-4E3A-AC49-B97A1EFD3E7A}"/>
    <cellStyle name="Comma 7 9 2 2 4 3" xfId="20091" xr:uid="{FEDC8AD2-9C5F-4111-9B3A-A44F80381C4B}"/>
    <cellStyle name="Comma 7 9 2 2 4 4" xfId="27561" xr:uid="{C8BE443C-7EE4-45E2-9A87-3F92F77EB4C3}"/>
    <cellStyle name="Comma 7 9 2 2 4 5" xfId="36430" xr:uid="{79EAC83F-33F1-43D0-98A6-ABEAE43C3CC4}"/>
    <cellStyle name="Comma 7 9 2 2 5" xfId="6415" xr:uid="{280405EC-E806-49D1-B41F-1EE119141172}"/>
    <cellStyle name="Comma 7 9 2 2 5 2" xfId="13884" xr:uid="{3D7155C8-49C5-457B-BC78-2C86EDA7FE47}"/>
    <cellStyle name="Comma 7 9 2 2 5 3" xfId="21353" xr:uid="{29EE18D8-995A-4A95-8F7F-57E652D620CF}"/>
    <cellStyle name="Comma 7 9 2 2 5 4" xfId="28823" xr:uid="{F3348692-0569-4437-B903-5CED33976B44}"/>
    <cellStyle name="Comma 7 9 2 2 5 5" xfId="37692" xr:uid="{C99C1CD3-ADD3-4884-ACA8-64CD3E096DC3}"/>
    <cellStyle name="Comma 7 9 2 2 6" xfId="7523" xr:uid="{8316E0C2-94D0-4D6E-82C7-35A8F87BE025}"/>
    <cellStyle name="Comma 7 9 2 2 6 2" xfId="14992" xr:uid="{FCD57291-9015-48D8-80D6-21DC3887AE6A}"/>
    <cellStyle name="Comma 7 9 2 2 6 3" xfId="22461" xr:uid="{6062A3A0-D67F-4877-9BFA-7BFB5B1CB64B}"/>
    <cellStyle name="Comma 7 9 2 2 6 4" xfId="29931" xr:uid="{8EC7C2F1-B5B5-45D0-889C-7CCDFB77ABCA}"/>
    <cellStyle name="Comma 7 9 2 2 6 5" xfId="38800" xr:uid="{396644D1-7B09-4061-AA69-07695C5E69DC}"/>
    <cellStyle name="Comma 7 9 2 2 7" xfId="7890" xr:uid="{CC36B9BD-ABEF-4214-8C11-C8C22D85176E}"/>
    <cellStyle name="Comma 7 9 2 2 7 2" xfId="15359" xr:uid="{2DC96ECD-9D11-4315-AC42-E9377685F7E3}"/>
    <cellStyle name="Comma 7 9 2 2 7 3" xfId="22828" xr:uid="{7F7D9D8F-A665-4E9C-90E6-C27B61239069}"/>
    <cellStyle name="Comma 7 9 2 2 7 4" xfId="30298" xr:uid="{D3A66393-4F94-4F37-94C4-CE3B4A1A46F1}"/>
    <cellStyle name="Comma 7 9 2 2 7 5" xfId="39167" xr:uid="{3BA85C74-2B1B-4FB3-B417-B66F079408AE}"/>
    <cellStyle name="Comma 7 9 2 2 8" xfId="9009" xr:uid="{0E996F87-A5F3-4C94-BC89-535CEEBC85A3}"/>
    <cellStyle name="Comma 7 9 2 2 9" xfId="16478" xr:uid="{C319A4AC-7D95-4BFC-9F5A-920990D5B74D}"/>
    <cellStyle name="Comma 7 9 2 3" xfId="2058" xr:uid="{C78B25D1-F6B9-4B04-AB47-F806B989ECAD}"/>
    <cellStyle name="Comma 7 9 2 3 2" xfId="9533" xr:uid="{C6B98626-DB7A-44A1-92DD-F829309A7C71}"/>
    <cellStyle name="Comma 7 9 2 3 3" xfId="17002" xr:uid="{1C39C0ED-BF21-4DEC-846C-823C501F9AD2}"/>
    <cellStyle name="Comma 7 9 2 3 4" xfId="24472" xr:uid="{3C59A78A-83EE-471B-A2F7-1B70E82DF800}"/>
    <cellStyle name="Comma 7 9 2 3 5" xfId="33341" xr:uid="{E9782636-A06D-4F37-B3A7-C301AB6FCAC6}"/>
    <cellStyle name="Comma 7 9 2 4" xfId="3290" xr:uid="{AD302BC8-F336-4AF3-86D0-0981996A7F75}"/>
    <cellStyle name="Comma 7 9 2 4 2" xfId="10763" xr:uid="{00E072AD-E135-46C9-B713-ED256099C5D4}"/>
    <cellStyle name="Comma 7 9 2 4 3" xfId="18232" xr:uid="{F0B53A19-3FD2-4EA6-B2F4-EE4420B5083F}"/>
    <cellStyle name="Comma 7 9 2 4 4" xfId="25702" xr:uid="{F296FB88-1935-4276-9039-42213A86B233}"/>
    <cellStyle name="Comma 7 9 2 4 5" xfId="34571" xr:uid="{F666E8AC-A6AB-414B-A9C5-0D6553D88ED3}"/>
    <cellStyle name="Comma 7 9 2 5" xfId="4493" xr:uid="{C85C8149-5D5D-407A-AA0D-312D9BDA1B9C}"/>
    <cellStyle name="Comma 7 9 2 5 2" xfId="11961" xr:uid="{FADE4D83-F898-498D-8876-0B18B423C298}"/>
    <cellStyle name="Comma 7 9 2 5 3" xfId="19430" xr:uid="{DE5C2667-C846-4638-92B3-5E12E899170D}"/>
    <cellStyle name="Comma 7 9 2 5 4" xfId="26900" xr:uid="{BC0C82B5-069A-4B39-A032-D1A55D0959E2}"/>
    <cellStyle name="Comma 7 9 2 5 5" xfId="35769" xr:uid="{D70243AB-A60F-483C-B300-2BB9D07ACAA4}"/>
    <cellStyle name="Comma 7 9 2 6" xfId="5708" xr:uid="{3B055A86-08A8-452E-B024-E148DEB970DC}"/>
    <cellStyle name="Comma 7 9 2 6 2" xfId="13176" xr:uid="{31710DB8-3934-45E5-B868-DA7468610F19}"/>
    <cellStyle name="Comma 7 9 2 6 3" xfId="20645" xr:uid="{C4A51A92-FDC2-43F8-B469-AF06DB7FC5B9}"/>
    <cellStyle name="Comma 7 9 2 6 4" xfId="28115" xr:uid="{9E9D8E85-835E-4A4E-9114-E84CCC6A0117}"/>
    <cellStyle name="Comma 7 9 2 6 5" xfId="36984" xr:uid="{3AB56BB9-2719-4092-93F6-00806EDBEFD8}"/>
    <cellStyle name="Comma 7 9 2 7" xfId="6936" xr:uid="{CF6D3ED2-C2C2-4A51-8C6F-CBC4E8552B69}"/>
    <cellStyle name="Comma 7 9 2 7 2" xfId="14405" xr:uid="{CFF9E34B-9B1A-461F-9709-EE1410B3D636}"/>
    <cellStyle name="Comma 7 9 2 7 3" xfId="21874" xr:uid="{3F4423CD-94C0-4761-8487-A43D04C7263F}"/>
    <cellStyle name="Comma 7 9 2 7 4" xfId="29344" xr:uid="{65C0C5E4-6FD7-4008-B480-34E6B0EA1E77}"/>
    <cellStyle name="Comma 7 9 2 7 5" xfId="38213" xr:uid="{7B43C805-46F2-402D-B2F7-A2E4504A1897}"/>
    <cellStyle name="Comma 7 9 2 8" xfId="7742" xr:uid="{ED185B8E-DD5E-4F5E-AE26-AA6D225BA264}"/>
    <cellStyle name="Comma 7 9 2 8 2" xfId="15211" xr:uid="{CDC0B464-CE4E-4A03-99A8-5CA8B77290E2}"/>
    <cellStyle name="Comma 7 9 2 8 3" xfId="22680" xr:uid="{9DEC7856-307E-40AA-8564-C2ED4886315D}"/>
    <cellStyle name="Comma 7 9 2 8 4" xfId="30150" xr:uid="{4D50CCD3-96C3-4C99-ABD1-DD904755F9E0}"/>
    <cellStyle name="Comma 7 9 2 8 5" xfId="39019" xr:uid="{40F56F7D-EF9D-4A33-A7C7-AA008CA0D81D}"/>
    <cellStyle name="Comma 7 9 2 9" xfId="8304" xr:uid="{69F15A29-2289-4A2A-8508-291C9B59D292}"/>
    <cellStyle name="Comma 7 9 3" xfId="1042" xr:uid="{FC74976C-9FF0-4A2B-8AD3-DF75A0A5B7FA}"/>
    <cellStyle name="Comma 7 9 3 10" xfId="23462" xr:uid="{6CF32E4B-224B-46E0-8BBB-634FB226FE31}"/>
    <cellStyle name="Comma 7 9 3 11" xfId="31102" xr:uid="{6FD1B377-36F1-4B88-A010-DFA5F10DD6FD}"/>
    <cellStyle name="Comma 7 9 3 12" xfId="32331" xr:uid="{0E731870-DFDE-41A7-B027-DEFB11282C39}"/>
    <cellStyle name="Comma 7 9 3 2" xfId="2277" xr:uid="{74B6E2F7-A672-45FF-9B4B-722B8A0108A6}"/>
    <cellStyle name="Comma 7 9 3 2 2" xfId="9752" xr:uid="{8EA128BF-8E4A-4F16-A8D4-A381FC25CD83}"/>
    <cellStyle name="Comma 7 9 3 2 3" xfId="17221" xr:uid="{D86A27C8-CB76-44ED-9C53-53561BB3EBE6}"/>
    <cellStyle name="Comma 7 9 3 2 4" xfId="24691" xr:uid="{388D1AC6-B13D-4057-A04E-FBCEDBDBD2A8}"/>
    <cellStyle name="Comma 7 9 3 2 5" xfId="33560" xr:uid="{CB77DAF4-38A3-489B-945C-0483497332D0}"/>
    <cellStyle name="Comma 7 9 3 3" xfId="3509" xr:uid="{D20BECE6-D89B-434B-8DC8-2CC6596F8BB1}"/>
    <cellStyle name="Comma 7 9 3 3 2" xfId="10982" xr:uid="{001E6FFF-6A38-41CF-9E98-931D9AB4CBE2}"/>
    <cellStyle name="Comma 7 9 3 3 3" xfId="18451" xr:uid="{A2F7BAD7-EB5E-42E2-9F4C-3D69226ACAED}"/>
    <cellStyle name="Comma 7 9 3 3 4" xfId="25921" xr:uid="{13887BB4-F36F-42F9-A2A8-E8A8D4D72F53}"/>
    <cellStyle name="Comma 7 9 3 3 5" xfId="34790" xr:uid="{F56514B6-116A-4A8E-BB8C-FD7A7360C846}"/>
    <cellStyle name="Comma 7 9 3 4" xfId="4696" xr:uid="{72B0F896-31B0-4D19-9EE7-3E07BD97A9A4}"/>
    <cellStyle name="Comma 7 9 3 4 2" xfId="12164" xr:uid="{BABEEC6A-DCDD-4B25-BE8A-E00F76D7AC36}"/>
    <cellStyle name="Comma 7 9 3 4 3" xfId="19633" xr:uid="{E8C0822C-571C-488E-BABC-52D915A3B948}"/>
    <cellStyle name="Comma 7 9 3 4 4" xfId="27103" xr:uid="{FF91EE8E-C57D-419A-B199-241D27AD412E}"/>
    <cellStyle name="Comma 7 9 3 4 5" xfId="35972" xr:uid="{B0D071CB-7E06-426B-90B5-20AD0B1AEA16}"/>
    <cellStyle name="Comma 7 9 3 5" xfId="5926" xr:uid="{6F6824AA-15FC-4A90-A452-7014B70C281B}"/>
    <cellStyle name="Comma 7 9 3 5 2" xfId="13395" xr:uid="{1D5D6B93-E23F-47D8-9872-1CF32C4A4BD5}"/>
    <cellStyle name="Comma 7 9 3 5 3" xfId="20864" xr:uid="{D910C1BB-E830-41CB-A1CE-186D9F05A420}"/>
    <cellStyle name="Comma 7 9 3 5 4" xfId="28334" xr:uid="{7F7F4A42-747C-42F3-85B8-015653B42A54}"/>
    <cellStyle name="Comma 7 9 3 5 5" xfId="37203" xr:uid="{669041CC-927D-4842-A159-AFAE453AE1A5}"/>
    <cellStyle name="Comma 7 9 3 6" xfId="7065" xr:uid="{93987C6A-B656-44D9-9F6A-4E564DB84B20}"/>
    <cellStyle name="Comma 7 9 3 6 2" xfId="14534" xr:uid="{45067552-DD56-407D-9AD4-0CB9CBBBEDEC}"/>
    <cellStyle name="Comma 7 9 3 6 3" xfId="22003" xr:uid="{702CD957-CA7D-4496-AAED-85E43AD985D6}"/>
    <cellStyle name="Comma 7 9 3 6 4" xfId="29473" xr:uid="{9BAA8A16-5187-4F61-BB01-3B3FD00C7F88}"/>
    <cellStyle name="Comma 7 9 3 6 5" xfId="38342" xr:uid="{D5329260-82FD-47AB-A7F4-807734FF34D7}"/>
    <cellStyle name="Comma 7 9 3 7" xfId="7789" xr:uid="{33ECB01D-7D1F-4FF2-8BC3-C95854342B19}"/>
    <cellStyle name="Comma 7 9 3 7 2" xfId="15258" xr:uid="{49F31ACF-9782-4C1F-8C4E-EE12CAA529BC}"/>
    <cellStyle name="Comma 7 9 3 7 3" xfId="22727" xr:uid="{96B3FD07-919D-4B0E-AD9A-976EA50E3F1F}"/>
    <cellStyle name="Comma 7 9 3 7 4" xfId="30197" xr:uid="{4DF3DB92-CA07-4998-99D5-4F8811CD5A80}"/>
    <cellStyle name="Comma 7 9 3 7 5" xfId="39066" xr:uid="{5C19895D-069C-4AAC-8113-3A626C92E9DA}"/>
    <cellStyle name="Comma 7 9 3 8" xfId="8523" xr:uid="{FAB0DCA4-4B53-4A3A-A4F2-CEF1F676FF3F}"/>
    <cellStyle name="Comma 7 9 3 9" xfId="15992" xr:uid="{9590FC0E-2796-4441-92BC-4CB98F2E2583}"/>
    <cellStyle name="Comma 7 9 4" xfId="1344" xr:uid="{E961D6DF-40E7-4BAB-B5AD-E1B827FA0E0A}"/>
    <cellStyle name="Comma 7 9 4 10" xfId="23758" xr:uid="{E3E25E9F-46BE-4FFC-8350-38D4AC3CD544}"/>
    <cellStyle name="Comma 7 9 4 11" xfId="31398" xr:uid="{75F9A992-3326-4B7F-B60E-823A7107EA1B}"/>
    <cellStyle name="Comma 7 9 4 12" xfId="32627" xr:uid="{F8B5463E-D66E-49CB-9298-E26DB6041058}"/>
    <cellStyle name="Comma 7 9 4 2" xfId="2573" xr:uid="{CFC9CBDC-1B95-4A7E-BB2C-472CD614CCB6}"/>
    <cellStyle name="Comma 7 9 4 2 2" xfId="10048" xr:uid="{1E9FAEBA-84D5-4061-B7F3-4674D431079B}"/>
    <cellStyle name="Comma 7 9 4 2 3" xfId="17517" xr:uid="{32040D96-6C22-4638-8FE9-7E9734AA314F}"/>
    <cellStyle name="Comma 7 9 4 2 4" xfId="24987" xr:uid="{8806BC15-93CA-407D-915B-5CF2ED068040}"/>
    <cellStyle name="Comma 7 9 4 2 5" xfId="33856" xr:uid="{4CA404A6-7062-4909-B21C-7F715267B48D}"/>
    <cellStyle name="Comma 7 9 4 3" xfId="3805" xr:uid="{33446692-E43F-4745-A81D-014496299C9A}"/>
    <cellStyle name="Comma 7 9 4 3 2" xfId="11278" xr:uid="{BEF77ACB-7358-4304-BC35-C53DB84E46E3}"/>
    <cellStyle name="Comma 7 9 4 3 3" xfId="18747" xr:uid="{C2AB17C1-B172-4345-A42B-7AE93E7C8A4D}"/>
    <cellStyle name="Comma 7 9 4 3 4" xfId="26217" xr:uid="{708B1B0E-77A2-4370-96C7-9441E28C35AD}"/>
    <cellStyle name="Comma 7 9 4 3 5" xfId="35086" xr:uid="{D3593C86-BEE8-4A0D-8579-AEF699E5675A}"/>
    <cellStyle name="Comma 7 9 4 4" xfId="4979" xr:uid="{1DA0EEA9-22B4-41E8-BA42-46BC1687CD58}"/>
    <cellStyle name="Comma 7 9 4 4 2" xfId="12447" xr:uid="{CE13B568-C567-4BF7-9C1E-68DB8C368565}"/>
    <cellStyle name="Comma 7 9 4 4 3" xfId="19916" xr:uid="{859F397D-949E-4C4C-82D7-9DDC709383D2}"/>
    <cellStyle name="Comma 7 9 4 4 4" xfId="27386" xr:uid="{3F244DCB-EBEE-48D5-A96D-C753820BB06C}"/>
    <cellStyle name="Comma 7 9 4 4 5" xfId="36255" xr:uid="{8910B793-6907-4DEE-9BA3-7F4C7F976840}"/>
    <cellStyle name="Comma 7 9 4 5" xfId="6225" xr:uid="{DAF15A4C-06F2-41D2-A956-5CC23A8465B9}"/>
    <cellStyle name="Comma 7 9 4 5 2" xfId="13694" xr:uid="{C508ABE6-524C-4ECB-86F2-E5409BBE23BB}"/>
    <cellStyle name="Comma 7 9 4 5 3" xfId="21163" xr:uid="{DFA66874-6B85-47A8-A118-D013A05A1A4E}"/>
    <cellStyle name="Comma 7 9 4 5 4" xfId="28633" xr:uid="{5DDEDBE6-DE5C-40DB-99F5-D444C0B71DB8}"/>
    <cellStyle name="Comma 7 9 4 5 5" xfId="37502" xr:uid="{F6BC97CE-884B-42A6-BD40-2191D75F3591}"/>
    <cellStyle name="Comma 7 9 4 6" xfId="7348" xr:uid="{0497A9B2-5AA3-4BB2-8EBC-63F1D2DBFDB6}"/>
    <cellStyle name="Comma 7 9 4 6 2" xfId="14817" xr:uid="{925EDE69-C37B-42BD-93E0-3A98FC0131E8}"/>
    <cellStyle name="Comma 7 9 4 6 3" xfId="22286" xr:uid="{5393926B-10C8-4852-8490-4A2161AC378B}"/>
    <cellStyle name="Comma 7 9 4 6 4" xfId="29756" xr:uid="{F6F3E723-8E45-4F8F-AD1D-2B013D281DC9}"/>
    <cellStyle name="Comma 7 9 4 6 5" xfId="38625" xr:uid="{7FC73F4E-D782-4E63-8B9D-EE7FEEC013DC}"/>
    <cellStyle name="Comma 7 9 4 7" xfId="7849" xr:uid="{4114249C-B6AD-44F2-A9C1-DF59F7517480}"/>
    <cellStyle name="Comma 7 9 4 7 2" xfId="15318" xr:uid="{BC5EAD8F-71B4-44EE-911F-858915187194}"/>
    <cellStyle name="Comma 7 9 4 7 3" xfId="22787" xr:uid="{C10225A7-D6B8-4314-9C48-2F9D3D8DC35C}"/>
    <cellStyle name="Comma 7 9 4 7 4" xfId="30257" xr:uid="{7CD87F9B-CD56-41F2-B2D3-E76D51CC3665}"/>
    <cellStyle name="Comma 7 9 4 7 5" xfId="39126" xr:uid="{75449478-7202-486D-9C5E-16FD85943B3B}"/>
    <cellStyle name="Comma 7 9 4 8" xfId="8819" xr:uid="{31767B09-E343-44FE-A0B7-C6FB2109AD98}"/>
    <cellStyle name="Comma 7 9 4 9" xfId="16288" xr:uid="{6D7D601E-171F-491C-9FED-BD57872D68E7}"/>
    <cellStyle name="Comma 7 9 5" xfId="1868" xr:uid="{84663B5E-001A-4398-B1C8-1DEDC975FC2E}"/>
    <cellStyle name="Comma 7 9 5 2" xfId="9343" xr:uid="{3075580B-51CF-4430-9464-FB0CBE9E47B2}"/>
    <cellStyle name="Comma 7 9 5 3" xfId="16812" xr:uid="{597BE18C-ED38-450E-95C6-FD2D734FBA93}"/>
    <cellStyle name="Comma 7 9 5 4" xfId="24282" xr:uid="{72143A2D-036A-457C-B87D-C5D7F89CA33A}"/>
    <cellStyle name="Comma 7 9 5 5" xfId="33151" xr:uid="{C4EE492E-D9BC-41A8-83C9-2D80BFE98A84}"/>
    <cellStyle name="Comma 7 9 6" xfId="3100" xr:uid="{C7459DAD-1EF2-4AF9-B032-B0CE3CF09373}"/>
    <cellStyle name="Comma 7 9 6 2" xfId="10573" xr:uid="{59A06D0D-157B-408D-94DA-9A100F2ADC9B}"/>
    <cellStyle name="Comma 7 9 6 3" xfId="18042" xr:uid="{7C1E0152-C78C-4C46-ACE9-80506602D8B1}"/>
    <cellStyle name="Comma 7 9 6 4" xfId="25512" xr:uid="{5E8DF25A-5A2C-4AC2-B66E-C7B9E177B6C8}"/>
    <cellStyle name="Comma 7 9 6 5" xfId="34381" xr:uid="{84EB9089-ED84-4170-AC3C-942F77868FC3}"/>
    <cellStyle name="Comma 7 9 7" xfId="4290" xr:uid="{6FD79A41-33F3-4575-B7B9-28FD55A9B35B}"/>
    <cellStyle name="Comma 7 9 7 2" xfId="11759" xr:uid="{AAB6DEBF-5D7F-419C-8B30-92FAEBD39391}"/>
    <cellStyle name="Comma 7 9 7 3" xfId="19228" xr:uid="{A6EC6EF6-48A6-4452-BECB-06A81E08851E}"/>
    <cellStyle name="Comma 7 9 7 4" xfId="26698" xr:uid="{F6510EC2-B48B-47AD-ADBF-EB95A0913F2C}"/>
    <cellStyle name="Comma 7 9 7 5" xfId="35567" xr:uid="{8FED3F48-2B98-457C-9172-E78E65D72F5E}"/>
    <cellStyle name="Comma 7 9 8" xfId="5512" xr:uid="{82EF5C1B-A2E9-48D7-B4D5-5E0A0647D56A}"/>
    <cellStyle name="Comma 7 9 8 2" xfId="12980" xr:uid="{84C476F6-EC50-4CB4-8B71-C2E1750203A7}"/>
    <cellStyle name="Comma 7 9 8 3" xfId="20449" xr:uid="{B2CC2D3E-3CBF-4201-819B-3AD1D12165ED}"/>
    <cellStyle name="Comma 7 9 8 4" xfId="27919" xr:uid="{C5613B79-4211-4E03-9E4B-DEC8FCFE8771}"/>
    <cellStyle name="Comma 7 9 8 5" xfId="36788" xr:uid="{C02FEF1C-4353-4B62-A8D3-39D3FB66FE8D}"/>
    <cellStyle name="Comma 7 9 9" xfId="6643" xr:uid="{2D1987C5-330A-492F-8BA7-33EB7F86B686}"/>
    <cellStyle name="Comma 7 9 9 2" xfId="14112" xr:uid="{F0D0A693-F0CF-46E9-9F91-C38A1011CA69}"/>
    <cellStyle name="Comma 7 9 9 3" xfId="21581" xr:uid="{FECDC893-2DD5-4437-97FF-5EB9FBD5DC30}"/>
    <cellStyle name="Comma 7 9 9 4" xfId="29051" xr:uid="{669A5A54-091D-417D-AE72-C9017E35F1B8}"/>
    <cellStyle name="Comma 7 9 9 5" xfId="37920" xr:uid="{1BC83E06-AED1-4380-9743-6AB731F0F5B1}"/>
    <cellStyle name="Comma 70" xfId="190" xr:uid="{0760548E-28B5-4349-9E82-12CE9E6E87D4}"/>
    <cellStyle name="Comma 70 2" xfId="227" xr:uid="{527C3A4F-3BE3-40C2-AE16-15EFC64E82D0}"/>
    <cellStyle name="Comma 70 2 2" xfId="289" xr:uid="{C31618C3-A303-403A-9938-DF085EC902B3}"/>
    <cellStyle name="Comma 70 2 2 2" xfId="39291" xr:uid="{AE61A669-702C-419D-93B7-CCB39FCBB56A}"/>
    <cellStyle name="Comma 70 2 3" xfId="39244" xr:uid="{CE9280CB-1870-4B4C-8246-C2CEC9078D58}"/>
    <cellStyle name="Comma 70 3" xfId="243" xr:uid="{9E4FEB47-E198-4E25-B73D-FB0BBEAB5F76}"/>
    <cellStyle name="Comma 70 3 2" xfId="301" xr:uid="{10A45E5E-1B2C-4FC6-B30E-47C1300CB5FE}"/>
    <cellStyle name="Comma 70 3 2 2" xfId="39303" xr:uid="{750CB516-CDF1-47DF-88F1-8A6633BCEFBD}"/>
    <cellStyle name="Comma 70 3 3" xfId="39256" xr:uid="{B516843C-EEE7-4DCF-B59F-21CAEDCB9A3A}"/>
    <cellStyle name="Comma 70 4" xfId="265" xr:uid="{7EE4CC25-5D4B-4553-AB15-ECC7D991BCFF}"/>
    <cellStyle name="Comma 70 4 2" xfId="39270" xr:uid="{99DFCB82-4ABC-4949-AE39-1D3804BA7D9E}"/>
    <cellStyle name="Comma 70 5" xfId="323" xr:uid="{A5D6B274-22B7-4AE4-B178-9BBE277B1EBA}"/>
    <cellStyle name="Comma 70 5 2" xfId="39321" xr:uid="{9F98A501-B698-4446-A36C-EA08864BEB74}"/>
    <cellStyle name="Comma 70 6" xfId="39226" xr:uid="{70E1A4F9-38DB-4CD1-AA14-9D7FF329F776}"/>
    <cellStyle name="Comma 70 7" xfId="39334" xr:uid="{AF27E752-9646-42E0-9ECF-D8C16AB2F8DA}"/>
    <cellStyle name="Comma 71" xfId="194" xr:uid="{E083BA14-3051-41B2-B517-88EBFBB2781C}"/>
    <cellStyle name="Comma 71 2" xfId="229" xr:uid="{5044AC3A-946A-41E3-890C-F29177D96233}"/>
    <cellStyle name="Comma 71 2 2" xfId="291" xr:uid="{86986767-3E84-42F5-BA07-2B677906F795}"/>
    <cellStyle name="Comma 71 2 2 2" xfId="39293" xr:uid="{C63C3CDC-D046-438A-AA05-93AFBBB3D27A}"/>
    <cellStyle name="Comma 71 2 3" xfId="39246" xr:uid="{1E83F2C3-1CD2-4389-A4E6-4FC58F6A928C}"/>
    <cellStyle name="Comma 71 3" xfId="245" xr:uid="{A26B7642-86AB-4F0F-8274-90E90BF4CDDD}"/>
    <cellStyle name="Comma 71 3 2" xfId="303" xr:uid="{28A0C131-F056-4B00-955D-CDCB6E648B74}"/>
    <cellStyle name="Comma 71 3 2 2" xfId="39305" xr:uid="{44BDEAC4-2A96-4965-8CF3-39D5E23B2F4E}"/>
    <cellStyle name="Comma 71 3 3" xfId="39258" xr:uid="{4A9BE17F-BC1D-4698-8537-BB39DF6408D5}"/>
    <cellStyle name="Comma 71 4" xfId="268" xr:uid="{3085CAC0-888C-449A-8C3D-74247EC134BD}"/>
    <cellStyle name="Comma 71 4 2" xfId="39272" xr:uid="{ADEF6FB2-E6EA-4441-9DE5-B25E79E255C3}"/>
    <cellStyle name="Comma 71 5" xfId="325" xr:uid="{EDEAD784-1F1A-4A2C-907F-7C9A336F6255}"/>
    <cellStyle name="Comma 71 5 2" xfId="39323" xr:uid="{1C8C7824-832D-4585-95F5-D5C399D5B9FE}"/>
    <cellStyle name="Comma 71 6" xfId="39228" xr:uid="{1C69508A-4BC4-4819-9022-9879E61FE734}"/>
    <cellStyle name="Comma 71 7" xfId="39336" xr:uid="{D5486172-14B2-4413-8264-4850C95EA763}"/>
    <cellStyle name="Comma 77" xfId="191" xr:uid="{28F5A214-5BEC-403E-A666-E59477B9AF39}"/>
    <cellStyle name="Comma 77 2" xfId="228" xr:uid="{283261A4-B022-4780-B262-9556BC7AF71E}"/>
    <cellStyle name="Comma 77 2 2" xfId="290" xr:uid="{218849F1-D140-403C-BC32-4EDA7B8E8CA2}"/>
    <cellStyle name="Comma 77 2 2 2" xfId="39292" xr:uid="{DD72090D-41E5-4E95-99CE-A8B80DB86128}"/>
    <cellStyle name="Comma 77 2 3" xfId="39245" xr:uid="{33FE3EE0-BBF5-4D5F-901C-2ABB0CB385D5}"/>
    <cellStyle name="Comma 77 3" xfId="244" xr:uid="{2192B3C6-09EC-4376-ADA1-63A2B595260A}"/>
    <cellStyle name="Comma 77 3 2" xfId="302" xr:uid="{FF413076-228F-450F-B4FD-A0D56E822C54}"/>
    <cellStyle name="Comma 77 3 2 2" xfId="39304" xr:uid="{FE94B843-0946-4136-8886-E10F0A112499}"/>
    <cellStyle name="Comma 77 3 3" xfId="39257" xr:uid="{4AC9F154-7967-44D4-B4D5-092512C83674}"/>
    <cellStyle name="Comma 77 4" xfId="266" xr:uid="{0A23F58E-AE89-48B3-BD20-141958694027}"/>
    <cellStyle name="Comma 77 4 2" xfId="39271" xr:uid="{A29C6F09-6911-4591-A7F4-CBD14C7F3BD7}"/>
    <cellStyle name="Comma 77 5" xfId="324" xr:uid="{A3078534-2DDD-4ACB-B38E-F19DA5C6554F}"/>
    <cellStyle name="Comma 77 5 2" xfId="39322" xr:uid="{F83740B8-197A-4885-A2CD-9467BD6CEE56}"/>
    <cellStyle name="Comma 77 6" xfId="39227" xr:uid="{082BF2B3-B4C2-4DC1-AA59-C6A4514EAE55}"/>
    <cellStyle name="Comma 77 7" xfId="39335" xr:uid="{8FA51C75-1143-48A5-919C-052A6317CE22}"/>
    <cellStyle name="Comma 78" xfId="187" xr:uid="{2E112E47-AA1C-4F92-AC97-11D8845F52B5}"/>
    <cellStyle name="Comma 78 2" xfId="225" xr:uid="{A9FAD1FB-8C89-458C-9C36-9848E4BFACFF}"/>
    <cellStyle name="Comma 78 2 2" xfId="287" xr:uid="{3D40FF63-11D1-440E-9D9A-B0135946431F}"/>
    <cellStyle name="Comma 78 2 2 2" xfId="39289" xr:uid="{76246FA1-2078-4D4A-8276-A37C05FC5E52}"/>
    <cellStyle name="Comma 78 2 3" xfId="39242" xr:uid="{25D951ED-3F0D-4EB8-B716-43371F4CA5A3}"/>
    <cellStyle name="Comma 78 3" xfId="242" xr:uid="{FB4590B9-EDB8-429F-9F84-26D9E6DD8E89}"/>
    <cellStyle name="Comma 78 3 2" xfId="300" xr:uid="{E26ACC9C-B168-48ED-A14A-E8D61407303B}"/>
    <cellStyle name="Comma 78 3 2 2" xfId="39302" xr:uid="{CFD3D4E5-3FC6-40C2-98C1-E6CCA23CA4CF}"/>
    <cellStyle name="Comma 78 3 3" xfId="39255" xr:uid="{B7B3A158-5C5A-4C20-B4FB-E42229482C3D}"/>
    <cellStyle name="Comma 78 4" xfId="263" xr:uid="{4AB4DCDA-50EF-44E9-B2C8-22D2517644BB}"/>
    <cellStyle name="Comma 78 4 2" xfId="39268" xr:uid="{E29DCE24-6C74-413F-9A27-12E979735963}"/>
    <cellStyle name="Comma 78 5" xfId="321" xr:uid="{D1CF126F-3C99-48DE-A890-3F36B2AD296A}"/>
    <cellStyle name="Comma 78 5 2" xfId="39319" xr:uid="{7D8C5DB1-7363-4E28-8126-E6F2BDA47291}"/>
    <cellStyle name="Comma 78 6" xfId="39224" xr:uid="{A1A5FC14-2260-4402-B92E-119B3EBF7A2D}"/>
    <cellStyle name="Comma 8" xfId="77" xr:uid="{D6BDF46D-EEF4-44BC-8E6A-64E2821A7F9E}"/>
    <cellStyle name="Comma 8 10" xfId="1043" xr:uid="{2E03D6A4-5C5F-44F5-B16A-9C67E74E2396}"/>
    <cellStyle name="Comma 8 10 10" xfId="31103" xr:uid="{0A5B2323-E426-468A-8139-D596B9139A0D}"/>
    <cellStyle name="Comma 8 10 11" xfId="32332" xr:uid="{F7068CD6-0227-4EB4-B538-E786E86BDF60}"/>
    <cellStyle name="Comma 8 10 2" xfId="2278" xr:uid="{59645993-7E03-4F10-A850-D47B05C8C354}"/>
    <cellStyle name="Comma 8 10 2 2" xfId="9753" xr:uid="{5273F045-771E-4FA6-BBD4-2D8BACDDE3AC}"/>
    <cellStyle name="Comma 8 10 2 3" xfId="17222" xr:uid="{B17B3F9D-704E-4153-A0E5-0BCD1A129EB0}"/>
    <cellStyle name="Comma 8 10 2 4" xfId="24692" xr:uid="{8F5BA8CF-E7DF-44C5-8F4B-B16838D85735}"/>
    <cellStyle name="Comma 8 10 2 5" xfId="33561" xr:uid="{CFCB7C8B-FB2A-4CF4-810B-BFD9D03CC1FF}"/>
    <cellStyle name="Comma 8 10 3" xfId="3510" xr:uid="{F7F472CF-0590-4FD9-8C53-F56EE427BBA9}"/>
    <cellStyle name="Comma 8 10 3 2" xfId="10983" xr:uid="{46347A27-1945-4E6D-BFD0-948D4123ED2B}"/>
    <cellStyle name="Comma 8 10 3 3" xfId="18452" xr:uid="{E62C6FB2-7B8E-469B-A26E-246E47E846D9}"/>
    <cellStyle name="Comma 8 10 3 4" xfId="25922" xr:uid="{1604A1D8-0B2C-4E2D-B7C6-C27383DDFC91}"/>
    <cellStyle name="Comma 8 10 3 5" xfId="34791" xr:uid="{219AEE4B-134A-49F7-80C4-AFB35D88DDD4}"/>
    <cellStyle name="Comma 8 10 4" xfId="4697" xr:uid="{B636B580-93D8-42A5-B1D0-370C5F994DAF}"/>
    <cellStyle name="Comma 8 10 4 2" xfId="12165" xr:uid="{7AFFF029-EC16-4CC0-89B7-D7AF342DFC5C}"/>
    <cellStyle name="Comma 8 10 4 3" xfId="19634" xr:uid="{1E0F4B0B-AB70-4846-99CE-5CC877C9B9A5}"/>
    <cellStyle name="Comma 8 10 4 4" xfId="27104" xr:uid="{2AED4897-8906-42FF-ADB1-6DC156847653}"/>
    <cellStyle name="Comma 8 10 4 5" xfId="35973" xr:uid="{0773EE03-7AD8-496E-B146-4EFABA8B417B}"/>
    <cellStyle name="Comma 8 10 5" xfId="5927" xr:uid="{3A3B0131-DFD3-402D-8050-C28C384ED533}"/>
    <cellStyle name="Comma 8 10 5 2" xfId="13396" xr:uid="{A9691BB7-312C-42D9-A848-3D747D49667E}"/>
    <cellStyle name="Comma 8 10 5 3" xfId="20865" xr:uid="{3DE53480-56FC-4257-9A58-A8675DE13A61}"/>
    <cellStyle name="Comma 8 10 5 4" xfId="28335" xr:uid="{5244916F-4D28-4083-81F4-869A91CB753F}"/>
    <cellStyle name="Comma 8 10 5 5" xfId="37204" xr:uid="{7C569300-5460-4F67-85C5-FDA842F2F2B1}"/>
    <cellStyle name="Comma 8 10 6" xfId="7066" xr:uid="{8EC334C2-7035-4338-A6AB-D04BE8FF2EE1}"/>
    <cellStyle name="Comma 8 10 6 2" xfId="14535" xr:uid="{A57A7889-DD9D-40AB-BF05-60B417AE5A50}"/>
    <cellStyle name="Comma 8 10 6 3" xfId="22004" xr:uid="{9118DF64-19F2-4AF6-8165-5C59C0272584}"/>
    <cellStyle name="Comma 8 10 6 4" xfId="29474" xr:uid="{8FDB2258-E5E4-4444-B1F9-2350200E4A66}"/>
    <cellStyle name="Comma 8 10 6 5" xfId="38343" xr:uid="{32C048D2-E366-47F1-9231-E9E5A997529D}"/>
    <cellStyle name="Comma 8 10 7" xfId="8524" xr:uid="{5B51D4F5-9414-4836-AD2C-10BFA3EDC826}"/>
    <cellStyle name="Comma 8 10 8" xfId="15993" xr:uid="{D8E05F1B-B828-41AE-ACE7-CC9A19B790CD}"/>
    <cellStyle name="Comma 8 10 9" xfId="23463" xr:uid="{1A8EC3D6-B84E-40B2-85A9-272D368E44E7}"/>
    <cellStyle name="Comma 8 11" xfId="969" xr:uid="{3C5D1D4E-4D64-47FC-BF34-DE56E6E5D24A}"/>
    <cellStyle name="Comma 8 11 10" xfId="31030" xr:uid="{8A7E24DA-06A0-4104-85E6-7A381AE98E4D}"/>
    <cellStyle name="Comma 8 11 11" xfId="32259" xr:uid="{339A786F-39F7-4547-B120-71EB7EA8A921}"/>
    <cellStyle name="Comma 8 11 2" xfId="2205" xr:uid="{555100C0-BF15-4E50-B096-BDEDA33F7906}"/>
    <cellStyle name="Comma 8 11 2 2" xfId="9680" xr:uid="{515FB7EF-10FB-4546-B27F-C709DD238800}"/>
    <cellStyle name="Comma 8 11 2 3" xfId="17149" xr:uid="{B78D5CE4-A26E-46D5-B7FD-D774D29882F2}"/>
    <cellStyle name="Comma 8 11 2 4" xfId="24619" xr:uid="{70899F20-AE1F-4CC5-882A-8A3BD0953BC7}"/>
    <cellStyle name="Comma 8 11 2 5" xfId="33488" xr:uid="{CF6284B2-952C-4F09-9059-2B2AEC5F9BDC}"/>
    <cellStyle name="Comma 8 11 3" xfId="3437" xr:uid="{4413D923-C779-4368-A57E-3F20278F4ABA}"/>
    <cellStyle name="Comma 8 11 3 2" xfId="10910" xr:uid="{1E25A391-F0EA-411C-A3AF-7A59E9529A45}"/>
    <cellStyle name="Comma 8 11 3 3" xfId="18379" xr:uid="{9A551FDA-0627-46AD-860A-657A18E86CB2}"/>
    <cellStyle name="Comma 8 11 3 4" xfId="25849" xr:uid="{8AE7B06E-E2DA-448B-9305-BC803C02EB32}"/>
    <cellStyle name="Comma 8 11 3 5" xfId="34718" xr:uid="{10FA9EC1-AA6B-4395-82D1-56C00437B0F8}"/>
    <cellStyle name="Comma 8 11 4" xfId="4627" xr:uid="{207951EA-1D46-4E88-95E6-CCB3F0203A32}"/>
    <cellStyle name="Comma 8 11 4 2" xfId="12095" xr:uid="{26AA253E-307C-4D26-A397-630376BEBF4A}"/>
    <cellStyle name="Comma 8 11 4 3" xfId="19564" xr:uid="{CEFDCD1E-A1D0-4544-B1CE-C3D1E58BA04E}"/>
    <cellStyle name="Comma 8 11 4 4" xfId="27034" xr:uid="{927F7F62-6DA0-4356-869D-D273DA9117D6}"/>
    <cellStyle name="Comma 8 11 4 5" xfId="35903" xr:uid="{36486515-F4C6-4089-90B0-B6CC352E8D58}"/>
    <cellStyle name="Comma 8 11 5" xfId="5855" xr:uid="{10F0AC99-7551-4F00-A56B-D7A2F732380B}"/>
    <cellStyle name="Comma 8 11 5 2" xfId="13323" xr:uid="{201C0E92-5F02-46D6-B910-CDD35369A4B7}"/>
    <cellStyle name="Comma 8 11 5 3" xfId="20792" xr:uid="{B52B2812-4C19-483E-B73B-652BA4AA783F}"/>
    <cellStyle name="Comma 8 11 5 4" xfId="28262" xr:uid="{C4271FC2-DA55-4FBD-8B47-027CBF9E13CC}"/>
    <cellStyle name="Comma 8 11 5 5" xfId="37131" xr:uid="{640534FF-CA17-414B-B248-DFC3F7307E68}"/>
    <cellStyle name="Comma 8 11 6" xfId="6659" xr:uid="{4724EB69-2171-416C-91BB-753597574433}"/>
    <cellStyle name="Comma 8 11 6 2" xfId="14128" xr:uid="{19E95973-8B57-40DD-AC6A-649DA30CCCE1}"/>
    <cellStyle name="Comma 8 11 6 3" xfId="21597" xr:uid="{169744E4-D992-489E-9FEB-8A5ABAA6C7C4}"/>
    <cellStyle name="Comma 8 11 6 4" xfId="29067" xr:uid="{078100E7-CF1A-45DC-BC3F-B76AA34B5FC8}"/>
    <cellStyle name="Comma 8 11 6 5" xfId="37936" xr:uid="{C22C5B5D-FE78-487C-91F9-2919F4E5E5C7}"/>
    <cellStyle name="Comma 8 11 7" xfId="8451" xr:uid="{DDAEED4B-E8D8-40A0-9779-7732FE922689}"/>
    <cellStyle name="Comma 8 11 8" xfId="15920" xr:uid="{D1721893-B246-4785-B896-B309B87DB7A2}"/>
    <cellStyle name="Comma 8 11 9" xfId="23390" xr:uid="{AA35514F-0924-4E72-98BC-CDF5AFAC8286}"/>
    <cellStyle name="Comma 8 12" xfId="1696" xr:uid="{E1E81F76-A987-4955-A96B-9AB126AEBA27}"/>
    <cellStyle name="Comma 8 12 2" xfId="9171" xr:uid="{9C6E7CFD-F7BC-42D0-9A12-0968B68EC0F9}"/>
    <cellStyle name="Comma 8 12 3" xfId="16640" xr:uid="{E94A649E-262F-450B-812A-BD8C398CE10C}"/>
    <cellStyle name="Comma 8 12 4" xfId="24110" xr:uid="{5A730B2D-6BC8-4FDF-B34C-B6E6A346DC10}"/>
    <cellStyle name="Comma 8 12 5" xfId="32979" xr:uid="{6E5293D0-9921-4A69-87AC-DF39F3C45A69}"/>
    <cellStyle name="Comma 8 13" xfId="2927" xr:uid="{BAB881FB-9396-4ED1-BC5C-E7859C393FCA}"/>
    <cellStyle name="Comma 8 13 2" xfId="10400" xr:uid="{542F7AF2-8065-4A19-B958-CDF783DFE11E}"/>
    <cellStyle name="Comma 8 13 3" xfId="17869" xr:uid="{C9ABD82A-2C15-4662-A19B-5861F08472DA}"/>
    <cellStyle name="Comma 8 13 4" xfId="25339" xr:uid="{508C50CF-C785-4BB8-A7B6-1857A4361A0A}"/>
    <cellStyle name="Comma 8 13 5" xfId="34208" xr:uid="{952BB2F4-AF80-4815-ADA6-57BDFBD3DF1D}"/>
    <cellStyle name="Comma 8 14" xfId="4146" xr:uid="{993779F3-8E06-4951-BF7C-121B661D46D0}"/>
    <cellStyle name="Comma 8 14 2" xfId="11619" xr:uid="{3A348253-EE73-4D5B-98C9-1D8EA9C85F21}"/>
    <cellStyle name="Comma 8 14 3" xfId="19088" xr:uid="{1391246A-7EFC-480C-BB20-A98A953F4C83}"/>
    <cellStyle name="Comma 8 14 4" xfId="26558" xr:uid="{D85CB0F3-698E-477B-85ED-D58657FB0D91}"/>
    <cellStyle name="Comma 8 14 5" xfId="35427" xr:uid="{B86AFB84-63E7-4336-8940-DFAE28F31621}"/>
    <cellStyle name="Comma 8 15" xfId="5316" xr:uid="{1FE5290F-5919-448C-A391-FF05CAE0D5F0}"/>
    <cellStyle name="Comma 8 15 2" xfId="12784" xr:uid="{36159E68-C401-4C64-9CDB-441DD58459DB}"/>
    <cellStyle name="Comma 8 15 3" xfId="20253" xr:uid="{39393213-31F4-4C17-BECB-8CDD9B5C918B}"/>
    <cellStyle name="Comma 8 15 4" xfId="27723" xr:uid="{2B69BD27-E2B6-473A-AFD3-D4A3061AADC3}"/>
    <cellStyle name="Comma 8 15 5" xfId="36592" xr:uid="{295E946B-02B4-4D49-9425-E7A339586627}"/>
    <cellStyle name="Comma 8 16" xfId="5318" xr:uid="{E086AB9E-310D-4C96-B274-9C4897475BB7}"/>
    <cellStyle name="Comma 8 16 2" xfId="12786" xr:uid="{F2605ED3-64B2-4ECE-9710-040AA2CE6E34}"/>
    <cellStyle name="Comma 8 16 3" xfId="20255" xr:uid="{ED24424D-6133-4530-82CB-CD59CC3AD92F}"/>
    <cellStyle name="Comma 8 16 4" xfId="27725" xr:uid="{9836A324-1D1D-4CF1-BC2A-7053E08C9741}"/>
    <cellStyle name="Comma 8 16 5" xfId="36594" xr:uid="{6A4A15F7-927E-4606-AD4F-7417868578FE}"/>
    <cellStyle name="Comma 8 17" xfId="7942" xr:uid="{0061C0D8-FDCF-482F-B8D2-E13F10518AFF}"/>
    <cellStyle name="Comma 8 18" xfId="15411" xr:uid="{6B9CC916-77D7-44E2-B68C-AA059BE7595A}"/>
    <cellStyle name="Comma 8 19" xfId="22881" xr:uid="{514BB01B-5122-4644-B995-F8E4AD4F5C9F}"/>
    <cellStyle name="Comma 8 2" xfId="78" xr:uid="{3C431940-6CB4-4C56-ADDC-557A0C0465DF}"/>
    <cellStyle name="Comma 8 2 10" xfId="6700" xr:uid="{037F33DE-0567-463F-BC2F-0E99FF31B83E}"/>
    <cellStyle name="Comma 8 2 10 2" xfId="14169" xr:uid="{A524C5D3-5402-4568-9146-754456E9471C}"/>
    <cellStyle name="Comma 8 2 10 3" xfId="21638" xr:uid="{0072D0B6-AFCB-4FF0-951A-5005289A7B9F}"/>
    <cellStyle name="Comma 8 2 10 4" xfId="29108" xr:uid="{E14A1271-7BD5-498A-8C39-A3ABED961965}"/>
    <cellStyle name="Comma 8 2 10 5" xfId="37977" xr:uid="{3A329A3C-3B27-4654-BC9D-36DF0BCB3E4E}"/>
    <cellStyle name="Comma 8 2 11" xfId="7963" xr:uid="{5D3C19DF-A266-4C60-80C4-E016C069939D}"/>
    <cellStyle name="Comma 8 2 12" xfId="15432" xr:uid="{BFC73871-5B1E-41BD-95DF-8294AD210F27}"/>
    <cellStyle name="Comma 8 2 13" xfId="22902" xr:uid="{6AEB77DB-CE2F-4EF4-94B0-62812C6830A7}"/>
    <cellStyle name="Comma 8 2 14" xfId="30390" xr:uid="{1CB85E75-8080-4C0D-ABD2-A398693CD2A9}"/>
    <cellStyle name="Comma 8 2 15" xfId="30542" xr:uid="{019ABDDE-46C0-4A14-9A89-C676A4D72BB7}"/>
    <cellStyle name="Comma 8 2 16" xfId="31771" xr:uid="{0B627132-4FA2-4AB6-B0B9-B24BC861A267}"/>
    <cellStyle name="Comma 8 2 17" xfId="477" xr:uid="{46A3D6FD-423A-4AF3-80FB-AD7B979687D4}"/>
    <cellStyle name="Comma 8 2 18" xfId="39306" xr:uid="{78408FD5-558E-4956-821D-756DB79BFF7E}"/>
    <cellStyle name="Comma 8 2 19" xfId="304" xr:uid="{B767DB56-92C1-45F6-8BEC-96DB8D39F70C}"/>
    <cellStyle name="Comma 8 2 2" xfId="676" xr:uid="{283A4487-6C2A-4DFD-8824-0E47763D1642}"/>
    <cellStyle name="Comma 8 2 2 10" xfId="23075" xr:uid="{833016EE-0E25-42EB-A29B-70EB0DE15AFA}"/>
    <cellStyle name="Comma 8 2 2 11" xfId="30715" xr:uid="{36019AB7-5A37-41F5-960C-1E84DEA145E4}"/>
    <cellStyle name="Comma 8 2 2 12" xfId="31944" xr:uid="{5C840151-BAF3-4C16-966C-A0B1D6C7357F}"/>
    <cellStyle name="Comma 8 2 2 2" xfId="1366" xr:uid="{9D8D6759-5EBA-454C-9C75-1DF43A9EBB09}"/>
    <cellStyle name="Comma 8 2 2 2 10" xfId="31420" xr:uid="{36A2B118-980F-4308-99AC-588F4CD7CE91}"/>
    <cellStyle name="Comma 8 2 2 2 11" xfId="32649" xr:uid="{59704805-7B30-4464-BE87-F96FC3980C92}"/>
    <cellStyle name="Comma 8 2 2 2 2" xfId="2595" xr:uid="{82AAFF15-1FAD-46B7-9480-39049D44FB75}"/>
    <cellStyle name="Comma 8 2 2 2 2 2" xfId="10070" xr:uid="{16182D47-CEC7-4FC4-AFC9-1181663152E3}"/>
    <cellStyle name="Comma 8 2 2 2 2 3" xfId="17539" xr:uid="{7156FC67-ADD6-4108-A2DE-7BFC68E23F62}"/>
    <cellStyle name="Comma 8 2 2 2 2 4" xfId="25009" xr:uid="{2557C5FE-4F7E-4E09-B43F-FC0866C8D7F5}"/>
    <cellStyle name="Comma 8 2 2 2 2 5" xfId="33878" xr:uid="{91ED34F1-DC25-4CC2-9BEC-1AC7C1838EFB}"/>
    <cellStyle name="Comma 8 2 2 2 3" xfId="3827" xr:uid="{0F854941-3016-4105-968F-4827ECE61179}"/>
    <cellStyle name="Comma 8 2 2 2 3 2" xfId="11300" xr:uid="{DA7914F1-7C32-49F0-A26E-92E481C04FDF}"/>
    <cellStyle name="Comma 8 2 2 2 3 3" xfId="18769" xr:uid="{60A011DD-31F2-48CA-957E-D651D845DCA6}"/>
    <cellStyle name="Comma 8 2 2 2 3 4" xfId="26239" xr:uid="{6774897D-9528-423A-A6C9-123A21AF8A34}"/>
    <cellStyle name="Comma 8 2 2 2 3 5" xfId="35108" xr:uid="{5DB77A43-E695-482D-A380-A348039354A5}"/>
    <cellStyle name="Comma 8 2 2 2 4" xfId="4995" xr:uid="{514E3359-C452-4639-ADCC-6CFFF493812B}"/>
    <cellStyle name="Comma 8 2 2 2 4 2" xfId="12463" xr:uid="{BAB7EA31-F369-489F-8B32-D7975C9E8A19}"/>
    <cellStyle name="Comma 8 2 2 2 4 3" xfId="19932" xr:uid="{C1CDB1D5-CAFC-448D-A8E2-3069EB4B8F80}"/>
    <cellStyle name="Comma 8 2 2 2 4 4" xfId="27402" xr:uid="{575CEE41-33F3-44CC-B6A2-15C4D47FA86D}"/>
    <cellStyle name="Comma 8 2 2 2 4 5" xfId="36271" xr:uid="{F56794EC-D373-438A-B90B-81B0BDAE47C4}"/>
    <cellStyle name="Comma 8 2 2 2 5" xfId="6247" xr:uid="{099F0A01-2A0B-402D-A72C-DB2A4AED8B9D}"/>
    <cellStyle name="Comma 8 2 2 2 5 2" xfId="13716" xr:uid="{718F29CC-313A-417C-AA53-544FAC7C3AA3}"/>
    <cellStyle name="Comma 8 2 2 2 5 3" xfId="21185" xr:uid="{82B9846A-0CF7-48CD-BE24-2889E5A4B93E}"/>
    <cellStyle name="Comma 8 2 2 2 5 4" xfId="28655" xr:uid="{C2E0528D-DF33-4530-A71B-890523261A28}"/>
    <cellStyle name="Comma 8 2 2 2 5 5" xfId="37524" xr:uid="{535B01D5-95AB-4BD9-B28E-4C4807756D6B}"/>
    <cellStyle name="Comma 8 2 2 2 6" xfId="7364" xr:uid="{E811346D-22B8-40D7-8819-4A399CDAD5A4}"/>
    <cellStyle name="Comma 8 2 2 2 6 2" xfId="14833" xr:uid="{CACA8744-4D7F-4427-A237-1FBAD9AD33F8}"/>
    <cellStyle name="Comma 8 2 2 2 6 3" xfId="22302" xr:uid="{DE67300C-4112-42D5-B210-FD1A56771374}"/>
    <cellStyle name="Comma 8 2 2 2 6 4" xfId="29772" xr:uid="{40C42DB5-4B2D-4DC0-92C1-FD060922CEC6}"/>
    <cellStyle name="Comma 8 2 2 2 6 5" xfId="38641" xr:uid="{45351BAA-E5E2-4492-BCAE-F8BC13F60188}"/>
    <cellStyle name="Comma 8 2 2 2 7" xfId="8841" xr:uid="{B2EFA93F-CB2E-47C6-BBC3-BDFCDF6C36F9}"/>
    <cellStyle name="Comma 8 2 2 2 8" xfId="16310" xr:uid="{A6F8569C-4909-4D98-A58E-AF2ED51DEBB0}"/>
    <cellStyle name="Comma 8 2 2 2 9" xfId="23780" xr:uid="{B1D76BAA-B372-45FB-9572-E74DF36853C0}"/>
    <cellStyle name="Comma 8 2 2 3" xfId="1890" xr:uid="{5A3C34F1-A76F-44AC-9F61-F1863E0F5A4F}"/>
    <cellStyle name="Comma 8 2 2 3 2" xfId="9365" xr:uid="{298AA8F6-63D4-48A6-A665-2757181D830A}"/>
    <cellStyle name="Comma 8 2 2 3 3" xfId="16834" xr:uid="{B446ECAE-949E-487E-8061-A2ADD8C84476}"/>
    <cellStyle name="Comma 8 2 2 3 4" xfId="24304" xr:uid="{53FBC16D-3529-428B-B7EB-50B473061C88}"/>
    <cellStyle name="Comma 8 2 2 3 5" xfId="33173" xr:uid="{5E8004CB-9CD6-46E3-8915-445FC702A77D}"/>
    <cellStyle name="Comma 8 2 2 4" xfId="3122" xr:uid="{DD310EDF-DADF-4541-B3BC-7A614503C08E}"/>
    <cellStyle name="Comma 8 2 2 4 2" xfId="10595" xr:uid="{FC11D080-2451-4778-AD8C-EA718B996E87}"/>
    <cellStyle name="Comma 8 2 2 4 3" xfId="18064" xr:uid="{FDC8788F-4D29-4F94-B080-AC224742BB67}"/>
    <cellStyle name="Comma 8 2 2 4 4" xfId="25534" xr:uid="{32F0C6FA-74B8-4A07-8A5C-D94C0ED15C8A}"/>
    <cellStyle name="Comma 8 2 2 4 5" xfId="34403" xr:uid="{F73A3268-8514-439A-A58F-368FB3C6B9E4}"/>
    <cellStyle name="Comma 8 2 2 5" xfId="4155" xr:uid="{3999C13D-E06B-4BC9-9110-C3A36463FFFA}"/>
    <cellStyle name="Comma 8 2 2 5 2" xfId="11628" xr:uid="{C84EE3CA-4CFC-4093-AB02-B23346AD39C0}"/>
    <cellStyle name="Comma 8 2 2 5 3" xfId="19097" xr:uid="{919102E4-55F0-4F92-8F2A-8D894C2ADC86}"/>
    <cellStyle name="Comma 8 2 2 5 4" xfId="26567" xr:uid="{4B157803-8327-483E-9DBB-EA0BC9CACD95}"/>
    <cellStyle name="Comma 8 2 2 5 5" xfId="35436" xr:uid="{629BE952-D57E-4173-9103-C8089EF6CE25}"/>
    <cellStyle name="Comma 8 2 2 6" xfId="5537" xr:uid="{7CDA7D0F-7821-43A0-BD54-6E55D3FA78AC}"/>
    <cellStyle name="Comma 8 2 2 6 2" xfId="13005" xr:uid="{DF961497-E22D-443F-A339-DD73E6C427D2}"/>
    <cellStyle name="Comma 8 2 2 6 3" xfId="20474" xr:uid="{E5BC66B9-211E-458F-9720-8EDF01F954C5}"/>
    <cellStyle name="Comma 8 2 2 6 4" xfId="27944" xr:uid="{BA0795FD-E29B-41C7-9D98-C251990A6F4E}"/>
    <cellStyle name="Comma 8 2 2 6 5" xfId="36813" xr:uid="{B9996F8B-DF63-49C4-90EB-6BE5DF98C6D7}"/>
    <cellStyle name="Comma 8 2 2 7" xfId="6903" xr:uid="{D4DE4513-EC6D-4D9C-8682-9A949055188D}"/>
    <cellStyle name="Comma 8 2 2 7 2" xfId="14372" xr:uid="{64A85009-CFA6-47FD-BE0F-BC8840A92354}"/>
    <cellStyle name="Comma 8 2 2 7 3" xfId="21841" xr:uid="{96FD4F97-4BD6-4E63-B5C8-4340257C805D}"/>
    <cellStyle name="Comma 8 2 2 7 4" xfId="29311" xr:uid="{29E3F5EC-EB9E-4AFF-A389-15C73B2C179B}"/>
    <cellStyle name="Comma 8 2 2 7 5" xfId="38180" xr:uid="{4FC4A486-C879-409B-AFD2-294244613A44}"/>
    <cellStyle name="Comma 8 2 2 8" xfId="8136" xr:uid="{74ABBAB2-8CC7-4362-A059-ED9B22630033}"/>
    <cellStyle name="Comma 8 2 2 9" xfId="15605" xr:uid="{9CA0E13F-A90B-4586-B10E-CB2C6AC5C26D}"/>
    <cellStyle name="Comma 8 2 20" xfId="147" xr:uid="{F1C8B11F-D0EF-4BB7-AA07-49E662063E9B}"/>
    <cellStyle name="Comma 8 2 3" xfId="844" xr:uid="{228ED83F-6B4C-4D84-8D31-B2C137662064}"/>
    <cellStyle name="Comma 8 2 3 10" xfId="23265" xr:uid="{7088FD02-CCC4-46EF-9F57-FD2BC201965C}"/>
    <cellStyle name="Comma 8 2 3 11" xfId="30905" xr:uid="{46761085-AF79-4FC3-A500-C72F8CED662C}"/>
    <cellStyle name="Comma 8 2 3 12" xfId="32134" xr:uid="{F1869FD5-6101-4A47-8699-697919E8EA0B}"/>
    <cellStyle name="Comma 8 2 3 2" xfId="1556" xr:uid="{4B571B89-9D92-4E99-83F3-3A8FE7F0A062}"/>
    <cellStyle name="Comma 8 2 3 2 10" xfId="31610" xr:uid="{CD24A9E6-B5BF-4D1D-B32C-18D2F22EAD9E}"/>
    <cellStyle name="Comma 8 2 3 2 11" xfId="32839" xr:uid="{9CB38360-22AB-4417-B3E6-EFA41F806731}"/>
    <cellStyle name="Comma 8 2 3 2 2" xfId="2785" xr:uid="{194A97E0-ADC6-4C06-82D5-5048853D576C}"/>
    <cellStyle name="Comma 8 2 3 2 2 2" xfId="10260" xr:uid="{0889DF0B-4B85-4D8C-B636-88DE1005871F}"/>
    <cellStyle name="Comma 8 2 3 2 2 3" xfId="17729" xr:uid="{1367C37C-4E44-4AC3-8678-E12936DA8D0B}"/>
    <cellStyle name="Comma 8 2 3 2 2 4" xfId="25199" xr:uid="{40113EBD-955A-495A-9CB6-BEDAC35484F5}"/>
    <cellStyle name="Comma 8 2 3 2 2 5" xfId="34068" xr:uid="{54A436EF-6762-45A9-9DBF-08EAF585CF87}"/>
    <cellStyle name="Comma 8 2 3 2 3" xfId="4017" xr:uid="{9B7494F4-CCF2-47C2-B662-BD0D8CA60846}"/>
    <cellStyle name="Comma 8 2 3 2 3 2" xfId="11490" xr:uid="{DCAE7B63-4B71-4B5B-99C4-8E5F666247E9}"/>
    <cellStyle name="Comma 8 2 3 2 3 3" xfId="18959" xr:uid="{A4C1429C-1132-4706-8263-5C9C374E6ADC}"/>
    <cellStyle name="Comma 8 2 3 2 3 4" xfId="26429" xr:uid="{375CC00D-565D-4EDE-B0C4-47941F54CF42}"/>
    <cellStyle name="Comma 8 2 3 2 3 5" xfId="35298" xr:uid="{CA8A008B-0421-4DE5-8B32-FC46D4DB43FF}"/>
    <cellStyle name="Comma 8 2 3 2 4" xfId="5170" xr:uid="{770A0299-99F1-4FBB-84BC-E3F727931B4A}"/>
    <cellStyle name="Comma 8 2 3 2 4 2" xfId="12638" xr:uid="{829D2E79-69BD-4AE7-9AC0-9B177CA77E65}"/>
    <cellStyle name="Comma 8 2 3 2 4 3" xfId="20107" xr:uid="{83E795DE-53D4-419C-87D5-4C5CA18C8BCA}"/>
    <cellStyle name="Comma 8 2 3 2 4 4" xfId="27577" xr:uid="{1B115B25-82A7-4748-83D7-CDB4D03F39BC}"/>
    <cellStyle name="Comma 8 2 3 2 4 5" xfId="36446" xr:uid="{4FAC3E11-608D-44C2-BA2F-537EA1C4D26A}"/>
    <cellStyle name="Comma 8 2 3 2 5" xfId="6437" xr:uid="{6341EBA4-29E3-4818-B971-7A922034C1F3}"/>
    <cellStyle name="Comma 8 2 3 2 5 2" xfId="13906" xr:uid="{AA2CEA0E-160F-4E76-BE65-C8AF0AAE4064}"/>
    <cellStyle name="Comma 8 2 3 2 5 3" xfId="21375" xr:uid="{D7E553CE-CD7B-40EE-BF87-EBA2F21DAEE8}"/>
    <cellStyle name="Comma 8 2 3 2 5 4" xfId="28845" xr:uid="{695C1A61-0522-4CBA-89E1-3A6A53AB83E3}"/>
    <cellStyle name="Comma 8 2 3 2 5 5" xfId="37714" xr:uid="{02E411AD-D330-4FD8-B46A-5C870F5620FD}"/>
    <cellStyle name="Comma 8 2 3 2 6" xfId="7539" xr:uid="{C485DDD4-FE48-49AB-8747-2E1B23FDBFD2}"/>
    <cellStyle name="Comma 8 2 3 2 6 2" xfId="15008" xr:uid="{AA673038-F160-4B2E-B050-CDA6463EC2A2}"/>
    <cellStyle name="Comma 8 2 3 2 6 3" xfId="22477" xr:uid="{D252148C-9A9B-4386-844F-94C2A56F0396}"/>
    <cellStyle name="Comma 8 2 3 2 6 4" xfId="29947" xr:uid="{E5FCE04A-1988-4948-855B-936222F53A36}"/>
    <cellStyle name="Comma 8 2 3 2 6 5" xfId="38816" xr:uid="{E7EB0B53-8395-4309-808C-31F784044E11}"/>
    <cellStyle name="Comma 8 2 3 2 7" xfId="9031" xr:uid="{B0D10339-C8A6-4287-8411-96D5D6D898E4}"/>
    <cellStyle name="Comma 8 2 3 2 8" xfId="16500" xr:uid="{474853FC-2971-43E3-89E6-59404CBDE047}"/>
    <cellStyle name="Comma 8 2 3 2 9" xfId="23970" xr:uid="{18FDDE27-A156-4081-8542-B789A4AFDD66}"/>
    <cellStyle name="Comma 8 2 3 3" xfId="2080" xr:uid="{5FE0CB00-4362-41C0-A61B-9A7B39686EDA}"/>
    <cellStyle name="Comma 8 2 3 3 2" xfId="9555" xr:uid="{761E8A58-A96B-48B9-9906-B146B8B9D29E}"/>
    <cellStyle name="Comma 8 2 3 3 3" xfId="17024" xr:uid="{C121143B-3F16-4FD4-9662-035EC7E0E7C2}"/>
    <cellStyle name="Comma 8 2 3 3 4" xfId="24494" xr:uid="{E2D83193-A784-4724-9A0F-B0AF7DEB940C}"/>
    <cellStyle name="Comma 8 2 3 3 5" xfId="33363" xr:uid="{35F4187D-4921-443C-BDF0-B10C9C71D8AC}"/>
    <cellStyle name="Comma 8 2 3 4" xfId="3312" xr:uid="{601C3E93-2562-4A0D-82F1-30FC28364BC1}"/>
    <cellStyle name="Comma 8 2 3 4 2" xfId="10785" xr:uid="{7284BE47-F8BE-4D76-8B64-E90146BB4238}"/>
    <cellStyle name="Comma 8 2 3 4 3" xfId="18254" xr:uid="{9B4647CA-E186-436E-9C2E-5C8115EB4DCA}"/>
    <cellStyle name="Comma 8 2 3 4 4" xfId="25724" xr:uid="{6C626334-AF64-43AB-AFCC-D21F9771CDC0}"/>
    <cellStyle name="Comma 8 2 3 4 5" xfId="34593" xr:uid="{7795F08A-86F5-416F-96ED-EC7C75CA7CD0}"/>
    <cellStyle name="Comma 8 2 3 5" xfId="4509" xr:uid="{FF253F6F-8FA3-4C93-808B-20E9B56D8550}"/>
    <cellStyle name="Comma 8 2 3 5 2" xfId="11977" xr:uid="{19C35510-B2D0-46C7-BA72-4887A1F8B513}"/>
    <cellStyle name="Comma 8 2 3 5 3" xfId="19446" xr:uid="{BDE2E6F8-EE35-4EC0-AA31-1FC317D62E8B}"/>
    <cellStyle name="Comma 8 2 3 5 4" xfId="26916" xr:uid="{40B868F2-E3FA-42E6-A6FC-F3A2F4DEFE87}"/>
    <cellStyle name="Comma 8 2 3 5 5" xfId="35785" xr:uid="{84C2707A-BA2D-4D61-A70A-622523DC616B}"/>
    <cellStyle name="Comma 8 2 3 6" xfId="5730" xr:uid="{432B2602-ABD7-4AFA-A7F3-06FD62FE47C7}"/>
    <cellStyle name="Comma 8 2 3 6 2" xfId="13198" xr:uid="{FA7DC4F2-80E6-4286-8904-50DE970CFB96}"/>
    <cellStyle name="Comma 8 2 3 6 3" xfId="20667" xr:uid="{1B3E4469-61A5-42CA-A454-79D0AE5C35F2}"/>
    <cellStyle name="Comma 8 2 3 6 4" xfId="28137" xr:uid="{6D9A6086-1496-48FA-8034-7DC7A2379A87}"/>
    <cellStyle name="Comma 8 2 3 6 5" xfId="37006" xr:uid="{1692ADE6-43A1-4794-85FF-A5EC6FC9AEDE}"/>
    <cellStyle name="Comma 8 2 3 7" xfId="6739" xr:uid="{DFEEDCA0-DE96-4583-A28C-1D82F27E75E8}"/>
    <cellStyle name="Comma 8 2 3 7 2" xfId="14208" xr:uid="{86A4621E-EC6D-4D0C-919D-B141D5B5A08C}"/>
    <cellStyle name="Comma 8 2 3 7 3" xfId="21677" xr:uid="{77885476-FFC3-4BA4-B470-F7489ADA75EF}"/>
    <cellStyle name="Comma 8 2 3 7 4" xfId="29147" xr:uid="{2870B536-B8BF-4790-9300-C2DB7CA4205B}"/>
    <cellStyle name="Comma 8 2 3 7 5" xfId="38016" xr:uid="{FC436F3A-E1D6-43FC-B187-98ED508C697C}"/>
    <cellStyle name="Comma 8 2 3 8" xfId="8326" xr:uid="{A2F30472-4AD1-411E-A88F-BEDA44BB1455}"/>
    <cellStyle name="Comma 8 2 3 9" xfId="15795" xr:uid="{AF8E6B9D-914B-4B21-854A-148CC7ACDF87}"/>
    <cellStyle name="Comma 8 2 4" xfId="1071" xr:uid="{231ABC07-70FC-462A-A8CE-BF3790CEB41F}"/>
    <cellStyle name="Comma 8 2 4 10" xfId="31131" xr:uid="{A886C322-5043-407A-919D-A287FA9202C3}"/>
    <cellStyle name="Comma 8 2 4 11" xfId="32360" xr:uid="{71B30C87-22B6-4CC4-AC73-71F60AE0D86C}"/>
    <cellStyle name="Comma 8 2 4 2" xfId="2306" xr:uid="{29A4ABA2-A27B-4628-A6CC-40708222203F}"/>
    <cellStyle name="Comma 8 2 4 2 2" xfId="9781" xr:uid="{02525106-74FC-4720-B8D3-9D5E3FFC28CF}"/>
    <cellStyle name="Comma 8 2 4 2 3" xfId="17250" xr:uid="{9F157EC4-06B3-4B1D-8780-90F737EFF179}"/>
    <cellStyle name="Comma 8 2 4 2 4" xfId="24720" xr:uid="{8B527B12-F531-43B2-B253-B373FD65C078}"/>
    <cellStyle name="Comma 8 2 4 2 5" xfId="33589" xr:uid="{8DC7680F-9C07-4506-97CE-AFDD409D285F}"/>
    <cellStyle name="Comma 8 2 4 3" xfId="3538" xr:uid="{F0B7203F-4163-4F51-81BA-51A9671AE7DC}"/>
    <cellStyle name="Comma 8 2 4 3 2" xfId="11011" xr:uid="{FFCA7214-C61B-494D-8A6B-CF7B247E2A13}"/>
    <cellStyle name="Comma 8 2 4 3 3" xfId="18480" xr:uid="{B81B01B9-7CE0-4C2C-BCA2-BE6A99A5DE32}"/>
    <cellStyle name="Comma 8 2 4 3 4" xfId="25950" xr:uid="{EC243E16-456A-46B8-A597-D96484C500CA}"/>
    <cellStyle name="Comma 8 2 4 3 5" xfId="34819" xr:uid="{3321A6FA-28D1-4187-A342-D40DA40D0A6D}"/>
    <cellStyle name="Comma 8 2 4 4" xfId="4719" xr:uid="{E3F67018-2E90-47CD-81C7-6A3679572201}"/>
    <cellStyle name="Comma 8 2 4 4 2" xfId="12187" xr:uid="{CB42AE4C-0DBB-42A7-A1C4-A3BE6E2C8173}"/>
    <cellStyle name="Comma 8 2 4 4 3" xfId="19656" xr:uid="{A4824E44-9164-406F-8986-F4AF181B9F4E}"/>
    <cellStyle name="Comma 8 2 4 4 4" xfId="27126" xr:uid="{51E089CA-09F6-4248-88F6-9217705D3137}"/>
    <cellStyle name="Comma 8 2 4 4 5" xfId="35995" xr:uid="{81462D14-F675-4140-A8CE-106197E84C82}"/>
    <cellStyle name="Comma 8 2 4 5" xfId="5955" xr:uid="{F8D7B2FA-26BC-4D59-8587-F141EBACA199}"/>
    <cellStyle name="Comma 8 2 4 5 2" xfId="13424" xr:uid="{6DBF88D2-D429-4D12-9C39-33B75D61C9CD}"/>
    <cellStyle name="Comma 8 2 4 5 3" xfId="20893" xr:uid="{DDD71614-30E6-4C94-AF79-A5356906AF21}"/>
    <cellStyle name="Comma 8 2 4 5 4" xfId="28363" xr:uid="{228FE972-5071-4580-B0AC-3458468574DD}"/>
    <cellStyle name="Comma 8 2 4 5 5" xfId="37232" xr:uid="{78DC51CE-220F-4373-A64B-E4F910FF737C}"/>
    <cellStyle name="Comma 8 2 4 6" xfId="7088" xr:uid="{23FEA3AA-6C58-4E44-B71C-2E05C7389D3B}"/>
    <cellStyle name="Comma 8 2 4 6 2" xfId="14557" xr:uid="{2DC0172A-09A8-4EFB-A3FD-DE89A9673C39}"/>
    <cellStyle name="Comma 8 2 4 6 3" xfId="22026" xr:uid="{06AE5887-3633-42E1-99F9-18C75BD7FE73}"/>
    <cellStyle name="Comma 8 2 4 6 4" xfId="29496" xr:uid="{47A982E2-0C8B-47B3-908B-C8888DDDED56}"/>
    <cellStyle name="Comma 8 2 4 6 5" xfId="38365" xr:uid="{AE7A357F-87F1-4B27-A51C-3EDB435CCB81}"/>
    <cellStyle name="Comma 8 2 4 7" xfId="8552" xr:uid="{7DD8BDD6-393E-4079-A571-AF83E8B7FF8F}"/>
    <cellStyle name="Comma 8 2 4 8" xfId="16021" xr:uid="{3CF3E10A-0539-49CF-A1C0-25FFC08AAE42}"/>
    <cellStyle name="Comma 8 2 4 9" xfId="23491" xr:uid="{41946D05-E496-4665-87F1-EA1F3FB754B4}"/>
    <cellStyle name="Comma 8 2 5" xfId="1268" xr:uid="{B5DD0416-850D-4C6F-A55B-2647FA15485D}"/>
    <cellStyle name="Comma 8 2 5 10" xfId="31325" xr:uid="{296BA494-5568-43E9-B72E-7D20C49CBA8B}"/>
    <cellStyle name="Comma 8 2 5 11" xfId="32554" xr:uid="{31A536C1-4663-45D9-8610-63C0D3FC2068}"/>
    <cellStyle name="Comma 8 2 5 2" xfId="2500" xr:uid="{45099E63-7678-414A-A15A-587333603E06}"/>
    <cellStyle name="Comma 8 2 5 2 2" xfId="9975" xr:uid="{F3B43DD7-9058-4CC3-8699-6A3B050C982F}"/>
    <cellStyle name="Comma 8 2 5 2 3" xfId="17444" xr:uid="{C452F0CA-05CB-436B-8654-B7639B269D16}"/>
    <cellStyle name="Comma 8 2 5 2 4" xfId="24914" xr:uid="{60D4F6EC-7244-4572-9727-DC145A0CDABA}"/>
    <cellStyle name="Comma 8 2 5 2 5" xfId="33783" xr:uid="{E962AAC1-1133-45AE-9BAA-B2524CE682D9}"/>
    <cellStyle name="Comma 8 2 5 3" xfId="3732" xr:uid="{44AC6D58-52AE-461E-BEA1-0E35259B01E4}"/>
    <cellStyle name="Comma 8 2 5 3 2" xfId="11205" xr:uid="{5ED61D5B-3BD4-4862-8191-93A8B968A5CC}"/>
    <cellStyle name="Comma 8 2 5 3 3" xfId="18674" xr:uid="{17547E2B-0218-4992-827F-44495839E319}"/>
    <cellStyle name="Comma 8 2 5 3 4" xfId="26144" xr:uid="{10B6C32F-9F31-42F9-B422-072A3F5DE4F7}"/>
    <cellStyle name="Comma 8 2 5 3 5" xfId="35013" xr:uid="{75C66501-96A8-4350-849A-0CF6FD5D12BE}"/>
    <cellStyle name="Comma 8 2 5 4" xfId="4906" xr:uid="{8D89D0A8-86B8-4400-9AF4-97BA217E6D48}"/>
    <cellStyle name="Comma 8 2 5 4 2" xfId="12374" xr:uid="{7B58718D-E943-461D-A61E-D0E13E249BB3}"/>
    <cellStyle name="Comma 8 2 5 4 3" xfId="19843" xr:uid="{56DB56A1-5ED3-4AA2-8029-CCBAA362E546}"/>
    <cellStyle name="Comma 8 2 5 4 4" xfId="27313" xr:uid="{2BA8B58F-D715-4D0E-B500-6650A31D27E1}"/>
    <cellStyle name="Comma 8 2 5 4 5" xfId="36182" xr:uid="{0A46756E-897A-4B8C-99BC-B899ACBC6CC9}"/>
    <cellStyle name="Comma 8 2 5 5" xfId="6151" xr:uid="{094F11D4-7575-4259-9B20-1A5E1611E1B9}"/>
    <cellStyle name="Comma 8 2 5 5 2" xfId="13620" xr:uid="{81BA971E-59AA-4C61-8108-0476D5C6A35F}"/>
    <cellStyle name="Comma 8 2 5 5 3" xfId="21089" xr:uid="{E686A1BA-E23C-474D-8EC9-B7240E273979}"/>
    <cellStyle name="Comma 8 2 5 5 4" xfId="28559" xr:uid="{AD867F1B-5A63-487F-BB6C-8F36594E3484}"/>
    <cellStyle name="Comma 8 2 5 5 5" xfId="37428" xr:uid="{3D636320-77E3-4720-9DCD-B4C7BD41186E}"/>
    <cellStyle name="Comma 8 2 5 6" xfId="7275" xr:uid="{33AA5F04-356E-4F54-B2F6-380C58ECD549}"/>
    <cellStyle name="Comma 8 2 5 6 2" xfId="14744" xr:uid="{87B06675-876E-463F-8A75-F8E02E84278C}"/>
    <cellStyle name="Comma 8 2 5 6 3" xfId="22213" xr:uid="{5A0CE4E8-6CF7-4F8E-AB26-8B2BD8641625}"/>
    <cellStyle name="Comma 8 2 5 6 4" xfId="29683" xr:uid="{3BBD84C8-AC0F-442E-B111-F204C111C5AE}"/>
    <cellStyle name="Comma 8 2 5 6 5" xfId="38552" xr:uid="{8E598E69-FED3-4BD7-B5AE-840561773C63}"/>
    <cellStyle name="Comma 8 2 5 7" xfId="8746" xr:uid="{C2241CF4-2949-4C0F-BC54-2C4AEE125652}"/>
    <cellStyle name="Comma 8 2 5 8" xfId="16215" xr:uid="{D0C06BC0-260F-4BFB-9DAA-7964EAA063D5}"/>
    <cellStyle name="Comma 8 2 5 9" xfId="23685" xr:uid="{AE80278D-40D1-4094-9F8E-F02757DCB5B4}"/>
    <cellStyle name="Comma 8 2 6" xfId="1717" xr:uid="{9DA2A3FF-FB1B-4920-B5CF-E31F455D82FC}"/>
    <cellStyle name="Comma 8 2 6 2" xfId="9192" xr:uid="{8D3B60E5-B0B9-4CB2-BB5C-C9874A89BCD9}"/>
    <cellStyle name="Comma 8 2 6 3" xfId="16661" xr:uid="{AB08B3E0-1081-4CED-B2A4-9D93DEA44F51}"/>
    <cellStyle name="Comma 8 2 6 4" xfId="24131" xr:uid="{CF15EF36-E964-49ED-9E3F-DD3D6C08D01A}"/>
    <cellStyle name="Comma 8 2 6 5" xfId="33000" xr:uid="{6247F730-05B0-482D-A5BF-018D1B0DCE34}"/>
    <cellStyle name="Comma 8 2 7" xfId="2948" xr:uid="{B8179DDE-8D9B-4BA9-93BA-51F2A015B138}"/>
    <cellStyle name="Comma 8 2 7 2" xfId="10421" xr:uid="{53F6B9CA-B667-4D66-AB67-E17C448D0AB5}"/>
    <cellStyle name="Comma 8 2 7 3" xfId="17890" xr:uid="{137FA4AC-6C64-4378-BE42-D4FDDCC53302}"/>
    <cellStyle name="Comma 8 2 7 4" xfId="25360" xr:uid="{942BAB1A-C11B-4BD9-A75C-1C93D3E6D9F4}"/>
    <cellStyle name="Comma 8 2 7 5" xfId="34229" xr:uid="{64E9CE91-EAE4-42D2-BB31-6E1C37694AE2}"/>
    <cellStyle name="Comma 8 2 8" xfId="4208" xr:uid="{22C3F4FC-9A66-48DE-BE7C-9BCC4D39A4EE}"/>
    <cellStyle name="Comma 8 2 8 2" xfId="11679" xr:uid="{CB929772-A6A9-433B-B3A5-D3172CF56395}"/>
    <cellStyle name="Comma 8 2 8 3" xfId="19148" xr:uid="{794567C0-1F58-4930-B5ED-558F32E3A42C}"/>
    <cellStyle name="Comma 8 2 8 4" xfId="26618" xr:uid="{52F8BBC7-7711-42A7-B06E-C86ABE9B500F}"/>
    <cellStyle name="Comma 8 2 8 5" xfId="35487" xr:uid="{C4E1E5CC-52ED-45B2-8CC6-6EB99F4134A8}"/>
    <cellStyle name="Comma 8 2 9" xfId="5345" xr:uid="{7553DE82-3BD2-4E7F-9B6C-CCA7A4FF677F}"/>
    <cellStyle name="Comma 8 2 9 2" xfId="12813" xr:uid="{C2626165-50EE-40F5-BD3E-2DED68112D27}"/>
    <cellStyle name="Comma 8 2 9 3" xfId="20282" xr:uid="{DBFE15F8-E563-4C24-A8E9-F01A5087F7A3}"/>
    <cellStyle name="Comma 8 2 9 4" xfId="27752" xr:uid="{33CCD386-EE7F-4F16-A487-632D8E66DEFE}"/>
    <cellStyle name="Comma 8 2 9 5" xfId="36621" xr:uid="{0D19B993-86DE-4BE8-9DD7-25C812A1DEF1}"/>
    <cellStyle name="Comma 8 20" xfId="30369" xr:uid="{796825E0-8057-4FCB-931C-F8DC3524C3E2}"/>
    <cellStyle name="Comma 8 21" xfId="30521" xr:uid="{057A2E37-F3ED-4F33-B74D-6323F9CE506E}"/>
    <cellStyle name="Comma 8 22" xfId="31750" xr:uid="{488B17AD-DA17-4F9A-9DA4-637958997913}"/>
    <cellStyle name="Comma 8 23" xfId="39259" xr:uid="{8B4AF1B4-84CD-40C2-9F0D-FD927A9799C4}"/>
    <cellStyle name="Comma 8 24" xfId="246" xr:uid="{A0794DB5-C57B-46A7-AF8A-37EFEFCC563C}"/>
    <cellStyle name="Comma 8 3" xfId="340" xr:uid="{616D4AEB-97B4-4FE5-8515-4C03D89D0531}"/>
    <cellStyle name="Comma 8 3 10" xfId="6842" xr:uid="{B44B8442-C293-41E0-A568-B6E09D6ECFB5}"/>
    <cellStyle name="Comma 8 3 10 2" xfId="14311" xr:uid="{8C79041E-AF62-4F6C-8DA2-4D3A1CF6D74D}"/>
    <cellStyle name="Comma 8 3 10 3" xfId="21780" xr:uid="{869AD57E-E7DA-4FA5-A76F-75E6E53EB2E1}"/>
    <cellStyle name="Comma 8 3 10 4" xfId="29250" xr:uid="{521C98E9-10AE-4967-86BC-B7EBF016ACB5}"/>
    <cellStyle name="Comma 8 3 10 5" xfId="38119" xr:uid="{48093D18-CAD7-490D-8B8B-78952506351E}"/>
    <cellStyle name="Comma 8 3 11" xfId="7987" xr:uid="{6F0D28BF-38F9-484F-9D15-F881CD989043}"/>
    <cellStyle name="Comma 8 3 12" xfId="15456" xr:uid="{B1FE40F7-9117-41BF-AB04-6F3357F57C75}"/>
    <cellStyle name="Comma 8 3 13" xfId="22926" xr:uid="{F4E02752-3466-49D2-95B9-6CF82E4EE24C}"/>
    <cellStyle name="Comma 8 3 14" xfId="30414" xr:uid="{71BE0AA6-545B-45CC-BD2F-0AB5975190BA}"/>
    <cellStyle name="Comma 8 3 15" xfId="30566" xr:uid="{996DE471-8832-451C-8949-1BBE4909A825}"/>
    <cellStyle name="Comma 8 3 16" xfId="31795" xr:uid="{C1C2E94E-92F8-45FF-B850-D0A661E2EF78}"/>
    <cellStyle name="Comma 8 3 2" xfId="698" xr:uid="{1F571917-163C-4575-9292-D43DED98F5B3}"/>
    <cellStyle name="Comma 8 3 2 10" xfId="23099" xr:uid="{4AE7D69B-4636-4D8A-894F-8D824BB2A7E3}"/>
    <cellStyle name="Comma 8 3 2 11" xfId="30739" xr:uid="{4D007D54-96ED-4F82-AC3E-9CE02801D9A1}"/>
    <cellStyle name="Comma 8 3 2 12" xfId="31968" xr:uid="{C3A63DD0-8C2B-407B-91AE-2E218DDFE076}"/>
    <cellStyle name="Comma 8 3 2 2" xfId="1390" xr:uid="{7CD00142-062B-498D-B378-ADCA1A155E99}"/>
    <cellStyle name="Comma 8 3 2 2 10" xfId="31444" xr:uid="{5A89E9E3-5D70-46B2-836D-B98D3D3EFDC0}"/>
    <cellStyle name="Comma 8 3 2 2 11" xfId="32673" xr:uid="{5AFAC105-6429-4C71-84E8-9A74FFD19702}"/>
    <cellStyle name="Comma 8 3 2 2 2" xfId="2619" xr:uid="{38F6AC5C-A144-49CB-8A38-44F876BB1852}"/>
    <cellStyle name="Comma 8 3 2 2 2 2" xfId="10094" xr:uid="{22F70F30-B683-44C7-9684-16180CD044C1}"/>
    <cellStyle name="Comma 8 3 2 2 2 3" xfId="17563" xr:uid="{705D22ED-7420-4215-B3E5-25F7AE1AA293}"/>
    <cellStyle name="Comma 8 3 2 2 2 4" xfId="25033" xr:uid="{96EA3E17-EFC4-4C3E-84FB-60F7389C237E}"/>
    <cellStyle name="Comma 8 3 2 2 2 5" xfId="33902" xr:uid="{495A5EFF-5B95-4C22-8BEB-D0FE70889F21}"/>
    <cellStyle name="Comma 8 3 2 2 3" xfId="3851" xr:uid="{5D0CB8B2-BCAE-4435-8630-1ACE5FB2EAB3}"/>
    <cellStyle name="Comma 8 3 2 2 3 2" xfId="11324" xr:uid="{1B6C3E95-EDA6-4EC8-8D93-1C0873585186}"/>
    <cellStyle name="Comma 8 3 2 2 3 3" xfId="18793" xr:uid="{CFD75C54-B09D-4DC8-975B-7A0E0D2D0C10}"/>
    <cellStyle name="Comma 8 3 2 2 3 4" xfId="26263" xr:uid="{D1B81598-3F7A-4C2D-9C1E-B6CC7D62C878}"/>
    <cellStyle name="Comma 8 3 2 2 3 5" xfId="35132" xr:uid="{278A5AED-B6EA-4E55-9086-14CC9DD0CBED}"/>
    <cellStyle name="Comma 8 3 2 2 4" xfId="5014" xr:uid="{C4B82CF0-C9F6-410E-8531-EC2912F8DD10}"/>
    <cellStyle name="Comma 8 3 2 2 4 2" xfId="12482" xr:uid="{71D4C24C-D240-4BAE-BA31-5693E85B5CE3}"/>
    <cellStyle name="Comma 8 3 2 2 4 3" xfId="19951" xr:uid="{3365DC6E-6621-4DC8-836E-25B6D913126E}"/>
    <cellStyle name="Comma 8 3 2 2 4 4" xfId="27421" xr:uid="{675338C6-0931-4663-81B7-793F0CA97EF5}"/>
    <cellStyle name="Comma 8 3 2 2 4 5" xfId="36290" xr:uid="{980F339C-ACC3-4796-BBCF-D805631C6234}"/>
    <cellStyle name="Comma 8 3 2 2 5" xfId="6271" xr:uid="{AB14FDD3-603E-4FF5-9CAC-A2A5F426FB32}"/>
    <cellStyle name="Comma 8 3 2 2 5 2" xfId="13740" xr:uid="{FDF5E96D-2D19-481E-B7B4-E3FADF1F07CC}"/>
    <cellStyle name="Comma 8 3 2 2 5 3" xfId="21209" xr:uid="{CB26F374-005E-4981-8BDA-762E7E5D5B30}"/>
    <cellStyle name="Comma 8 3 2 2 5 4" xfId="28679" xr:uid="{F31B354A-A3EF-4CD9-896B-BD026565D243}"/>
    <cellStyle name="Comma 8 3 2 2 5 5" xfId="37548" xr:uid="{190D6BBB-38C8-49F9-930C-3CCE84CE21D0}"/>
    <cellStyle name="Comma 8 3 2 2 6" xfId="7383" xr:uid="{23FD58D9-FDE5-481C-9B20-FC2F8C206535}"/>
    <cellStyle name="Comma 8 3 2 2 6 2" xfId="14852" xr:uid="{F5D5DD48-67EF-4F8C-B714-D3D8FCB81ED3}"/>
    <cellStyle name="Comma 8 3 2 2 6 3" xfId="22321" xr:uid="{9DCDA069-CE73-445A-ACA7-DD4746E8EC0A}"/>
    <cellStyle name="Comma 8 3 2 2 6 4" xfId="29791" xr:uid="{8A132731-9E9B-4AAD-A66C-2671EE6E4D2E}"/>
    <cellStyle name="Comma 8 3 2 2 6 5" xfId="38660" xr:uid="{A1C8EB4A-2064-46CE-999B-CE6887F72137}"/>
    <cellStyle name="Comma 8 3 2 2 7" xfId="8865" xr:uid="{433A5554-54B6-423A-8253-A3697A39117E}"/>
    <cellStyle name="Comma 8 3 2 2 8" xfId="16334" xr:uid="{3710FEAA-2A84-4ACF-903C-DF303F85A346}"/>
    <cellStyle name="Comma 8 3 2 2 9" xfId="23804" xr:uid="{8A164987-D572-4FD9-8918-562C62169F9F}"/>
    <cellStyle name="Comma 8 3 2 3" xfId="1914" xr:uid="{3050187F-4623-464E-A72B-90ED2DFB9DFC}"/>
    <cellStyle name="Comma 8 3 2 3 2" xfId="9389" xr:uid="{2F8F7C29-D278-4D64-8C4A-431BA0E2800D}"/>
    <cellStyle name="Comma 8 3 2 3 3" xfId="16858" xr:uid="{A8DDFC5A-0146-4FEC-B0CB-54DC1B2FE099}"/>
    <cellStyle name="Comma 8 3 2 3 4" xfId="24328" xr:uid="{7FBAE16F-7AB2-498E-96EB-0B31FC69C66A}"/>
    <cellStyle name="Comma 8 3 2 3 5" xfId="33197" xr:uid="{060A6B11-0E64-4290-8743-F42875357CB6}"/>
    <cellStyle name="Comma 8 3 2 4" xfId="3146" xr:uid="{43EBFE13-6EB0-4C72-BBD1-FED98FB17461}"/>
    <cellStyle name="Comma 8 3 2 4 2" xfId="10619" xr:uid="{15558B5B-4161-4213-8D49-996551B2FC46}"/>
    <cellStyle name="Comma 8 3 2 4 3" xfId="18088" xr:uid="{2F6D9A2B-65DC-4747-8A90-59CA1B374BA1}"/>
    <cellStyle name="Comma 8 3 2 4 4" xfId="25558" xr:uid="{FC9B6E0E-91A9-43A1-961C-66F762554695}"/>
    <cellStyle name="Comma 8 3 2 4 5" xfId="34427" xr:uid="{92CEA569-D9D1-4CF7-9C63-B45EF531720C}"/>
    <cellStyle name="Comma 8 3 2 5" xfId="4353" xr:uid="{12754001-05FD-4471-87AB-D04B68BA347A}"/>
    <cellStyle name="Comma 8 3 2 5 2" xfId="11821" xr:uid="{701FCB58-912A-49A5-BE55-6D22784BBEC2}"/>
    <cellStyle name="Comma 8 3 2 5 3" xfId="19290" xr:uid="{03E26A91-D675-4756-AAD8-20689EDBA48E}"/>
    <cellStyle name="Comma 8 3 2 5 4" xfId="26760" xr:uid="{C5318045-741A-43CE-901D-5180D8E06FDC}"/>
    <cellStyle name="Comma 8 3 2 5 5" xfId="35629" xr:uid="{7FE3E8F0-649E-4853-9635-2076FB53BE36}"/>
    <cellStyle name="Comma 8 3 2 6" xfId="5561" xr:uid="{D3410D81-7A86-492B-9234-5F4B348806DC}"/>
    <cellStyle name="Comma 8 3 2 6 2" xfId="13029" xr:uid="{2C46F2A6-DF4D-4DC1-9F8E-10DAA0B0662D}"/>
    <cellStyle name="Comma 8 3 2 6 3" xfId="20498" xr:uid="{C4A1D137-643F-487E-ADCD-84E7949B015A}"/>
    <cellStyle name="Comma 8 3 2 6 4" xfId="27968" xr:uid="{FFACCB3E-04AB-42F4-8112-5A3060C0742B}"/>
    <cellStyle name="Comma 8 3 2 6 5" xfId="36837" xr:uid="{47368178-CE97-4ED6-982D-A6F907FD69FC}"/>
    <cellStyle name="Comma 8 3 2 7" xfId="6819" xr:uid="{E2045C0F-5ACF-44E1-A895-C9B7D808086E}"/>
    <cellStyle name="Comma 8 3 2 7 2" xfId="14288" xr:uid="{11653C64-A926-4616-90DC-DC080708B82C}"/>
    <cellStyle name="Comma 8 3 2 7 3" xfId="21757" xr:uid="{B97F2379-0E8B-4A1E-800D-9598D32E0A8E}"/>
    <cellStyle name="Comma 8 3 2 7 4" xfId="29227" xr:uid="{0B9FAFE9-F58A-4739-9AEF-E60B81499D0B}"/>
    <cellStyle name="Comma 8 3 2 7 5" xfId="38096" xr:uid="{EA47B49F-C8BC-4297-9237-1096E7960CBA}"/>
    <cellStyle name="Comma 8 3 2 8" xfId="8160" xr:uid="{00EE7257-46B0-458C-95B2-C022813A591F}"/>
    <cellStyle name="Comma 8 3 2 9" xfId="15629" xr:uid="{7675BE10-7EB3-48F3-A698-A7AFAF23216D}"/>
    <cellStyle name="Comma 8 3 3" xfId="868" xr:uid="{05E231EE-121F-4416-B052-A7875DCFEA94}"/>
    <cellStyle name="Comma 8 3 3 10" xfId="23289" xr:uid="{78DD3C53-5030-4443-A045-2E32967F262B}"/>
    <cellStyle name="Comma 8 3 3 11" xfId="30929" xr:uid="{AED60505-FE7F-48F4-B624-8438F4AE4D02}"/>
    <cellStyle name="Comma 8 3 3 12" xfId="32158" xr:uid="{F47BB7EC-7E73-4311-B6CD-F2097532B291}"/>
    <cellStyle name="Comma 8 3 3 2" xfId="1580" xr:uid="{04B88D6A-1A3E-457B-80AC-306468359D09}"/>
    <cellStyle name="Comma 8 3 3 2 10" xfId="31634" xr:uid="{FDCB3831-DD7D-4591-9A48-D149D1578676}"/>
    <cellStyle name="Comma 8 3 3 2 11" xfId="32863" xr:uid="{1C8DD2B1-71E4-48F7-9129-5769E6C1BCEE}"/>
    <cellStyle name="Comma 8 3 3 2 2" xfId="2809" xr:uid="{5BD8EEC5-F64A-4A76-84AD-66424B942D0A}"/>
    <cellStyle name="Comma 8 3 3 2 2 2" xfId="10284" xr:uid="{92553C2B-4AC9-4068-841F-F5F4A2C3C751}"/>
    <cellStyle name="Comma 8 3 3 2 2 3" xfId="17753" xr:uid="{6DFA5CAD-B27A-43EC-8957-E1C320B4B301}"/>
    <cellStyle name="Comma 8 3 3 2 2 4" xfId="25223" xr:uid="{D0FDBF78-4315-4B16-9FB4-6535ECC79BC0}"/>
    <cellStyle name="Comma 8 3 3 2 2 5" xfId="34092" xr:uid="{4F1494F3-A9B0-4576-AB13-F166550B1F26}"/>
    <cellStyle name="Comma 8 3 3 2 3" xfId="4041" xr:uid="{EFA0A8AE-ADE6-4331-9D67-82392BADBFDF}"/>
    <cellStyle name="Comma 8 3 3 2 3 2" xfId="11514" xr:uid="{735B0F59-307F-49F8-AE9C-B4ACC6D434F1}"/>
    <cellStyle name="Comma 8 3 3 2 3 3" xfId="18983" xr:uid="{2C1E768B-DF61-498D-93E5-82C73CC65E84}"/>
    <cellStyle name="Comma 8 3 3 2 3 4" xfId="26453" xr:uid="{438000AC-818A-4285-8F53-6CB29CE76579}"/>
    <cellStyle name="Comma 8 3 3 2 3 5" xfId="35322" xr:uid="{9951E081-9B74-49EA-93F2-02F21F10A882}"/>
    <cellStyle name="Comma 8 3 3 2 4" xfId="5189" xr:uid="{64FEA1CB-81E0-40A2-9D8B-85A2BB29F2BD}"/>
    <cellStyle name="Comma 8 3 3 2 4 2" xfId="12657" xr:uid="{29857E6B-A6CC-409F-AD96-4E2A171ABE1D}"/>
    <cellStyle name="Comma 8 3 3 2 4 3" xfId="20126" xr:uid="{7B01BDE3-3C04-4594-8E6D-F57132FE1706}"/>
    <cellStyle name="Comma 8 3 3 2 4 4" xfId="27596" xr:uid="{8D4A543B-0810-4567-9607-57C1AF92E78C}"/>
    <cellStyle name="Comma 8 3 3 2 4 5" xfId="36465" xr:uid="{B2251395-4584-4021-9B77-C4F57740080A}"/>
    <cellStyle name="Comma 8 3 3 2 5" xfId="6461" xr:uid="{716D903F-5164-4A3A-A1FE-55ECADC90338}"/>
    <cellStyle name="Comma 8 3 3 2 5 2" xfId="13930" xr:uid="{54706219-BB91-4660-9655-0A37DB7EBF3D}"/>
    <cellStyle name="Comma 8 3 3 2 5 3" xfId="21399" xr:uid="{C34EF068-E224-440D-8209-4AB46DD9E5FF}"/>
    <cellStyle name="Comma 8 3 3 2 5 4" xfId="28869" xr:uid="{803596FF-2FCE-4826-BDFD-D8864BCCC471}"/>
    <cellStyle name="Comma 8 3 3 2 5 5" xfId="37738" xr:uid="{84238F10-0568-4E9E-97F1-A16B88BFDAE7}"/>
    <cellStyle name="Comma 8 3 3 2 6" xfId="7558" xr:uid="{FD7AF70A-37D6-46D4-984E-FDD1CEB3CC38}"/>
    <cellStyle name="Comma 8 3 3 2 6 2" xfId="15027" xr:uid="{BB4E8FD9-678A-4250-AE8E-DF2CE7E137D4}"/>
    <cellStyle name="Comma 8 3 3 2 6 3" xfId="22496" xr:uid="{A0EECD06-8DE1-4AC2-9743-EBE96E374B30}"/>
    <cellStyle name="Comma 8 3 3 2 6 4" xfId="29966" xr:uid="{222B5627-67A7-4FFE-8057-820341737AE4}"/>
    <cellStyle name="Comma 8 3 3 2 6 5" xfId="38835" xr:uid="{0802CABC-B90D-4DEB-9704-9EA4CDA3760C}"/>
    <cellStyle name="Comma 8 3 3 2 7" xfId="9055" xr:uid="{190E60CE-04C7-42B4-9AE1-94FBA19E0DB6}"/>
    <cellStyle name="Comma 8 3 3 2 8" xfId="16524" xr:uid="{EA1B00EB-2465-4546-827F-D6DE8E1A47A2}"/>
    <cellStyle name="Comma 8 3 3 2 9" xfId="23994" xr:uid="{78FD8211-8A58-4A1A-AB6A-47F93D67A8C8}"/>
    <cellStyle name="Comma 8 3 3 3" xfId="2104" xr:uid="{1E9D1877-0569-4DD8-B81B-5391BC5E6D8E}"/>
    <cellStyle name="Comma 8 3 3 3 2" xfId="9579" xr:uid="{AE643277-900D-468F-A90C-AD2DD33E0E1B}"/>
    <cellStyle name="Comma 8 3 3 3 3" xfId="17048" xr:uid="{90AE58A9-C94B-4636-B7F4-CBD2338CC3CE}"/>
    <cellStyle name="Comma 8 3 3 3 4" xfId="24518" xr:uid="{BAC13D1D-2655-41F5-9DB6-76140554AF8F}"/>
    <cellStyle name="Comma 8 3 3 3 5" xfId="33387" xr:uid="{8EF415FA-524C-401A-937C-C4E5B17E31CA}"/>
    <cellStyle name="Comma 8 3 3 4" xfId="3336" xr:uid="{FB64FE3B-E541-4A6A-8A8B-CC90B9A5B10D}"/>
    <cellStyle name="Comma 8 3 3 4 2" xfId="10809" xr:uid="{96705C97-DFC0-4368-BB1E-CE322912ECDD}"/>
    <cellStyle name="Comma 8 3 3 4 3" xfId="18278" xr:uid="{22815001-E0A2-487B-B0FE-0E3A959DE148}"/>
    <cellStyle name="Comma 8 3 3 4 4" xfId="25748" xr:uid="{D5384B64-84AA-44B7-B372-F11425D0D051}"/>
    <cellStyle name="Comma 8 3 3 4 5" xfId="34617" xr:uid="{8F1F6E31-75CC-4BF6-9149-41310C9B4E45}"/>
    <cellStyle name="Comma 8 3 3 5" xfId="4528" xr:uid="{5D622613-6562-4137-927C-3D38D0F73E84}"/>
    <cellStyle name="Comma 8 3 3 5 2" xfId="11996" xr:uid="{11711DB7-6C90-42E8-8AF1-2D61B7A31928}"/>
    <cellStyle name="Comma 8 3 3 5 3" xfId="19465" xr:uid="{F7857417-CBD3-404A-A0B6-8D93B71CC08A}"/>
    <cellStyle name="Comma 8 3 3 5 4" xfId="26935" xr:uid="{B3BC2485-CEC0-4E96-9DEC-5D49AEBC75AB}"/>
    <cellStyle name="Comma 8 3 3 5 5" xfId="35804" xr:uid="{20AB2C48-2F08-4494-B814-7EE7797E8526}"/>
    <cellStyle name="Comma 8 3 3 6" xfId="5754" xr:uid="{5FE86273-F831-4986-8563-7B6D7B31B0EE}"/>
    <cellStyle name="Comma 8 3 3 6 2" xfId="13222" xr:uid="{4BFFF917-1D10-4DA8-A684-7D281BB956FB}"/>
    <cellStyle name="Comma 8 3 3 6 3" xfId="20691" xr:uid="{20BB409C-C51F-4EE0-AB59-12D368865558}"/>
    <cellStyle name="Comma 8 3 3 6 4" xfId="28161" xr:uid="{E85ED8A8-C0AD-4E10-9B60-EB295B70CB8B}"/>
    <cellStyle name="Comma 8 3 3 6 5" xfId="37030" xr:uid="{6D1A98C5-1E92-4584-9172-92AC638A2B9A}"/>
    <cellStyle name="Comma 8 3 3 7" xfId="6572" xr:uid="{1670CEFE-F47D-4581-9F24-A322F3C73C3C}"/>
    <cellStyle name="Comma 8 3 3 7 2" xfId="14041" xr:uid="{B692F24C-2025-4E46-87E9-0AA85DFDBC96}"/>
    <cellStyle name="Comma 8 3 3 7 3" xfId="21510" xr:uid="{9634108F-E637-45F3-82A0-C2CF54F3E5A0}"/>
    <cellStyle name="Comma 8 3 3 7 4" xfId="28980" xr:uid="{160FF9FA-90DB-4F6A-B557-874779CF7A90}"/>
    <cellStyle name="Comma 8 3 3 7 5" xfId="37849" xr:uid="{54C13F2D-C3CB-4D5A-A683-E06174D3B86F}"/>
    <cellStyle name="Comma 8 3 3 8" xfId="8350" xr:uid="{CC953D8D-8144-4305-9B43-F1918AD023C0}"/>
    <cellStyle name="Comma 8 3 3 9" xfId="15819" xr:uid="{FA087170-933F-4ED0-9E58-8C9CF3E6039E}"/>
    <cellStyle name="Comma 8 3 4" xfId="1097" xr:uid="{AB64B653-7BC3-440D-84D4-E1124A4EEB68}"/>
    <cellStyle name="Comma 8 3 4 10" xfId="31157" xr:uid="{878413B0-95DA-4E14-A5BF-ED88643CAA0B}"/>
    <cellStyle name="Comma 8 3 4 11" xfId="32386" xr:uid="{62AC3CFE-BA72-4BEF-B517-3428FA1C7A56}"/>
    <cellStyle name="Comma 8 3 4 2" xfId="2332" xr:uid="{4A5E6DB4-0331-4AA4-A3E9-703C563E6C79}"/>
    <cellStyle name="Comma 8 3 4 2 2" xfId="9807" xr:uid="{59A8F4D1-FD68-4B49-B432-08329D6DB9DB}"/>
    <cellStyle name="Comma 8 3 4 2 3" xfId="17276" xr:uid="{82EC67C0-D91E-48F4-953C-DC6788A62209}"/>
    <cellStyle name="Comma 8 3 4 2 4" xfId="24746" xr:uid="{CB069CB6-BF14-426F-9ED1-F9D88DD5FDA1}"/>
    <cellStyle name="Comma 8 3 4 2 5" xfId="33615" xr:uid="{5E2653A7-F62F-40BF-B7E2-9F6AE0850EB4}"/>
    <cellStyle name="Comma 8 3 4 3" xfId="3564" xr:uid="{FD487F18-01EC-4EDE-9266-8EB909879D79}"/>
    <cellStyle name="Comma 8 3 4 3 2" xfId="11037" xr:uid="{6B2CE005-5BDA-4A9F-AA79-D8687D1F88D1}"/>
    <cellStyle name="Comma 8 3 4 3 3" xfId="18506" xr:uid="{8C31B1C5-5CE9-4389-A561-C7126C16E5AA}"/>
    <cellStyle name="Comma 8 3 4 3 4" xfId="25976" xr:uid="{6BC4EA47-87C1-4E5F-B63D-6CCFAD4D5B16}"/>
    <cellStyle name="Comma 8 3 4 3 5" xfId="34845" xr:uid="{ED150685-FE7B-43EC-B83A-259AD7410F72}"/>
    <cellStyle name="Comma 8 3 4 4" xfId="4740" xr:uid="{9BBEF1A9-2A72-4EB6-A3C5-94F212DA56D6}"/>
    <cellStyle name="Comma 8 3 4 4 2" xfId="12208" xr:uid="{6EE80992-497F-4916-B577-1B7B7A0F1FD5}"/>
    <cellStyle name="Comma 8 3 4 4 3" xfId="19677" xr:uid="{18A44169-029F-4077-A212-1619A0ACEF25}"/>
    <cellStyle name="Comma 8 3 4 4 4" xfId="27147" xr:uid="{062260B8-A803-47A1-A063-BD65B823725C}"/>
    <cellStyle name="Comma 8 3 4 4 5" xfId="36016" xr:uid="{03AE25E8-2974-43C3-A636-FE6C97D8D722}"/>
    <cellStyle name="Comma 8 3 4 5" xfId="5981" xr:uid="{63FBFB03-66DD-4609-BEE4-44BFDCA899F3}"/>
    <cellStyle name="Comma 8 3 4 5 2" xfId="13450" xr:uid="{DBEEA6EA-0F83-4717-ADAD-D40668C73344}"/>
    <cellStyle name="Comma 8 3 4 5 3" xfId="20919" xr:uid="{FC01E0BF-A858-46A6-A66C-DC1F3E70A216}"/>
    <cellStyle name="Comma 8 3 4 5 4" xfId="28389" xr:uid="{9BBE8943-B94A-41AD-8E86-1BBB7FDCEB2E}"/>
    <cellStyle name="Comma 8 3 4 5 5" xfId="37258" xr:uid="{A047FDEC-9A97-4833-AA6F-D4B7B9B0435B}"/>
    <cellStyle name="Comma 8 3 4 6" xfId="7109" xr:uid="{43F811A7-646E-4AFD-ABCE-D600F638A139}"/>
    <cellStyle name="Comma 8 3 4 6 2" xfId="14578" xr:uid="{13E281A4-0BBA-4501-8D51-C4581B576C89}"/>
    <cellStyle name="Comma 8 3 4 6 3" xfId="22047" xr:uid="{D027BBAA-4209-4F37-BF34-6A719EBEFD5E}"/>
    <cellStyle name="Comma 8 3 4 6 4" xfId="29517" xr:uid="{F6C62AB3-430A-4703-BD95-1602154F7FD0}"/>
    <cellStyle name="Comma 8 3 4 6 5" xfId="38386" xr:uid="{358E8427-F50E-431E-B08E-05D93F5DF899}"/>
    <cellStyle name="Comma 8 3 4 7" xfId="8578" xr:uid="{69FA677E-2E31-47EA-B9BA-E3F15B42450A}"/>
    <cellStyle name="Comma 8 3 4 8" xfId="16047" xr:uid="{C4E16FE5-C32B-46E7-B61B-9C0FBB8B801E}"/>
    <cellStyle name="Comma 8 3 4 9" xfId="23517" xr:uid="{5BF440D3-B50D-44B3-A3F3-8DED1EF3FD8F}"/>
    <cellStyle name="Comma 8 3 5" xfId="1264" xr:uid="{A8147FEA-D91F-4A10-97C9-0189714BCD7A}"/>
    <cellStyle name="Comma 8 3 5 10" xfId="31321" xr:uid="{4B98BC36-E309-4B70-8573-C4747AF685B2}"/>
    <cellStyle name="Comma 8 3 5 11" xfId="32550" xr:uid="{D51DA726-E8AE-4F53-9126-0B7D05755E2F}"/>
    <cellStyle name="Comma 8 3 5 2" xfId="2496" xr:uid="{1E3704D2-E2E4-4159-9F39-76FB66404537}"/>
    <cellStyle name="Comma 8 3 5 2 2" xfId="9971" xr:uid="{BFF47224-66F4-42FF-A66E-CEBCC3B074F6}"/>
    <cellStyle name="Comma 8 3 5 2 3" xfId="17440" xr:uid="{7983D00C-A317-4963-9890-B787E9BADF71}"/>
    <cellStyle name="Comma 8 3 5 2 4" xfId="24910" xr:uid="{43FEE41C-1294-4402-B0D6-D1593954FFEA}"/>
    <cellStyle name="Comma 8 3 5 2 5" xfId="33779" xr:uid="{21AB6014-F847-4039-8F38-007CDABB94E8}"/>
    <cellStyle name="Comma 8 3 5 3" xfId="3728" xr:uid="{D8F2A8EF-CA99-4030-BEBE-077E28864701}"/>
    <cellStyle name="Comma 8 3 5 3 2" xfId="11201" xr:uid="{5EC5260E-3BCF-4AF1-9651-CA2909D27A1C}"/>
    <cellStyle name="Comma 8 3 5 3 3" xfId="18670" xr:uid="{5E4D17B8-F3CB-4D92-BD7D-D25E1D50CDC8}"/>
    <cellStyle name="Comma 8 3 5 3 4" xfId="26140" xr:uid="{26DFA443-1494-4725-AE91-90532CB2A7EA}"/>
    <cellStyle name="Comma 8 3 5 3 5" xfId="35009" xr:uid="{DC4CD079-EB33-4853-94B4-711819C67320}"/>
    <cellStyle name="Comma 8 3 5 4" xfId="4902" xr:uid="{A897A58A-5EB1-4778-B0B8-D65F7BCB0BF5}"/>
    <cellStyle name="Comma 8 3 5 4 2" xfId="12370" xr:uid="{D38C3427-5BFD-4CF3-AFE3-FD85A6D7913F}"/>
    <cellStyle name="Comma 8 3 5 4 3" xfId="19839" xr:uid="{CCE0DE19-3D6E-4E29-882E-721723DE24E7}"/>
    <cellStyle name="Comma 8 3 5 4 4" xfId="27309" xr:uid="{C34346EC-83DF-4C71-BE45-28E28F1CF040}"/>
    <cellStyle name="Comma 8 3 5 4 5" xfId="36178" xr:uid="{D8922E85-751C-4D5A-984C-3DF229F06E56}"/>
    <cellStyle name="Comma 8 3 5 5" xfId="6147" xr:uid="{54954640-971A-47C9-8CB4-A146F5DEFEC2}"/>
    <cellStyle name="Comma 8 3 5 5 2" xfId="13616" xr:uid="{E3A5F72A-F80E-460E-B6C8-C9CC5D4C602F}"/>
    <cellStyle name="Comma 8 3 5 5 3" xfId="21085" xr:uid="{9394DADF-3244-42F0-B56F-A215FEFD074C}"/>
    <cellStyle name="Comma 8 3 5 5 4" xfId="28555" xr:uid="{2AEB3B42-9966-424D-864A-21383BCC4330}"/>
    <cellStyle name="Comma 8 3 5 5 5" xfId="37424" xr:uid="{F37EBA6E-F008-4636-AA23-C748FD91ABAF}"/>
    <cellStyle name="Comma 8 3 5 6" xfId="7271" xr:uid="{A46516A2-6CAC-44CA-B6B2-A63DA474E6C0}"/>
    <cellStyle name="Comma 8 3 5 6 2" xfId="14740" xr:uid="{55DE631D-DF3C-432A-92CE-62AAEBEA0706}"/>
    <cellStyle name="Comma 8 3 5 6 3" xfId="22209" xr:uid="{C450D347-23C9-4BEE-8C0A-D4C9F3C4D34A}"/>
    <cellStyle name="Comma 8 3 5 6 4" xfId="29679" xr:uid="{377DADFC-0834-4A8C-AE89-19038C6E38F0}"/>
    <cellStyle name="Comma 8 3 5 6 5" xfId="38548" xr:uid="{27C73605-D60D-41A0-9331-CB696C9BD905}"/>
    <cellStyle name="Comma 8 3 5 7" xfId="8742" xr:uid="{9D6F6A34-2B7F-4E93-9ACF-A029F3A84F29}"/>
    <cellStyle name="Comma 8 3 5 8" xfId="16211" xr:uid="{1BAE86C6-D79B-44A5-929E-90ED5A43F5A2}"/>
    <cellStyle name="Comma 8 3 5 9" xfId="23681" xr:uid="{71CA65EC-8BE2-4069-B7F9-84748CF42033}"/>
    <cellStyle name="Comma 8 3 6" xfId="1741" xr:uid="{3DA80E73-581D-4A1B-B15E-588552C2A355}"/>
    <cellStyle name="Comma 8 3 6 2" xfId="9216" xr:uid="{CA28179C-1BE0-4BBE-A7D5-DF4B76991B76}"/>
    <cellStyle name="Comma 8 3 6 3" xfId="16685" xr:uid="{D47189BE-E6F7-4EB0-85F5-6A135C82F28A}"/>
    <cellStyle name="Comma 8 3 6 4" xfId="24155" xr:uid="{7798FC2D-C46F-4049-A8E2-876FAB0B95DF}"/>
    <cellStyle name="Comma 8 3 6 5" xfId="33024" xr:uid="{C4D2E66E-0A51-4873-8221-3DAE7C496460}"/>
    <cellStyle name="Comma 8 3 7" xfId="2972" xr:uid="{53CAEAE3-FAFC-47BE-9F5C-EBEE9A5A748E}"/>
    <cellStyle name="Comma 8 3 7 2" xfId="10445" xr:uid="{302ECC1B-C2DD-441B-9047-0F9AA95D8E8B}"/>
    <cellStyle name="Comma 8 3 7 3" xfId="17914" xr:uid="{44A5CB5C-2CEC-46FB-9F68-BDC6DF6D6C5E}"/>
    <cellStyle name="Comma 8 3 7 4" xfId="25384" xr:uid="{EAA105F7-252D-47C2-8869-C8083E779BF5}"/>
    <cellStyle name="Comma 8 3 7 5" xfId="34253" xr:uid="{A195A4DD-C17E-4FF4-83D6-E3B449A03084}"/>
    <cellStyle name="Comma 8 3 8" xfId="4165" xr:uid="{ACAE8EA2-9445-460A-ABEE-58DA117D4981}"/>
    <cellStyle name="Comma 8 3 8 2" xfId="11638" xr:uid="{4C063684-6F9A-427C-891A-E763887B4BD7}"/>
    <cellStyle name="Comma 8 3 8 3" xfId="19107" xr:uid="{438CE1B6-1584-4187-9765-F179152D7249}"/>
    <cellStyle name="Comma 8 3 8 4" xfId="26577" xr:uid="{C0DA5873-7A8E-457A-8EAB-14967B8EC87D}"/>
    <cellStyle name="Comma 8 3 8 5" xfId="35446" xr:uid="{E3587CEE-CEFE-403A-8371-3DBDF5DA7BE5}"/>
    <cellStyle name="Comma 8 3 9" xfId="5373" xr:uid="{7983AAFA-DF53-424B-9422-ACA09A2EAF6B}"/>
    <cellStyle name="Comma 8 3 9 2" xfId="12841" xr:uid="{BACA8E3A-064C-4E80-B852-79F9E8AA73D0}"/>
    <cellStyle name="Comma 8 3 9 3" xfId="20310" xr:uid="{40E59121-240B-4BDB-802F-9D377D631329}"/>
    <cellStyle name="Comma 8 3 9 4" xfId="27780" xr:uid="{E1844F7B-61D2-4392-9CAC-EDBAC2783A94}"/>
    <cellStyle name="Comma 8 3 9 5" xfId="36649" xr:uid="{C9D54A8A-6E9A-41A1-B05D-8A4A7EA3C116}"/>
    <cellStyle name="Comma 8 4" xfId="514" xr:uid="{FD4D8E7B-9CAF-4342-9C5F-7994F8BC498D}"/>
    <cellStyle name="Comma 8 4 10" xfId="6615" xr:uid="{8349E4C5-2203-4C56-A94B-F7096C3DB67A}"/>
    <cellStyle name="Comma 8 4 10 2" xfId="14084" xr:uid="{18363721-7994-4560-8D97-D96BD4D924DF}"/>
    <cellStyle name="Comma 8 4 10 3" xfId="21553" xr:uid="{747267A3-B6A6-4E03-8496-4CCD5BC02707}"/>
    <cellStyle name="Comma 8 4 10 4" xfId="29023" xr:uid="{43382095-6B09-4ACE-BF4E-C51006A9FF70}"/>
    <cellStyle name="Comma 8 4 10 5" xfId="37892" xr:uid="{CE94C073-085F-4D62-A5C6-0E551A7FEA62}"/>
    <cellStyle name="Comma 8 4 11" xfId="7998" xr:uid="{3FEC7446-CDF2-462D-8487-3B6B617E258B}"/>
    <cellStyle name="Comma 8 4 12" xfId="15467" xr:uid="{11D77D7C-33D1-49FD-80C7-939F17D0C8A9}"/>
    <cellStyle name="Comma 8 4 13" xfId="22937" xr:uid="{EDB678D8-7442-4139-88F0-4D4DEF874A42}"/>
    <cellStyle name="Comma 8 4 14" xfId="30425" xr:uid="{FDC437D4-9D19-4927-9EF2-665C9B459960}"/>
    <cellStyle name="Comma 8 4 15" xfId="30577" xr:uid="{F463FCD9-82AF-4118-98E2-D0E42FAAD230}"/>
    <cellStyle name="Comma 8 4 16" xfId="31806" xr:uid="{2CD279C2-ED08-440B-8F94-15060E6F0EC5}"/>
    <cellStyle name="Comma 8 4 2" xfId="709" xr:uid="{54E45FD5-6E34-4EC6-9587-3A578CC52D6D}"/>
    <cellStyle name="Comma 8 4 2 10" xfId="23110" xr:uid="{6D7AECE8-5EA2-4156-B7D7-D47CA282ADDE}"/>
    <cellStyle name="Comma 8 4 2 11" xfId="30750" xr:uid="{EA739BBA-8B63-4A9D-A435-35E7F97A240B}"/>
    <cellStyle name="Comma 8 4 2 12" xfId="31979" xr:uid="{3BF1B9F7-F764-415D-81AF-304560F0F43D}"/>
    <cellStyle name="Comma 8 4 2 2" xfId="1401" xr:uid="{6DBC6EBB-E1AA-45AF-8B08-CD05D1B27967}"/>
    <cellStyle name="Comma 8 4 2 2 10" xfId="31455" xr:uid="{F68E0C8A-C6DA-46D8-BDBD-E99AEAC3BD6F}"/>
    <cellStyle name="Comma 8 4 2 2 11" xfId="32684" xr:uid="{73A54F8A-957C-4FB3-87F6-3A657E8B5CFC}"/>
    <cellStyle name="Comma 8 4 2 2 2" xfId="2630" xr:uid="{92D1C9A2-C642-4129-AF9D-44A589139EDC}"/>
    <cellStyle name="Comma 8 4 2 2 2 2" xfId="10105" xr:uid="{0E38BD25-182A-462E-8903-B082600A6CB1}"/>
    <cellStyle name="Comma 8 4 2 2 2 3" xfId="17574" xr:uid="{EFDEB718-8670-4C43-916F-D216BBBFD1EF}"/>
    <cellStyle name="Comma 8 4 2 2 2 4" xfId="25044" xr:uid="{9B50D313-7FC8-4BBD-B198-6B8799E07465}"/>
    <cellStyle name="Comma 8 4 2 2 2 5" xfId="33913" xr:uid="{B4398684-673E-49B0-AE5E-CFF479707C1A}"/>
    <cellStyle name="Comma 8 4 2 2 3" xfId="3862" xr:uid="{BC7BC6D0-702D-48C2-9861-B3939773A163}"/>
    <cellStyle name="Comma 8 4 2 2 3 2" xfId="11335" xr:uid="{564186B5-1743-4F7A-A14D-8BBE7E32B162}"/>
    <cellStyle name="Comma 8 4 2 2 3 3" xfId="18804" xr:uid="{A14DBFEC-E643-4ED4-A0D7-959DB6DC35FC}"/>
    <cellStyle name="Comma 8 4 2 2 3 4" xfId="26274" xr:uid="{AEDF950C-F627-4B84-9785-B8FDE3B8ED54}"/>
    <cellStyle name="Comma 8 4 2 2 3 5" xfId="35143" xr:uid="{DFE22216-D263-4D48-AF2E-2B8A66EEE87C}"/>
    <cellStyle name="Comma 8 4 2 2 4" xfId="5025" xr:uid="{6CD6F034-3511-4E96-9A4E-E54C81C8054E}"/>
    <cellStyle name="Comma 8 4 2 2 4 2" xfId="12493" xr:uid="{52B894FF-59E6-4CC3-A3D0-F25D49CB7F56}"/>
    <cellStyle name="Comma 8 4 2 2 4 3" xfId="19962" xr:uid="{45BE57F6-5FDC-4169-9E01-DF52107CA9A1}"/>
    <cellStyle name="Comma 8 4 2 2 4 4" xfId="27432" xr:uid="{DE571FD4-1A6A-4CA6-823E-505818D6017E}"/>
    <cellStyle name="Comma 8 4 2 2 4 5" xfId="36301" xr:uid="{34C65819-44A0-4128-9996-02C707627D7E}"/>
    <cellStyle name="Comma 8 4 2 2 5" xfId="6282" xr:uid="{0F50CAEB-0286-4293-A8DE-114D483EE5A4}"/>
    <cellStyle name="Comma 8 4 2 2 5 2" xfId="13751" xr:uid="{9D7F9D2C-1713-4D05-A231-46EE3843DB24}"/>
    <cellStyle name="Comma 8 4 2 2 5 3" xfId="21220" xr:uid="{D10DA035-316F-461D-B712-F31FDF01521B}"/>
    <cellStyle name="Comma 8 4 2 2 5 4" xfId="28690" xr:uid="{D46BA1B6-819F-48E2-B7F4-433605709800}"/>
    <cellStyle name="Comma 8 4 2 2 5 5" xfId="37559" xr:uid="{5B657ECB-A1CF-49A0-BABE-A5A0756D0407}"/>
    <cellStyle name="Comma 8 4 2 2 6" xfId="7394" xr:uid="{B1B48A7E-BFE1-4361-96A1-ADF3AC54319C}"/>
    <cellStyle name="Comma 8 4 2 2 6 2" xfId="14863" xr:uid="{AC04F444-FC66-416B-97D5-2594597CA189}"/>
    <cellStyle name="Comma 8 4 2 2 6 3" xfId="22332" xr:uid="{BDE62C8A-FB26-4B39-ABB7-DA41F057FC92}"/>
    <cellStyle name="Comma 8 4 2 2 6 4" xfId="29802" xr:uid="{095D7823-A289-46BA-A373-D6C260EB8938}"/>
    <cellStyle name="Comma 8 4 2 2 6 5" xfId="38671" xr:uid="{0F91FDAE-CCB6-4DA7-8643-C386EB4EE84E}"/>
    <cellStyle name="Comma 8 4 2 2 7" xfId="8876" xr:uid="{7F35FB4F-5B2D-44CB-8C4D-C99288AD406D}"/>
    <cellStyle name="Comma 8 4 2 2 8" xfId="16345" xr:uid="{0E83FAC4-EEE3-4B9D-9C2A-3F64D240C4E3}"/>
    <cellStyle name="Comma 8 4 2 2 9" xfId="23815" xr:uid="{5E2842A3-1389-4FDB-BB15-2E699413C636}"/>
    <cellStyle name="Comma 8 4 2 3" xfId="1925" xr:uid="{26B2F0E6-E88F-49F7-A8FB-3B224CBC4DA7}"/>
    <cellStyle name="Comma 8 4 2 3 2" xfId="9400" xr:uid="{24902626-9566-4A85-8DF2-4822B35BFFE3}"/>
    <cellStyle name="Comma 8 4 2 3 3" xfId="16869" xr:uid="{541B1CE0-978D-48CB-B693-E3C1409530FB}"/>
    <cellStyle name="Comma 8 4 2 3 4" xfId="24339" xr:uid="{C6E52E92-6AB3-472D-9956-CC7D7F836677}"/>
    <cellStyle name="Comma 8 4 2 3 5" xfId="33208" xr:uid="{9898CB10-DB7E-4F67-81F0-E93C0A33D118}"/>
    <cellStyle name="Comma 8 4 2 4" xfId="3157" xr:uid="{9C05A848-6F16-4BA1-AF1F-B2F131B04702}"/>
    <cellStyle name="Comma 8 4 2 4 2" xfId="10630" xr:uid="{11262EA8-C6B2-4D01-8043-D36D43796338}"/>
    <cellStyle name="Comma 8 4 2 4 3" xfId="18099" xr:uid="{9A2DF112-941F-493A-A3CC-9B73699F004D}"/>
    <cellStyle name="Comma 8 4 2 4 4" xfId="25569" xr:uid="{BE417928-20AE-492D-94B8-D4810C469E2F}"/>
    <cellStyle name="Comma 8 4 2 4 5" xfId="34438" xr:uid="{0E35AC05-0B97-474B-8891-8DF440D7C1AA}"/>
    <cellStyle name="Comma 8 4 2 5" xfId="4364" xr:uid="{16684D64-6F12-4BAD-BF17-3CC0C9DB4C0B}"/>
    <cellStyle name="Comma 8 4 2 5 2" xfId="11832" xr:uid="{B9DB7233-0E7B-42B4-99DB-5FCFADA246EA}"/>
    <cellStyle name="Comma 8 4 2 5 3" xfId="19301" xr:uid="{261C4333-C7C6-4A13-8F29-2AAC8C3800FD}"/>
    <cellStyle name="Comma 8 4 2 5 4" xfId="26771" xr:uid="{01B8F4E9-AD8F-4277-934C-8FDB67D827EF}"/>
    <cellStyle name="Comma 8 4 2 5 5" xfId="35640" xr:uid="{3D2DE52D-35AA-44A1-A4C1-511FB17ACD2C}"/>
    <cellStyle name="Comma 8 4 2 6" xfId="5572" xr:uid="{16CAD0ED-3D24-40BF-B27F-0FADFC7CC008}"/>
    <cellStyle name="Comma 8 4 2 6 2" xfId="13040" xr:uid="{60221FC8-7961-4A04-A664-6C76251D5A14}"/>
    <cellStyle name="Comma 8 4 2 6 3" xfId="20509" xr:uid="{19A70578-A12B-446F-8DBA-7D857ED55796}"/>
    <cellStyle name="Comma 8 4 2 6 4" xfId="27979" xr:uid="{D4A63956-6747-4064-B6A0-269D2E972319}"/>
    <cellStyle name="Comma 8 4 2 6 5" xfId="36848" xr:uid="{2AB41025-8D92-495A-AF77-9739CC4AAF2D}"/>
    <cellStyle name="Comma 8 4 2 7" xfId="6665" xr:uid="{A549B798-A1BD-40CD-BD27-EF61E753034F}"/>
    <cellStyle name="Comma 8 4 2 7 2" xfId="14134" xr:uid="{2164B0CF-7AB7-43FE-A9D7-252BF6C0DB47}"/>
    <cellStyle name="Comma 8 4 2 7 3" xfId="21603" xr:uid="{C835C996-E93F-497C-9AF7-00E9441DFDCE}"/>
    <cellStyle name="Comma 8 4 2 7 4" xfId="29073" xr:uid="{F5D32F8E-75A8-45F8-A0A8-FD1C830D0C15}"/>
    <cellStyle name="Comma 8 4 2 7 5" xfId="37942" xr:uid="{FC16EA8A-C2C2-4769-AB19-48D14CB51C68}"/>
    <cellStyle name="Comma 8 4 2 8" xfId="8171" xr:uid="{548F0C0B-F89C-48A0-B28E-96EF5C8147DF}"/>
    <cellStyle name="Comma 8 4 2 9" xfId="15640" xr:uid="{66F54928-1005-4662-8801-E03377595BE9}"/>
    <cellStyle name="Comma 8 4 3" xfId="879" xr:uid="{72589DCD-7326-4324-A8E2-B93BBDFC03A1}"/>
    <cellStyle name="Comma 8 4 3 10" xfId="23300" xr:uid="{52505534-86DC-437E-BA9E-9C18A9BA0917}"/>
    <cellStyle name="Comma 8 4 3 11" xfId="30940" xr:uid="{B7CE79A3-3D71-464F-82F6-BED63AD8840D}"/>
    <cellStyle name="Comma 8 4 3 12" xfId="32169" xr:uid="{191011EF-0EA4-4E0F-B682-A376E606D7A3}"/>
    <cellStyle name="Comma 8 4 3 2" xfId="1591" xr:uid="{B2D0BB50-2A06-44D9-B7F2-212DFE5E2089}"/>
    <cellStyle name="Comma 8 4 3 2 10" xfId="31645" xr:uid="{BD1E7720-3C30-4810-B025-8B88B75C4EE3}"/>
    <cellStyle name="Comma 8 4 3 2 11" xfId="32874" xr:uid="{71B6F266-1AF2-4A19-81CC-02987E19C5A7}"/>
    <cellStyle name="Comma 8 4 3 2 2" xfId="2820" xr:uid="{DDAEDEE9-A7D3-4334-B4BD-522481AAC8F0}"/>
    <cellStyle name="Comma 8 4 3 2 2 2" xfId="10295" xr:uid="{36E4951C-0697-4EF9-BE42-045729A6822E}"/>
    <cellStyle name="Comma 8 4 3 2 2 3" xfId="17764" xr:uid="{C51B6F80-0847-4925-813B-D20E6A00D18E}"/>
    <cellStyle name="Comma 8 4 3 2 2 4" xfId="25234" xr:uid="{1064A2BE-FB49-4282-9DBE-6B38ECD345BD}"/>
    <cellStyle name="Comma 8 4 3 2 2 5" xfId="34103" xr:uid="{EB5B93ED-FF99-4227-A541-FA06FB94BFD0}"/>
    <cellStyle name="Comma 8 4 3 2 3" xfId="4052" xr:uid="{BE5446C0-AD92-4193-82E9-0840AFDBFDC9}"/>
    <cellStyle name="Comma 8 4 3 2 3 2" xfId="11525" xr:uid="{5C5450BB-1540-471D-B80D-7909A19C3821}"/>
    <cellStyle name="Comma 8 4 3 2 3 3" xfId="18994" xr:uid="{F429E252-BACC-433D-BAA0-3E3E280F440A}"/>
    <cellStyle name="Comma 8 4 3 2 3 4" xfId="26464" xr:uid="{11DDCCA7-FA35-4253-9ACA-E837F0F320CB}"/>
    <cellStyle name="Comma 8 4 3 2 3 5" xfId="35333" xr:uid="{70B1B48F-242E-4CFB-B21B-134E46787CE3}"/>
    <cellStyle name="Comma 8 4 3 2 4" xfId="5200" xr:uid="{21810DBE-1570-475D-A00A-693026959244}"/>
    <cellStyle name="Comma 8 4 3 2 4 2" xfId="12668" xr:uid="{2BA657B4-6A4B-47AE-A655-26D5475ECAFE}"/>
    <cellStyle name="Comma 8 4 3 2 4 3" xfId="20137" xr:uid="{DA09EFBB-CD78-449E-9A84-59E42A93842B}"/>
    <cellStyle name="Comma 8 4 3 2 4 4" xfId="27607" xr:uid="{5C134FBB-9565-4035-8A9D-B6FE0686FE5A}"/>
    <cellStyle name="Comma 8 4 3 2 4 5" xfId="36476" xr:uid="{392D1A0A-6CB9-4101-8603-013B24013036}"/>
    <cellStyle name="Comma 8 4 3 2 5" xfId="6472" xr:uid="{F716EBBC-3EDC-40C4-AD0C-93CFA8CA7D64}"/>
    <cellStyle name="Comma 8 4 3 2 5 2" xfId="13941" xr:uid="{A5ACBB5D-F8AC-4220-8D2B-3DF39ECE8442}"/>
    <cellStyle name="Comma 8 4 3 2 5 3" xfId="21410" xr:uid="{AED9A6B8-77EC-4FE6-AA3D-5C3C7650CE1E}"/>
    <cellStyle name="Comma 8 4 3 2 5 4" xfId="28880" xr:uid="{45C50231-67D3-4502-BDAF-3B431834A854}"/>
    <cellStyle name="Comma 8 4 3 2 5 5" xfId="37749" xr:uid="{086710E1-BF5A-4E2E-90EC-54860B84BFC4}"/>
    <cellStyle name="Comma 8 4 3 2 6" xfId="7569" xr:uid="{73D1250E-88DA-4906-95D9-F5AC0C225530}"/>
    <cellStyle name="Comma 8 4 3 2 6 2" xfId="15038" xr:uid="{86FE8C6B-1854-4968-9A16-04AC9ED845C8}"/>
    <cellStyle name="Comma 8 4 3 2 6 3" xfId="22507" xr:uid="{F7EF311B-DE05-4A86-804E-1ED6EE6A4FB6}"/>
    <cellStyle name="Comma 8 4 3 2 6 4" xfId="29977" xr:uid="{02EBB4D4-656B-4B32-9AAF-B10020C24C71}"/>
    <cellStyle name="Comma 8 4 3 2 6 5" xfId="38846" xr:uid="{55B78D58-E5EA-4DFA-9EA1-AD84654B8740}"/>
    <cellStyle name="Comma 8 4 3 2 7" xfId="9066" xr:uid="{A7621064-4618-40A4-BD39-444A2648789F}"/>
    <cellStyle name="Comma 8 4 3 2 8" xfId="16535" xr:uid="{B74EBE79-DBCB-4FC9-8201-43F8E9D2420D}"/>
    <cellStyle name="Comma 8 4 3 2 9" xfId="24005" xr:uid="{24A9B679-FE5F-4B8B-9CAB-49249A222E6D}"/>
    <cellStyle name="Comma 8 4 3 3" xfId="2115" xr:uid="{74D2C51B-3F7F-4637-A3AB-16AC1DF2067E}"/>
    <cellStyle name="Comma 8 4 3 3 2" xfId="9590" xr:uid="{1120557E-0D6E-42DA-99D7-E9C04CC02FE7}"/>
    <cellStyle name="Comma 8 4 3 3 3" xfId="17059" xr:uid="{8A7C337A-3126-4EF9-BB3B-904AD9E8CF59}"/>
    <cellStyle name="Comma 8 4 3 3 4" xfId="24529" xr:uid="{1B930CB3-06CF-4130-98A5-A43B9C5EF3E2}"/>
    <cellStyle name="Comma 8 4 3 3 5" xfId="33398" xr:uid="{915ED72A-4F2A-49FB-B67C-0DAF18BAD435}"/>
    <cellStyle name="Comma 8 4 3 4" xfId="3347" xr:uid="{D5B2B555-F8D6-4F13-9886-6021268AFB80}"/>
    <cellStyle name="Comma 8 4 3 4 2" xfId="10820" xr:uid="{875B7F89-ED48-4501-B70D-04576F26569F}"/>
    <cellStyle name="Comma 8 4 3 4 3" xfId="18289" xr:uid="{8D22228A-B1F2-4F4E-9E44-35478BE55102}"/>
    <cellStyle name="Comma 8 4 3 4 4" xfId="25759" xr:uid="{3C4CE2B0-76E9-4271-BBE1-96278F485E2B}"/>
    <cellStyle name="Comma 8 4 3 4 5" xfId="34628" xr:uid="{7776A2DC-A922-483D-9359-94A4724AC7D3}"/>
    <cellStyle name="Comma 8 4 3 5" xfId="4539" xr:uid="{57EAFCEF-1ECB-4DC3-A9AC-983134DCD742}"/>
    <cellStyle name="Comma 8 4 3 5 2" xfId="12007" xr:uid="{5EE8E7C9-3F0F-4A5C-9AD8-109ABADCB355}"/>
    <cellStyle name="Comma 8 4 3 5 3" xfId="19476" xr:uid="{506308CB-73DA-4566-A562-2D5528B078BA}"/>
    <cellStyle name="Comma 8 4 3 5 4" xfId="26946" xr:uid="{F82254A3-F2E6-459B-8AC9-6794E1ADD217}"/>
    <cellStyle name="Comma 8 4 3 5 5" xfId="35815" xr:uid="{4D429F12-A010-4AE5-8DE0-42D3F58F6C94}"/>
    <cellStyle name="Comma 8 4 3 6" xfId="5765" xr:uid="{98D40996-5AF1-4047-99B9-407574343B2A}"/>
    <cellStyle name="Comma 8 4 3 6 2" xfId="13233" xr:uid="{53140A11-D6C8-4A2F-BEE2-3B6007272471}"/>
    <cellStyle name="Comma 8 4 3 6 3" xfId="20702" xr:uid="{1A93A651-3FB0-4529-9B06-C72719F5BC08}"/>
    <cellStyle name="Comma 8 4 3 6 4" xfId="28172" xr:uid="{9F7959DE-A654-49F7-94FD-30B175544BD0}"/>
    <cellStyle name="Comma 8 4 3 6 5" xfId="37041" xr:uid="{F4EF9C5A-620C-470F-8215-20FC78106D6E}"/>
    <cellStyle name="Comma 8 4 3 7" xfId="6705" xr:uid="{B9CD2118-28B8-49DA-849E-FC36EB214345}"/>
    <cellStyle name="Comma 8 4 3 7 2" xfId="14174" xr:uid="{61C2B943-1228-40D7-AEA0-3CEEF7B7E56C}"/>
    <cellStyle name="Comma 8 4 3 7 3" xfId="21643" xr:uid="{0118D648-8234-4640-AB8D-731B1FF0142E}"/>
    <cellStyle name="Comma 8 4 3 7 4" xfId="29113" xr:uid="{4F2C8CDC-C3D9-40B1-A1FE-BC9AD250A861}"/>
    <cellStyle name="Comma 8 4 3 7 5" xfId="37982" xr:uid="{DE503FB7-90C1-4A2F-B4EA-357C941A00F6}"/>
    <cellStyle name="Comma 8 4 3 8" xfId="8361" xr:uid="{29FCF6D7-FBAE-447E-8B73-32340E7F0383}"/>
    <cellStyle name="Comma 8 4 3 9" xfId="15830" xr:uid="{1D28A4AC-87AB-4D96-9AED-FC9B68AAABE8}"/>
    <cellStyle name="Comma 8 4 4" xfId="1109" xr:uid="{F3C21401-F92B-45CB-8166-08B45BDD33DC}"/>
    <cellStyle name="Comma 8 4 4 10" xfId="31169" xr:uid="{FDAD3A60-9B32-4184-A84F-B8FFB0DC13EE}"/>
    <cellStyle name="Comma 8 4 4 11" xfId="32398" xr:uid="{C5925A79-A414-4B70-A985-5235049F522A}"/>
    <cellStyle name="Comma 8 4 4 2" xfId="2344" xr:uid="{332AEFBA-5F5C-4092-A34F-24E92362368B}"/>
    <cellStyle name="Comma 8 4 4 2 2" xfId="9819" xr:uid="{32DADB8E-8637-4180-9E95-9BDFF8681114}"/>
    <cellStyle name="Comma 8 4 4 2 3" xfId="17288" xr:uid="{28A0F352-9E21-43B0-B3B8-975A72AA7771}"/>
    <cellStyle name="Comma 8 4 4 2 4" xfId="24758" xr:uid="{3808DC99-D2B1-4742-8A6F-EBF2FCCF3DD4}"/>
    <cellStyle name="Comma 8 4 4 2 5" xfId="33627" xr:uid="{16C70289-4E9E-4215-B13F-97A4D88789A3}"/>
    <cellStyle name="Comma 8 4 4 3" xfId="3576" xr:uid="{7B4F4ECA-A92E-45C2-B826-550A66BB26B3}"/>
    <cellStyle name="Comma 8 4 4 3 2" xfId="11049" xr:uid="{7F141D82-E62F-46F1-AF24-935D31D9FDEC}"/>
    <cellStyle name="Comma 8 4 4 3 3" xfId="18518" xr:uid="{8158941E-09A7-41C5-80B7-893507A5B489}"/>
    <cellStyle name="Comma 8 4 4 3 4" xfId="25988" xr:uid="{133FD0FA-8D36-412F-8091-25FFB7E002E6}"/>
    <cellStyle name="Comma 8 4 4 3 5" xfId="34857" xr:uid="{F1871E60-19AB-40D2-B822-84E263BD0F28}"/>
    <cellStyle name="Comma 8 4 4 4" xfId="4752" xr:uid="{5BB5E763-059E-4158-B681-0AAB6FF8E94C}"/>
    <cellStyle name="Comma 8 4 4 4 2" xfId="12220" xr:uid="{DED3C3DB-6009-44D8-BB14-85F7B48CA877}"/>
    <cellStyle name="Comma 8 4 4 4 3" xfId="19689" xr:uid="{D2A9C456-A2E1-49F8-8A88-F24708A214CA}"/>
    <cellStyle name="Comma 8 4 4 4 4" xfId="27159" xr:uid="{70D838C6-8F8D-4DFF-865A-1C417A967DA8}"/>
    <cellStyle name="Comma 8 4 4 4 5" xfId="36028" xr:uid="{34DD5B91-042B-4AE2-BC12-5E933D5CCC63}"/>
    <cellStyle name="Comma 8 4 4 5" xfId="5993" xr:uid="{EA7BA62D-9A54-4FAF-BC16-9BB8DEE46133}"/>
    <cellStyle name="Comma 8 4 4 5 2" xfId="13462" xr:uid="{79E22DA9-CAF6-40A7-A12F-6D5E6616B3DB}"/>
    <cellStyle name="Comma 8 4 4 5 3" xfId="20931" xr:uid="{28D9CBC7-6403-42E3-83BE-2AAE97A2B72F}"/>
    <cellStyle name="Comma 8 4 4 5 4" xfId="28401" xr:uid="{F2B0529C-E330-4100-8064-E3215BBA310B}"/>
    <cellStyle name="Comma 8 4 4 5 5" xfId="37270" xr:uid="{12F52AA7-C706-4F94-8E2E-9B4D6B2FA404}"/>
    <cellStyle name="Comma 8 4 4 6" xfId="7121" xr:uid="{7346A381-DE13-424B-B600-D739E5FA6A85}"/>
    <cellStyle name="Comma 8 4 4 6 2" xfId="14590" xr:uid="{036C07AD-38B2-45AD-A468-A7C6CFCFD826}"/>
    <cellStyle name="Comma 8 4 4 6 3" xfId="22059" xr:uid="{D1E5178F-4D0D-40B2-BAF1-56B454D1A651}"/>
    <cellStyle name="Comma 8 4 4 6 4" xfId="29529" xr:uid="{9FE119CA-E174-4875-A476-04900AB306E7}"/>
    <cellStyle name="Comma 8 4 4 6 5" xfId="38398" xr:uid="{6DBF6C1C-376E-4897-9EA7-BE81FC1E88AA}"/>
    <cellStyle name="Comma 8 4 4 7" xfId="8590" xr:uid="{8A14EBC5-0827-4D10-918C-109ADC31CF9C}"/>
    <cellStyle name="Comma 8 4 4 8" xfId="16059" xr:uid="{58C9A182-12B5-40DB-9271-65322269806A}"/>
    <cellStyle name="Comma 8 4 4 9" xfId="23529" xr:uid="{7FB385C4-6F40-41DE-8357-C09D59C17A44}"/>
    <cellStyle name="Comma 8 4 5" xfId="1260" xr:uid="{D6CC833E-48DB-4344-8036-F0E8890AD97F}"/>
    <cellStyle name="Comma 8 4 5 10" xfId="31317" xr:uid="{B345E76F-B6FE-4BEF-866D-B23AE38BB8A7}"/>
    <cellStyle name="Comma 8 4 5 11" xfId="32546" xr:uid="{B02524FF-E805-4A23-BF51-2BB0DA45A1BC}"/>
    <cellStyle name="Comma 8 4 5 2" xfId="2492" xr:uid="{FFE90AA5-F8B3-4B1E-86F5-A3056DB4872B}"/>
    <cellStyle name="Comma 8 4 5 2 2" xfId="9967" xr:uid="{958FFC72-B485-4616-9375-24EE4CB4D368}"/>
    <cellStyle name="Comma 8 4 5 2 3" xfId="17436" xr:uid="{FB163030-F11F-49E2-8C65-5B90EF583BFA}"/>
    <cellStyle name="Comma 8 4 5 2 4" xfId="24906" xr:uid="{19F20C68-E8EB-4BB8-9FDD-045738CA65E4}"/>
    <cellStyle name="Comma 8 4 5 2 5" xfId="33775" xr:uid="{4EDC131F-ABC5-4AC2-B1F0-CFAFB8439D03}"/>
    <cellStyle name="Comma 8 4 5 3" xfId="3724" xr:uid="{A139C4E9-ABD0-46EC-950D-5040F22F9516}"/>
    <cellStyle name="Comma 8 4 5 3 2" xfId="11197" xr:uid="{D223423E-2258-47D7-B7EC-B4117654BC0B}"/>
    <cellStyle name="Comma 8 4 5 3 3" xfId="18666" xr:uid="{39A679D0-8EF9-41AA-B9B9-E19E46375A0F}"/>
    <cellStyle name="Comma 8 4 5 3 4" xfId="26136" xr:uid="{F44FD901-8767-4922-97F4-8F0A01152744}"/>
    <cellStyle name="Comma 8 4 5 3 5" xfId="35005" xr:uid="{83C7D192-28B5-473C-9537-A60283E0E0CD}"/>
    <cellStyle name="Comma 8 4 5 4" xfId="4898" xr:uid="{D2DEC9B5-E9BB-4325-8893-DFAFDFEA0A17}"/>
    <cellStyle name="Comma 8 4 5 4 2" xfId="12366" xr:uid="{7ED2BDCA-AAF6-4DA1-B321-A0D016813D26}"/>
    <cellStyle name="Comma 8 4 5 4 3" xfId="19835" xr:uid="{F2A1E28E-3CE0-4065-97DB-BE70A6B6A1AC}"/>
    <cellStyle name="Comma 8 4 5 4 4" xfId="27305" xr:uid="{B426D74D-3904-412F-853C-0EDECEF68A5A}"/>
    <cellStyle name="Comma 8 4 5 4 5" xfId="36174" xr:uid="{29A38D99-9950-4692-9BB8-B0AFA7AD067C}"/>
    <cellStyle name="Comma 8 4 5 5" xfId="6143" xr:uid="{59BCEA98-17F1-4839-BD6A-7E566D20FFBF}"/>
    <cellStyle name="Comma 8 4 5 5 2" xfId="13612" xr:uid="{47C5AFC3-346A-420A-A9B3-16CA86E03F92}"/>
    <cellStyle name="Comma 8 4 5 5 3" xfId="21081" xr:uid="{4CC8DAAF-A35F-4D9B-BD4C-C8C58630B69C}"/>
    <cellStyle name="Comma 8 4 5 5 4" xfId="28551" xr:uid="{8E0E1682-8E50-4138-BBE5-0B939C822861}"/>
    <cellStyle name="Comma 8 4 5 5 5" xfId="37420" xr:uid="{B088AD65-5C29-408D-9B05-66E6B6BEDBA0}"/>
    <cellStyle name="Comma 8 4 5 6" xfId="7267" xr:uid="{89C33BA6-CA92-4456-A3B1-D3085C11227C}"/>
    <cellStyle name="Comma 8 4 5 6 2" xfId="14736" xr:uid="{8D13E4C9-8304-403B-91D6-86660F07A564}"/>
    <cellStyle name="Comma 8 4 5 6 3" xfId="22205" xr:uid="{2B3EA550-67F4-43FF-9968-64CEEEB3D2B8}"/>
    <cellStyle name="Comma 8 4 5 6 4" xfId="29675" xr:uid="{D00CE2DF-F71F-4CE8-B20A-015DC4E186E6}"/>
    <cellStyle name="Comma 8 4 5 6 5" xfId="38544" xr:uid="{1F5C98BA-2410-410C-8758-E6ED415CB23A}"/>
    <cellStyle name="Comma 8 4 5 7" xfId="8738" xr:uid="{497CBDB9-19DE-41BF-88A4-C53C35BFC76D}"/>
    <cellStyle name="Comma 8 4 5 8" xfId="16207" xr:uid="{BF012F7C-0139-4DD9-9998-BA860854694B}"/>
    <cellStyle name="Comma 8 4 5 9" xfId="23677" xr:uid="{20B795A0-4E64-4FB8-819A-FA1310D9ECE7}"/>
    <cellStyle name="Comma 8 4 6" xfId="1752" xr:uid="{A35B810E-EC64-44CC-ADD5-1E4553E0488B}"/>
    <cellStyle name="Comma 8 4 6 2" xfId="9227" xr:uid="{2FD292DA-D66F-4C94-AD79-E7EEF7233C23}"/>
    <cellStyle name="Comma 8 4 6 3" xfId="16696" xr:uid="{5C1AF595-49E6-400F-9CDE-B77E683AD2F1}"/>
    <cellStyle name="Comma 8 4 6 4" xfId="24166" xr:uid="{CE7EA6D2-053D-4051-97C5-5969B454443F}"/>
    <cellStyle name="Comma 8 4 6 5" xfId="33035" xr:uid="{39EA43E0-9102-4089-AF83-5DB96445E44D}"/>
    <cellStyle name="Comma 8 4 7" xfId="2983" xr:uid="{88635C73-44C8-47BF-81B5-3B177E536452}"/>
    <cellStyle name="Comma 8 4 7 2" xfId="10456" xr:uid="{06F4DF70-2AA1-443A-A6CE-7F5F536C0AAF}"/>
    <cellStyle name="Comma 8 4 7 3" xfId="17925" xr:uid="{025168C2-64F4-4410-9BE7-B67AB24C6F09}"/>
    <cellStyle name="Comma 8 4 7 4" xfId="25395" xr:uid="{E71441AC-1204-4D04-8CB3-B4B1D8A7A8C6}"/>
    <cellStyle name="Comma 8 4 7 5" xfId="34264" xr:uid="{78D05CE0-8974-4C77-8C5C-19FC450E1BAE}"/>
    <cellStyle name="Comma 8 4 8" xfId="4198" xr:uid="{B8335C6D-3415-4922-811D-BFA1EB915A4F}"/>
    <cellStyle name="Comma 8 4 8 2" xfId="11669" xr:uid="{554FB7A6-DF01-4FCF-BC8F-6BA8EF11268C}"/>
    <cellStyle name="Comma 8 4 8 3" xfId="19138" xr:uid="{5964769D-D3B5-4199-8610-8ECA68ED6339}"/>
    <cellStyle name="Comma 8 4 8 4" xfId="26608" xr:uid="{8845645D-A71F-4096-819E-DC9DDB8EE320}"/>
    <cellStyle name="Comma 8 4 8 5" xfId="35477" xr:uid="{587CD102-8089-4B9C-85AC-76C9CF236C4A}"/>
    <cellStyle name="Comma 8 4 9" xfId="5385" xr:uid="{AC49F8A2-AF10-4A15-9948-A76C0C4EEDAD}"/>
    <cellStyle name="Comma 8 4 9 2" xfId="12853" xr:uid="{74C8AF03-C3EC-49ED-AEA5-9C89C0AFEF57}"/>
    <cellStyle name="Comma 8 4 9 3" xfId="20322" xr:uid="{08AC6F9B-80FD-4752-AA90-B774A8C9672A}"/>
    <cellStyle name="Comma 8 4 9 4" xfId="27792" xr:uid="{0433BC3B-C907-4604-A7B8-7AE52BF70ED5}"/>
    <cellStyle name="Comma 8 4 9 5" xfId="36661" xr:uid="{A40CA1E1-3293-4C90-8C68-48C14D7A6204}"/>
    <cellStyle name="Comma 8 5" xfId="525" xr:uid="{98B6A80D-1C2A-4A2F-92DF-66E6C03DE7E0}"/>
    <cellStyle name="Comma 8 5 10" xfId="6593" xr:uid="{4476D87C-ED87-4C18-885C-11F691A50DE9}"/>
    <cellStyle name="Comma 8 5 10 2" xfId="14062" xr:uid="{9CEBA685-5CBA-4B59-80A5-15E428614639}"/>
    <cellStyle name="Comma 8 5 10 3" xfId="21531" xr:uid="{96E34F59-58AC-4965-82A0-E25108B8CCF7}"/>
    <cellStyle name="Comma 8 5 10 4" xfId="29001" xr:uid="{81C170F6-4D3A-443B-BCC0-0B7356833E8E}"/>
    <cellStyle name="Comma 8 5 10 5" xfId="37870" xr:uid="{8384EFAF-AACF-4AB3-9963-3446CE808DF3}"/>
    <cellStyle name="Comma 8 5 11" xfId="8009" xr:uid="{B036D6F5-A92D-4DDD-8EFB-929FDD28E3B6}"/>
    <cellStyle name="Comma 8 5 12" xfId="15478" xr:uid="{A3A617DC-3AD2-4E4D-91CA-CAF8798C5672}"/>
    <cellStyle name="Comma 8 5 13" xfId="22948" xr:uid="{D51830E6-DD80-46C9-B8C2-7AE93B347A5E}"/>
    <cellStyle name="Comma 8 5 14" xfId="30436" xr:uid="{05C7D7ED-B4FB-4BD3-8A4B-EE98736D4FD8}"/>
    <cellStyle name="Comma 8 5 15" xfId="30588" xr:uid="{A75B66BC-2B6E-453F-8BF1-9B9C59E506A1}"/>
    <cellStyle name="Comma 8 5 16" xfId="31817" xr:uid="{E4E8A389-8244-4422-B92E-80B21992BCB0}"/>
    <cellStyle name="Comma 8 5 2" xfId="720" xr:uid="{36363655-D4AF-433A-9EE4-3A6F2B87A874}"/>
    <cellStyle name="Comma 8 5 2 10" xfId="23121" xr:uid="{0310EB58-C01D-4594-A27A-F2B395F041E6}"/>
    <cellStyle name="Comma 8 5 2 11" xfId="30761" xr:uid="{4D17475D-68FD-4727-BEE6-FC66E0C85FE7}"/>
    <cellStyle name="Comma 8 5 2 12" xfId="31990" xr:uid="{74446306-DCE6-44DA-BDF0-C882EC9F3C35}"/>
    <cellStyle name="Comma 8 5 2 2" xfId="1412" xr:uid="{F0CD1DBD-37E5-4D86-B86D-B532AB2B79A8}"/>
    <cellStyle name="Comma 8 5 2 2 10" xfId="31466" xr:uid="{0D14872C-0D5F-4598-8E31-3F25CD3CF23C}"/>
    <cellStyle name="Comma 8 5 2 2 11" xfId="32695" xr:uid="{4D7710C7-845C-4FCB-88EC-AE80503D4227}"/>
    <cellStyle name="Comma 8 5 2 2 2" xfId="2641" xr:uid="{D46D0320-D0CB-4986-8C0A-DD39C1E5863F}"/>
    <cellStyle name="Comma 8 5 2 2 2 2" xfId="10116" xr:uid="{BD42CF92-4AD9-4C01-96CF-71BF90D747C3}"/>
    <cellStyle name="Comma 8 5 2 2 2 3" xfId="17585" xr:uid="{F3906F45-D137-4E39-93AA-308FE3D19C43}"/>
    <cellStyle name="Comma 8 5 2 2 2 4" xfId="25055" xr:uid="{83FB97AC-96A1-41EC-9799-F8BD0F7F30D1}"/>
    <cellStyle name="Comma 8 5 2 2 2 5" xfId="33924" xr:uid="{C0C429CC-81F2-4C09-81D0-8836874A1F0C}"/>
    <cellStyle name="Comma 8 5 2 2 3" xfId="3873" xr:uid="{47CD0D60-E33F-4B2F-91E1-ADBBB130A340}"/>
    <cellStyle name="Comma 8 5 2 2 3 2" xfId="11346" xr:uid="{90F6D535-70D0-4787-8940-91EB911C3D72}"/>
    <cellStyle name="Comma 8 5 2 2 3 3" xfId="18815" xr:uid="{5D8BA984-694D-4704-BC75-AAA124FFCC3B}"/>
    <cellStyle name="Comma 8 5 2 2 3 4" xfId="26285" xr:uid="{4BD8570D-64C1-4091-A6DB-60A67DE4ED05}"/>
    <cellStyle name="Comma 8 5 2 2 3 5" xfId="35154" xr:uid="{CE88E042-BD3B-46CA-BC99-106883F9BB6E}"/>
    <cellStyle name="Comma 8 5 2 2 4" xfId="5036" xr:uid="{89C87B83-97A4-4F92-A6B7-7515EFF4B5C8}"/>
    <cellStyle name="Comma 8 5 2 2 4 2" xfId="12504" xr:uid="{ABE1FA6D-EF68-4494-96DC-2577EF8C4CC6}"/>
    <cellStyle name="Comma 8 5 2 2 4 3" xfId="19973" xr:uid="{30B36487-BB3C-489B-88E9-2C0A1A216A94}"/>
    <cellStyle name="Comma 8 5 2 2 4 4" xfId="27443" xr:uid="{F6FA0BA1-98BB-4D16-84C8-63894108E6A3}"/>
    <cellStyle name="Comma 8 5 2 2 4 5" xfId="36312" xr:uid="{AEC9E93B-459E-4F52-82D1-C5696E64B2C9}"/>
    <cellStyle name="Comma 8 5 2 2 5" xfId="6293" xr:uid="{D69C28EB-4704-4013-87FA-EEC30A37EAE2}"/>
    <cellStyle name="Comma 8 5 2 2 5 2" xfId="13762" xr:uid="{4724FC07-9461-4633-A087-0E47E0323922}"/>
    <cellStyle name="Comma 8 5 2 2 5 3" xfId="21231" xr:uid="{DB5260B6-98D4-43E7-A765-603261752FF3}"/>
    <cellStyle name="Comma 8 5 2 2 5 4" xfId="28701" xr:uid="{E344427B-916B-43AD-963F-2C47FCE991A0}"/>
    <cellStyle name="Comma 8 5 2 2 5 5" xfId="37570" xr:uid="{7CBF7DED-B2D4-47DE-BE25-A284BF350E90}"/>
    <cellStyle name="Comma 8 5 2 2 6" xfId="7405" xr:uid="{84890CD2-6E0D-4EA3-AD8A-E347E7058A4B}"/>
    <cellStyle name="Comma 8 5 2 2 6 2" xfId="14874" xr:uid="{5E61314B-FD6C-43E0-AB88-C316D52192C7}"/>
    <cellStyle name="Comma 8 5 2 2 6 3" xfId="22343" xr:uid="{746853D9-E6A0-4F4A-BE98-73FF4B23971D}"/>
    <cellStyle name="Comma 8 5 2 2 6 4" xfId="29813" xr:uid="{0DB1736C-7AE8-4000-BFC7-D13E5F24DC21}"/>
    <cellStyle name="Comma 8 5 2 2 6 5" xfId="38682" xr:uid="{398093C8-B783-4AE5-8214-2582E8DF29A5}"/>
    <cellStyle name="Comma 8 5 2 2 7" xfId="8887" xr:uid="{762783D4-CDCB-4565-8ACF-44C137E47726}"/>
    <cellStyle name="Comma 8 5 2 2 8" xfId="16356" xr:uid="{09B95497-13BA-46FC-B1A0-9FFF5871E6D6}"/>
    <cellStyle name="Comma 8 5 2 2 9" xfId="23826" xr:uid="{23542AEA-5621-48AD-8C2A-0E849B26E780}"/>
    <cellStyle name="Comma 8 5 2 3" xfId="1936" xr:uid="{351C6F89-D291-46DF-B75F-65474C0FA5AC}"/>
    <cellStyle name="Comma 8 5 2 3 2" xfId="9411" xr:uid="{B12C93F4-2F87-4FDE-BA3B-3E64813C1561}"/>
    <cellStyle name="Comma 8 5 2 3 3" xfId="16880" xr:uid="{5F5592B1-786D-4320-AA8B-E756ED2F28DB}"/>
    <cellStyle name="Comma 8 5 2 3 4" xfId="24350" xr:uid="{7A8236DC-8681-48DD-BC16-B36795E0D8FB}"/>
    <cellStyle name="Comma 8 5 2 3 5" xfId="33219" xr:uid="{B555108F-8BB9-4282-B209-E09F02FDBE09}"/>
    <cellStyle name="Comma 8 5 2 4" xfId="3168" xr:uid="{AD8C3389-4EAC-48AD-945D-0C7723AB36FC}"/>
    <cellStyle name="Comma 8 5 2 4 2" xfId="10641" xr:uid="{75D5F674-9A18-498D-B441-764905E8CA24}"/>
    <cellStyle name="Comma 8 5 2 4 3" xfId="18110" xr:uid="{CA0BF121-6F3E-49AA-8721-3E7E3EC32946}"/>
    <cellStyle name="Comma 8 5 2 4 4" xfId="25580" xr:uid="{126AD76D-8D82-4685-86DE-1416C1D7583A}"/>
    <cellStyle name="Comma 8 5 2 4 5" xfId="34449" xr:uid="{4BC57DD5-EA0F-48C6-BEC5-AE466628B663}"/>
    <cellStyle name="Comma 8 5 2 5" xfId="4375" xr:uid="{44762410-5025-4091-86BB-FA1019DFDCAD}"/>
    <cellStyle name="Comma 8 5 2 5 2" xfId="11843" xr:uid="{55C209E5-7D12-4168-80C4-56A954BBC97F}"/>
    <cellStyle name="Comma 8 5 2 5 3" xfId="19312" xr:uid="{565880CF-AF4A-4262-AF46-C1F4D080D7D4}"/>
    <cellStyle name="Comma 8 5 2 5 4" xfId="26782" xr:uid="{4157D661-7DF4-4A88-BE3C-CC1F22FAECD8}"/>
    <cellStyle name="Comma 8 5 2 5 5" xfId="35651" xr:uid="{39E213E4-E22E-48F2-A0D5-DCE6073A9D86}"/>
    <cellStyle name="Comma 8 5 2 6" xfId="5583" xr:uid="{9A207118-E517-47FD-91A9-87A7E16E4CBD}"/>
    <cellStyle name="Comma 8 5 2 6 2" xfId="13051" xr:uid="{2C08509B-A36E-47BB-8117-D3A6B94F0951}"/>
    <cellStyle name="Comma 8 5 2 6 3" xfId="20520" xr:uid="{E9E1737E-1075-4476-8635-A28045BC0C7B}"/>
    <cellStyle name="Comma 8 5 2 6 4" xfId="27990" xr:uid="{5539CD71-47C2-4AD5-8B6C-8C1BEDFE0E77}"/>
    <cellStyle name="Comma 8 5 2 6 5" xfId="36859" xr:uid="{2F6DC358-D681-46CC-823B-FB5673FE89CC}"/>
    <cellStyle name="Comma 8 5 2 7" xfId="6968" xr:uid="{8A149C21-54A4-45EB-9139-01A5B3F7EA3C}"/>
    <cellStyle name="Comma 8 5 2 7 2" xfId="14437" xr:uid="{8DF23670-5712-4124-9A74-2A8101E92BE1}"/>
    <cellStyle name="Comma 8 5 2 7 3" xfId="21906" xr:uid="{B65A88E6-9B4F-4552-8551-001EAB07067C}"/>
    <cellStyle name="Comma 8 5 2 7 4" xfId="29376" xr:uid="{F6B307B9-D50B-4270-8660-82CB39252167}"/>
    <cellStyle name="Comma 8 5 2 7 5" xfId="38245" xr:uid="{7F1A4D36-8F99-4238-A770-4AFDBE7FD60A}"/>
    <cellStyle name="Comma 8 5 2 8" xfId="8182" xr:uid="{42A6A2B5-6544-48FB-BE59-31110044A592}"/>
    <cellStyle name="Comma 8 5 2 9" xfId="15651" xr:uid="{D8DA774A-925C-4D71-98E7-9F75EAD18111}"/>
    <cellStyle name="Comma 8 5 3" xfId="890" xr:uid="{8668E628-FE39-400D-9C3B-1FF6F0B3EDE8}"/>
    <cellStyle name="Comma 8 5 3 10" xfId="23311" xr:uid="{3EF12339-9EBC-4FE6-97A4-56D8931678CB}"/>
    <cellStyle name="Comma 8 5 3 11" xfId="30951" xr:uid="{97EA1766-84F7-4832-90F9-F14745855557}"/>
    <cellStyle name="Comma 8 5 3 12" xfId="32180" xr:uid="{B0F27FA0-B4AE-432D-AAF3-26B8AF52F012}"/>
    <cellStyle name="Comma 8 5 3 2" xfId="1602" xr:uid="{99517650-6D68-4E39-8B42-16582AF339FF}"/>
    <cellStyle name="Comma 8 5 3 2 10" xfId="31656" xr:uid="{C4EEB91A-6E71-4F4E-81B4-9A5A3C4EF73C}"/>
    <cellStyle name="Comma 8 5 3 2 11" xfId="32885" xr:uid="{0D963E62-ED55-4F0A-A7EB-A3E6FCA796B1}"/>
    <cellStyle name="Comma 8 5 3 2 2" xfId="2831" xr:uid="{3F83390B-1D4C-4809-BF6F-E31B33EECF41}"/>
    <cellStyle name="Comma 8 5 3 2 2 2" xfId="10306" xr:uid="{01FA28C2-E2D6-46A7-83AC-91893757B0C6}"/>
    <cellStyle name="Comma 8 5 3 2 2 3" xfId="17775" xr:uid="{46064531-12F1-4207-BFFA-BA725D8407E1}"/>
    <cellStyle name="Comma 8 5 3 2 2 4" xfId="25245" xr:uid="{455008D1-938D-4E4C-9F15-CD5A7D5A8D44}"/>
    <cellStyle name="Comma 8 5 3 2 2 5" xfId="34114" xr:uid="{32B8790B-7D86-44CC-874C-EDB26195E6E0}"/>
    <cellStyle name="Comma 8 5 3 2 3" xfId="4063" xr:uid="{A94E30E1-4929-4CFD-9D15-DE2C75C04291}"/>
    <cellStyle name="Comma 8 5 3 2 3 2" xfId="11536" xr:uid="{EBD78F37-01B8-4D60-A3A5-8C56E2AC2B2C}"/>
    <cellStyle name="Comma 8 5 3 2 3 3" xfId="19005" xr:uid="{07EECA81-6658-4676-A906-40D1F570ADA5}"/>
    <cellStyle name="Comma 8 5 3 2 3 4" xfId="26475" xr:uid="{E4522862-EC32-4206-827D-DC8711DFB66A}"/>
    <cellStyle name="Comma 8 5 3 2 3 5" xfId="35344" xr:uid="{44550DA1-3F32-4F87-88C3-22F09E01B246}"/>
    <cellStyle name="Comma 8 5 3 2 4" xfId="5211" xr:uid="{B7F9568F-EFB4-408D-9DF7-BAC9C9D80EC1}"/>
    <cellStyle name="Comma 8 5 3 2 4 2" xfId="12679" xr:uid="{5BEEA337-E348-4AE3-9C0B-5D91DBB785FB}"/>
    <cellStyle name="Comma 8 5 3 2 4 3" xfId="20148" xr:uid="{C63BE0CF-2D58-4460-96B4-53B19537561B}"/>
    <cellStyle name="Comma 8 5 3 2 4 4" xfId="27618" xr:uid="{388C1B22-FF44-4A78-A02A-55BE2A43D5BE}"/>
    <cellStyle name="Comma 8 5 3 2 4 5" xfId="36487" xr:uid="{DC1E0365-399C-4523-8BF1-FF135A66EF58}"/>
    <cellStyle name="Comma 8 5 3 2 5" xfId="6483" xr:uid="{AE705FB1-2437-46BF-BA45-A14041EF075E}"/>
    <cellStyle name="Comma 8 5 3 2 5 2" xfId="13952" xr:uid="{30B58489-6B1B-4C52-9BD3-BA4276D63647}"/>
    <cellStyle name="Comma 8 5 3 2 5 3" xfId="21421" xr:uid="{DB55D734-5921-40B4-A1FE-F257A5EA4C79}"/>
    <cellStyle name="Comma 8 5 3 2 5 4" xfId="28891" xr:uid="{B1D38A43-FB0B-4EEF-BFD8-E439BAAB0A7C}"/>
    <cellStyle name="Comma 8 5 3 2 5 5" xfId="37760" xr:uid="{2134DD1A-9223-4F5A-94B2-F0E689ECDB04}"/>
    <cellStyle name="Comma 8 5 3 2 6" xfId="7580" xr:uid="{CC4B604B-C123-479C-B0C3-A8BB914F0E14}"/>
    <cellStyle name="Comma 8 5 3 2 6 2" xfId="15049" xr:uid="{89934682-B5D2-4296-8612-5F82093E15A2}"/>
    <cellStyle name="Comma 8 5 3 2 6 3" xfId="22518" xr:uid="{5C8EBEA5-6712-4391-A2C5-8A8E4D28B041}"/>
    <cellStyle name="Comma 8 5 3 2 6 4" xfId="29988" xr:uid="{F4721D03-25E9-4843-8B7D-6F3579306507}"/>
    <cellStyle name="Comma 8 5 3 2 6 5" xfId="38857" xr:uid="{2EF0E10F-01FD-482E-A5A6-21F6AB8D7750}"/>
    <cellStyle name="Comma 8 5 3 2 7" xfId="9077" xr:uid="{9E32731D-595B-4B04-9A97-D71CDA58238B}"/>
    <cellStyle name="Comma 8 5 3 2 8" xfId="16546" xr:uid="{59075E29-9241-4FBE-8365-827CC8F283DF}"/>
    <cellStyle name="Comma 8 5 3 2 9" xfId="24016" xr:uid="{E4EA2473-0FA6-4DFA-BF30-F5BF43CB7A2B}"/>
    <cellStyle name="Comma 8 5 3 3" xfId="2126" xr:uid="{4658A654-56D0-4C93-82B5-776B6F05C832}"/>
    <cellStyle name="Comma 8 5 3 3 2" xfId="9601" xr:uid="{7669F31F-B592-4B3F-AB0F-9D53A2E83AEB}"/>
    <cellStyle name="Comma 8 5 3 3 3" xfId="17070" xr:uid="{CAC2BD56-31DB-4A8A-9A1E-28BB4178BCA7}"/>
    <cellStyle name="Comma 8 5 3 3 4" xfId="24540" xr:uid="{73392544-BAB3-40D5-87E2-57DB45A945F4}"/>
    <cellStyle name="Comma 8 5 3 3 5" xfId="33409" xr:uid="{F342D5FD-8CFC-4538-A74D-76C444CA223A}"/>
    <cellStyle name="Comma 8 5 3 4" xfId="3358" xr:uid="{BB342FF5-846F-4284-BDFC-6F85B8A202A2}"/>
    <cellStyle name="Comma 8 5 3 4 2" xfId="10831" xr:uid="{8AB544A1-E46C-4466-9E4D-5A65DF4E2833}"/>
    <cellStyle name="Comma 8 5 3 4 3" xfId="18300" xr:uid="{AB07A6B5-ED9D-4C34-B738-8F005AB1DA5F}"/>
    <cellStyle name="Comma 8 5 3 4 4" xfId="25770" xr:uid="{738E3BCA-D7FD-4BB8-AE5D-AEE8B6893D03}"/>
    <cellStyle name="Comma 8 5 3 4 5" xfId="34639" xr:uid="{61F6A3E5-97E3-48E3-9F45-5EC42BFEAB12}"/>
    <cellStyle name="Comma 8 5 3 5" xfId="4550" xr:uid="{8EAC7B5A-5F6A-4678-BCC1-408A9652383B}"/>
    <cellStyle name="Comma 8 5 3 5 2" xfId="12018" xr:uid="{6F191053-9780-44AA-8C31-7DA684A215A3}"/>
    <cellStyle name="Comma 8 5 3 5 3" xfId="19487" xr:uid="{87C88C98-AC46-466C-AAF6-5DB1A9C59B5C}"/>
    <cellStyle name="Comma 8 5 3 5 4" xfId="26957" xr:uid="{694E33F5-17A6-44F6-8BD7-5B89D9FA80FA}"/>
    <cellStyle name="Comma 8 5 3 5 5" xfId="35826" xr:uid="{82B5B4FD-14A8-433B-BCC2-02B4E24F4481}"/>
    <cellStyle name="Comma 8 5 3 6" xfId="5776" xr:uid="{4D13B8CE-09D1-45B1-AA9B-99010569C137}"/>
    <cellStyle name="Comma 8 5 3 6 2" xfId="13244" xr:uid="{D2AC6515-07DD-4957-917C-5CE88CA96676}"/>
    <cellStyle name="Comma 8 5 3 6 3" xfId="20713" xr:uid="{A5AFC19A-CA9E-43D9-A811-A70F7885A740}"/>
    <cellStyle name="Comma 8 5 3 6 4" xfId="28183" xr:uid="{0254137D-1EA3-4211-BA21-5963EE610C70}"/>
    <cellStyle name="Comma 8 5 3 6 5" xfId="37052" xr:uid="{7D863D45-6DA6-49A7-9EA5-E1A02B5A1E35}"/>
    <cellStyle name="Comma 8 5 3 7" xfId="6764" xr:uid="{C8E30B49-E991-43AA-B2BA-22F2C11B2F0B}"/>
    <cellStyle name="Comma 8 5 3 7 2" xfId="14233" xr:uid="{D6DB6610-364C-4383-8CD8-3367F061E252}"/>
    <cellStyle name="Comma 8 5 3 7 3" xfId="21702" xr:uid="{E73B0D3C-9735-4419-9305-D6CC4B0E1B34}"/>
    <cellStyle name="Comma 8 5 3 7 4" xfId="29172" xr:uid="{FEB70E1B-4973-44A5-B1B8-65647C121D39}"/>
    <cellStyle name="Comma 8 5 3 7 5" xfId="38041" xr:uid="{A43BCC03-2E6D-4683-A3ED-2FC9B9C5319B}"/>
    <cellStyle name="Comma 8 5 3 8" xfId="8372" xr:uid="{4B24A4AC-2408-44D1-8BE2-8F5F2E16D506}"/>
    <cellStyle name="Comma 8 5 3 9" xfId="15841" xr:uid="{A434039F-F2B8-4D12-A1F5-95BA713C4CAA}"/>
    <cellStyle name="Comma 8 5 4" xfId="1120" xr:uid="{73197D47-E48E-4BE2-83E2-918144B1FD90}"/>
    <cellStyle name="Comma 8 5 4 10" xfId="31180" xr:uid="{76A03EF1-C498-413A-A262-6C83AF84F6B1}"/>
    <cellStyle name="Comma 8 5 4 11" xfId="32409" xr:uid="{4899FA23-AA1A-460F-9946-9D998B83BBD4}"/>
    <cellStyle name="Comma 8 5 4 2" xfId="2355" xr:uid="{0C43F454-4A72-4AF7-890C-5898E1325BB0}"/>
    <cellStyle name="Comma 8 5 4 2 2" xfId="9830" xr:uid="{968C5216-CA6D-468B-824A-9A9668E2A2EF}"/>
    <cellStyle name="Comma 8 5 4 2 3" xfId="17299" xr:uid="{F7365F45-6D95-457A-9ACB-15D4CB9CBEB1}"/>
    <cellStyle name="Comma 8 5 4 2 4" xfId="24769" xr:uid="{D68299E0-DCE5-4273-A346-425ADDAD9D7A}"/>
    <cellStyle name="Comma 8 5 4 2 5" xfId="33638" xr:uid="{E33D476D-414E-4E41-B6F6-7579E1DBEC0F}"/>
    <cellStyle name="Comma 8 5 4 3" xfId="3587" xr:uid="{650102B4-2D65-4A28-A9E7-3F464587B45E}"/>
    <cellStyle name="Comma 8 5 4 3 2" xfId="11060" xr:uid="{01724888-9BEA-4600-978C-157907879579}"/>
    <cellStyle name="Comma 8 5 4 3 3" xfId="18529" xr:uid="{FD25E54A-7DFE-4CAF-9E36-6DF4F7F2D7B6}"/>
    <cellStyle name="Comma 8 5 4 3 4" xfId="25999" xr:uid="{50FE12C9-3FE4-4626-833C-1C0CC8368B5F}"/>
    <cellStyle name="Comma 8 5 4 3 5" xfId="34868" xr:uid="{78E486C0-D458-4B85-A17E-8CEF0FE3A631}"/>
    <cellStyle name="Comma 8 5 4 4" xfId="4763" xr:uid="{654E0630-EF4B-4D06-83A0-35E1C728A015}"/>
    <cellStyle name="Comma 8 5 4 4 2" xfId="12231" xr:uid="{CC23498A-0BB8-4EC2-8DC8-8F91573A67B4}"/>
    <cellStyle name="Comma 8 5 4 4 3" xfId="19700" xr:uid="{E97815E0-7881-42DD-9D89-1A928E72AE98}"/>
    <cellStyle name="Comma 8 5 4 4 4" xfId="27170" xr:uid="{50519ED4-542F-4D6E-B980-3687003CDAA7}"/>
    <cellStyle name="Comma 8 5 4 4 5" xfId="36039" xr:uid="{59766D31-0B7D-498D-B4FC-2C42D658F6A7}"/>
    <cellStyle name="Comma 8 5 4 5" xfId="6004" xr:uid="{4B7D1A54-44BC-4CD9-91D7-2EB0D9AF7C95}"/>
    <cellStyle name="Comma 8 5 4 5 2" xfId="13473" xr:uid="{A0A6E6CC-CB68-4702-B667-41C4FBE2B4E8}"/>
    <cellStyle name="Comma 8 5 4 5 3" xfId="20942" xr:uid="{AB3A11DB-9C8E-4C2C-8E35-9FE7C4FB1CD9}"/>
    <cellStyle name="Comma 8 5 4 5 4" xfId="28412" xr:uid="{215A513D-B18B-41AB-81C8-1F963C5109B9}"/>
    <cellStyle name="Comma 8 5 4 5 5" xfId="37281" xr:uid="{C6364FA2-EEFE-4CEC-BDD0-769AA957E017}"/>
    <cellStyle name="Comma 8 5 4 6" xfId="7132" xr:uid="{7E00A91B-6287-4E57-B4E9-DD856401D07F}"/>
    <cellStyle name="Comma 8 5 4 6 2" xfId="14601" xr:uid="{328C415A-2347-406B-A1CF-9ABEBEDE5266}"/>
    <cellStyle name="Comma 8 5 4 6 3" xfId="22070" xr:uid="{BC811558-B8CC-4E65-8A49-017CAF7376DE}"/>
    <cellStyle name="Comma 8 5 4 6 4" xfId="29540" xr:uid="{6A37E71C-5ADE-4A06-8F3F-2D49C5B758FA}"/>
    <cellStyle name="Comma 8 5 4 6 5" xfId="38409" xr:uid="{4C88825E-FD01-42B4-B96E-8564D4EBE0AC}"/>
    <cellStyle name="Comma 8 5 4 7" xfId="8601" xr:uid="{BE6B07AA-538D-472F-AEF8-5A46AF04916E}"/>
    <cellStyle name="Comma 8 5 4 8" xfId="16070" xr:uid="{72EDD7A5-C75C-4277-B899-0F0115A091BE}"/>
    <cellStyle name="Comma 8 5 4 9" xfId="23540" xr:uid="{B4BFB6C6-2715-47FF-BC32-1F4B6C24B199}"/>
    <cellStyle name="Comma 8 5 5" xfId="1221" xr:uid="{8AD6AAEF-5F12-4A09-8D43-C40DB8CF261B}"/>
    <cellStyle name="Comma 8 5 5 10" xfId="31281" xr:uid="{E181BE9E-4392-430F-857B-89403638F943}"/>
    <cellStyle name="Comma 8 5 5 11" xfId="32510" xr:uid="{BFD25D12-405F-4C26-A882-F2C2C728A4A5}"/>
    <cellStyle name="Comma 8 5 5 2" xfId="2456" xr:uid="{B5522579-FAFA-48A5-BB7D-FCD8F4614575}"/>
    <cellStyle name="Comma 8 5 5 2 2" xfId="9931" xr:uid="{CE55E547-B8F5-4681-8DF0-A6120D53E555}"/>
    <cellStyle name="Comma 8 5 5 2 3" xfId="17400" xr:uid="{69F0BD13-7A9D-422B-9BCD-ECD05F517ABE}"/>
    <cellStyle name="Comma 8 5 5 2 4" xfId="24870" xr:uid="{FA229E23-EBF3-4539-8CC5-82216CE62117}"/>
    <cellStyle name="Comma 8 5 5 2 5" xfId="33739" xr:uid="{331190D8-9D50-4FD2-B6E6-8A9E0D645574}"/>
    <cellStyle name="Comma 8 5 5 3" xfId="3688" xr:uid="{4088222E-08FE-467A-990C-D38BCEA3C12A}"/>
    <cellStyle name="Comma 8 5 5 3 2" xfId="11161" xr:uid="{48327CC1-CC65-4239-9AD5-2E5A8E42513E}"/>
    <cellStyle name="Comma 8 5 5 3 3" xfId="18630" xr:uid="{BF6B5475-4419-4EF4-855A-83C71767D51A}"/>
    <cellStyle name="Comma 8 5 5 3 4" xfId="26100" xr:uid="{B56FFC55-5068-4987-836E-DB93A7039FFF}"/>
    <cellStyle name="Comma 8 5 5 3 5" xfId="34969" xr:uid="{E579FB0D-24FC-4906-9DC8-C19BD7A446A3}"/>
    <cellStyle name="Comma 8 5 5 4" xfId="4862" xr:uid="{163D0650-4EF8-4BB9-84ED-3DAEEAE328DA}"/>
    <cellStyle name="Comma 8 5 5 4 2" xfId="12330" xr:uid="{B55FA466-DDDB-4430-B3D4-CFBED4686654}"/>
    <cellStyle name="Comma 8 5 5 4 3" xfId="19799" xr:uid="{9B4FBEE5-ED32-46BA-B297-4A151AF73A6A}"/>
    <cellStyle name="Comma 8 5 5 4 4" xfId="27269" xr:uid="{9CD358C9-AB60-412B-AED7-F18BC4BA5764}"/>
    <cellStyle name="Comma 8 5 5 4 5" xfId="36138" xr:uid="{3F97A3BE-F206-4F8C-9C9D-351F8B554704}"/>
    <cellStyle name="Comma 8 5 5 5" xfId="6105" xr:uid="{B38B7B06-52E6-41B1-BB8F-3B300748F73C}"/>
    <cellStyle name="Comma 8 5 5 5 2" xfId="13574" xr:uid="{A87AAD78-BD27-4BD3-BAF7-9B35CD887BFA}"/>
    <cellStyle name="Comma 8 5 5 5 3" xfId="21043" xr:uid="{77E09D32-9689-4D26-84D4-115F21E31554}"/>
    <cellStyle name="Comma 8 5 5 5 4" xfId="28513" xr:uid="{498F1878-FF16-420F-9BBC-EE0329F5BA8F}"/>
    <cellStyle name="Comma 8 5 5 5 5" xfId="37382" xr:uid="{FC637936-B948-4606-8569-9F3E69436A1C}"/>
    <cellStyle name="Comma 8 5 5 6" xfId="7231" xr:uid="{D4D75885-C1F3-40A9-896B-D69FAF6890CC}"/>
    <cellStyle name="Comma 8 5 5 6 2" xfId="14700" xr:uid="{2A134EAD-6B3E-48D2-AADF-D84094E759A8}"/>
    <cellStyle name="Comma 8 5 5 6 3" xfId="22169" xr:uid="{A5FF0712-0A2C-45A9-B403-CE5300DAC97C}"/>
    <cellStyle name="Comma 8 5 5 6 4" xfId="29639" xr:uid="{4B4D31F4-E7B5-406D-91A8-6721B4B4DBE4}"/>
    <cellStyle name="Comma 8 5 5 6 5" xfId="38508" xr:uid="{E57713C5-089C-43E7-9C2F-D59F24E5CDA0}"/>
    <cellStyle name="Comma 8 5 5 7" xfId="8702" xr:uid="{26504654-FECA-494C-AAFE-C24992C36C30}"/>
    <cellStyle name="Comma 8 5 5 8" xfId="16171" xr:uid="{8CB6710D-0DAA-4E51-836D-EE55EF0C8412}"/>
    <cellStyle name="Comma 8 5 5 9" xfId="23641" xr:uid="{4597936A-C979-4963-9547-22ACA764B6D4}"/>
    <cellStyle name="Comma 8 5 6" xfId="1763" xr:uid="{B367CD86-A708-4892-876F-FF7A3E9F3CB2}"/>
    <cellStyle name="Comma 8 5 6 2" xfId="9238" xr:uid="{17851B11-60BB-4C59-B42B-3BB4F941E0F2}"/>
    <cellStyle name="Comma 8 5 6 3" xfId="16707" xr:uid="{0B0BA445-D33B-43CE-864D-A88B713AEE36}"/>
    <cellStyle name="Comma 8 5 6 4" xfId="24177" xr:uid="{22006D81-696D-4120-A219-87CFF442F10F}"/>
    <cellStyle name="Comma 8 5 6 5" xfId="33046" xr:uid="{F18F033B-DFF5-4303-B31A-D759817DB2C9}"/>
    <cellStyle name="Comma 8 5 7" xfId="2994" xr:uid="{97CE59DA-F44E-44EB-9B3A-B573DD822150}"/>
    <cellStyle name="Comma 8 5 7 2" xfId="10467" xr:uid="{5D1CE55E-8C4C-4A90-9AA0-368B8C74A40D}"/>
    <cellStyle name="Comma 8 5 7 3" xfId="17936" xr:uid="{72FCA873-EECA-4C46-BEBD-8E0B3589C1E2}"/>
    <cellStyle name="Comma 8 5 7 4" xfId="25406" xr:uid="{257142C4-BE97-404F-860D-CAFEA2D945A2}"/>
    <cellStyle name="Comma 8 5 7 5" xfId="34275" xr:uid="{B65BC8BF-DED6-42D1-A0ED-AFE29A7D3CC9}"/>
    <cellStyle name="Comma 8 5 8" xfId="4262" xr:uid="{3039E179-E993-4609-AF98-475D81BDD256}"/>
    <cellStyle name="Comma 8 5 8 2" xfId="11731" xr:uid="{0795A386-9D0D-4797-8CCC-9FF24EF29673}"/>
    <cellStyle name="Comma 8 5 8 3" xfId="19200" xr:uid="{D5007299-4B03-49FD-91DE-7C5024443F6F}"/>
    <cellStyle name="Comma 8 5 8 4" xfId="26670" xr:uid="{34EC4B94-748F-402C-8CC4-01BC9BD06AA0}"/>
    <cellStyle name="Comma 8 5 8 5" xfId="35539" xr:uid="{CEF7833F-B82F-4E71-AE1F-AEC8950CC5DE}"/>
    <cellStyle name="Comma 8 5 9" xfId="5396" xr:uid="{0F68CB9A-FA4A-4F64-B073-FBC257DE7373}"/>
    <cellStyle name="Comma 8 5 9 2" xfId="12864" xr:uid="{E8AECB59-65DC-473C-AD30-BB38E04B4089}"/>
    <cellStyle name="Comma 8 5 9 3" xfId="20333" xr:uid="{DF792C2D-B109-4333-AB19-8BE21E90B7C4}"/>
    <cellStyle name="Comma 8 5 9 4" xfId="27803" xr:uid="{5CD016E8-5F4D-4196-9889-745B3939D773}"/>
    <cellStyle name="Comma 8 5 9 5" xfId="36672" xr:uid="{1557594D-ED95-43FA-B95D-C8BE76A72AD0}"/>
    <cellStyle name="Comma 8 6" xfId="537" xr:uid="{BD5938B6-A274-43A2-955C-3189BA3E7F91}"/>
    <cellStyle name="Comma 8 6 10" xfId="6858" xr:uid="{468C3F5B-3A15-48AC-8856-42FD40E5E46E}"/>
    <cellStyle name="Comma 8 6 10 2" xfId="14327" xr:uid="{E4C7C07F-4AAB-4841-AB20-1D79BA238CB1}"/>
    <cellStyle name="Comma 8 6 10 3" xfId="21796" xr:uid="{933B3D37-3A8E-41A1-87AC-55DCCB1213E3}"/>
    <cellStyle name="Comma 8 6 10 4" xfId="29266" xr:uid="{910DCFBA-461C-45F0-995F-195FFD4D62F7}"/>
    <cellStyle name="Comma 8 6 10 5" xfId="38135" xr:uid="{126E6BB1-C8D7-4B8A-BB0C-D97B52D7D5B3}"/>
    <cellStyle name="Comma 8 6 11" xfId="8020" xr:uid="{C02A4457-E5F3-4FAB-AE16-FD224BC8C869}"/>
    <cellStyle name="Comma 8 6 12" xfId="15489" xr:uid="{067E2140-89D3-4B02-A4AC-1A02C5AD9543}"/>
    <cellStyle name="Comma 8 6 13" xfId="22959" xr:uid="{34D327B5-CE9F-49E3-9B8C-077F636B7569}"/>
    <cellStyle name="Comma 8 6 14" xfId="30447" xr:uid="{5885A6D3-4740-4844-9278-0324275D1274}"/>
    <cellStyle name="Comma 8 6 15" xfId="30599" xr:uid="{32E184E5-EEC3-4EC6-BACC-A37029830DA4}"/>
    <cellStyle name="Comma 8 6 16" xfId="31828" xr:uid="{0C869D88-98B3-41F5-B9D9-6A2BA1AC61C7}"/>
    <cellStyle name="Comma 8 6 2" xfId="731" xr:uid="{0F892079-28E7-4D7B-8484-AA9A799228A1}"/>
    <cellStyle name="Comma 8 6 2 10" xfId="23132" xr:uid="{BFDA62B5-A97D-4D80-AB1F-C7419ED49312}"/>
    <cellStyle name="Comma 8 6 2 11" xfId="30772" xr:uid="{ADCD9E19-CA95-4852-A42B-6AD1874D2379}"/>
    <cellStyle name="Comma 8 6 2 12" xfId="32001" xr:uid="{34FB8210-EA62-4737-925C-55F15C623245}"/>
    <cellStyle name="Comma 8 6 2 2" xfId="1423" xr:uid="{E67A928D-A939-4B38-BB13-A2C0231B6764}"/>
    <cellStyle name="Comma 8 6 2 2 10" xfId="31477" xr:uid="{2E7DF6C6-CAD1-4A3B-9EA5-72AA65662EB4}"/>
    <cellStyle name="Comma 8 6 2 2 11" xfId="32706" xr:uid="{E609CEBF-A3F5-43AE-AF84-28A181717D59}"/>
    <cellStyle name="Comma 8 6 2 2 2" xfId="2652" xr:uid="{1495C3BD-F71B-415E-B974-DA6C0022C020}"/>
    <cellStyle name="Comma 8 6 2 2 2 2" xfId="10127" xr:uid="{32ADB20D-7B50-413D-97F0-B176D2CD9809}"/>
    <cellStyle name="Comma 8 6 2 2 2 3" xfId="17596" xr:uid="{5EB194F7-5656-466E-A9C4-E243BFAA321C}"/>
    <cellStyle name="Comma 8 6 2 2 2 4" xfId="25066" xr:uid="{D05BFD36-42BF-430C-BF3C-4AB9FBB69D35}"/>
    <cellStyle name="Comma 8 6 2 2 2 5" xfId="33935" xr:uid="{B423AECF-925B-4E7B-B62F-04245F06BC43}"/>
    <cellStyle name="Comma 8 6 2 2 3" xfId="3884" xr:uid="{BB58DC27-1662-4AF2-9BD8-B2A306B65110}"/>
    <cellStyle name="Comma 8 6 2 2 3 2" xfId="11357" xr:uid="{A22D4DFA-5005-4BB3-AA0F-7E8DC3D7BD50}"/>
    <cellStyle name="Comma 8 6 2 2 3 3" xfId="18826" xr:uid="{0074AEAB-A4D2-4D54-AC3C-218FC03305D6}"/>
    <cellStyle name="Comma 8 6 2 2 3 4" xfId="26296" xr:uid="{9AB19E35-3F09-4591-AC47-9E16648D10E2}"/>
    <cellStyle name="Comma 8 6 2 2 3 5" xfId="35165" xr:uid="{9EA59A88-5054-4ECD-9B19-98E4EB4BB4BF}"/>
    <cellStyle name="Comma 8 6 2 2 4" xfId="5047" xr:uid="{8170BB22-1689-4BB3-848D-ADB24AD2C709}"/>
    <cellStyle name="Comma 8 6 2 2 4 2" xfId="12515" xr:uid="{0E7EF7F0-86B0-4CD5-A7D3-F80EF2F200F9}"/>
    <cellStyle name="Comma 8 6 2 2 4 3" xfId="19984" xr:uid="{22435615-BD8B-4A0B-B016-9B7C9AF5BB44}"/>
    <cellStyle name="Comma 8 6 2 2 4 4" xfId="27454" xr:uid="{F4F02FF5-3A58-4189-94BA-F2B5975A937D}"/>
    <cellStyle name="Comma 8 6 2 2 4 5" xfId="36323" xr:uid="{0F86988C-EDF7-4FD3-A9DA-2C37B3B2D806}"/>
    <cellStyle name="Comma 8 6 2 2 5" xfId="6304" xr:uid="{B3B6E894-D4CD-4B20-98E7-319D5937E030}"/>
    <cellStyle name="Comma 8 6 2 2 5 2" xfId="13773" xr:uid="{416A1C58-109B-4032-B6E5-EF5393280DEE}"/>
    <cellStyle name="Comma 8 6 2 2 5 3" xfId="21242" xr:uid="{F8B5E15B-8AF9-4D85-ABC0-1ABEBC07AB37}"/>
    <cellStyle name="Comma 8 6 2 2 5 4" xfId="28712" xr:uid="{56E32E0B-6C7A-46B7-9648-FA356250499D}"/>
    <cellStyle name="Comma 8 6 2 2 5 5" xfId="37581" xr:uid="{11D582F4-04A3-4FF3-BD5E-5FC89A68B240}"/>
    <cellStyle name="Comma 8 6 2 2 6" xfId="7416" xr:uid="{2EB6BA32-27D0-43D4-837D-6D8C9434C78D}"/>
    <cellStyle name="Comma 8 6 2 2 6 2" xfId="14885" xr:uid="{AF9756BF-DF27-4071-BF3E-E0EDD8448644}"/>
    <cellStyle name="Comma 8 6 2 2 6 3" xfId="22354" xr:uid="{24243168-CF65-43F0-9F98-2C36774BF240}"/>
    <cellStyle name="Comma 8 6 2 2 6 4" xfId="29824" xr:uid="{7C34F360-8E25-45E9-9DE0-A1ED66852BEF}"/>
    <cellStyle name="Comma 8 6 2 2 6 5" xfId="38693" xr:uid="{294F0015-7A24-4F4A-AC33-A5D7CFDBB690}"/>
    <cellStyle name="Comma 8 6 2 2 7" xfId="8898" xr:uid="{E7F82236-E9DF-47E6-8806-117B441B0F28}"/>
    <cellStyle name="Comma 8 6 2 2 8" xfId="16367" xr:uid="{D227DC05-AEA8-4E79-817C-6EECACDEB0D9}"/>
    <cellStyle name="Comma 8 6 2 2 9" xfId="23837" xr:uid="{03E28BE3-CCC8-4E55-97F9-E0F8B711701C}"/>
    <cellStyle name="Comma 8 6 2 3" xfId="1947" xr:uid="{D50F2892-38A3-4775-8602-E6F4C1E0BF2C}"/>
    <cellStyle name="Comma 8 6 2 3 2" xfId="9422" xr:uid="{88CB1415-FE2D-41E2-80A0-B7B87369C6B1}"/>
    <cellStyle name="Comma 8 6 2 3 3" xfId="16891" xr:uid="{2D95B2AC-7CEB-4240-9164-AB8856125A32}"/>
    <cellStyle name="Comma 8 6 2 3 4" xfId="24361" xr:uid="{18B063C9-98C0-4931-B3DB-3B490E931F1B}"/>
    <cellStyle name="Comma 8 6 2 3 5" xfId="33230" xr:uid="{D5BC3977-FB64-4C87-BF77-DD1D8E1E7433}"/>
    <cellStyle name="Comma 8 6 2 4" xfId="3179" xr:uid="{5CF20F66-6A83-4314-88F3-4C2E10A0B1D3}"/>
    <cellStyle name="Comma 8 6 2 4 2" xfId="10652" xr:uid="{AC731781-7932-4EA7-8D2F-4211624C80A8}"/>
    <cellStyle name="Comma 8 6 2 4 3" xfId="18121" xr:uid="{26BDB529-1627-43A1-B4DF-376F6A5C3B60}"/>
    <cellStyle name="Comma 8 6 2 4 4" xfId="25591" xr:uid="{AE78444D-DDB8-401E-9D8B-39D1BF8B4944}"/>
    <cellStyle name="Comma 8 6 2 4 5" xfId="34460" xr:uid="{E6871882-ACE0-4E0F-9777-31C5B63C508C}"/>
    <cellStyle name="Comma 8 6 2 5" xfId="4386" xr:uid="{3827EFE3-1095-42B8-AF46-9EF96E4C2AFC}"/>
    <cellStyle name="Comma 8 6 2 5 2" xfId="11854" xr:uid="{B2DDD2A5-E086-4C81-B7E4-7E9ABD811209}"/>
    <cellStyle name="Comma 8 6 2 5 3" xfId="19323" xr:uid="{138A47E8-F669-46CD-9ED6-101EFC4C3E07}"/>
    <cellStyle name="Comma 8 6 2 5 4" xfId="26793" xr:uid="{0F6695BC-E5D4-4265-A335-8FA82DB4AF7C}"/>
    <cellStyle name="Comma 8 6 2 5 5" xfId="35662" xr:uid="{29FAFB6F-5A7E-41B2-804E-99143D824FD2}"/>
    <cellStyle name="Comma 8 6 2 6" xfId="5594" xr:uid="{A9404261-32CC-4727-AAA6-724708631142}"/>
    <cellStyle name="Comma 8 6 2 6 2" xfId="13062" xr:uid="{962C4EBB-B420-4A19-8DB9-D70903338C74}"/>
    <cellStyle name="Comma 8 6 2 6 3" xfId="20531" xr:uid="{D3EF1B71-9BE4-4EC3-B41A-1A2B20A12D19}"/>
    <cellStyle name="Comma 8 6 2 6 4" xfId="28001" xr:uid="{D1E0A33A-D673-45DE-8292-DD16E361D0FA}"/>
    <cellStyle name="Comma 8 6 2 6 5" xfId="36870" xr:uid="{61A4B324-C3F7-4B3A-8061-DDDC89EE52F3}"/>
    <cellStyle name="Comma 8 6 2 7" xfId="5319" xr:uid="{04C95E1C-3305-4EFA-9503-21B6E335DD00}"/>
    <cellStyle name="Comma 8 6 2 7 2" xfId="12787" xr:uid="{A2F2ED91-ADF2-4F1D-8B46-F673D48A00DB}"/>
    <cellStyle name="Comma 8 6 2 7 3" xfId="20256" xr:uid="{1FF8E1BF-88F5-4335-B199-3AD89BCBCA54}"/>
    <cellStyle name="Comma 8 6 2 7 4" xfId="27726" xr:uid="{D947BC4E-C6FD-4138-AF57-410DAAEAB08B}"/>
    <cellStyle name="Comma 8 6 2 7 5" xfId="36595" xr:uid="{3403EE40-6E61-4F6B-A100-1179EDD37672}"/>
    <cellStyle name="Comma 8 6 2 8" xfId="8193" xr:uid="{76D9950D-80C4-4E50-9DAD-A7576C21BDBD}"/>
    <cellStyle name="Comma 8 6 2 9" xfId="15662" xr:uid="{71C5C903-A33D-4E47-B1D4-4CA09BC3AA86}"/>
    <cellStyle name="Comma 8 6 3" xfId="901" xr:uid="{26DA588E-6867-4023-B5A3-BD2ED24F2F41}"/>
    <cellStyle name="Comma 8 6 3 10" xfId="23322" xr:uid="{0D7197F7-63F0-4F75-BB60-F8D6271CDF7E}"/>
    <cellStyle name="Comma 8 6 3 11" xfId="30962" xr:uid="{DD1546B5-4F61-44DC-9A07-30242FF20D29}"/>
    <cellStyle name="Comma 8 6 3 12" xfId="32191" xr:uid="{22823BE5-62E6-42F8-952A-6C7851C98EAF}"/>
    <cellStyle name="Comma 8 6 3 2" xfId="1613" xr:uid="{AF6BDAA8-1A40-4598-A706-197B700842C3}"/>
    <cellStyle name="Comma 8 6 3 2 10" xfId="31667" xr:uid="{F0088E99-778E-4CAA-9C15-F30D0C748ABF}"/>
    <cellStyle name="Comma 8 6 3 2 11" xfId="32896" xr:uid="{F1D8C9FC-D4F2-4312-85CC-6AA87C773A1D}"/>
    <cellStyle name="Comma 8 6 3 2 2" xfId="2842" xr:uid="{D418B172-CF39-4E66-A471-AB9902695C40}"/>
    <cellStyle name="Comma 8 6 3 2 2 2" xfId="10317" xr:uid="{E9D8F1DF-266C-4C1E-BE2D-28C9D3FBA3D6}"/>
    <cellStyle name="Comma 8 6 3 2 2 3" xfId="17786" xr:uid="{7BA746D6-E73B-4694-BE44-6B1CDC54DDDB}"/>
    <cellStyle name="Comma 8 6 3 2 2 4" xfId="25256" xr:uid="{DAB18FF3-F3C3-4A8B-B14D-7741A8CE8D23}"/>
    <cellStyle name="Comma 8 6 3 2 2 5" xfId="34125" xr:uid="{13C8961D-A177-4C38-9DCE-0B19C8B3BD27}"/>
    <cellStyle name="Comma 8 6 3 2 3" xfId="4074" xr:uid="{9C7F20FE-758E-4030-AABA-A38C77F51DCD}"/>
    <cellStyle name="Comma 8 6 3 2 3 2" xfId="11547" xr:uid="{EC10C1D5-325E-42B1-9C5E-C4F6D53AFA83}"/>
    <cellStyle name="Comma 8 6 3 2 3 3" xfId="19016" xr:uid="{FE707CC9-B7B0-4903-B1A8-22461BC558CA}"/>
    <cellStyle name="Comma 8 6 3 2 3 4" xfId="26486" xr:uid="{C0AD4FD4-7F8C-4F5D-977D-81C1A89B7606}"/>
    <cellStyle name="Comma 8 6 3 2 3 5" xfId="35355" xr:uid="{69B20E88-8E00-4BC0-A6B6-45FA677F6A7E}"/>
    <cellStyle name="Comma 8 6 3 2 4" xfId="5222" xr:uid="{84E5396E-4F0E-43EA-816A-E0B059614FF7}"/>
    <cellStyle name="Comma 8 6 3 2 4 2" xfId="12690" xr:uid="{47353914-9C56-4299-B58E-5629A7A73C5E}"/>
    <cellStyle name="Comma 8 6 3 2 4 3" xfId="20159" xr:uid="{A6B4A1FA-1523-4EB3-9D0A-2F6DDBE11F07}"/>
    <cellStyle name="Comma 8 6 3 2 4 4" xfId="27629" xr:uid="{96C9A0D8-BF74-41CA-BD00-A79BEE9F35A0}"/>
    <cellStyle name="Comma 8 6 3 2 4 5" xfId="36498" xr:uid="{DFAC1F67-90BE-4D41-9B0F-FA665A819127}"/>
    <cellStyle name="Comma 8 6 3 2 5" xfId="6494" xr:uid="{3C5FF42F-7AF0-4AD0-8ADD-14967455106B}"/>
    <cellStyle name="Comma 8 6 3 2 5 2" xfId="13963" xr:uid="{F8CCA34B-3387-49FF-BA70-0EA45DFE3A7A}"/>
    <cellStyle name="Comma 8 6 3 2 5 3" xfId="21432" xr:uid="{E4CAAB22-5F85-4B0D-898C-6D3AE5041B3A}"/>
    <cellStyle name="Comma 8 6 3 2 5 4" xfId="28902" xr:uid="{E6F694B6-719F-4A51-A06E-7426D8A50768}"/>
    <cellStyle name="Comma 8 6 3 2 5 5" xfId="37771" xr:uid="{DFE9765F-68E2-4DD6-8903-199006ED397C}"/>
    <cellStyle name="Comma 8 6 3 2 6" xfId="7591" xr:uid="{FF0478EF-9BDD-453E-87F3-3A8F5A7D0FCF}"/>
    <cellStyle name="Comma 8 6 3 2 6 2" xfId="15060" xr:uid="{7D715D1B-2448-470E-9578-427EF3F70010}"/>
    <cellStyle name="Comma 8 6 3 2 6 3" xfId="22529" xr:uid="{946444D4-CE8F-491C-8765-F5EC00C8A554}"/>
    <cellStyle name="Comma 8 6 3 2 6 4" xfId="29999" xr:uid="{1013FB0D-C561-4985-A9D0-08AC6282C908}"/>
    <cellStyle name="Comma 8 6 3 2 6 5" xfId="38868" xr:uid="{16EFB51B-7519-4E3E-B2E3-AD7D359337E9}"/>
    <cellStyle name="Comma 8 6 3 2 7" xfId="9088" xr:uid="{ADF275DA-B933-430B-8455-48484C6C750C}"/>
    <cellStyle name="Comma 8 6 3 2 8" xfId="16557" xr:uid="{5236F5AA-B797-4E30-8645-012BEA33A15A}"/>
    <cellStyle name="Comma 8 6 3 2 9" xfId="24027" xr:uid="{71B53135-C0BA-423F-A8DB-DABEE3F0EAA7}"/>
    <cellStyle name="Comma 8 6 3 3" xfId="2137" xr:uid="{EAF84E1B-CBAD-4DE9-9139-E1FDC43EA2E6}"/>
    <cellStyle name="Comma 8 6 3 3 2" xfId="9612" xr:uid="{81ADAE77-CB01-4965-B112-57368E119726}"/>
    <cellStyle name="Comma 8 6 3 3 3" xfId="17081" xr:uid="{8F59A023-93B5-471F-959D-54ED5236FBA3}"/>
    <cellStyle name="Comma 8 6 3 3 4" xfId="24551" xr:uid="{C6DCD62E-8DFD-46CC-A740-9E8A6FBF1780}"/>
    <cellStyle name="Comma 8 6 3 3 5" xfId="33420" xr:uid="{136490B7-A0CA-4FEA-94F5-053410F1BB80}"/>
    <cellStyle name="Comma 8 6 3 4" xfId="3369" xr:uid="{7135098F-131F-40BF-B9E2-C468097FF7FF}"/>
    <cellStyle name="Comma 8 6 3 4 2" xfId="10842" xr:uid="{58F63810-2457-436A-934D-F5F093693262}"/>
    <cellStyle name="Comma 8 6 3 4 3" xfId="18311" xr:uid="{AED29E45-F414-4C38-94EB-612622902E10}"/>
    <cellStyle name="Comma 8 6 3 4 4" xfId="25781" xr:uid="{65E6EF25-3F65-4383-BF11-87014A6106CB}"/>
    <cellStyle name="Comma 8 6 3 4 5" xfId="34650" xr:uid="{B1B354A1-D340-4ECB-94BB-AC44C6AEA6EF}"/>
    <cellStyle name="Comma 8 6 3 5" xfId="4561" xr:uid="{85C9C5FE-7502-4D7F-A62F-D619E777D620}"/>
    <cellStyle name="Comma 8 6 3 5 2" xfId="12029" xr:uid="{7C681804-5A3C-4364-9174-56610654F286}"/>
    <cellStyle name="Comma 8 6 3 5 3" xfId="19498" xr:uid="{D47EF675-CC6E-4777-B122-392066FD0F27}"/>
    <cellStyle name="Comma 8 6 3 5 4" xfId="26968" xr:uid="{40BA1721-0E0E-4824-9B65-63F772CF9E29}"/>
    <cellStyle name="Comma 8 6 3 5 5" xfId="35837" xr:uid="{7A42C26A-7DA6-423B-93BC-DCB084AF4CF0}"/>
    <cellStyle name="Comma 8 6 3 6" xfId="5787" xr:uid="{33930673-ECD2-4D9B-86FA-4CA680FA84BD}"/>
    <cellStyle name="Comma 8 6 3 6 2" xfId="13255" xr:uid="{D6D6B227-A5B9-4CCF-ACD1-2B4A31A7DE9D}"/>
    <cellStyle name="Comma 8 6 3 6 3" xfId="20724" xr:uid="{F2F37569-EB33-482E-ACF1-5A88D598E991}"/>
    <cellStyle name="Comma 8 6 3 6 4" xfId="28194" xr:uid="{42154CBD-FC58-408F-B083-71282AFD8BEA}"/>
    <cellStyle name="Comma 8 6 3 6 5" xfId="37063" xr:uid="{1B4BB4CC-D590-4A73-ACDB-D0FDC8A9A326}"/>
    <cellStyle name="Comma 8 6 3 7" xfId="6767" xr:uid="{2D132927-3F82-4DFC-B977-9A358605536C}"/>
    <cellStyle name="Comma 8 6 3 7 2" xfId="14236" xr:uid="{EDB2798B-BE95-45BF-B5AF-CEBD77709CCB}"/>
    <cellStyle name="Comma 8 6 3 7 3" xfId="21705" xr:uid="{F4F3BD69-F854-4314-9F7A-68349B909110}"/>
    <cellStyle name="Comma 8 6 3 7 4" xfId="29175" xr:uid="{4EC93D9F-DA58-41A1-9665-D6AE2BC80C5B}"/>
    <cellStyle name="Comma 8 6 3 7 5" xfId="38044" xr:uid="{BCC8251D-48FC-4CCA-B731-FC074B113545}"/>
    <cellStyle name="Comma 8 6 3 8" xfId="8383" xr:uid="{70FC6BB4-23AF-4FDD-9721-94A7359A35C9}"/>
    <cellStyle name="Comma 8 6 3 9" xfId="15852" xr:uid="{68356EB2-7AB5-4B79-8AA1-57E7F05C1C7F}"/>
    <cellStyle name="Comma 8 6 4" xfId="1132" xr:uid="{0AE577E6-E2FC-4D30-AB3A-E8A62B1BA4C8}"/>
    <cellStyle name="Comma 8 6 4 10" xfId="31192" xr:uid="{E98A6286-77B4-4284-BB1A-C75202AC37A6}"/>
    <cellStyle name="Comma 8 6 4 11" xfId="32421" xr:uid="{389CD77F-C3C8-4F84-8EAB-1C5D23F3C2C0}"/>
    <cellStyle name="Comma 8 6 4 2" xfId="2367" xr:uid="{BDDD3970-B61A-4AE9-89E0-83A0AB9A1CD8}"/>
    <cellStyle name="Comma 8 6 4 2 2" xfId="9842" xr:uid="{68741F56-6672-4AE3-97FD-9798006714D0}"/>
    <cellStyle name="Comma 8 6 4 2 3" xfId="17311" xr:uid="{E363798B-496B-4985-8652-9B6CA8C041F2}"/>
    <cellStyle name="Comma 8 6 4 2 4" xfId="24781" xr:uid="{1AB4FDDE-CD5D-4203-9FCB-80FA638BD388}"/>
    <cellStyle name="Comma 8 6 4 2 5" xfId="33650" xr:uid="{97D6A608-494A-4901-9B38-153CDD70F5E3}"/>
    <cellStyle name="Comma 8 6 4 3" xfId="3599" xr:uid="{F35C0EDF-707D-4E64-B99B-4EFDB566D9D0}"/>
    <cellStyle name="Comma 8 6 4 3 2" xfId="11072" xr:uid="{5DC93AED-8B04-4FCF-98E6-17BB62C4351B}"/>
    <cellStyle name="Comma 8 6 4 3 3" xfId="18541" xr:uid="{F95FC863-C4E2-4D1B-A5A1-70308A8CEE91}"/>
    <cellStyle name="Comma 8 6 4 3 4" xfId="26011" xr:uid="{4E91BD81-B558-45B2-BCD4-9A097BC3D349}"/>
    <cellStyle name="Comma 8 6 4 3 5" xfId="34880" xr:uid="{F88855D9-6CBF-4AFB-BE57-689D33431C7C}"/>
    <cellStyle name="Comma 8 6 4 4" xfId="4775" xr:uid="{3FA7B708-BABA-4559-9015-8014E883F2D6}"/>
    <cellStyle name="Comma 8 6 4 4 2" xfId="12243" xr:uid="{0C453AEF-A51A-4E82-AF47-D205E221FFA6}"/>
    <cellStyle name="Comma 8 6 4 4 3" xfId="19712" xr:uid="{BDE866E0-E337-439D-A05F-1B7D8BE2A910}"/>
    <cellStyle name="Comma 8 6 4 4 4" xfId="27182" xr:uid="{D6D33BCD-3BB6-4E7C-9CD6-455E413F7B26}"/>
    <cellStyle name="Comma 8 6 4 4 5" xfId="36051" xr:uid="{66BA3C5D-7312-4DCD-AF56-65F43C085D74}"/>
    <cellStyle name="Comma 8 6 4 5" xfId="6016" xr:uid="{539A8EB1-E3DC-4972-916B-BCC8341FE488}"/>
    <cellStyle name="Comma 8 6 4 5 2" xfId="13485" xr:uid="{588AE120-D095-4797-96C4-7759FF2D58D3}"/>
    <cellStyle name="Comma 8 6 4 5 3" xfId="20954" xr:uid="{FBB18916-ACA7-4854-82BD-5BA47623C1EC}"/>
    <cellStyle name="Comma 8 6 4 5 4" xfId="28424" xr:uid="{9440297E-83E2-48AB-891B-64EF693D564A}"/>
    <cellStyle name="Comma 8 6 4 5 5" xfId="37293" xr:uid="{4DDCB7E4-C06A-478F-85A4-A7D9D3FC475E}"/>
    <cellStyle name="Comma 8 6 4 6" xfId="7144" xr:uid="{EE393D45-03AA-4598-8D98-3A8A595E957C}"/>
    <cellStyle name="Comma 8 6 4 6 2" xfId="14613" xr:uid="{BDDF20BF-264F-4273-9E8F-74D0FFCDCA6C}"/>
    <cellStyle name="Comma 8 6 4 6 3" xfId="22082" xr:uid="{1DB91095-E9FB-4427-9540-9FED8B4457F3}"/>
    <cellStyle name="Comma 8 6 4 6 4" xfId="29552" xr:uid="{7BCB59FC-2FDF-45BF-848A-046A51AA42A0}"/>
    <cellStyle name="Comma 8 6 4 6 5" xfId="38421" xr:uid="{0FE32EA2-781A-4CC2-84B0-97CB4AD3D1E7}"/>
    <cellStyle name="Comma 8 6 4 7" xfId="8613" xr:uid="{598B385A-764E-4CDD-B00D-0D26F6ABC7FE}"/>
    <cellStyle name="Comma 8 6 4 8" xfId="16082" xr:uid="{937410DB-3E69-4D09-BB07-20934D679945}"/>
    <cellStyle name="Comma 8 6 4 9" xfId="23552" xr:uid="{5A4BD5FE-1A4A-4ACE-BA90-B8E0124CC687}"/>
    <cellStyle name="Comma 8 6 5" xfId="1013" xr:uid="{B4FBDE6D-4872-4F21-8C61-89C53255853F}"/>
    <cellStyle name="Comma 8 6 5 10" xfId="31074" xr:uid="{8ED3640F-05D3-480F-A730-2FB971E7B86E}"/>
    <cellStyle name="Comma 8 6 5 11" xfId="32303" xr:uid="{14751C5F-F8B7-4B0E-8DCC-22F39CD53FC6}"/>
    <cellStyle name="Comma 8 6 5 2" xfId="2249" xr:uid="{A3B70AEC-1A25-40ED-B4CA-C69CEF76953C}"/>
    <cellStyle name="Comma 8 6 5 2 2" xfId="9724" xr:uid="{2F31C361-989A-41DB-8520-569821593E15}"/>
    <cellStyle name="Comma 8 6 5 2 3" xfId="17193" xr:uid="{6EEAE0EC-B117-4A6A-84B7-E4BD97994992}"/>
    <cellStyle name="Comma 8 6 5 2 4" xfId="24663" xr:uid="{A7CF56F7-584D-48F2-944F-140FFB647D74}"/>
    <cellStyle name="Comma 8 6 5 2 5" xfId="33532" xr:uid="{FD3FF8CC-E81A-461E-B562-E47C6005DA98}"/>
    <cellStyle name="Comma 8 6 5 3" xfId="3481" xr:uid="{86425306-BBD3-4009-BF8A-D0872C652B8A}"/>
    <cellStyle name="Comma 8 6 5 3 2" xfId="10954" xr:uid="{56594901-E122-4397-94E0-F12467BF6E6A}"/>
    <cellStyle name="Comma 8 6 5 3 3" xfId="18423" xr:uid="{5D7B3BAF-EEEE-4AE2-AAA5-D34357178853}"/>
    <cellStyle name="Comma 8 6 5 3 4" xfId="25893" xr:uid="{60EB5154-21F3-4BD1-B065-BC36A1186BE6}"/>
    <cellStyle name="Comma 8 6 5 3 5" xfId="34762" xr:uid="{21A2CB09-B5D7-4DDE-A147-8966BC02E925}"/>
    <cellStyle name="Comma 8 6 5 4" xfId="4669" xr:uid="{B6F9ADF5-F6E7-4A57-92EB-DDDC13CA7F60}"/>
    <cellStyle name="Comma 8 6 5 4 2" xfId="12137" xr:uid="{96DCCDC8-B8A7-4B8F-B34D-3CB5C6C25202}"/>
    <cellStyle name="Comma 8 6 5 4 3" xfId="19606" xr:uid="{66BE33DD-ED29-4B6F-B253-D76293E96653}"/>
    <cellStyle name="Comma 8 6 5 4 4" xfId="27076" xr:uid="{83BF9862-0713-4BBF-9590-E5DF3325676C}"/>
    <cellStyle name="Comma 8 6 5 4 5" xfId="35945" xr:uid="{88F201C9-AFB8-42EF-A8A3-BD326EA1CFBD}"/>
    <cellStyle name="Comma 8 6 5 5" xfId="5898" xr:uid="{9EB6AC12-978C-4CAB-A0B1-38C1C45CBE8E}"/>
    <cellStyle name="Comma 8 6 5 5 2" xfId="13367" xr:uid="{055A1192-0416-4352-9E32-949CB705DCAE}"/>
    <cellStyle name="Comma 8 6 5 5 3" xfId="20836" xr:uid="{8C89B972-937C-454B-BAFA-5B60337811A6}"/>
    <cellStyle name="Comma 8 6 5 5 4" xfId="28306" xr:uid="{9772CC72-9262-41E5-9678-488AB685271A}"/>
    <cellStyle name="Comma 8 6 5 5 5" xfId="37175" xr:uid="{9C20BE2A-999B-4F8F-BD11-095F37F7314A}"/>
    <cellStyle name="Comma 8 6 5 6" xfId="7038" xr:uid="{420AA6FD-9CFC-4C5A-8352-42E8962AB53E}"/>
    <cellStyle name="Comma 8 6 5 6 2" xfId="14507" xr:uid="{1027923C-1D38-4A80-82EA-9BB43C1E6A7C}"/>
    <cellStyle name="Comma 8 6 5 6 3" xfId="21976" xr:uid="{51FC2EAA-F62D-40F4-8AC4-85D0A8852EDF}"/>
    <cellStyle name="Comma 8 6 5 6 4" xfId="29446" xr:uid="{A23EB533-63F4-4D99-92CA-8BEA7091E422}"/>
    <cellStyle name="Comma 8 6 5 6 5" xfId="38315" xr:uid="{9DAFA75A-403C-46B8-B936-2DBADB5ED36C}"/>
    <cellStyle name="Comma 8 6 5 7" xfId="8495" xr:uid="{52F77F00-5BF7-4FD7-9D80-6D0C8259CA93}"/>
    <cellStyle name="Comma 8 6 5 8" xfId="15964" xr:uid="{8B3C939E-9427-4684-A728-76C466AA4272}"/>
    <cellStyle name="Comma 8 6 5 9" xfId="23434" xr:uid="{C54203BA-01D3-4A3C-A850-812A201585BC}"/>
    <cellStyle name="Comma 8 6 6" xfId="1774" xr:uid="{D578B483-B4FF-45FE-8484-50E7FA70C314}"/>
    <cellStyle name="Comma 8 6 6 2" xfId="9249" xr:uid="{BC373D2B-6080-41C3-AC57-7EE8CA2E5A69}"/>
    <cellStyle name="Comma 8 6 6 3" xfId="16718" xr:uid="{2D79262F-068F-4D15-B44A-5C6611BD024E}"/>
    <cellStyle name="Comma 8 6 6 4" xfId="24188" xr:uid="{47C02379-8C2E-4237-8D55-CEA013A079DE}"/>
    <cellStyle name="Comma 8 6 6 5" xfId="33057" xr:uid="{EE7D9D04-5A69-46E5-A791-51E7FD9CCCDE}"/>
    <cellStyle name="Comma 8 6 7" xfId="3005" xr:uid="{05D3EDB4-F2B8-461E-8575-95D26F1AC4C4}"/>
    <cellStyle name="Comma 8 6 7 2" xfId="10478" xr:uid="{8B623B2C-B0D4-475B-A6E0-7CD130EC6A58}"/>
    <cellStyle name="Comma 8 6 7 3" xfId="17947" xr:uid="{EF6E6F3F-660E-4765-ABF8-DFCE59215791}"/>
    <cellStyle name="Comma 8 6 7 4" xfId="25417" xr:uid="{0BBA1ECC-FE06-47E4-8643-CA7B9EA11800}"/>
    <cellStyle name="Comma 8 6 7 5" xfId="34286" xr:uid="{886F604D-C2D9-4D33-963D-989EEB894574}"/>
    <cellStyle name="Comma 8 6 8" xfId="4280" xr:uid="{A2E15225-2E7E-4BC8-880A-7E6E6897C8ED}"/>
    <cellStyle name="Comma 8 6 8 2" xfId="11749" xr:uid="{C72CA192-F220-4654-ADD5-B0285D89800D}"/>
    <cellStyle name="Comma 8 6 8 3" xfId="19218" xr:uid="{787CF8FF-FDF8-46F6-9CFA-D72D7B45DDFD}"/>
    <cellStyle name="Comma 8 6 8 4" xfId="26688" xr:uid="{670761D7-7211-4C1E-A62D-00C64B9616D5}"/>
    <cellStyle name="Comma 8 6 8 5" xfId="35557" xr:uid="{EB569C62-F592-4B54-882F-0BA30BC77BFC}"/>
    <cellStyle name="Comma 8 6 9" xfId="5408" xr:uid="{67D00F87-1DAD-4EC7-B98E-54C9635F3AB5}"/>
    <cellStyle name="Comma 8 6 9 2" xfId="12876" xr:uid="{B3B1602B-5F75-4F76-8787-0E2653FFCD03}"/>
    <cellStyle name="Comma 8 6 9 3" xfId="20345" xr:uid="{942D68D3-3EBD-49B9-B32E-4D07DA7D8C84}"/>
    <cellStyle name="Comma 8 6 9 4" xfId="27815" xr:uid="{D2C2B731-5D43-44A2-97C3-8BE21BA65B2B}"/>
    <cellStyle name="Comma 8 6 9 5" xfId="36684" xr:uid="{5918BDC0-878E-417D-B546-D2FB502F574A}"/>
    <cellStyle name="Comma 8 7" xfId="549" xr:uid="{A28613FF-51D2-4AB2-B1EB-C4923A2E9E30}"/>
    <cellStyle name="Comma 8 7 10" xfId="5367" xr:uid="{84F94DEA-7A1D-404F-AD70-99272A1D64AF}"/>
    <cellStyle name="Comma 8 7 10 2" xfId="12835" xr:uid="{051FAF3D-16EE-4775-99E6-83E028AE1BE6}"/>
    <cellStyle name="Comma 8 7 10 3" xfId="20304" xr:uid="{3FEFDCD9-B81F-4F1B-80CA-A40E652B9E2D}"/>
    <cellStyle name="Comma 8 7 10 4" xfId="27774" xr:uid="{BC197F08-1C81-4460-AB6B-9D60CF8B7279}"/>
    <cellStyle name="Comma 8 7 10 5" xfId="36643" xr:uid="{7A60D22A-D5CE-4C33-988F-6844884E9205}"/>
    <cellStyle name="Comma 8 7 11" xfId="8032" xr:uid="{727325CB-A1A2-4803-96B2-09C0466BE819}"/>
    <cellStyle name="Comma 8 7 12" xfId="15501" xr:uid="{31D838E6-ECDA-4DB6-812C-8E5200EA66C5}"/>
    <cellStyle name="Comma 8 7 13" xfId="22971" xr:uid="{78852F3F-7386-44ED-B89B-6C0302E9A0EE}"/>
    <cellStyle name="Comma 8 7 14" xfId="30459" xr:uid="{5D3BB87C-021D-42E7-A6EC-98E2403CC6C8}"/>
    <cellStyle name="Comma 8 7 15" xfId="30611" xr:uid="{09EA202F-FA0D-4B2E-B002-5BBB0959E29B}"/>
    <cellStyle name="Comma 8 7 16" xfId="31840" xr:uid="{5505470E-977A-44DF-9E96-02950BE8B643}"/>
    <cellStyle name="Comma 8 7 2" xfId="743" xr:uid="{EBF6BC17-0816-4A83-9F9E-B940BAC3D299}"/>
    <cellStyle name="Comma 8 7 2 10" xfId="23144" xr:uid="{751D3223-02BE-49B2-B759-CF3FD32E865A}"/>
    <cellStyle name="Comma 8 7 2 11" xfId="30784" xr:uid="{DDF15182-7F1F-4C99-AAAA-9586AEFD2549}"/>
    <cellStyle name="Comma 8 7 2 12" xfId="32013" xr:uid="{96DBD0C4-949A-41C7-9A85-D17E6FFE10F2}"/>
    <cellStyle name="Comma 8 7 2 2" xfId="1435" xr:uid="{87D60C1F-FC6C-4C55-979A-8B59247F12FD}"/>
    <cellStyle name="Comma 8 7 2 2 10" xfId="31489" xr:uid="{AB7E0AB4-D610-484B-8726-F0845189A991}"/>
    <cellStyle name="Comma 8 7 2 2 11" xfId="32718" xr:uid="{4715A8FB-38CB-4500-B212-39E29163A827}"/>
    <cellStyle name="Comma 8 7 2 2 2" xfId="2664" xr:uid="{B0C1C79F-ACF1-41CE-80D1-170A0DC7AF91}"/>
    <cellStyle name="Comma 8 7 2 2 2 2" xfId="10139" xr:uid="{565706A6-8BB3-42B6-88EB-577063156327}"/>
    <cellStyle name="Comma 8 7 2 2 2 3" xfId="17608" xr:uid="{8EEE0C9B-E8CB-4A29-9880-3194AB713296}"/>
    <cellStyle name="Comma 8 7 2 2 2 4" xfId="25078" xr:uid="{517F1B16-077D-4BD1-B8CD-0214CB1E3A58}"/>
    <cellStyle name="Comma 8 7 2 2 2 5" xfId="33947" xr:uid="{5B63C211-A990-426F-89B3-EB5CD81DBAD4}"/>
    <cellStyle name="Comma 8 7 2 2 3" xfId="3896" xr:uid="{570800C1-F2A3-416C-B28A-E2C58488F2B9}"/>
    <cellStyle name="Comma 8 7 2 2 3 2" xfId="11369" xr:uid="{0688F582-B72F-4C3E-B67B-07CCBBB1D51D}"/>
    <cellStyle name="Comma 8 7 2 2 3 3" xfId="18838" xr:uid="{95F44A7A-8E48-4338-B2DD-A255AAE27EA3}"/>
    <cellStyle name="Comma 8 7 2 2 3 4" xfId="26308" xr:uid="{1FB77F28-A7F1-4E13-AAF7-96897FC2DB9C}"/>
    <cellStyle name="Comma 8 7 2 2 3 5" xfId="35177" xr:uid="{81F31C67-B44E-4593-B5BB-795F582C6DF7}"/>
    <cellStyle name="Comma 8 7 2 2 4" xfId="5059" xr:uid="{A19CCFA0-A532-450E-8F74-FA6E7924DBB7}"/>
    <cellStyle name="Comma 8 7 2 2 4 2" xfId="12527" xr:uid="{F9256A3C-CD9D-4C9D-8CF7-C4600E429374}"/>
    <cellStyle name="Comma 8 7 2 2 4 3" xfId="19996" xr:uid="{B76AB2FE-DD7C-468C-8659-D432C51066D9}"/>
    <cellStyle name="Comma 8 7 2 2 4 4" xfId="27466" xr:uid="{5427C951-F11C-4B0A-A778-CB7C046B433D}"/>
    <cellStyle name="Comma 8 7 2 2 4 5" xfId="36335" xr:uid="{8B6DBBFE-CA50-4D5E-9A68-D15B8E78D781}"/>
    <cellStyle name="Comma 8 7 2 2 5" xfId="6316" xr:uid="{304124C0-AA23-4D0E-8E74-46818E0586AC}"/>
    <cellStyle name="Comma 8 7 2 2 5 2" xfId="13785" xr:uid="{B0F02E86-AF04-46BA-831C-842F6BD310AC}"/>
    <cellStyle name="Comma 8 7 2 2 5 3" xfId="21254" xr:uid="{784817B2-64C3-4A88-8027-1009F7024CBA}"/>
    <cellStyle name="Comma 8 7 2 2 5 4" xfId="28724" xr:uid="{8EF18161-14E9-4BC5-8EB6-8386B216D593}"/>
    <cellStyle name="Comma 8 7 2 2 5 5" xfId="37593" xr:uid="{5D766662-EF74-492A-BA73-B296885C32F9}"/>
    <cellStyle name="Comma 8 7 2 2 6" xfId="7428" xr:uid="{717C6841-178F-4B80-B896-3E431EBF886E}"/>
    <cellStyle name="Comma 8 7 2 2 6 2" xfId="14897" xr:uid="{0E1D6B5C-2E5A-4451-BE61-07E43CEE460E}"/>
    <cellStyle name="Comma 8 7 2 2 6 3" xfId="22366" xr:uid="{04594826-D899-47FF-9834-2A4FB146423C}"/>
    <cellStyle name="Comma 8 7 2 2 6 4" xfId="29836" xr:uid="{AC6DE4DF-4DDC-4578-BC2B-1E0FB1B12CAA}"/>
    <cellStyle name="Comma 8 7 2 2 6 5" xfId="38705" xr:uid="{12174F1B-DB89-40C4-BE28-5ACE34982F7D}"/>
    <cellStyle name="Comma 8 7 2 2 7" xfId="8910" xr:uid="{48474BB4-3CAD-467B-AA7C-C55A5783198C}"/>
    <cellStyle name="Comma 8 7 2 2 8" xfId="16379" xr:uid="{3AF4C14E-5F00-4BB0-BFF7-8C297341C53E}"/>
    <cellStyle name="Comma 8 7 2 2 9" xfId="23849" xr:uid="{86F9E227-FE34-41AB-90EE-B4FF4FA233BA}"/>
    <cellStyle name="Comma 8 7 2 3" xfId="1959" xr:uid="{1C96299A-4581-4AA9-BE8D-F5DCCFD96146}"/>
    <cellStyle name="Comma 8 7 2 3 2" xfId="9434" xr:uid="{AEBFBBF2-6570-4522-A84A-32510E1187D6}"/>
    <cellStyle name="Comma 8 7 2 3 3" xfId="16903" xr:uid="{6316DD0C-B2DA-46AC-88AB-28D20A0AE106}"/>
    <cellStyle name="Comma 8 7 2 3 4" xfId="24373" xr:uid="{6BFC68C2-4795-41A7-87AC-A8E92D3E1957}"/>
    <cellStyle name="Comma 8 7 2 3 5" xfId="33242" xr:uid="{09E69121-6389-49A9-ADD7-AD445E320E9F}"/>
    <cellStyle name="Comma 8 7 2 4" xfId="3191" xr:uid="{27DEA0D5-227E-452E-AAAE-7B4319719711}"/>
    <cellStyle name="Comma 8 7 2 4 2" xfId="10664" xr:uid="{3D496915-5CBA-4BA6-9DF6-D7EFAAC45632}"/>
    <cellStyle name="Comma 8 7 2 4 3" xfId="18133" xr:uid="{BC896453-D999-48C4-BD21-0D6BDFCA94F2}"/>
    <cellStyle name="Comma 8 7 2 4 4" xfId="25603" xr:uid="{9FA7F282-EC7E-4FFC-9852-2163D32E0E8A}"/>
    <cellStyle name="Comma 8 7 2 4 5" xfId="34472" xr:uid="{DC64DD28-287F-4838-8756-06A03D59054B}"/>
    <cellStyle name="Comma 8 7 2 5" xfId="4398" xr:uid="{7D138A78-0185-4C8E-A425-C35AB7AF516E}"/>
    <cellStyle name="Comma 8 7 2 5 2" xfId="11866" xr:uid="{ED100013-39C9-4422-B748-573975BA60CC}"/>
    <cellStyle name="Comma 8 7 2 5 3" xfId="19335" xr:uid="{49A4484D-09D8-4A76-A7EB-DEE08C12F361}"/>
    <cellStyle name="Comma 8 7 2 5 4" xfId="26805" xr:uid="{DB513B0E-2814-46A8-8199-36B6C21F6149}"/>
    <cellStyle name="Comma 8 7 2 5 5" xfId="35674" xr:uid="{23AAB6CF-FE7B-447D-8FEA-EA36EED65994}"/>
    <cellStyle name="Comma 8 7 2 6" xfId="5606" xr:uid="{79B74EA3-413B-471A-9686-4F637768D545}"/>
    <cellStyle name="Comma 8 7 2 6 2" xfId="13074" xr:uid="{BE66B892-B7D9-4AA6-BECF-EC80B690DD31}"/>
    <cellStyle name="Comma 8 7 2 6 3" xfId="20543" xr:uid="{04BF5D8C-B819-4D96-AAFD-B390C78F00D7}"/>
    <cellStyle name="Comma 8 7 2 6 4" xfId="28013" xr:uid="{7D9F02E3-7C29-4F92-9A1B-5671F5E80F2B}"/>
    <cellStyle name="Comma 8 7 2 6 5" xfId="36882" xr:uid="{310AC3B8-AE5F-4DC9-A5F4-49ABE64BE5F5}"/>
    <cellStyle name="Comma 8 7 2 7" xfId="6770" xr:uid="{4448AE67-9615-42D4-A83C-A14A5D22D6E8}"/>
    <cellStyle name="Comma 8 7 2 7 2" xfId="14239" xr:uid="{6DF8CF36-BDD3-4210-821B-1E9BE56F4145}"/>
    <cellStyle name="Comma 8 7 2 7 3" xfId="21708" xr:uid="{57310037-C14F-44B0-B7B3-7409A993500F}"/>
    <cellStyle name="Comma 8 7 2 7 4" xfId="29178" xr:uid="{954151B5-4B06-4101-93A7-663AD1F2CE8A}"/>
    <cellStyle name="Comma 8 7 2 7 5" xfId="38047" xr:uid="{1C11CAD6-380D-4057-B978-9E487A06CEDC}"/>
    <cellStyle name="Comma 8 7 2 8" xfId="8205" xr:uid="{4033BC20-F1CD-4736-9B13-DF2ECB3647E7}"/>
    <cellStyle name="Comma 8 7 2 9" xfId="15674" xr:uid="{1ED33BE4-62E6-497B-AAB7-61DA03FABB30}"/>
    <cellStyle name="Comma 8 7 3" xfId="913" xr:uid="{5A27F766-9769-4EDB-9B5C-79AC9167A8E3}"/>
    <cellStyle name="Comma 8 7 3 10" xfId="23334" xr:uid="{2BA4971C-8B05-445C-8DD1-CF1B58ABC9C0}"/>
    <cellStyle name="Comma 8 7 3 11" xfId="30974" xr:uid="{A528A94F-C200-473D-8A0C-6FCD881E09ED}"/>
    <cellStyle name="Comma 8 7 3 12" xfId="32203" xr:uid="{1F32861E-FC48-45E0-8C61-F557D6F55A87}"/>
    <cellStyle name="Comma 8 7 3 2" xfId="1625" xr:uid="{1441072C-107B-4888-8F66-9285690B2E71}"/>
    <cellStyle name="Comma 8 7 3 2 10" xfId="31679" xr:uid="{203C77BC-C1E2-492E-920A-DFFC8AB08FB3}"/>
    <cellStyle name="Comma 8 7 3 2 11" xfId="32908" xr:uid="{0D834610-3D07-45BA-9166-FF98DB458F3F}"/>
    <cellStyle name="Comma 8 7 3 2 2" xfId="2854" xr:uid="{E38EAFBC-D606-407F-84D9-27CE1D88EBC0}"/>
    <cellStyle name="Comma 8 7 3 2 2 2" xfId="10329" xr:uid="{EE950A95-EB47-406A-93DD-45B25ED0EB30}"/>
    <cellStyle name="Comma 8 7 3 2 2 3" xfId="17798" xr:uid="{6BA87878-C9A5-47E5-947D-6299C81E3EEE}"/>
    <cellStyle name="Comma 8 7 3 2 2 4" xfId="25268" xr:uid="{09245663-B0CB-4BF0-A3ED-9993C84BEDEE}"/>
    <cellStyle name="Comma 8 7 3 2 2 5" xfId="34137" xr:uid="{01BF98CD-28A9-4F33-BBA4-E692053C17ED}"/>
    <cellStyle name="Comma 8 7 3 2 3" xfId="4086" xr:uid="{88062E18-910E-44F2-A8FC-AC5C15E9F144}"/>
    <cellStyle name="Comma 8 7 3 2 3 2" xfId="11559" xr:uid="{F39EC1C9-5708-49BD-9DA7-36C2E0FF154E}"/>
    <cellStyle name="Comma 8 7 3 2 3 3" xfId="19028" xr:uid="{FB2D926E-8299-4578-A7A6-6F741F6CC614}"/>
    <cellStyle name="Comma 8 7 3 2 3 4" xfId="26498" xr:uid="{DD8049DC-349C-471C-8AD7-FC776DE9318B}"/>
    <cellStyle name="Comma 8 7 3 2 3 5" xfId="35367" xr:uid="{7754FC9E-0A0B-438E-A29D-ED5BA280A55F}"/>
    <cellStyle name="Comma 8 7 3 2 4" xfId="5234" xr:uid="{7404D3A7-81FC-4D6D-9A17-6EBFB7846E91}"/>
    <cellStyle name="Comma 8 7 3 2 4 2" xfId="12702" xr:uid="{4B3223FF-41E9-478E-9813-557EA37094CA}"/>
    <cellStyle name="Comma 8 7 3 2 4 3" xfId="20171" xr:uid="{47EE4F57-4E6F-4D55-B5ED-1DA4BE84A4DF}"/>
    <cellStyle name="Comma 8 7 3 2 4 4" xfId="27641" xr:uid="{0EECFC4A-25BD-4FBF-9342-D65CF057F6E1}"/>
    <cellStyle name="Comma 8 7 3 2 4 5" xfId="36510" xr:uid="{5DEA01DC-272E-4DD8-B4D8-8A0BF052A473}"/>
    <cellStyle name="Comma 8 7 3 2 5" xfId="6506" xr:uid="{A329AA0D-2800-476C-B334-4684A1BE5F79}"/>
    <cellStyle name="Comma 8 7 3 2 5 2" xfId="13975" xr:uid="{2F9C965A-8622-4766-A027-CC32629F7E97}"/>
    <cellStyle name="Comma 8 7 3 2 5 3" xfId="21444" xr:uid="{14705AAD-D501-48E2-B92D-40FC0C4893BE}"/>
    <cellStyle name="Comma 8 7 3 2 5 4" xfId="28914" xr:uid="{17B24997-63CC-496B-A852-A3AD04EAD148}"/>
    <cellStyle name="Comma 8 7 3 2 5 5" xfId="37783" xr:uid="{BD99BB19-EA31-4EE5-9191-93F550E2EA28}"/>
    <cellStyle name="Comma 8 7 3 2 6" xfId="7603" xr:uid="{A43143C9-24DF-4B37-9830-C5220B96B7E5}"/>
    <cellStyle name="Comma 8 7 3 2 6 2" xfId="15072" xr:uid="{24CFAD03-82D8-40A4-B4A8-1D0D2D53C2C9}"/>
    <cellStyle name="Comma 8 7 3 2 6 3" xfId="22541" xr:uid="{D4C40555-B79B-4996-B754-1ACA5FF612FD}"/>
    <cellStyle name="Comma 8 7 3 2 6 4" xfId="30011" xr:uid="{51A8193B-3CD7-4446-B682-BBFD5A0D728F}"/>
    <cellStyle name="Comma 8 7 3 2 6 5" xfId="38880" xr:uid="{6EA9B21E-AD1B-4003-BB1F-3A847E00A1BA}"/>
    <cellStyle name="Comma 8 7 3 2 7" xfId="9100" xr:uid="{C714B88B-D3A8-4D40-B342-2B9D6B208E56}"/>
    <cellStyle name="Comma 8 7 3 2 8" xfId="16569" xr:uid="{775D24F0-DDDE-47D1-B9D0-EB48D80F1503}"/>
    <cellStyle name="Comma 8 7 3 2 9" xfId="24039" xr:uid="{8A1123A7-759F-4C1C-98C2-D1FC22002925}"/>
    <cellStyle name="Comma 8 7 3 3" xfId="2149" xr:uid="{632F31C2-C30D-409D-A59B-514A1D79AD40}"/>
    <cellStyle name="Comma 8 7 3 3 2" xfId="9624" xr:uid="{40AE3910-8E79-435E-B7CB-0DFF6278BDA0}"/>
    <cellStyle name="Comma 8 7 3 3 3" xfId="17093" xr:uid="{6AC5FE32-D7B4-48F7-BFE9-9022B136CF99}"/>
    <cellStyle name="Comma 8 7 3 3 4" xfId="24563" xr:uid="{3703B2F5-C9EC-4670-936B-BCE14020B642}"/>
    <cellStyle name="Comma 8 7 3 3 5" xfId="33432" xr:uid="{6D2229EA-D22B-4E46-BDCB-20537F594607}"/>
    <cellStyle name="Comma 8 7 3 4" xfId="3381" xr:uid="{8CE652F2-4891-4BCA-8475-892EA0D8732D}"/>
    <cellStyle name="Comma 8 7 3 4 2" xfId="10854" xr:uid="{870F837F-98EB-4980-9EAC-065EA2483970}"/>
    <cellStyle name="Comma 8 7 3 4 3" xfId="18323" xr:uid="{0CD40E5D-AF29-4FE7-988E-CAA436B2D62F}"/>
    <cellStyle name="Comma 8 7 3 4 4" xfId="25793" xr:uid="{C8E057F4-9585-4A41-B894-80D6C82AFC13}"/>
    <cellStyle name="Comma 8 7 3 4 5" xfId="34662" xr:uid="{FB656464-6EB9-4680-B9C2-B1DF9F636D85}"/>
    <cellStyle name="Comma 8 7 3 5" xfId="4573" xr:uid="{C761171B-1818-4008-91E8-9AF39652770B}"/>
    <cellStyle name="Comma 8 7 3 5 2" xfId="12041" xr:uid="{444E7576-FF0F-4EE3-83F2-545135C69833}"/>
    <cellStyle name="Comma 8 7 3 5 3" xfId="19510" xr:uid="{C52463BD-32BA-4183-9823-E6CFBA030270}"/>
    <cellStyle name="Comma 8 7 3 5 4" xfId="26980" xr:uid="{AC66C129-AA78-44A0-9589-754D7CCA0977}"/>
    <cellStyle name="Comma 8 7 3 5 5" xfId="35849" xr:uid="{3F062DD2-87A2-4839-8C84-D6FB37859686}"/>
    <cellStyle name="Comma 8 7 3 6" xfId="5799" xr:uid="{551704C0-14D4-453C-80A4-7ED3EB724356}"/>
    <cellStyle name="Comma 8 7 3 6 2" xfId="13267" xr:uid="{126A37AF-594E-4A41-95AD-CAC5544F26E2}"/>
    <cellStyle name="Comma 8 7 3 6 3" xfId="20736" xr:uid="{4AC7D609-CE2C-466A-A2F3-722DF38CDC47}"/>
    <cellStyle name="Comma 8 7 3 6 4" xfId="28206" xr:uid="{FFA90DDD-380C-4929-B822-A83F40DFE2BC}"/>
    <cellStyle name="Comma 8 7 3 6 5" xfId="37075" xr:uid="{04321AE7-7CBF-474E-AE56-149C14AE3783}"/>
    <cellStyle name="Comma 8 7 3 7" xfId="6827" xr:uid="{FA2C93D5-EB73-46D1-819B-191A824BF0A8}"/>
    <cellStyle name="Comma 8 7 3 7 2" xfId="14296" xr:uid="{1E7A64C2-4653-4BF3-89CB-1CAED5C7D5E9}"/>
    <cellStyle name="Comma 8 7 3 7 3" xfId="21765" xr:uid="{722816F2-DB97-4C56-8869-60674DA57B95}"/>
    <cellStyle name="Comma 8 7 3 7 4" xfId="29235" xr:uid="{588A26C6-ED3B-43DE-B673-2E6F1B528E7F}"/>
    <cellStyle name="Comma 8 7 3 7 5" xfId="38104" xr:uid="{859882EA-97A7-487D-8AF4-4DFA5F0E53E6}"/>
    <cellStyle name="Comma 8 7 3 8" xfId="8395" xr:uid="{F2626306-C49D-4F7A-812F-0ADAE5B3EFB1}"/>
    <cellStyle name="Comma 8 7 3 9" xfId="15864" xr:uid="{773FCDD1-D04F-43C3-BE1E-B2844FA36499}"/>
    <cellStyle name="Comma 8 7 4" xfId="1144" xr:uid="{52DDC2E9-8FFE-4A14-809E-3834EFC3A2D6}"/>
    <cellStyle name="Comma 8 7 4 10" xfId="31204" xr:uid="{F366A88A-2078-491C-9B86-BBFE3C5F8263}"/>
    <cellStyle name="Comma 8 7 4 11" xfId="32433" xr:uid="{09A534FB-3372-46D5-B7BB-B9B2D34309E9}"/>
    <cellStyle name="Comma 8 7 4 2" xfId="2379" xr:uid="{17A302CF-13F5-4A88-955D-9467EBB39D55}"/>
    <cellStyle name="Comma 8 7 4 2 2" xfId="9854" xr:uid="{B660165A-75C0-446D-820E-8358FF4C55C2}"/>
    <cellStyle name="Comma 8 7 4 2 3" xfId="17323" xr:uid="{3CBFBD98-1F3E-466C-A51D-CDE567BD4E49}"/>
    <cellStyle name="Comma 8 7 4 2 4" xfId="24793" xr:uid="{F5EC2C22-19D8-4014-BDBF-625ECD1BAC58}"/>
    <cellStyle name="Comma 8 7 4 2 5" xfId="33662" xr:uid="{3FAB4FD2-AED2-4D53-9863-06AE6F852159}"/>
    <cellStyle name="Comma 8 7 4 3" xfId="3611" xr:uid="{5CC06440-D7DC-41B4-823E-270768A44420}"/>
    <cellStyle name="Comma 8 7 4 3 2" xfId="11084" xr:uid="{B77B3B8A-87DB-44FA-8870-99D05B5AFA20}"/>
    <cellStyle name="Comma 8 7 4 3 3" xfId="18553" xr:uid="{C95FD04F-6E15-4510-B9D9-55A9F75757E3}"/>
    <cellStyle name="Comma 8 7 4 3 4" xfId="26023" xr:uid="{5CC39A16-6A9E-4CEB-9F43-0C7C80C6352F}"/>
    <cellStyle name="Comma 8 7 4 3 5" xfId="34892" xr:uid="{6855731A-3F1D-4265-8F8B-134469F7EEA3}"/>
    <cellStyle name="Comma 8 7 4 4" xfId="4787" xr:uid="{DD7F0782-2513-4A34-A07D-A37EE4804E7E}"/>
    <cellStyle name="Comma 8 7 4 4 2" xfId="12255" xr:uid="{CA8AA044-76EC-41D2-B645-3834C8829DB5}"/>
    <cellStyle name="Comma 8 7 4 4 3" xfId="19724" xr:uid="{68CE0430-139E-43B8-A3F5-0317244DBFE8}"/>
    <cellStyle name="Comma 8 7 4 4 4" xfId="27194" xr:uid="{6166CA32-FA78-4FF0-B244-FA4F6FB74C7C}"/>
    <cellStyle name="Comma 8 7 4 4 5" xfId="36063" xr:uid="{1232BA01-F992-4843-883D-AA164C4E395D}"/>
    <cellStyle name="Comma 8 7 4 5" xfId="6028" xr:uid="{4DF6DB87-58FF-4116-B24E-9A7E3C68B2DB}"/>
    <cellStyle name="Comma 8 7 4 5 2" xfId="13497" xr:uid="{53307D50-72DF-44CA-9A7C-6BD776D13D93}"/>
    <cellStyle name="Comma 8 7 4 5 3" xfId="20966" xr:uid="{E0720214-20AA-4151-8EE2-5629E62CDA64}"/>
    <cellStyle name="Comma 8 7 4 5 4" xfId="28436" xr:uid="{C4817504-5902-4CBE-83FD-3D85A69BDD10}"/>
    <cellStyle name="Comma 8 7 4 5 5" xfId="37305" xr:uid="{34D2AC05-80FA-47F1-96BE-678973215E9F}"/>
    <cellStyle name="Comma 8 7 4 6" xfId="7156" xr:uid="{C30FA04C-8102-448C-8B45-FC573324C03A}"/>
    <cellStyle name="Comma 8 7 4 6 2" xfId="14625" xr:uid="{171ABA51-4A2E-4111-BE50-57B625B6A873}"/>
    <cellStyle name="Comma 8 7 4 6 3" xfId="22094" xr:uid="{8D88047F-D2BA-4B65-B7D8-00A85EC236FF}"/>
    <cellStyle name="Comma 8 7 4 6 4" xfId="29564" xr:uid="{E3AF67F8-BC93-46CA-9B66-F82330F3007C}"/>
    <cellStyle name="Comma 8 7 4 6 5" xfId="38433" xr:uid="{22FC42F1-3C86-41E3-ADEC-DEDC6ED2A0A7}"/>
    <cellStyle name="Comma 8 7 4 7" xfId="8625" xr:uid="{D85FBD13-2C8B-4460-9C8F-5CAEB0462E7D}"/>
    <cellStyle name="Comma 8 7 4 8" xfId="16094" xr:uid="{F6E7AAC9-3E2A-4A5E-8BE0-1A864FD51103}"/>
    <cellStyle name="Comma 8 7 4 9" xfId="23564" xr:uid="{97DDF43A-36EC-4471-872A-E2751EF27B17}"/>
    <cellStyle name="Comma 8 7 5" xfId="1272" xr:uid="{BFE9B05E-F162-4150-A0FE-33B226A0B904}"/>
    <cellStyle name="Comma 8 7 5 10" xfId="31329" xr:uid="{1D6FD37E-A609-4D66-8536-42C8447CC2DC}"/>
    <cellStyle name="Comma 8 7 5 11" xfId="32558" xr:uid="{572C37DA-7FE7-4B95-8365-5826C3B31509}"/>
    <cellStyle name="Comma 8 7 5 2" xfId="2504" xr:uid="{60202E6C-F1C0-49AC-A0BF-3995871E438B}"/>
    <cellStyle name="Comma 8 7 5 2 2" xfId="9979" xr:uid="{A1714518-FC0A-424D-9CBE-107ADD0248D1}"/>
    <cellStyle name="Comma 8 7 5 2 3" xfId="17448" xr:uid="{062FC95F-6443-4D45-A069-1A9E6DD86618}"/>
    <cellStyle name="Comma 8 7 5 2 4" xfId="24918" xr:uid="{4351560A-466C-46E3-A6DB-55EDEBC81EAF}"/>
    <cellStyle name="Comma 8 7 5 2 5" xfId="33787" xr:uid="{FF853B00-B210-4C01-A860-25CFB5FED7D5}"/>
    <cellStyle name="Comma 8 7 5 3" xfId="3736" xr:uid="{4EA010F0-8B7E-4F40-AF61-835E19C84EEC}"/>
    <cellStyle name="Comma 8 7 5 3 2" xfId="11209" xr:uid="{C839BDE0-6CF3-4F7C-B2B2-178ED35B1E09}"/>
    <cellStyle name="Comma 8 7 5 3 3" xfId="18678" xr:uid="{4E9756A7-D214-4F2E-93E1-12A48AC65262}"/>
    <cellStyle name="Comma 8 7 5 3 4" xfId="26148" xr:uid="{F8F8FA5A-7B53-4C12-BBB0-EAA4D90B7834}"/>
    <cellStyle name="Comma 8 7 5 3 5" xfId="35017" xr:uid="{B72588A1-2745-4BE7-BE2F-23D9D818292A}"/>
    <cellStyle name="Comma 8 7 5 4" xfId="4910" xr:uid="{E59AB254-7565-4F2B-A719-7EA82E200FD1}"/>
    <cellStyle name="Comma 8 7 5 4 2" xfId="12378" xr:uid="{109C20C4-98B3-4C44-88E3-767223164199}"/>
    <cellStyle name="Comma 8 7 5 4 3" xfId="19847" xr:uid="{329AE3B5-B9FB-421B-ACC3-8BE26DE77B10}"/>
    <cellStyle name="Comma 8 7 5 4 4" xfId="27317" xr:uid="{2E157EEC-7BA5-48D8-8334-96AE49C7C448}"/>
    <cellStyle name="Comma 8 7 5 4 5" xfId="36186" xr:uid="{CE5587A2-80CF-40BE-BD24-7B7318476B50}"/>
    <cellStyle name="Comma 8 7 5 5" xfId="6155" xr:uid="{FEA517AC-3D02-4689-ABE2-F3611D484899}"/>
    <cellStyle name="Comma 8 7 5 5 2" xfId="13624" xr:uid="{2E661E73-7D99-429A-869F-18127B9A7CEC}"/>
    <cellStyle name="Comma 8 7 5 5 3" xfId="21093" xr:uid="{B1A47CB1-031F-467B-BD3E-A9D077C4131E}"/>
    <cellStyle name="Comma 8 7 5 5 4" xfId="28563" xr:uid="{ABE20614-20AF-4557-9E82-57FF62594F59}"/>
    <cellStyle name="Comma 8 7 5 5 5" xfId="37432" xr:uid="{B736C200-394B-4521-90D0-DEECD2E14AD8}"/>
    <cellStyle name="Comma 8 7 5 6" xfId="7279" xr:uid="{0BC7AAEB-47E2-47D3-8C96-A134845C24D7}"/>
    <cellStyle name="Comma 8 7 5 6 2" xfId="14748" xr:uid="{18688E36-F7D3-47EE-A4D2-81DE2E8AEE01}"/>
    <cellStyle name="Comma 8 7 5 6 3" xfId="22217" xr:uid="{00B939ED-1693-46B5-9ABF-5A2D2A36AF4E}"/>
    <cellStyle name="Comma 8 7 5 6 4" xfId="29687" xr:uid="{17E96DCA-012D-4E46-8902-DC9ABC0B1080}"/>
    <cellStyle name="Comma 8 7 5 6 5" xfId="38556" xr:uid="{A4EDA33D-F0B5-4DFD-880D-A3E4B12164B5}"/>
    <cellStyle name="Comma 8 7 5 7" xfId="8750" xr:uid="{6DE61C9D-4761-4B7F-80A9-5665D0646E39}"/>
    <cellStyle name="Comma 8 7 5 8" xfId="16219" xr:uid="{14718099-C81F-494D-985C-A87A02AF1E2F}"/>
    <cellStyle name="Comma 8 7 5 9" xfId="23689" xr:uid="{ECDB2BB8-6737-41D0-BB76-644ED803835B}"/>
    <cellStyle name="Comma 8 7 6" xfId="1786" xr:uid="{DCA2F0D8-93D5-4601-80A3-FC339F5EFDF4}"/>
    <cellStyle name="Comma 8 7 6 2" xfId="9261" xr:uid="{A105E48D-C980-44BA-8578-5083072C2AD4}"/>
    <cellStyle name="Comma 8 7 6 3" xfId="16730" xr:uid="{55F3D122-F002-4737-B713-DDC5A4A42D15}"/>
    <cellStyle name="Comma 8 7 6 4" xfId="24200" xr:uid="{7FEA77C3-0918-44F8-8847-1ED549D1CB74}"/>
    <cellStyle name="Comma 8 7 6 5" xfId="33069" xr:uid="{CA271157-CEA5-4149-A5A9-D1BFFACF7C1D}"/>
    <cellStyle name="Comma 8 7 7" xfId="3017" xr:uid="{AC6EEE71-FA68-42F1-A836-B563264D9EE5}"/>
    <cellStyle name="Comma 8 7 7 2" xfId="10490" xr:uid="{BE932E9E-4E7E-4AFA-8724-022E5A7841A4}"/>
    <cellStyle name="Comma 8 7 7 3" xfId="17959" xr:uid="{78EE80D9-4564-4C20-A2F3-CA0B7A0E2F89}"/>
    <cellStyle name="Comma 8 7 7 4" xfId="25429" xr:uid="{F3163FF0-7956-4B3F-B4FA-C46FA277A617}"/>
    <cellStyle name="Comma 8 7 7 5" xfId="34298" xr:uid="{666F2D5F-AC3C-46A1-A86C-ABD7FE00C2BF}"/>
    <cellStyle name="Comma 8 7 8" xfId="4223" xr:uid="{FFAF6D16-1B73-47F9-A95B-5115FE9220F8}"/>
    <cellStyle name="Comma 8 7 8 2" xfId="11694" xr:uid="{15C61045-AD01-4DB7-AE95-69360C14C83C}"/>
    <cellStyle name="Comma 8 7 8 3" xfId="19163" xr:uid="{280B2123-AD72-4004-9727-FC6C0FCFD497}"/>
    <cellStyle name="Comma 8 7 8 4" xfId="26633" xr:uid="{48B31836-F4FD-4D06-A1D7-FF2734703301}"/>
    <cellStyle name="Comma 8 7 8 5" xfId="35502" xr:uid="{7BB477C3-06E0-4A71-92BB-4FC6FE370B62}"/>
    <cellStyle name="Comma 8 7 9" xfId="5420" xr:uid="{964D8129-5308-4B43-96C7-A3426D8B17EA}"/>
    <cellStyle name="Comma 8 7 9 2" xfId="12888" xr:uid="{8438CE9E-822B-4E02-BB3D-97FE8A26179D}"/>
    <cellStyle name="Comma 8 7 9 3" xfId="20357" xr:uid="{606AB188-8452-44DC-B63F-9F9723BB6A8A}"/>
    <cellStyle name="Comma 8 7 9 4" xfId="27827" xr:uid="{BFD8FB34-7787-496F-8C20-4253D602028B}"/>
    <cellStyle name="Comma 8 7 9 5" xfId="36696" xr:uid="{EEF580E3-7261-4FB8-93CE-1F63D1071120}"/>
    <cellStyle name="Comma 8 8" xfId="657" xr:uid="{587C4117-9761-4DA6-921F-A855ADF1DAD2}"/>
    <cellStyle name="Comma 8 8 10" xfId="23054" xr:uid="{647898FE-EF89-43A7-8331-CDCEEB3A811C}"/>
    <cellStyle name="Comma 8 8 11" xfId="30694" xr:uid="{3422A168-0956-4B57-997C-A8668FB797CE}"/>
    <cellStyle name="Comma 8 8 12" xfId="31923" xr:uid="{75F0EC39-D90B-4AEA-A0A4-3BE667F6026D}"/>
    <cellStyle name="Comma 8 8 2" xfId="1345" xr:uid="{75AF1DDD-CE7B-4EBF-BB10-C499DC1F3374}"/>
    <cellStyle name="Comma 8 8 2 10" xfId="31399" xr:uid="{D5C41A27-70FA-431C-855C-C6551486A026}"/>
    <cellStyle name="Comma 8 8 2 11" xfId="32628" xr:uid="{3DC1DC23-1ADA-4F42-82F7-8171EBBD832E}"/>
    <cellStyle name="Comma 8 8 2 2" xfId="2574" xr:uid="{4B3D61A9-3E55-4B99-8B58-438487B5582C}"/>
    <cellStyle name="Comma 8 8 2 2 2" xfId="10049" xr:uid="{A0A47244-6878-4792-9B49-B8CC51CCD46C}"/>
    <cellStyle name="Comma 8 8 2 2 3" xfId="17518" xr:uid="{341EA216-8C7D-4EAA-B8F2-E6191B2FAAC7}"/>
    <cellStyle name="Comma 8 8 2 2 4" xfId="24988" xr:uid="{DC906500-FA58-4921-A6F7-67ACCB8D95BC}"/>
    <cellStyle name="Comma 8 8 2 2 5" xfId="33857" xr:uid="{E03FEA23-6612-4137-813A-63B1DE44790A}"/>
    <cellStyle name="Comma 8 8 2 3" xfId="3806" xr:uid="{B839DDEE-9BF5-4397-8009-885D0BDB7E2F}"/>
    <cellStyle name="Comma 8 8 2 3 2" xfId="11279" xr:uid="{35FB9C9C-4038-4B4F-8AB2-530976B01859}"/>
    <cellStyle name="Comma 8 8 2 3 3" xfId="18748" xr:uid="{9CBD33F8-7AE4-4AA6-8B64-F3340D0964C6}"/>
    <cellStyle name="Comma 8 8 2 3 4" xfId="26218" xr:uid="{1496584F-53E5-46E8-BA9F-C23ABB5612F6}"/>
    <cellStyle name="Comma 8 8 2 3 5" xfId="35087" xr:uid="{FD62F069-3BF9-4B2F-8D80-DE020AF76226}"/>
    <cellStyle name="Comma 8 8 2 4" xfId="4980" xr:uid="{F71D1A14-D86C-487D-875E-E250BE015A52}"/>
    <cellStyle name="Comma 8 8 2 4 2" xfId="12448" xr:uid="{4827AE04-8A69-4FF9-942F-49265C65BC90}"/>
    <cellStyle name="Comma 8 8 2 4 3" xfId="19917" xr:uid="{BD0511B4-7DEA-4BAA-8142-F409AC2F1186}"/>
    <cellStyle name="Comma 8 8 2 4 4" xfId="27387" xr:uid="{19D2B234-5753-468B-A956-C540ED8C87A0}"/>
    <cellStyle name="Comma 8 8 2 4 5" xfId="36256" xr:uid="{FDDE359F-31C9-42D5-9867-1394BA99A432}"/>
    <cellStyle name="Comma 8 8 2 5" xfId="6226" xr:uid="{DCAD179A-FCBB-4273-9E62-0C7562FCE0ED}"/>
    <cellStyle name="Comma 8 8 2 5 2" xfId="13695" xr:uid="{2B470173-C699-43E4-93EC-452B8F546203}"/>
    <cellStyle name="Comma 8 8 2 5 3" xfId="21164" xr:uid="{D6D5340B-7418-49F3-A5D4-3A402E264FBB}"/>
    <cellStyle name="Comma 8 8 2 5 4" xfId="28634" xr:uid="{2E929142-D34A-4D78-8BAA-E1E1092BF939}"/>
    <cellStyle name="Comma 8 8 2 5 5" xfId="37503" xr:uid="{64D61901-9EDB-40E7-B70E-DA0BFCC26E44}"/>
    <cellStyle name="Comma 8 8 2 6" xfId="7349" xr:uid="{3CFEADA7-E9F3-4B8D-BEFA-069C5CA60C4B}"/>
    <cellStyle name="Comma 8 8 2 6 2" xfId="14818" xr:uid="{EF179868-4DA7-4215-A741-7A921C693BC2}"/>
    <cellStyle name="Comma 8 8 2 6 3" xfId="22287" xr:uid="{694EE0BF-1AC6-40D3-970F-63ACC46A3C40}"/>
    <cellStyle name="Comma 8 8 2 6 4" xfId="29757" xr:uid="{E28044D3-3926-4946-BA8D-2372207EBF32}"/>
    <cellStyle name="Comma 8 8 2 6 5" xfId="38626" xr:uid="{AEDF08F0-9A8D-4A39-80C0-2CE62E32597B}"/>
    <cellStyle name="Comma 8 8 2 7" xfId="8820" xr:uid="{91FA2D6D-EAED-48FF-AE65-504EFA0644A1}"/>
    <cellStyle name="Comma 8 8 2 8" xfId="16289" xr:uid="{AF4589E7-377D-4D26-BA42-AA3B37A966AD}"/>
    <cellStyle name="Comma 8 8 2 9" xfId="23759" xr:uid="{79A2BE0C-4B70-48CB-9A28-EB1FFDC95C0D}"/>
    <cellStyle name="Comma 8 8 3" xfId="1869" xr:uid="{36AEE683-3F06-40ED-A4B8-88CB0BA9E09D}"/>
    <cellStyle name="Comma 8 8 3 2" xfId="9344" xr:uid="{74B8C6C1-CFA9-43A4-85FA-9FC10273338B}"/>
    <cellStyle name="Comma 8 8 3 3" xfId="16813" xr:uid="{762A9150-DE94-47BD-9EA2-7587865562F3}"/>
    <cellStyle name="Comma 8 8 3 4" xfId="24283" xr:uid="{EB19277F-00AE-41D3-897A-961354A50AC7}"/>
    <cellStyle name="Comma 8 8 3 5" xfId="33152" xr:uid="{01D40E43-69B6-4CA3-A637-672A43E38ED7}"/>
    <cellStyle name="Comma 8 8 4" xfId="3101" xr:uid="{792548D3-738C-4B46-B693-C35A03655F21}"/>
    <cellStyle name="Comma 8 8 4 2" xfId="10574" xr:uid="{1E82057C-F92C-4D83-B24A-FF77C562E908}"/>
    <cellStyle name="Comma 8 8 4 3" xfId="18043" xr:uid="{4F8C18B7-7A36-4683-9099-01DB094E2014}"/>
    <cellStyle name="Comma 8 8 4 4" xfId="25513" xr:uid="{21B08444-5ED3-4389-9621-DC7F159B6FA0}"/>
    <cellStyle name="Comma 8 8 4 5" xfId="34382" xr:uid="{25E21230-090D-47BB-949D-ADC807D6E40F}"/>
    <cellStyle name="Comma 8 8 5" xfId="4187" xr:uid="{859498F7-8494-4780-9E10-3E3736833C26}"/>
    <cellStyle name="Comma 8 8 5 2" xfId="11659" xr:uid="{F235B788-808C-46DD-9D72-4DF35FB5A941}"/>
    <cellStyle name="Comma 8 8 5 3" xfId="19128" xr:uid="{95826E75-7536-40D3-A1BC-18F3BBB434AC}"/>
    <cellStyle name="Comma 8 8 5 4" xfId="26598" xr:uid="{378FA0AB-2478-47D8-93FA-F993DF93AA1A}"/>
    <cellStyle name="Comma 8 8 5 5" xfId="35467" xr:uid="{022D223A-D385-4E3B-85F0-463CFA4B6557}"/>
    <cellStyle name="Comma 8 8 6" xfId="5513" xr:uid="{F2F13ADB-CD35-4638-BF9A-FF6237A78412}"/>
    <cellStyle name="Comma 8 8 6 2" xfId="12981" xr:uid="{76ECA3EF-FA36-417D-ADCD-56CE697D10D4}"/>
    <cellStyle name="Comma 8 8 6 3" xfId="20450" xr:uid="{CCE6D635-389B-4BA2-80C6-20C59911F2DC}"/>
    <cellStyle name="Comma 8 8 6 4" xfId="27920" xr:uid="{CBDC352A-EC6C-4295-B55E-6BA20442DEF4}"/>
    <cellStyle name="Comma 8 8 6 5" xfId="36789" xr:uid="{12216B4A-CE56-4674-8C3A-37874525AAB6}"/>
    <cellStyle name="Comma 8 8 7" xfId="6859" xr:uid="{B2A63E12-3157-440C-BA04-CD221C7BBCF6}"/>
    <cellStyle name="Comma 8 8 7 2" xfId="14328" xr:uid="{28652209-5F9A-484B-8A52-8D06DBB83AC3}"/>
    <cellStyle name="Comma 8 8 7 3" xfId="21797" xr:uid="{D113E406-BDFB-4D1B-9E43-DE03949F6AF1}"/>
    <cellStyle name="Comma 8 8 7 4" xfId="29267" xr:uid="{B366EE52-8B80-4E20-B43B-2B364A8D391E}"/>
    <cellStyle name="Comma 8 8 7 5" xfId="38136" xr:uid="{2D01916C-FFF7-4737-8581-29A81922E46E}"/>
    <cellStyle name="Comma 8 8 8" xfId="8115" xr:uid="{4038F386-817E-4623-9519-5A888A27161D}"/>
    <cellStyle name="Comma 8 8 9" xfId="15584" xr:uid="{B36D868F-6E25-4367-A239-F57B7E21F113}"/>
    <cellStyle name="Comma 8 9" xfId="823" xr:uid="{7246000B-B0A4-4D6A-A486-AF890AFC625D}"/>
    <cellStyle name="Comma 8 9 10" xfId="23244" xr:uid="{4F84A7BD-12A9-491C-89ED-BAE667F0923D}"/>
    <cellStyle name="Comma 8 9 11" xfId="30884" xr:uid="{D27AACC8-30BA-40D0-A1CD-2C4C82A7AC06}"/>
    <cellStyle name="Comma 8 9 12" xfId="32113" xr:uid="{7623655E-F1F7-426C-8192-AAF906668F9F}"/>
    <cellStyle name="Comma 8 9 2" xfId="1535" xr:uid="{355E06A2-BDBF-4DDB-9EAA-8A46A6A6D9E0}"/>
    <cellStyle name="Comma 8 9 2 10" xfId="31589" xr:uid="{C163C5AD-1D04-4008-B714-FA21E869A5AC}"/>
    <cellStyle name="Comma 8 9 2 11" xfId="32818" xr:uid="{4F8D4B7A-46ED-4D3E-AFDE-7E50AD0EF8BC}"/>
    <cellStyle name="Comma 8 9 2 2" xfId="2764" xr:uid="{8102FD4D-2119-48D4-B079-3A42614B4120}"/>
    <cellStyle name="Comma 8 9 2 2 2" xfId="10239" xr:uid="{CD4C5C0C-FA7C-4F06-BDF3-24120A259E8D}"/>
    <cellStyle name="Comma 8 9 2 2 3" xfId="17708" xr:uid="{5FDCFB1A-6D80-428B-B783-DDB6929E65DA}"/>
    <cellStyle name="Comma 8 9 2 2 4" xfId="25178" xr:uid="{4360507F-0A8F-4BD8-A689-8AB0BF2210BD}"/>
    <cellStyle name="Comma 8 9 2 2 5" xfId="34047" xr:uid="{B27BA525-3B08-4B69-B8C3-B957F9000CCB}"/>
    <cellStyle name="Comma 8 9 2 3" xfId="3996" xr:uid="{EB46A2D6-AF07-400D-8E3C-2EF0E90236A5}"/>
    <cellStyle name="Comma 8 9 2 3 2" xfId="11469" xr:uid="{3811055F-B5CE-43EC-A76B-C32D236851A2}"/>
    <cellStyle name="Comma 8 9 2 3 3" xfId="18938" xr:uid="{9F006909-0B96-49E4-A50B-702BFA990DEB}"/>
    <cellStyle name="Comma 8 9 2 3 4" xfId="26408" xr:uid="{BAD8D4DD-3737-46D8-BFF5-9005279B6643}"/>
    <cellStyle name="Comma 8 9 2 3 5" xfId="35277" xr:uid="{497C9428-C269-4E4E-ABE2-A7FD4E92F402}"/>
    <cellStyle name="Comma 8 9 2 4" xfId="5155" xr:uid="{682BC37E-92C8-40CE-A29E-8907ED830187}"/>
    <cellStyle name="Comma 8 9 2 4 2" xfId="12623" xr:uid="{06286072-E65C-4D34-8EF4-CAAE9B53C6D1}"/>
    <cellStyle name="Comma 8 9 2 4 3" xfId="20092" xr:uid="{CF08AB93-56C2-415A-863F-1889B6045429}"/>
    <cellStyle name="Comma 8 9 2 4 4" xfId="27562" xr:uid="{B1444478-F966-46EE-95B9-22A8C16921E0}"/>
    <cellStyle name="Comma 8 9 2 4 5" xfId="36431" xr:uid="{43C668F2-5B7E-450F-967C-740BA65DE8AF}"/>
    <cellStyle name="Comma 8 9 2 5" xfId="6416" xr:uid="{26B5155B-7EE2-447C-A718-113FF9D32812}"/>
    <cellStyle name="Comma 8 9 2 5 2" xfId="13885" xr:uid="{1A4F2534-41C5-4E75-8B2A-4C767929289F}"/>
    <cellStyle name="Comma 8 9 2 5 3" xfId="21354" xr:uid="{38B73AC6-441C-403B-BC8C-8E41FD40D356}"/>
    <cellStyle name="Comma 8 9 2 5 4" xfId="28824" xr:uid="{AF01BC1C-A554-4419-8155-BD380A6FEB60}"/>
    <cellStyle name="Comma 8 9 2 5 5" xfId="37693" xr:uid="{46E1D64C-A7CB-4257-A266-5173C5A76BE9}"/>
    <cellStyle name="Comma 8 9 2 6" xfId="7524" xr:uid="{017C73F4-1082-4344-AF4E-BE2F248403FE}"/>
    <cellStyle name="Comma 8 9 2 6 2" xfId="14993" xr:uid="{88C7A09F-B8A9-490B-ADA5-13A5BCC02825}"/>
    <cellStyle name="Comma 8 9 2 6 3" xfId="22462" xr:uid="{1BDD4C40-9CFF-42AC-9D18-DBBABF9F547C}"/>
    <cellStyle name="Comma 8 9 2 6 4" xfId="29932" xr:uid="{CFA3A3B1-8BAD-4692-A386-5FE830E604A1}"/>
    <cellStyle name="Comma 8 9 2 6 5" xfId="38801" xr:uid="{90276819-9196-4FF7-8492-03AE2BA3AA27}"/>
    <cellStyle name="Comma 8 9 2 7" xfId="9010" xr:uid="{4D0CB837-EF3C-4C9B-A623-1969209FB1FD}"/>
    <cellStyle name="Comma 8 9 2 8" xfId="16479" xr:uid="{06FFD263-10B9-4386-ABB6-3A6D1512C1C9}"/>
    <cellStyle name="Comma 8 9 2 9" xfId="23949" xr:uid="{E47360AC-E897-4050-B8D9-7442411C43FD}"/>
    <cellStyle name="Comma 8 9 3" xfId="2059" xr:uid="{2D652A72-CD80-4D48-BA79-ED859A2BAE46}"/>
    <cellStyle name="Comma 8 9 3 2" xfId="9534" xr:uid="{E685F316-CD77-4FE6-B679-61E1535CC1D4}"/>
    <cellStyle name="Comma 8 9 3 3" xfId="17003" xr:uid="{8947FC3D-B1FB-4560-B009-45FD30A133AD}"/>
    <cellStyle name="Comma 8 9 3 4" xfId="24473" xr:uid="{61F4CA7B-410B-46D8-AAB0-D1290031024F}"/>
    <cellStyle name="Comma 8 9 3 5" xfId="33342" xr:uid="{55B74B80-8C25-471F-8490-C5F69D948097}"/>
    <cellStyle name="Comma 8 9 4" xfId="3291" xr:uid="{DBC5C5CF-2FF8-4B59-8899-DF6D3557C94E}"/>
    <cellStyle name="Comma 8 9 4 2" xfId="10764" xr:uid="{ABD1E910-C5A3-484F-B47D-E9061307DF3B}"/>
    <cellStyle name="Comma 8 9 4 3" xfId="18233" xr:uid="{44E4EFD6-0778-4097-B17E-374B6CBE5C2F}"/>
    <cellStyle name="Comma 8 9 4 4" xfId="25703" xr:uid="{61668FA3-0324-4B81-ADC7-95473160FA51}"/>
    <cellStyle name="Comma 8 9 4 5" xfId="34572" xr:uid="{355CB6B0-F402-40A1-AF98-E65608AF1BAE}"/>
    <cellStyle name="Comma 8 9 5" xfId="4494" xr:uid="{76FEBDC9-EF07-45D4-8328-0D33ABE0A462}"/>
    <cellStyle name="Comma 8 9 5 2" xfId="11962" xr:uid="{BCA69382-5D2F-4E3F-881D-E3BF0900DDC2}"/>
    <cellStyle name="Comma 8 9 5 3" xfId="19431" xr:uid="{03F97F44-A4DD-4111-AA88-078B72652C91}"/>
    <cellStyle name="Comma 8 9 5 4" xfId="26901" xr:uid="{CC1AFE19-4F3A-422C-8C75-A1A357B423CB}"/>
    <cellStyle name="Comma 8 9 5 5" xfId="35770" xr:uid="{2ACCC512-C2AA-43E0-AD71-94DCCA0996F3}"/>
    <cellStyle name="Comma 8 9 6" xfId="5709" xr:uid="{FC621626-815A-4C8B-A1B6-119DD83F5557}"/>
    <cellStyle name="Comma 8 9 6 2" xfId="13177" xr:uid="{33A788B5-AC42-4DF0-ACB4-7DF3ABF00A4A}"/>
    <cellStyle name="Comma 8 9 6 3" xfId="20646" xr:uid="{C77CCB05-9BB2-47D0-ACFD-AA5370F66F91}"/>
    <cellStyle name="Comma 8 9 6 4" xfId="28116" xr:uid="{CF48E892-F088-47DE-96AE-07C0EDB71035}"/>
    <cellStyle name="Comma 8 9 6 5" xfId="36985" xr:uid="{5844B181-45A8-4A72-8F9D-460CABFE8A7D}"/>
    <cellStyle name="Comma 8 9 7" xfId="6694" xr:uid="{EB7EF930-B425-4813-AEA0-78ED5A6D03DF}"/>
    <cellStyle name="Comma 8 9 7 2" xfId="14163" xr:uid="{C7F72CFF-E079-45BA-95B6-5D3C3073E6DA}"/>
    <cellStyle name="Comma 8 9 7 3" xfId="21632" xr:uid="{A359FCC8-1CB3-495B-83D1-3E5FD75F0271}"/>
    <cellStyle name="Comma 8 9 7 4" xfId="29102" xr:uid="{E97B37AB-3AB7-4FA6-BECC-7AC832C5B8E3}"/>
    <cellStyle name="Comma 8 9 7 5" xfId="37971" xr:uid="{6AEBB6BF-31DC-43DA-BA7A-561E52C5972C}"/>
    <cellStyle name="Comma 8 9 8" xfId="8305" xr:uid="{E5E7BD5F-408B-4480-966B-66F06C93277F}"/>
    <cellStyle name="Comma 8 9 9" xfId="15774" xr:uid="{9A749BC0-6E85-4D19-9F4C-51B1E7037A2B}"/>
    <cellStyle name="Comma 9" xfId="79" xr:uid="{90B23946-5453-4B1C-BDE0-39B957855DAE}"/>
    <cellStyle name="Comma 9 10" xfId="5322" xr:uid="{E0A9A169-CD08-41F7-A3C4-346C93E6683D}"/>
    <cellStyle name="Comma 9 10 2" xfId="12790" xr:uid="{CB21458C-036D-4609-B5F8-1E3A4D52A661}"/>
    <cellStyle name="Comma 9 10 3" xfId="20259" xr:uid="{8E78FFFF-7C87-4B6C-BFEA-99C69F2CAA4E}"/>
    <cellStyle name="Comma 9 10 4" xfId="27729" xr:uid="{DC47AAA9-BB5E-46FB-80E2-123BF7727F4F}"/>
    <cellStyle name="Comma 9 10 5" xfId="36598" xr:uid="{B5D18E71-2055-49E5-87D6-3BFF44945B1E}"/>
    <cellStyle name="Comma 9 11" xfId="6698" xr:uid="{8AEF9BD1-15DA-4475-BEE7-3BEEB4FA979F}"/>
    <cellStyle name="Comma 9 11 2" xfId="14167" xr:uid="{1766F2DE-7D8B-4F57-864B-CF682839EF88}"/>
    <cellStyle name="Comma 9 11 3" xfId="21636" xr:uid="{07DD4DEF-2736-49CC-BFE7-905C6AD52990}"/>
    <cellStyle name="Comma 9 11 4" xfId="29106" xr:uid="{84D3D8EC-1FA8-4514-B0B7-B5371117CBAE}"/>
    <cellStyle name="Comma 9 11 5" xfId="37975" xr:uid="{D7BCE0C7-FCA3-48D5-AFA9-0D2AD9F1C7CD}"/>
    <cellStyle name="Comma 9 12" xfId="7944" xr:uid="{16DAF7B4-F9F1-4C02-BEE6-619A2E7CDDD1}"/>
    <cellStyle name="Comma 9 13" xfId="15413" xr:uid="{4008B034-1423-41C5-BC1A-801EFCDB2E45}"/>
    <cellStyle name="Comma 9 14" xfId="22883" xr:uid="{621CD7D1-2961-4079-91A9-FA11F6B8EBD1}"/>
    <cellStyle name="Comma 9 15" xfId="30371" xr:uid="{CEA33B5F-4F66-4AD2-A130-F690B037E5AB}"/>
    <cellStyle name="Comma 9 16" xfId="30523" xr:uid="{6CE69C56-B67A-45DA-9A38-FD4679237E7D}"/>
    <cellStyle name="Comma 9 17" xfId="31752" xr:uid="{DE81114D-1F26-4B5A-828C-0B2387683798}"/>
    <cellStyle name="Comma 9 18" xfId="453" xr:uid="{DD7519F6-0684-4557-898C-2743FEE1E464}"/>
    <cellStyle name="Comma 9 19" xfId="39229" xr:uid="{506AB28B-785C-4787-95AA-902AFEF7B0AA}"/>
    <cellStyle name="Comma 9 2" xfId="80" xr:uid="{9CBD09AD-7B7F-4E06-B309-5D10D2731CAA}"/>
    <cellStyle name="Comma 9 2 10" xfId="6922" xr:uid="{B491C522-54F3-4B6B-9EF0-437AF1FA682C}"/>
    <cellStyle name="Comma 9 2 10 2" xfId="14391" xr:uid="{4AC9711D-C787-498D-BE2A-72EBE0C2FA53}"/>
    <cellStyle name="Comma 9 2 10 3" xfId="21860" xr:uid="{4D63DE03-E85E-4136-B1B5-2C1627FD382F}"/>
    <cellStyle name="Comma 9 2 10 4" xfId="29330" xr:uid="{E27257B7-CE66-498B-AAB0-3060742E7937}"/>
    <cellStyle name="Comma 9 2 10 5" xfId="38199" xr:uid="{516404FF-9E58-41A0-AD5B-EA97C97C3079}"/>
    <cellStyle name="Comma 9 2 11" xfId="8041" xr:uid="{04396BD7-7940-4184-86E7-C038CDBB0313}"/>
    <cellStyle name="Comma 9 2 12" xfId="15510" xr:uid="{24A1C88F-498B-42A7-BB7C-3763145F297A}"/>
    <cellStyle name="Comma 9 2 13" xfId="22980" xr:uid="{578F2472-6CCF-471E-8371-DEC36005F978}"/>
    <cellStyle name="Comma 9 2 14" xfId="30468" xr:uid="{28E146CE-BC0A-4DB0-8C02-4263A456D0A0}"/>
    <cellStyle name="Comma 9 2 15" xfId="30620" xr:uid="{006F16E2-CF04-4E25-8810-1F131D3013B1}"/>
    <cellStyle name="Comma 9 2 16" xfId="31849" xr:uid="{2CD1C8BF-0F50-4E01-BE86-5A7A07884FEA}"/>
    <cellStyle name="Comma 9 2 17" xfId="560" xr:uid="{FC7B4412-7929-4C18-B119-5942DD6CC5CF}"/>
    <cellStyle name="Comma 9 2 18" xfId="39247" xr:uid="{5C132C00-5605-44F1-A44B-98DE2DB8A7D5}"/>
    <cellStyle name="Comma 9 2 19" xfId="230" xr:uid="{12BB44C8-103D-4581-A0DC-38AE651E1209}"/>
    <cellStyle name="Comma 9 2 2" xfId="292" xr:uid="{88BDE242-A6BD-4C85-9A2C-B2BD26CB426C}"/>
    <cellStyle name="Comma 9 2 2 10" xfId="23153" xr:uid="{782C008C-D5D2-4A1E-AB51-CAE1D0D54637}"/>
    <cellStyle name="Comma 9 2 2 11" xfId="30793" xr:uid="{B9ECA1B3-3A38-4DAB-B0E4-5C354E26DDDE}"/>
    <cellStyle name="Comma 9 2 2 12" xfId="32022" xr:uid="{55FF7FF8-323A-46E6-BF59-9E9CC23B4DA0}"/>
    <cellStyle name="Comma 9 2 2 13" xfId="752" xr:uid="{D367A664-9512-4DFF-BDD4-816C7524C98E}"/>
    <cellStyle name="Comma 9 2 2 14" xfId="39294" xr:uid="{723289EB-CED8-40A6-8A9C-9981AF1E4E6F}"/>
    <cellStyle name="Comma 9 2 2 2" xfId="1444" xr:uid="{BDC49117-D12A-476E-B020-ABF9253412F8}"/>
    <cellStyle name="Comma 9 2 2 2 10" xfId="31498" xr:uid="{5739139E-30CC-410C-A97A-CAC7B98DDEAE}"/>
    <cellStyle name="Comma 9 2 2 2 11" xfId="32727" xr:uid="{D7A4F4B1-A35B-408A-8D60-C5D2633175AF}"/>
    <cellStyle name="Comma 9 2 2 2 2" xfId="2673" xr:uid="{A4C3BE89-C08A-4761-9FCA-5B0459F809A1}"/>
    <cellStyle name="Comma 9 2 2 2 2 2" xfId="10148" xr:uid="{AA7FF946-9164-4B61-8578-2A42B8AB2184}"/>
    <cellStyle name="Comma 9 2 2 2 2 3" xfId="17617" xr:uid="{B67A7577-A3CF-4D45-BE43-5F2D7C1A209B}"/>
    <cellStyle name="Comma 9 2 2 2 2 4" xfId="25087" xr:uid="{AF50C0E7-B593-43BC-BDA5-70CE45B02A09}"/>
    <cellStyle name="Comma 9 2 2 2 2 5" xfId="33956" xr:uid="{858ED6E9-9F31-49E3-BA5A-167648C6F85E}"/>
    <cellStyle name="Comma 9 2 2 2 3" xfId="3905" xr:uid="{693401AB-FAB0-4383-8EF5-50ED5EC78898}"/>
    <cellStyle name="Comma 9 2 2 2 3 2" xfId="11378" xr:uid="{4638B07E-20AD-4432-9EEE-A96D3F059A4C}"/>
    <cellStyle name="Comma 9 2 2 2 3 3" xfId="18847" xr:uid="{D04C2285-AFF0-483E-AA6F-B4A2AD07A3FB}"/>
    <cellStyle name="Comma 9 2 2 2 3 4" xfId="26317" xr:uid="{7A4EB3B1-2BFC-42FC-9239-F9FF9C2E42E8}"/>
    <cellStyle name="Comma 9 2 2 2 3 5" xfId="35186" xr:uid="{CDEEB198-6C7F-46BE-A30C-051AE5C4ECC1}"/>
    <cellStyle name="Comma 9 2 2 2 4" xfId="5068" xr:uid="{758DCC3D-E978-492B-8FB1-03135D0B411E}"/>
    <cellStyle name="Comma 9 2 2 2 4 2" xfId="12536" xr:uid="{8F066122-0D74-4740-8856-C34B069BD269}"/>
    <cellStyle name="Comma 9 2 2 2 4 3" xfId="20005" xr:uid="{FF3C0CA7-A2F2-4F17-88C2-30461EA90707}"/>
    <cellStyle name="Comma 9 2 2 2 4 4" xfId="27475" xr:uid="{B8569AAE-7503-4E3F-84AE-C4E424038B44}"/>
    <cellStyle name="Comma 9 2 2 2 4 5" xfId="36344" xr:uid="{922F186E-6283-4690-BE4D-4F32ED9D348D}"/>
    <cellStyle name="Comma 9 2 2 2 5" xfId="6325" xr:uid="{C7AB9CD2-B9FD-44B4-9E07-180469134669}"/>
    <cellStyle name="Comma 9 2 2 2 5 2" xfId="13794" xr:uid="{8505F245-BB8F-47F4-8BD8-9F8F71B0AB6C}"/>
    <cellStyle name="Comma 9 2 2 2 5 3" xfId="21263" xr:uid="{908B368B-4C97-4E06-A075-0990F62B24AB}"/>
    <cellStyle name="Comma 9 2 2 2 5 4" xfId="28733" xr:uid="{146DCD71-8ECA-4E14-B3C0-6C2E00A004F8}"/>
    <cellStyle name="Comma 9 2 2 2 5 5" xfId="37602" xr:uid="{77DF0ABA-B582-4827-A3FF-9A50559469E3}"/>
    <cellStyle name="Comma 9 2 2 2 6" xfId="7437" xr:uid="{37F2D5EE-51B5-47EC-9F9D-0ECA1CB9CC95}"/>
    <cellStyle name="Comma 9 2 2 2 6 2" xfId="14906" xr:uid="{BB79E9E5-7047-4EB5-8593-AC873CD17937}"/>
    <cellStyle name="Comma 9 2 2 2 6 3" xfId="22375" xr:uid="{3E2B38CB-5466-4CE5-8DD0-B1C55752D800}"/>
    <cellStyle name="Comma 9 2 2 2 6 4" xfId="29845" xr:uid="{3D0B09CA-C783-4783-B6FA-D835D1149777}"/>
    <cellStyle name="Comma 9 2 2 2 6 5" xfId="38714" xr:uid="{05C69A22-290D-4A0D-84A1-092B3FF3AC29}"/>
    <cellStyle name="Comma 9 2 2 2 7" xfId="8919" xr:uid="{AE9E2EE0-7E23-4072-9912-C581364936A5}"/>
    <cellStyle name="Comma 9 2 2 2 8" xfId="16388" xr:uid="{CD98581A-36CB-496F-9455-E92F8A1508E4}"/>
    <cellStyle name="Comma 9 2 2 2 9" xfId="23858" xr:uid="{1048A2A3-9540-4A57-822A-9FF8C31C8803}"/>
    <cellStyle name="Comma 9 2 2 3" xfId="1968" xr:uid="{BF29CB97-EB7A-4F21-9B58-EEC47D4BAB90}"/>
    <cellStyle name="Comma 9 2 2 3 2" xfId="9443" xr:uid="{BC6DD2DA-4C23-4AEB-9802-725983BF5C33}"/>
    <cellStyle name="Comma 9 2 2 3 3" xfId="16912" xr:uid="{D3709659-E92C-4349-B09C-53EA0CDFEEE5}"/>
    <cellStyle name="Comma 9 2 2 3 4" xfId="24382" xr:uid="{F385EBCB-73BB-474E-A019-80CB8F4ED387}"/>
    <cellStyle name="Comma 9 2 2 3 5" xfId="33251" xr:uid="{5180FB08-B8DC-4CA9-92BA-9D4089FCB1D0}"/>
    <cellStyle name="Comma 9 2 2 4" xfId="3200" xr:uid="{575C932B-1C72-4BAB-A9BE-2AC40DB087DE}"/>
    <cellStyle name="Comma 9 2 2 4 2" xfId="10673" xr:uid="{75764932-0988-4C4F-B31A-FF9A0742A6E1}"/>
    <cellStyle name="Comma 9 2 2 4 3" xfId="18142" xr:uid="{89C85969-4197-4467-B8D2-AB3EF1389AEC}"/>
    <cellStyle name="Comma 9 2 2 4 4" xfId="25612" xr:uid="{30736F5F-222B-4376-A377-396BFC3FFB61}"/>
    <cellStyle name="Comma 9 2 2 4 5" xfId="34481" xr:uid="{4F5C9692-4C53-40A7-B4EE-2D770F9FA106}"/>
    <cellStyle name="Comma 9 2 2 5" xfId="4407" xr:uid="{33DDEA57-CF88-405E-B634-545A50A0E947}"/>
    <cellStyle name="Comma 9 2 2 5 2" xfId="11875" xr:uid="{A460B3FC-8189-4A8E-90A9-C6FC4421888E}"/>
    <cellStyle name="Comma 9 2 2 5 3" xfId="19344" xr:uid="{A854B23D-DB62-4C7F-A050-F884358BAAF9}"/>
    <cellStyle name="Comma 9 2 2 5 4" xfId="26814" xr:uid="{227B148A-8580-43B7-98B1-25CBE7F79B77}"/>
    <cellStyle name="Comma 9 2 2 5 5" xfId="35683" xr:uid="{A30CE7AF-3158-4403-8DE0-A88111661809}"/>
    <cellStyle name="Comma 9 2 2 6" xfId="5615" xr:uid="{D189BEB9-2C32-4973-96C8-213E0AC05BAE}"/>
    <cellStyle name="Comma 9 2 2 6 2" xfId="13083" xr:uid="{FAF57AAA-2D2C-4CC2-BD37-2CB3D89384F0}"/>
    <cellStyle name="Comma 9 2 2 6 3" xfId="20552" xr:uid="{E3F813ED-7E5C-4D61-B0A5-DE459629D0F5}"/>
    <cellStyle name="Comma 9 2 2 6 4" xfId="28022" xr:uid="{EA80A11D-2409-4E43-AF89-5B639A155C76}"/>
    <cellStyle name="Comma 9 2 2 6 5" xfId="36891" xr:uid="{6D78237C-7DEF-4465-AD05-D9A1BB024806}"/>
    <cellStyle name="Comma 9 2 2 7" xfId="6673" xr:uid="{24E5DFE7-6A8C-4436-B4B2-603BCE50B5DC}"/>
    <cellStyle name="Comma 9 2 2 7 2" xfId="14142" xr:uid="{793A7C7A-3541-4C0B-80E9-694C74B4EDA2}"/>
    <cellStyle name="Comma 9 2 2 7 3" xfId="21611" xr:uid="{7C94D1A9-7E19-4A3F-9F2E-4FE252F2909F}"/>
    <cellStyle name="Comma 9 2 2 7 4" xfId="29081" xr:uid="{7F64EEEE-49C5-489C-8E42-3DE8D35C9020}"/>
    <cellStyle name="Comma 9 2 2 7 5" xfId="37950" xr:uid="{67B8C094-EEA7-4B13-883D-DC960D0A1B3D}"/>
    <cellStyle name="Comma 9 2 2 8" xfId="8214" xr:uid="{439E53BE-E046-41FD-9242-A3D65E9D9E20}"/>
    <cellStyle name="Comma 9 2 2 9" xfId="15683" xr:uid="{5362E54E-4FD0-45C7-9B46-FEC3DC8C2CC0}"/>
    <cellStyle name="Comma 9 2 3" xfId="922" xr:uid="{35B0A0FA-DC3F-453C-AE9F-053898B51FE8}"/>
    <cellStyle name="Comma 9 2 3 10" xfId="23343" xr:uid="{7B600E75-F228-41F8-B8A4-7AD50C94099A}"/>
    <cellStyle name="Comma 9 2 3 11" xfId="30983" xr:uid="{BB3877E6-1F2D-4EA3-849B-619B7E1494B7}"/>
    <cellStyle name="Comma 9 2 3 12" xfId="32212" xr:uid="{8F4EE9C3-2071-4A15-A910-B1E8987C37EB}"/>
    <cellStyle name="Comma 9 2 3 2" xfId="1634" xr:uid="{707C38C4-FB5B-401A-9D73-8F9C57BC682F}"/>
    <cellStyle name="Comma 9 2 3 2 10" xfId="31688" xr:uid="{47A9E7C5-4A36-4B7B-A19A-EBF86D85A4DB}"/>
    <cellStyle name="Comma 9 2 3 2 11" xfId="32917" xr:uid="{5A28C851-E3AF-4F18-A0A6-DA6728B099AA}"/>
    <cellStyle name="Comma 9 2 3 2 2" xfId="2863" xr:uid="{65902C08-4A9C-47D4-9C57-D2691D8D8D5D}"/>
    <cellStyle name="Comma 9 2 3 2 2 2" xfId="10338" xr:uid="{36F95ED1-3114-41B5-96C0-84C16BA802F9}"/>
    <cellStyle name="Comma 9 2 3 2 2 3" xfId="17807" xr:uid="{B319E094-2D9E-4855-9814-FE984B8F5B97}"/>
    <cellStyle name="Comma 9 2 3 2 2 4" xfId="25277" xr:uid="{C22303E7-499D-42F5-AC97-57302EA17F67}"/>
    <cellStyle name="Comma 9 2 3 2 2 5" xfId="34146" xr:uid="{2FE5B669-3889-44C9-9720-C55B87EDEB30}"/>
    <cellStyle name="Comma 9 2 3 2 3" xfId="4095" xr:uid="{B3530516-F63F-4E6E-9641-E8BB1FAB4E06}"/>
    <cellStyle name="Comma 9 2 3 2 3 2" xfId="11568" xr:uid="{23A662B4-DA67-4021-AF18-CE9C108BCF9A}"/>
    <cellStyle name="Comma 9 2 3 2 3 3" xfId="19037" xr:uid="{FBA8DBA5-876B-4868-A5C8-B81A546A7ECF}"/>
    <cellStyle name="Comma 9 2 3 2 3 4" xfId="26507" xr:uid="{123C2E38-0A04-4BED-9CA6-1AF788CE99A2}"/>
    <cellStyle name="Comma 9 2 3 2 3 5" xfId="35376" xr:uid="{8E87D7B7-8E57-4879-8E93-A3085DD1E2D5}"/>
    <cellStyle name="Comma 9 2 3 2 4" xfId="5243" xr:uid="{BD959498-394F-4F5D-80B4-49FE91E82CA5}"/>
    <cellStyle name="Comma 9 2 3 2 4 2" xfId="12711" xr:uid="{1365C1B1-5945-4CF4-AB4E-DA8D8C60DC75}"/>
    <cellStyle name="Comma 9 2 3 2 4 3" xfId="20180" xr:uid="{B83905A9-6A01-4393-8015-7C5209343911}"/>
    <cellStyle name="Comma 9 2 3 2 4 4" xfId="27650" xr:uid="{FFBE9FB3-6C9C-4237-88F5-5AAB473865CF}"/>
    <cellStyle name="Comma 9 2 3 2 4 5" xfId="36519" xr:uid="{B4A10C43-326A-4C83-938B-7BD6E2CB1368}"/>
    <cellStyle name="Comma 9 2 3 2 5" xfId="6515" xr:uid="{B317B99F-FCD9-4592-AC1B-7347F5C6A55F}"/>
    <cellStyle name="Comma 9 2 3 2 5 2" xfId="13984" xr:uid="{5D72B7FD-154B-4A93-9FAC-317F76D16B88}"/>
    <cellStyle name="Comma 9 2 3 2 5 3" xfId="21453" xr:uid="{9719F5D6-F1B9-46C3-8ACF-1544F391B07C}"/>
    <cellStyle name="Comma 9 2 3 2 5 4" xfId="28923" xr:uid="{46F4D221-996D-4E8F-96A6-D121B63EB35C}"/>
    <cellStyle name="Comma 9 2 3 2 5 5" xfId="37792" xr:uid="{F5BD3777-5185-4CD3-8F2A-35F90C7938D7}"/>
    <cellStyle name="Comma 9 2 3 2 6" xfId="7612" xr:uid="{3A3E8859-0C44-44AE-917B-F684EAFC740A}"/>
    <cellStyle name="Comma 9 2 3 2 6 2" xfId="15081" xr:uid="{BE46096E-55DF-402E-93BE-9A85DDFC0B60}"/>
    <cellStyle name="Comma 9 2 3 2 6 3" xfId="22550" xr:uid="{EF04734C-4C70-4C43-9B2F-D3CE7D87A236}"/>
    <cellStyle name="Comma 9 2 3 2 6 4" xfId="30020" xr:uid="{6A1466A2-5F9D-4BC1-9BCF-0C1AAF45C067}"/>
    <cellStyle name="Comma 9 2 3 2 6 5" xfId="38889" xr:uid="{75D46D03-D764-45C6-9416-CFAF01D8805E}"/>
    <cellStyle name="Comma 9 2 3 2 7" xfId="9109" xr:uid="{AA5D53CF-4745-4AC9-B5DE-73C0D8041C18}"/>
    <cellStyle name="Comma 9 2 3 2 8" xfId="16578" xr:uid="{DC725709-CDFF-4E27-92B9-3CEBC6688AEE}"/>
    <cellStyle name="Comma 9 2 3 2 9" xfId="24048" xr:uid="{CC821F83-FCA5-4630-966D-51AF22CB9FE8}"/>
    <cellStyle name="Comma 9 2 3 3" xfId="2158" xr:uid="{D1556315-3AA6-4530-9F4C-0BDAB4AF99EB}"/>
    <cellStyle name="Comma 9 2 3 3 2" xfId="9633" xr:uid="{2855038E-FA35-4289-8B80-362A3C53EA94}"/>
    <cellStyle name="Comma 9 2 3 3 3" xfId="17102" xr:uid="{C137B2FD-8B44-4AC7-9577-3D6F35E7F99A}"/>
    <cellStyle name="Comma 9 2 3 3 4" xfId="24572" xr:uid="{0FBF0FF1-410C-47DE-B2CC-325D3EE48CF4}"/>
    <cellStyle name="Comma 9 2 3 3 5" xfId="33441" xr:uid="{1BC6F5FB-3E2B-430E-A485-636E5F2839AF}"/>
    <cellStyle name="Comma 9 2 3 4" xfId="3390" xr:uid="{6ADBABA9-8C80-4233-B196-F2A94AD9226E}"/>
    <cellStyle name="Comma 9 2 3 4 2" xfId="10863" xr:uid="{79686D1C-E9EA-41E8-AA9C-6DE733CCA530}"/>
    <cellStyle name="Comma 9 2 3 4 3" xfId="18332" xr:uid="{D14A1818-5610-4265-94A8-E9A693B4187C}"/>
    <cellStyle name="Comma 9 2 3 4 4" xfId="25802" xr:uid="{32458ACA-DD3E-4809-8814-8FFA7158492F}"/>
    <cellStyle name="Comma 9 2 3 4 5" xfId="34671" xr:uid="{36AACFD1-50D4-481C-9119-96EBE59591B8}"/>
    <cellStyle name="Comma 9 2 3 5" xfId="4582" xr:uid="{134CC559-70CF-4E04-9B6C-5F64C1DEF229}"/>
    <cellStyle name="Comma 9 2 3 5 2" xfId="12050" xr:uid="{E0031447-2993-46EC-9EB0-A24712D26B2C}"/>
    <cellStyle name="Comma 9 2 3 5 3" xfId="19519" xr:uid="{08C46998-5028-4E9C-9266-33511BAFF4E2}"/>
    <cellStyle name="Comma 9 2 3 5 4" xfId="26989" xr:uid="{A66D1534-205D-49F3-BEC5-CFBC33D7167B}"/>
    <cellStyle name="Comma 9 2 3 5 5" xfId="35858" xr:uid="{AE3B3671-0DDB-413A-A5BC-10656B2386DB}"/>
    <cellStyle name="Comma 9 2 3 6" xfId="5808" xr:uid="{336773F4-BA3C-424D-9BA2-57871193F2F2}"/>
    <cellStyle name="Comma 9 2 3 6 2" xfId="13276" xr:uid="{6624A67F-4964-4792-8532-BBB3AF5030E7}"/>
    <cellStyle name="Comma 9 2 3 6 3" xfId="20745" xr:uid="{9A3A5DD8-E844-477D-99D9-6736171D3979}"/>
    <cellStyle name="Comma 9 2 3 6 4" xfId="28215" xr:uid="{F6813E17-8D18-4DDC-8131-6DD7FACB84D3}"/>
    <cellStyle name="Comma 9 2 3 6 5" xfId="37084" xr:uid="{B8A22DB8-E413-4681-9564-BB47E05A8620}"/>
    <cellStyle name="Comma 9 2 3 7" xfId="6714" xr:uid="{1D689E38-6DE2-4ED5-8C95-A9059E700266}"/>
    <cellStyle name="Comma 9 2 3 7 2" xfId="14183" xr:uid="{B4D256E7-9B92-4433-9549-ADF17DBF0F0D}"/>
    <cellStyle name="Comma 9 2 3 7 3" xfId="21652" xr:uid="{C6F6A6D8-3940-42DC-9A2D-B0B22A9B9DF3}"/>
    <cellStyle name="Comma 9 2 3 7 4" xfId="29122" xr:uid="{92A22BB9-D0E0-406E-8082-54FB93F54453}"/>
    <cellStyle name="Comma 9 2 3 7 5" xfId="37991" xr:uid="{ECC5C78E-8BF5-49CD-A6F1-D6B0B8866C41}"/>
    <cellStyle name="Comma 9 2 3 8" xfId="8404" xr:uid="{4A11677A-4EE8-4C65-A9EC-75A0CAD8F076}"/>
    <cellStyle name="Comma 9 2 3 9" xfId="15873" xr:uid="{2D40E233-6300-49C1-B09B-F106097DC928}"/>
    <cellStyle name="Comma 9 2 4" xfId="1154" xr:uid="{7FC155F5-4FF8-4FB7-AE82-7C596E60C8F4}"/>
    <cellStyle name="Comma 9 2 4 10" xfId="31214" xr:uid="{66101D93-550E-455B-9030-6087A718B028}"/>
    <cellStyle name="Comma 9 2 4 11" xfId="32443" xr:uid="{EEE8E349-A9EE-402D-A4E6-DBA09E548486}"/>
    <cellStyle name="Comma 9 2 4 2" xfId="2389" xr:uid="{EFC9E0B8-5511-4321-9606-D06E6083A366}"/>
    <cellStyle name="Comma 9 2 4 2 2" xfId="9864" xr:uid="{5FA9AD11-79FF-44DF-B714-E6D31442DEFF}"/>
    <cellStyle name="Comma 9 2 4 2 3" xfId="17333" xr:uid="{9D677BEE-39E3-4619-9131-CBD3A5501A6E}"/>
    <cellStyle name="Comma 9 2 4 2 4" xfId="24803" xr:uid="{ADB02C00-E4BD-4C9A-9C47-E669A65E5AEB}"/>
    <cellStyle name="Comma 9 2 4 2 5" xfId="33672" xr:uid="{C6A673BB-4B70-401E-B05B-AD0BBFE0F72D}"/>
    <cellStyle name="Comma 9 2 4 3" xfId="3621" xr:uid="{45246275-C817-45C3-876A-054056C3E1A1}"/>
    <cellStyle name="Comma 9 2 4 3 2" xfId="11094" xr:uid="{C551A605-8146-433E-A8E8-621AE9B44D6D}"/>
    <cellStyle name="Comma 9 2 4 3 3" xfId="18563" xr:uid="{C5FA4F12-2673-4AAF-9901-E8BA6FDDFD07}"/>
    <cellStyle name="Comma 9 2 4 3 4" xfId="26033" xr:uid="{6272B8F6-DE2C-41E1-9C7D-1A004656DFB1}"/>
    <cellStyle name="Comma 9 2 4 3 5" xfId="34902" xr:uid="{CFA95E97-FDBB-4BE0-B426-D31DDE0DEE76}"/>
    <cellStyle name="Comma 9 2 4 4" xfId="4797" xr:uid="{C94B3C76-960E-49F0-9A78-5F88891AF2E8}"/>
    <cellStyle name="Comma 9 2 4 4 2" xfId="12265" xr:uid="{7E2FE617-2FEB-4928-8CE4-8A1589E7E3F0}"/>
    <cellStyle name="Comma 9 2 4 4 3" xfId="19734" xr:uid="{46E6E3AD-DAE6-4E0A-81BE-A3F76FE93B52}"/>
    <cellStyle name="Comma 9 2 4 4 4" xfId="27204" xr:uid="{B75D8AFC-DEA1-4B8D-93A8-3F2A40AEEE98}"/>
    <cellStyle name="Comma 9 2 4 4 5" xfId="36073" xr:uid="{376DE2B7-F599-43B8-AD16-2402C6FF10A6}"/>
    <cellStyle name="Comma 9 2 4 5" xfId="6038" xr:uid="{E5034442-C18D-4E0A-A700-71EAF0DF0260}"/>
    <cellStyle name="Comma 9 2 4 5 2" xfId="13507" xr:uid="{4ADBE66B-E49F-4029-A871-9E2C629D9C09}"/>
    <cellStyle name="Comma 9 2 4 5 3" xfId="20976" xr:uid="{DF833D0A-B676-4768-9A4D-C84719FBABCE}"/>
    <cellStyle name="Comma 9 2 4 5 4" xfId="28446" xr:uid="{EBAFBDD2-8065-4F17-A610-6771AD8FB515}"/>
    <cellStyle name="Comma 9 2 4 5 5" xfId="37315" xr:uid="{6A94BD1A-D18E-4C78-83B8-A8679D5E6FD3}"/>
    <cellStyle name="Comma 9 2 4 6" xfId="7166" xr:uid="{73BBAFAF-4CFC-4634-8C9F-D271B6B1F7C0}"/>
    <cellStyle name="Comma 9 2 4 6 2" xfId="14635" xr:uid="{ED444255-DAFF-49A8-8527-FC2B16B628F1}"/>
    <cellStyle name="Comma 9 2 4 6 3" xfId="22104" xr:uid="{1D36497B-508F-40CF-A665-7DFD8773CD06}"/>
    <cellStyle name="Comma 9 2 4 6 4" xfId="29574" xr:uid="{55E77980-6477-4E38-A3C1-80E7387E4E2F}"/>
    <cellStyle name="Comma 9 2 4 6 5" xfId="38443" xr:uid="{51F15FC7-6542-4BE9-8226-4DA3808D9893}"/>
    <cellStyle name="Comma 9 2 4 7" xfId="8635" xr:uid="{10003CED-C9EE-4E63-A542-71037D1B17B3}"/>
    <cellStyle name="Comma 9 2 4 8" xfId="16104" xr:uid="{2426E86D-F6AF-4A38-9016-E9908898B0F4}"/>
    <cellStyle name="Comma 9 2 4 9" xfId="23574" xr:uid="{8E8765EC-BFEF-4BEE-BA70-A26D1423B29D}"/>
    <cellStyle name="Comma 9 2 5" xfId="1242" xr:uid="{0A659115-00D4-4085-85F9-D885199130E7}"/>
    <cellStyle name="Comma 9 2 5 10" xfId="31301" xr:uid="{C1C81625-19A2-4795-ABF0-E86F417B7950}"/>
    <cellStyle name="Comma 9 2 5 11" xfId="32530" xr:uid="{5BC41DCE-CAE7-4C7E-BEF7-689534CD8FF0}"/>
    <cellStyle name="Comma 9 2 5 2" xfId="2476" xr:uid="{30B2D404-7FDA-4A13-98E3-06CB426064D5}"/>
    <cellStyle name="Comma 9 2 5 2 2" xfId="9951" xr:uid="{F3B34DFE-1C1D-40CE-B738-8B0C1C0A110F}"/>
    <cellStyle name="Comma 9 2 5 2 3" xfId="17420" xr:uid="{FECB5F83-F970-4F25-B762-2E0D03295B23}"/>
    <cellStyle name="Comma 9 2 5 2 4" xfId="24890" xr:uid="{7CBD78DD-7BD6-44B7-A157-F2154C5E3025}"/>
    <cellStyle name="Comma 9 2 5 2 5" xfId="33759" xr:uid="{C12C5A32-1871-4C37-847E-415FC0F70929}"/>
    <cellStyle name="Comma 9 2 5 3" xfId="3708" xr:uid="{0B67928D-B9FE-471D-B241-6FBC72C0F32D}"/>
    <cellStyle name="Comma 9 2 5 3 2" xfId="11181" xr:uid="{C0FD2B49-0888-4281-B84B-B132260C8C76}"/>
    <cellStyle name="Comma 9 2 5 3 3" xfId="18650" xr:uid="{48B23E7E-8BF4-4F54-B07B-9AC0354A4280}"/>
    <cellStyle name="Comma 9 2 5 3 4" xfId="26120" xr:uid="{23E899E4-3886-426B-ADFA-A13D5FB56EBB}"/>
    <cellStyle name="Comma 9 2 5 3 5" xfId="34989" xr:uid="{5BEADAA1-200B-48D0-BB41-B04465B61848}"/>
    <cellStyle name="Comma 9 2 5 4" xfId="4882" xr:uid="{A666E3FA-08A5-48F4-A164-356B3FF474E9}"/>
    <cellStyle name="Comma 9 2 5 4 2" xfId="12350" xr:uid="{9CC25CCE-6746-4A75-8B4F-C28119F88997}"/>
    <cellStyle name="Comma 9 2 5 4 3" xfId="19819" xr:uid="{0FF3C6EF-DB14-4ECD-B0B5-06101538DA26}"/>
    <cellStyle name="Comma 9 2 5 4 4" xfId="27289" xr:uid="{46D67314-7955-4F34-8893-F5F3862C8CE5}"/>
    <cellStyle name="Comma 9 2 5 4 5" xfId="36158" xr:uid="{84313A37-1F57-4F5D-BE09-44143188CC39}"/>
    <cellStyle name="Comma 9 2 5 5" xfId="6125" xr:uid="{4E3FAA36-5881-4D3D-984E-05701FC1A5D2}"/>
    <cellStyle name="Comma 9 2 5 5 2" xfId="13594" xr:uid="{C176CCB4-0253-4E4D-AFCC-9B2059570D81}"/>
    <cellStyle name="Comma 9 2 5 5 3" xfId="21063" xr:uid="{37EF97F8-74A7-45DB-A1AD-1252711F1724}"/>
    <cellStyle name="Comma 9 2 5 5 4" xfId="28533" xr:uid="{444FF9E9-8F0D-41C6-94E4-059F3E803EAD}"/>
    <cellStyle name="Comma 9 2 5 5 5" xfId="37402" xr:uid="{112A0F95-F649-4146-9A2A-B3898E2B08B1}"/>
    <cellStyle name="Comma 9 2 5 6" xfId="7251" xr:uid="{30C88D8F-6074-4D00-AC45-C5FBCBF1DDB9}"/>
    <cellStyle name="Comma 9 2 5 6 2" xfId="14720" xr:uid="{496134DE-699A-4129-8EA3-4DA5A2260258}"/>
    <cellStyle name="Comma 9 2 5 6 3" xfId="22189" xr:uid="{4DC22314-7676-4A89-AC4F-2E02F4514ABC}"/>
    <cellStyle name="Comma 9 2 5 6 4" xfId="29659" xr:uid="{6910BC6D-EC1D-475C-A5E2-8238EAB0B15D}"/>
    <cellStyle name="Comma 9 2 5 6 5" xfId="38528" xr:uid="{A12F6BDD-983C-42C2-9538-275D8891F366}"/>
    <cellStyle name="Comma 9 2 5 7" xfId="8722" xr:uid="{5695B0BB-BBD1-4655-BC86-210CD5E1B599}"/>
    <cellStyle name="Comma 9 2 5 8" xfId="16191" xr:uid="{5F79FC4D-A45B-46AA-8F1D-BA88D7C25EDF}"/>
    <cellStyle name="Comma 9 2 5 9" xfId="23661" xr:uid="{A5389B3B-C173-4FA8-B523-DF08CD9D8CAF}"/>
    <cellStyle name="Comma 9 2 6" xfId="1795" xr:uid="{6953ED62-609D-405C-946B-58D06F47AF99}"/>
    <cellStyle name="Comma 9 2 6 2" xfId="9270" xr:uid="{134E38B4-E1FB-4068-A1DE-CCD069B65DD2}"/>
    <cellStyle name="Comma 9 2 6 3" xfId="16739" xr:uid="{CFA38624-98EE-4190-AD69-6D7764A35625}"/>
    <cellStyle name="Comma 9 2 6 4" xfId="24209" xr:uid="{9C8ED151-7EBC-470E-B3C8-4BA545E4907E}"/>
    <cellStyle name="Comma 9 2 6 5" xfId="33078" xr:uid="{E59FA766-8F91-49B1-B976-9FDC08D51DE0}"/>
    <cellStyle name="Comma 9 2 7" xfId="3026" xr:uid="{3DD16E69-7D0D-45D6-A207-9A546C97B638}"/>
    <cellStyle name="Comma 9 2 7 2" xfId="10499" xr:uid="{6B92FBC1-247F-47B8-A1E3-81725FD38A9E}"/>
    <cellStyle name="Comma 9 2 7 3" xfId="17968" xr:uid="{EA240879-0B72-413B-B7D1-528F3E875B43}"/>
    <cellStyle name="Comma 9 2 7 4" xfId="25438" xr:uid="{A48A6734-27F7-4BD4-AC1C-5EFF25298373}"/>
    <cellStyle name="Comma 9 2 7 5" xfId="34307" xr:uid="{C4DDD486-C342-4D0F-91AD-E58CA4348EFA}"/>
    <cellStyle name="Comma 9 2 8" xfId="4200" xr:uid="{6D6285F6-E583-4DA3-ABBF-A397567633C6}"/>
    <cellStyle name="Comma 9 2 8 2" xfId="11671" xr:uid="{8E5021C5-919C-4D28-B111-BF05C8F8A140}"/>
    <cellStyle name="Comma 9 2 8 3" xfId="19140" xr:uid="{2B19D4D6-1359-43DE-ABA6-84A8FC2A8D7A}"/>
    <cellStyle name="Comma 9 2 8 4" xfId="26610" xr:uid="{9DC4B4C0-189C-4733-9B24-2FADDF1EBFBC}"/>
    <cellStyle name="Comma 9 2 8 5" xfId="35479" xr:uid="{80D22036-7786-4B46-B836-971D8911005A}"/>
    <cellStyle name="Comma 9 2 9" xfId="5429" xr:uid="{1B7E0239-30E4-47E7-B235-1572E553CC1D}"/>
    <cellStyle name="Comma 9 2 9 2" xfId="12897" xr:uid="{5378685E-94AD-4B35-AA4E-1CB2D43D1158}"/>
    <cellStyle name="Comma 9 2 9 3" xfId="20366" xr:uid="{3C21A218-124F-4A55-8DDF-254E962E73B4}"/>
    <cellStyle name="Comma 9 2 9 4" xfId="27836" xr:uid="{F5B1D2CA-EAFE-4755-A86C-FDD178758352}"/>
    <cellStyle name="Comma 9 2 9 5" xfId="36705" xr:uid="{73DBCB4A-2A8D-4499-A2C9-C66778B9A1BA}"/>
    <cellStyle name="Comma 9 20" xfId="195" xr:uid="{34EE4B3D-DF29-493C-8928-F69B76DB7F6E}"/>
    <cellStyle name="Comma 9 3" xfId="269" xr:uid="{4AEB4BA8-7186-4A65-B97E-66AAFAC6971C}"/>
    <cellStyle name="Comma 9 3 10" xfId="23056" xr:uid="{32C03A70-A0B7-4993-9B6B-F66FAF27B076}"/>
    <cellStyle name="Comma 9 3 11" xfId="30696" xr:uid="{D63F3ED9-6BF5-48BE-9C1D-070C907491EF}"/>
    <cellStyle name="Comma 9 3 12" xfId="31925" xr:uid="{6880FF6E-2325-4568-9C7F-539C9239290E}"/>
    <cellStyle name="Comma 9 3 13" xfId="658" xr:uid="{A245EF43-F56D-4A7E-AA80-B068C6481F40}"/>
    <cellStyle name="Comma 9 3 14" xfId="39273" xr:uid="{A368B426-D099-4915-AE86-37F59166C6FA}"/>
    <cellStyle name="Comma 9 3 2" xfId="1347" xr:uid="{47755096-21E8-4CD6-9B1F-88CAEADEBAD4}"/>
    <cellStyle name="Comma 9 3 2 10" xfId="31401" xr:uid="{42B1BF6D-BD71-48F4-81E5-8103B6F20CE5}"/>
    <cellStyle name="Comma 9 3 2 11" xfId="32630" xr:uid="{AA9F3CC1-E990-472A-8701-DD4A5220C077}"/>
    <cellStyle name="Comma 9 3 2 2" xfId="2576" xr:uid="{D8BD50B6-18E4-44F7-B96B-ED303581D3BC}"/>
    <cellStyle name="Comma 9 3 2 2 2" xfId="10051" xr:uid="{816E261E-67BE-4F21-B516-4AAA4F43F1AF}"/>
    <cellStyle name="Comma 9 3 2 2 3" xfId="17520" xr:uid="{DAC758D8-E545-442A-AD9F-6CFF579D35D4}"/>
    <cellStyle name="Comma 9 3 2 2 4" xfId="24990" xr:uid="{EC50872D-2478-473D-8CEF-CB44F3EC530F}"/>
    <cellStyle name="Comma 9 3 2 2 5" xfId="33859" xr:uid="{6FBA5B07-9E4B-4DA5-8F55-7957BC3FE0DE}"/>
    <cellStyle name="Comma 9 3 2 3" xfId="3808" xr:uid="{46D9CDFD-637C-4AD7-899C-51587054550B}"/>
    <cellStyle name="Comma 9 3 2 3 2" xfId="11281" xr:uid="{CD5E3A70-CFF5-42FD-922B-9BDCD58E85A1}"/>
    <cellStyle name="Comma 9 3 2 3 3" xfId="18750" xr:uid="{D4E3549F-538D-441E-9F17-D70C7B22700D}"/>
    <cellStyle name="Comma 9 3 2 3 4" xfId="26220" xr:uid="{A6C98275-7E20-4F47-A24A-039D024F3006}"/>
    <cellStyle name="Comma 9 3 2 3 5" xfId="35089" xr:uid="{A1E79D96-63BE-48ED-B53C-1A117FF567A4}"/>
    <cellStyle name="Comma 9 3 2 4" xfId="4982" xr:uid="{16DA8670-482F-45EF-96A1-57B6A7D7FEFD}"/>
    <cellStyle name="Comma 9 3 2 4 2" xfId="12450" xr:uid="{64F79CFE-7354-48FB-B1DC-A6EC375EE7AD}"/>
    <cellStyle name="Comma 9 3 2 4 3" xfId="19919" xr:uid="{339E7FD4-0DF6-4AA2-A583-FFD8E1DB1B99}"/>
    <cellStyle name="Comma 9 3 2 4 4" xfId="27389" xr:uid="{ABCDC95B-2F94-4B76-B36F-3AD0803FBC97}"/>
    <cellStyle name="Comma 9 3 2 4 5" xfId="36258" xr:uid="{B83B49DD-5017-4033-9EAD-644E52DF28CD}"/>
    <cellStyle name="Comma 9 3 2 5" xfId="6228" xr:uid="{BAF4FF2F-76FB-4E99-86BF-37935AC2957C}"/>
    <cellStyle name="Comma 9 3 2 5 2" xfId="13697" xr:uid="{65D90C55-42AB-4CB7-8254-CDD0322E48B5}"/>
    <cellStyle name="Comma 9 3 2 5 3" xfId="21166" xr:uid="{96F3DD7F-6489-4729-A85E-CDF282F21FF7}"/>
    <cellStyle name="Comma 9 3 2 5 4" xfId="28636" xr:uid="{B4C0AD20-B273-445F-9C7B-81ED4ED372DF}"/>
    <cellStyle name="Comma 9 3 2 5 5" xfId="37505" xr:uid="{C36FAE4C-2CB7-46D6-AF6E-8C5DD4A2EA2C}"/>
    <cellStyle name="Comma 9 3 2 6" xfId="7351" xr:uid="{8BD87CAC-56DF-4B67-86ED-25E63FF8395C}"/>
    <cellStyle name="Comma 9 3 2 6 2" xfId="14820" xr:uid="{E9F5A158-8FFC-48FB-AFA6-DBB9F67AB468}"/>
    <cellStyle name="Comma 9 3 2 6 3" xfId="22289" xr:uid="{0FC4800B-7F45-43FD-8700-4D92DCB059B8}"/>
    <cellStyle name="Comma 9 3 2 6 4" xfId="29759" xr:uid="{CB1FB4D4-0926-41BA-B7C8-D28C41E5C578}"/>
    <cellStyle name="Comma 9 3 2 6 5" xfId="38628" xr:uid="{BAB685A0-915F-4017-A6F0-020AFC610473}"/>
    <cellStyle name="Comma 9 3 2 7" xfId="8822" xr:uid="{3F134B6D-1946-4576-B9D8-BDEDD78E5E2C}"/>
    <cellStyle name="Comma 9 3 2 8" xfId="16291" xr:uid="{D4ED572B-C653-47F8-8B1C-9D4CBDBA79C2}"/>
    <cellStyle name="Comma 9 3 2 9" xfId="23761" xr:uid="{847074B8-F953-49B1-99A2-1CE33EE9E2CE}"/>
    <cellStyle name="Comma 9 3 3" xfId="1871" xr:uid="{F5CDFBC3-75C9-4338-AF88-96C6E3D1BB71}"/>
    <cellStyle name="Comma 9 3 3 2" xfId="9346" xr:uid="{CF3409A0-7651-409A-A588-5197AC887215}"/>
    <cellStyle name="Comma 9 3 3 3" xfId="16815" xr:uid="{29BFF490-9773-42CF-A28B-177F9E49E2C1}"/>
    <cellStyle name="Comma 9 3 3 4" xfId="24285" xr:uid="{BEBF8395-D326-49F5-AB8C-859D81100D12}"/>
    <cellStyle name="Comma 9 3 3 5" xfId="33154" xr:uid="{D8D41F5B-1AB9-41FB-9178-6C25F458704E}"/>
    <cellStyle name="Comma 9 3 4" xfId="3103" xr:uid="{79D7EA29-4F02-4448-A5FA-BCF089C7F893}"/>
    <cellStyle name="Comma 9 3 4 2" xfId="10576" xr:uid="{6C6E68F3-9AAC-4FB9-B211-92578AE388AB}"/>
    <cellStyle name="Comma 9 3 4 3" xfId="18045" xr:uid="{29E1D883-B19A-4573-9633-41C5D64C9CA0}"/>
    <cellStyle name="Comma 9 3 4 4" xfId="25515" xr:uid="{80063734-6BF4-4A9F-BC9B-31F7EFF7892F}"/>
    <cellStyle name="Comma 9 3 4 5" xfId="34384" xr:uid="{DA612741-4928-44C7-B2A2-9FC805D6C53B}"/>
    <cellStyle name="Comma 9 3 5" xfId="4212" xr:uid="{89C55788-0FB7-4DE5-A939-2008A816A8FD}"/>
    <cellStyle name="Comma 9 3 5 2" xfId="11683" xr:uid="{C1783C6E-2CC6-4401-87CC-4E25FD7229EA}"/>
    <cellStyle name="Comma 9 3 5 3" xfId="19152" xr:uid="{4962D9D9-B6A9-4AA1-B2E6-6A76744FAEDB}"/>
    <cellStyle name="Comma 9 3 5 4" xfId="26622" xr:uid="{F3A245DA-3C79-4303-8688-6AD3691B6C91}"/>
    <cellStyle name="Comma 9 3 5 5" xfId="35491" xr:uid="{466C0CC2-BC42-4C4D-A13A-577DCBD9FBDB}"/>
    <cellStyle name="Comma 9 3 6" xfId="5517" xr:uid="{E342C316-F2AC-4694-8767-27EDB39CD425}"/>
    <cellStyle name="Comma 9 3 6 2" xfId="12985" xr:uid="{21238F20-58C3-47AE-9C4E-CB600362412D}"/>
    <cellStyle name="Comma 9 3 6 3" xfId="20454" xr:uid="{9BD05F4C-6102-4D46-907B-391D0341E19C}"/>
    <cellStyle name="Comma 9 3 6 4" xfId="27924" xr:uid="{E74F767D-5425-47E0-A7DA-3D6111C0F76D}"/>
    <cellStyle name="Comma 9 3 6 5" xfId="36793" xr:uid="{EAC57C45-6BDC-4401-B05E-C27B05D78EC0}"/>
    <cellStyle name="Comma 9 3 7" xfId="6677" xr:uid="{AE8B64C9-2578-4E5A-AFED-904B94037D75}"/>
    <cellStyle name="Comma 9 3 7 2" xfId="14146" xr:uid="{830A93BD-2DE1-4B10-BFEF-2C060DD746CB}"/>
    <cellStyle name="Comma 9 3 7 3" xfId="21615" xr:uid="{96ACB451-40A4-4BB2-BC71-7437C1E36A60}"/>
    <cellStyle name="Comma 9 3 7 4" xfId="29085" xr:uid="{32833945-C6E7-42C8-BFF0-A77EE8F7353F}"/>
    <cellStyle name="Comma 9 3 7 5" xfId="37954" xr:uid="{783336B9-C73B-44AC-BFD0-950ABC92DEFB}"/>
    <cellStyle name="Comma 9 3 8" xfId="8117" xr:uid="{47072131-6965-47D5-98EF-071A8C32D72C}"/>
    <cellStyle name="Comma 9 3 9" xfId="15586" xr:uid="{6E4001E6-57F5-4BA4-A3BC-B76CE853E33A}"/>
    <cellStyle name="Comma 9 4" xfId="326" xr:uid="{C47B48C0-3859-4F82-B7CA-B04CF8860D1E}"/>
    <cellStyle name="Comma 9 4 10" xfId="23246" xr:uid="{25FF84C0-D66B-40D5-BAD7-B76C2A77008A}"/>
    <cellStyle name="Comma 9 4 11" xfId="30886" xr:uid="{E2733F5C-D2F7-45A7-82B1-70A932BBDE1E}"/>
    <cellStyle name="Comma 9 4 12" xfId="32115" xr:uid="{DF946361-CDCB-4BC4-B093-E959A2F8911F}"/>
    <cellStyle name="Comma 9 4 13" xfId="825" xr:uid="{8C31511B-F320-4E4D-921E-8FB26464984F}"/>
    <cellStyle name="Comma 9 4 14" xfId="39324" xr:uid="{015E5882-B40C-413E-A291-DE36B12A53A7}"/>
    <cellStyle name="Comma 9 4 2" xfId="1537" xr:uid="{E93A949D-66C8-4C02-B1A8-B1A1382B9247}"/>
    <cellStyle name="Comma 9 4 2 10" xfId="31591" xr:uid="{68A4C46F-0439-43F5-AD83-4AF05FC1ECCB}"/>
    <cellStyle name="Comma 9 4 2 11" xfId="32820" xr:uid="{49255212-ADC5-45F8-B378-285307D3A413}"/>
    <cellStyle name="Comma 9 4 2 2" xfId="2766" xr:uid="{BF22801F-971B-4F3D-B66D-C3BF69852DAB}"/>
    <cellStyle name="Comma 9 4 2 2 2" xfId="10241" xr:uid="{EE6FDC43-D286-4C0A-A54E-FFF8321662F5}"/>
    <cellStyle name="Comma 9 4 2 2 3" xfId="17710" xr:uid="{D84E3F21-BB76-4B1C-9310-55CCF12BB193}"/>
    <cellStyle name="Comma 9 4 2 2 4" xfId="25180" xr:uid="{A81BD278-20D3-41A1-9F03-F9009803E44D}"/>
    <cellStyle name="Comma 9 4 2 2 5" xfId="34049" xr:uid="{324803A6-5D44-45E7-ADCD-BE79FF44CC73}"/>
    <cellStyle name="Comma 9 4 2 3" xfId="3998" xr:uid="{853C8CCD-FCBC-46F9-8128-46E505E87DCC}"/>
    <cellStyle name="Comma 9 4 2 3 2" xfId="11471" xr:uid="{D621529C-3DCB-4484-9C04-9CA2F689E081}"/>
    <cellStyle name="Comma 9 4 2 3 3" xfId="18940" xr:uid="{269676B8-53B6-499A-88EA-AB7BE0BD41F4}"/>
    <cellStyle name="Comma 9 4 2 3 4" xfId="26410" xr:uid="{AAF40484-16DB-47F9-98A4-937E77B0063E}"/>
    <cellStyle name="Comma 9 4 2 3 5" xfId="35279" xr:uid="{F4FDB30D-F5D2-4618-BE7B-E2A75482CB55}"/>
    <cellStyle name="Comma 9 4 2 4" xfId="5157" xr:uid="{EE39CBE2-6D96-4F2B-A147-E438465B476C}"/>
    <cellStyle name="Comma 9 4 2 4 2" xfId="12625" xr:uid="{62CA6BBD-5A59-47DB-AF0F-EE5214C656FE}"/>
    <cellStyle name="Comma 9 4 2 4 3" xfId="20094" xr:uid="{6AB1AA50-EB81-4CC9-A9F3-53A478B52C27}"/>
    <cellStyle name="Comma 9 4 2 4 4" xfId="27564" xr:uid="{FACE0148-15DE-4D53-89A3-50D26A866A4A}"/>
    <cellStyle name="Comma 9 4 2 4 5" xfId="36433" xr:uid="{9BF986B7-ECDE-4688-AEB2-C8B745E06ECD}"/>
    <cellStyle name="Comma 9 4 2 5" xfId="6418" xr:uid="{1B45FA96-EF95-48FD-84FC-B505C90CEA11}"/>
    <cellStyle name="Comma 9 4 2 5 2" xfId="13887" xr:uid="{2244CE74-B505-4160-A381-D2564540E75F}"/>
    <cellStyle name="Comma 9 4 2 5 3" xfId="21356" xr:uid="{EE4094D8-D6C9-4EE2-883E-B634D0535BFF}"/>
    <cellStyle name="Comma 9 4 2 5 4" xfId="28826" xr:uid="{44F4155C-6FF8-4553-8AEC-D81821EFB09D}"/>
    <cellStyle name="Comma 9 4 2 5 5" xfId="37695" xr:uid="{789DD61A-382E-4C3D-8982-FDBEA22877D7}"/>
    <cellStyle name="Comma 9 4 2 6" xfId="7526" xr:uid="{3E234620-6C53-4D13-8E15-8DD2753732AF}"/>
    <cellStyle name="Comma 9 4 2 6 2" xfId="14995" xr:uid="{4F9BAF4F-7946-4DC7-A9D2-322045E9C708}"/>
    <cellStyle name="Comma 9 4 2 6 3" xfId="22464" xr:uid="{189C748E-31DD-42AC-AE4E-C82B2D5BC401}"/>
    <cellStyle name="Comma 9 4 2 6 4" xfId="29934" xr:uid="{55003A25-43B3-4020-B08A-70C7D7CA719A}"/>
    <cellStyle name="Comma 9 4 2 6 5" xfId="38803" xr:uid="{903A93FB-1F05-4D8C-A99D-62ED95C890FC}"/>
    <cellStyle name="Comma 9 4 2 7" xfId="9012" xr:uid="{15A9DF18-51E5-4464-9156-5E7F19551151}"/>
    <cellStyle name="Comma 9 4 2 8" xfId="16481" xr:uid="{0CFACAAF-7DE2-422E-A0A6-98AC55883786}"/>
    <cellStyle name="Comma 9 4 2 9" xfId="23951" xr:uid="{2234B578-C46B-424C-BD30-A18E5AB0A381}"/>
    <cellStyle name="Comma 9 4 3" xfId="2061" xr:uid="{74957056-BAD1-4034-9119-0D9F70FF2163}"/>
    <cellStyle name="Comma 9 4 3 2" xfId="9536" xr:uid="{1CCBC30D-6137-42BF-9445-596738887F0D}"/>
    <cellStyle name="Comma 9 4 3 3" xfId="17005" xr:uid="{5F30FB8B-EDA8-48F7-97E3-AD1A68A6EABC}"/>
    <cellStyle name="Comma 9 4 3 4" xfId="24475" xr:uid="{2490ABCD-231A-48DD-B274-863850086D87}"/>
    <cellStyle name="Comma 9 4 3 5" xfId="33344" xr:uid="{6FDD0504-016F-4C58-BD52-71130B33E83B}"/>
    <cellStyle name="Comma 9 4 4" xfId="3293" xr:uid="{1940A8CA-DB09-4F76-BAFC-04032207A718}"/>
    <cellStyle name="Comma 9 4 4 2" xfId="10766" xr:uid="{ED6DD5D1-547A-41D7-B0FF-B4AFD362AAD3}"/>
    <cellStyle name="Comma 9 4 4 3" xfId="18235" xr:uid="{D430C98B-3DA2-453B-B88C-8E8DD8D26215}"/>
    <cellStyle name="Comma 9 4 4 4" xfId="25705" xr:uid="{71526681-8AB8-412C-9ABB-6427AF16171D}"/>
    <cellStyle name="Comma 9 4 4 5" xfId="34574" xr:uid="{28C82F41-F5C9-4D7F-BD11-DFB6F73E5352}"/>
    <cellStyle name="Comma 9 4 5" xfId="4496" xr:uid="{3BAF11F6-D5C1-4413-AB55-BBF9D854DF71}"/>
    <cellStyle name="Comma 9 4 5 2" xfId="11964" xr:uid="{248A5C35-A8C3-4EF4-96FF-C8D3C7BE7F37}"/>
    <cellStyle name="Comma 9 4 5 3" xfId="19433" xr:uid="{CF528F42-7D50-40B0-92FB-6137044727FE}"/>
    <cellStyle name="Comma 9 4 5 4" xfId="26903" xr:uid="{69D5B6FD-81D5-4D09-810E-1AC295211D02}"/>
    <cellStyle name="Comma 9 4 5 5" xfId="35772" xr:uid="{A6298DF5-5513-4028-B1E5-BDB85747B170}"/>
    <cellStyle name="Comma 9 4 6" xfId="5711" xr:uid="{7DF06026-EF6B-4880-A54C-409DF0F3E81F}"/>
    <cellStyle name="Comma 9 4 6 2" xfId="13179" xr:uid="{5C3903CE-4ED2-4968-B0D1-49C10737CEE7}"/>
    <cellStyle name="Comma 9 4 6 3" xfId="20648" xr:uid="{1BAF81CE-84F5-46C1-A1F6-8E12D138B558}"/>
    <cellStyle name="Comma 9 4 6 4" xfId="28118" xr:uid="{00C3B746-F4E7-469C-B82B-BA2012043D31}"/>
    <cellStyle name="Comma 9 4 6 5" xfId="36987" xr:uid="{8ED1D20F-9463-4823-9329-210908E541B1}"/>
    <cellStyle name="Comma 9 4 7" xfId="6928" xr:uid="{F4971049-82BD-42C2-A1A9-CAAFD7E6C148}"/>
    <cellStyle name="Comma 9 4 7 2" xfId="14397" xr:uid="{0D02CAD8-3485-472B-9918-7B7FAF3C4BFB}"/>
    <cellStyle name="Comma 9 4 7 3" xfId="21866" xr:uid="{DF820D60-3BD6-4E05-BB61-E6E8DC9969BB}"/>
    <cellStyle name="Comma 9 4 7 4" xfId="29336" xr:uid="{E5911672-9F5D-495F-B40B-64892B9541E3}"/>
    <cellStyle name="Comma 9 4 7 5" xfId="38205" xr:uid="{B6E3EA03-A320-4C8B-8CB7-68B789B2FC73}"/>
    <cellStyle name="Comma 9 4 8" xfId="8307" xr:uid="{DE800FEC-45DE-40FF-860D-A2C7673E35DD}"/>
    <cellStyle name="Comma 9 4 9" xfId="15776" xr:uid="{9E84B6FB-9314-4380-9E1F-091FA713521E}"/>
    <cellStyle name="Comma 9 5" xfId="1048" xr:uid="{3C931D8D-F635-4D9C-A6EA-07AB2E37E518}"/>
    <cellStyle name="Comma 9 5 10" xfId="31108" xr:uid="{31E2B0DB-F5F4-4290-8915-8C193B1C1F11}"/>
    <cellStyle name="Comma 9 5 11" xfId="32337" xr:uid="{EF16064F-0D3C-4C94-95C4-5A31C7472C8F}"/>
    <cellStyle name="Comma 9 5 2" xfId="2283" xr:uid="{72095AC7-97A9-4ADA-BE6F-4A54FE4A4F71}"/>
    <cellStyle name="Comma 9 5 2 2" xfId="9758" xr:uid="{525B107F-07D4-43A0-BB8A-04441A9F571F}"/>
    <cellStyle name="Comma 9 5 2 3" xfId="17227" xr:uid="{43A17061-117A-4247-AA5D-FBFD161D750D}"/>
    <cellStyle name="Comma 9 5 2 4" xfId="24697" xr:uid="{ABC822BF-E91E-4DD2-858A-6897AADBEEAA}"/>
    <cellStyle name="Comma 9 5 2 5" xfId="33566" xr:uid="{CFEE189B-ADFE-4DAB-868C-640DC3AFB096}"/>
    <cellStyle name="Comma 9 5 3" xfId="3515" xr:uid="{D6F674DF-6F39-48AC-AE8F-9138C24D68D9}"/>
    <cellStyle name="Comma 9 5 3 2" xfId="10988" xr:uid="{639466B4-1238-4F0E-B19F-C034A85CABCE}"/>
    <cellStyle name="Comma 9 5 3 3" xfId="18457" xr:uid="{0B016E0D-1CB2-4CDB-B7E6-337F8FED9BDA}"/>
    <cellStyle name="Comma 9 5 3 4" xfId="25927" xr:uid="{AE99BDC1-DCDC-4D93-A208-4B21D576A3FC}"/>
    <cellStyle name="Comma 9 5 3 5" xfId="34796" xr:uid="{212F188A-1E01-480B-95B2-FC3DC3B5B15A}"/>
    <cellStyle name="Comma 9 5 4" xfId="4702" xr:uid="{9EC5CFBE-A1AA-48AF-9049-7BF3DEBCA21C}"/>
    <cellStyle name="Comma 9 5 4 2" xfId="12170" xr:uid="{90B8267B-337D-4069-8143-3BDC04C44C9C}"/>
    <cellStyle name="Comma 9 5 4 3" xfId="19639" xr:uid="{AA5091D0-651C-4ADA-AB17-4CD33561EA6B}"/>
    <cellStyle name="Comma 9 5 4 4" xfId="27109" xr:uid="{55994ACD-432B-4D32-A988-A3508FC49E17}"/>
    <cellStyle name="Comma 9 5 4 5" xfId="35978" xr:uid="{3B9685EF-261D-403E-8DC6-78EB41B88CDE}"/>
    <cellStyle name="Comma 9 5 5" xfId="5932" xr:uid="{C3958554-04B1-48E5-89ED-7D1EA441A985}"/>
    <cellStyle name="Comma 9 5 5 2" xfId="13401" xr:uid="{338CFFA6-4C73-4BF2-80E5-97FC67E07E61}"/>
    <cellStyle name="Comma 9 5 5 3" xfId="20870" xr:uid="{BE64D23E-39BF-465E-B358-4183CDD190A0}"/>
    <cellStyle name="Comma 9 5 5 4" xfId="28340" xr:uid="{A9EDB465-7EA7-4FF9-B8C1-567E397DB6AF}"/>
    <cellStyle name="Comma 9 5 5 5" xfId="37209" xr:uid="{0D468AD9-53BB-453D-8DCF-4433E648860B}"/>
    <cellStyle name="Comma 9 5 6" xfId="7071" xr:uid="{B672B15A-2DA0-49EF-801D-F81F3714BA89}"/>
    <cellStyle name="Comma 9 5 6 2" xfId="14540" xr:uid="{999B07C3-6DE3-43D5-81D8-10CEEACEE4A0}"/>
    <cellStyle name="Comma 9 5 6 3" xfId="22009" xr:uid="{8DFCBDBF-3FEE-492C-980F-D4F36FDA0E45}"/>
    <cellStyle name="Comma 9 5 6 4" xfId="29479" xr:uid="{AA51E6C8-4CFB-4410-9A5F-30ABBA15CA22}"/>
    <cellStyle name="Comma 9 5 6 5" xfId="38348" xr:uid="{113C6575-246D-46A8-B0B0-0B85417D0B76}"/>
    <cellStyle name="Comma 9 5 7" xfId="8529" xr:uid="{200AEF58-7CCB-48F4-9F7A-571656B02F69}"/>
    <cellStyle name="Comma 9 5 8" xfId="15998" xr:uid="{D848544F-19E1-40C6-BD9B-B881527D4E83}"/>
    <cellStyle name="Comma 9 5 9" xfId="23468" xr:uid="{F4C84AEB-C998-4B86-B651-1F2BCDC70DF1}"/>
    <cellStyle name="Comma 9 6" xfId="1329" xr:uid="{D27E6B05-241A-4843-8119-FBC381939A20}"/>
    <cellStyle name="Comma 9 6 10" xfId="31383" xr:uid="{986C86D4-22E9-456C-A98B-9DEE602FB5CA}"/>
    <cellStyle name="Comma 9 6 11" xfId="32612" xr:uid="{C39A2A03-E5CA-43D7-AB49-71BFC0C92BFC}"/>
    <cellStyle name="Comma 9 6 2" xfId="2558" xr:uid="{FDB09BEA-D5FC-4CE6-BD57-4869A18C71E8}"/>
    <cellStyle name="Comma 9 6 2 2" xfId="10033" xr:uid="{F9FE3DDC-C2AF-4A28-9BBA-2FCA1FB86A99}"/>
    <cellStyle name="Comma 9 6 2 3" xfId="17502" xr:uid="{400524E7-6D13-45E8-89E9-027667E3B2E2}"/>
    <cellStyle name="Comma 9 6 2 4" xfId="24972" xr:uid="{B1CFEA7B-D953-455A-9545-860583783F98}"/>
    <cellStyle name="Comma 9 6 2 5" xfId="33841" xr:uid="{7024D546-1D54-42FD-B0A2-B12BF8A0C141}"/>
    <cellStyle name="Comma 9 6 3" xfId="3790" xr:uid="{E986BE0F-E667-44F6-BCAB-BDEAA6FB531E}"/>
    <cellStyle name="Comma 9 6 3 2" xfId="11263" xr:uid="{0C0F9FC5-8F4F-40A0-B046-2B5646278E62}"/>
    <cellStyle name="Comma 9 6 3 3" xfId="18732" xr:uid="{7BBD7C0F-929D-4362-9AF7-F099F01DE9F9}"/>
    <cellStyle name="Comma 9 6 3 4" xfId="26202" xr:uid="{AC043F3B-6A7E-42AB-9EC3-F827B20B086C}"/>
    <cellStyle name="Comma 9 6 3 5" xfId="35071" xr:uid="{6BADAE20-2290-4DB2-BED7-CA5E2BA64AA7}"/>
    <cellStyle name="Comma 9 6 4" xfId="4964" xr:uid="{2723B534-A2D5-4A2C-9E2D-F603E968C7AD}"/>
    <cellStyle name="Comma 9 6 4 2" xfId="12432" xr:uid="{13B0AB3D-45E9-44D2-947F-BBF000EEF749}"/>
    <cellStyle name="Comma 9 6 4 3" xfId="19901" xr:uid="{48313D11-3A43-43CB-AAE2-27C2A2410463}"/>
    <cellStyle name="Comma 9 6 4 4" xfId="27371" xr:uid="{67F25806-21B4-41D2-8215-9F99DE86637A}"/>
    <cellStyle name="Comma 9 6 4 5" xfId="36240" xr:uid="{626D279A-424D-4966-B4B0-8B297E9643FE}"/>
    <cellStyle name="Comma 9 6 5" xfId="6210" xr:uid="{C180DAA9-39D2-48F2-9081-B2638E0093E1}"/>
    <cellStyle name="Comma 9 6 5 2" xfId="13679" xr:uid="{F025DBB1-C9F6-41AD-B82F-B4C891B46BA6}"/>
    <cellStyle name="Comma 9 6 5 3" xfId="21148" xr:uid="{A0A46AA5-D0D0-496A-9982-01BA657FA640}"/>
    <cellStyle name="Comma 9 6 5 4" xfId="28618" xr:uid="{F8EDBC10-056E-4584-B1E9-E9A3EEE8C926}"/>
    <cellStyle name="Comma 9 6 5 5" xfId="37487" xr:uid="{EECE413B-C9FB-457D-83BB-254F59996C40}"/>
    <cellStyle name="Comma 9 6 6" xfId="7333" xr:uid="{8E726C0F-A229-408C-8296-C29F8E6F5C0C}"/>
    <cellStyle name="Comma 9 6 6 2" xfId="14802" xr:uid="{095FF19F-90E1-493A-8CEA-82A3BE14A56D}"/>
    <cellStyle name="Comma 9 6 6 3" xfId="22271" xr:uid="{F0EF78DD-B9C7-4E0C-A9EB-83DC9795B487}"/>
    <cellStyle name="Comma 9 6 6 4" xfId="29741" xr:uid="{D27B480B-3405-43AE-B269-BAE77A0A4FC1}"/>
    <cellStyle name="Comma 9 6 6 5" xfId="38610" xr:uid="{243368D4-8609-482D-8636-1FFAB34E50E4}"/>
    <cellStyle name="Comma 9 6 7" xfId="8804" xr:uid="{2C14006E-25BE-42B6-8FAC-E9AD2FB66B71}"/>
    <cellStyle name="Comma 9 6 8" xfId="16273" xr:uid="{0A73D531-AE52-4C01-8331-4CEC1A2C0C52}"/>
    <cellStyle name="Comma 9 6 9" xfId="23743" xr:uid="{208C08BE-EBF0-4CAC-9712-314C2FDD14B7}"/>
    <cellStyle name="Comma 9 7" xfId="1698" xr:uid="{C373D063-03E4-4A43-87C2-AC5AAE699C28}"/>
    <cellStyle name="Comma 9 7 2" xfId="9173" xr:uid="{2D34FF32-F370-4B9D-828A-542FD1235636}"/>
    <cellStyle name="Comma 9 7 3" xfId="16642" xr:uid="{331B9342-BBFB-4236-8CD6-F67EB21D1FD1}"/>
    <cellStyle name="Comma 9 7 4" xfId="24112" xr:uid="{691AF2D9-F120-438D-84C4-A067EF18FEB5}"/>
    <cellStyle name="Comma 9 7 5" xfId="32981" xr:uid="{8F89BD8B-72D8-4A15-86F3-EA8606AD6562}"/>
    <cellStyle name="Comma 9 8" xfId="2929" xr:uid="{9F555A1F-F7E2-4DFC-B4CB-FB37488F8E8C}"/>
    <cellStyle name="Comma 9 8 2" xfId="10402" xr:uid="{FB593270-0E8D-4F55-9F11-A98A9FA97FDB}"/>
    <cellStyle name="Comma 9 8 3" xfId="17871" xr:uid="{1AC95464-3972-4094-8917-DEDBCD063357}"/>
    <cellStyle name="Comma 9 8 4" xfId="25341" xr:uid="{0FDDCED1-6C80-49C4-A067-157C1E769292}"/>
    <cellStyle name="Comma 9 8 5" xfId="34210" xr:uid="{87297F30-5628-4BC2-A02A-D75E21D6FB0B}"/>
    <cellStyle name="Comma 9 9" xfId="4327" xr:uid="{0F109683-615F-4258-AE39-4442080F3CC1}"/>
    <cellStyle name="Comma 9 9 2" xfId="11795" xr:uid="{D4C45FFC-CF21-4E39-AAB3-BF69CDB59B50}"/>
    <cellStyle name="Comma 9 9 3" xfId="19264" xr:uid="{E63E94D7-055B-4E35-9F87-8B7836536158}"/>
    <cellStyle name="Comma 9 9 4" xfId="26734" xr:uid="{18EEEB3A-EA77-4070-8C37-ABBC67BF1DC8}"/>
    <cellStyle name="Comma 9 9 5" xfId="35603" xr:uid="{B7143BE3-5C4F-43AB-BB1A-6D1F793B65B8}"/>
    <cellStyle name="Currency 2" xfId="81" xr:uid="{998CEB68-4477-48DA-B834-7C33D964E211}"/>
    <cellStyle name="Explanatory Text 2" xfId="82" xr:uid="{9F8D5D7E-4C7F-4979-9FC9-FF5F3683122E}"/>
    <cellStyle name="Followed Hyperlink 2" xfId="216" xr:uid="{27A349FF-8E8A-4CC1-9726-5D44CFDFDDE6}"/>
    <cellStyle name="Followed Hyperlink 2 2" xfId="382" xr:uid="{72790F7D-B8A6-4396-9F5E-03496B94B33D}"/>
    <cellStyle name="Followed Hyperlink 3" xfId="237" xr:uid="{E50873C2-FCBB-43DE-B493-8CCA7989986A}"/>
    <cellStyle name="Followed Hyperlink 4" xfId="342" xr:uid="{ABCB4227-F4EE-407B-8959-56AAE717D6C6}"/>
    <cellStyle name="Followed Hyperlink 4 2" xfId="39214" xr:uid="{C4684FD7-6DCA-4F3C-9BD9-4AF5574D5C09}"/>
    <cellStyle name="Followed Hyperlink 5" xfId="170" xr:uid="{0A0CD5FE-CE9C-478B-83F6-9D8AB46F8925}"/>
    <cellStyle name="Followed Hyperlink 6" xfId="162" xr:uid="{897D1192-4E6F-47FD-8BF7-8CF7FB86079D}"/>
    <cellStyle name="Good 2" xfId="83" xr:uid="{D9DBDB42-D77F-41E3-A124-47E07184485E}"/>
    <cellStyle name="Good 3" xfId="84" xr:uid="{B7367079-98C7-41B7-AEA9-CE1C9E039804}"/>
    <cellStyle name="Hyperlink 10" xfId="343" xr:uid="{A79B4653-0FDE-4033-A6FB-4AE9A99DE273}"/>
    <cellStyle name="Hyperlink 11" xfId="169" xr:uid="{FF5EFFB0-2E53-46CE-8792-92C8A73EF47F}"/>
    <cellStyle name="Hyperlink 12" xfId="164" xr:uid="{C3AA2E50-0BBF-44E8-B8BD-BB6E422973CA}"/>
    <cellStyle name="Hyperlink 13" xfId="39356" xr:uid="{A1FB3B15-C486-4BF8-86DC-2DF33FA22977}"/>
    <cellStyle name="Hyperlink 14" xfId="136" xr:uid="{7D3D8F3D-0BC7-41A4-9355-16A65024FD18}"/>
    <cellStyle name="Hyperlink 2" xfId="85" xr:uid="{3D506FFB-6DF5-4838-A39E-28072E0BC9A5}"/>
    <cellStyle name="Hyperlink 2 10" xfId="163" xr:uid="{113B1C2D-2B38-4E53-A41D-E4D1F23B5847}"/>
    <cellStyle name="Hyperlink 2 11" xfId="39355" xr:uid="{EB0BA1F9-373E-439C-8504-15141A645E58}"/>
    <cellStyle name="Hyperlink 2 2" xfId="217" xr:uid="{58CC138A-C910-4273-A197-88E524BCD9A7}"/>
    <cellStyle name="Hyperlink 2 2 2" xfId="572" xr:uid="{8A700D29-65DB-472C-AC86-1822F043851E}"/>
    <cellStyle name="Hyperlink 2 2 3" xfId="566" xr:uid="{88EEBDF5-3CD3-4075-906D-0FDB24A4D9EA}"/>
    <cellStyle name="Hyperlink 2 2 4" xfId="464" xr:uid="{B029D03F-5A89-48F6-9491-3F4DC1242999}"/>
    <cellStyle name="Hyperlink 2 3" xfId="208" xr:uid="{62DF3707-2A1B-4D82-86D9-D6EE3278EEC6}"/>
    <cellStyle name="Hyperlink 2 3 2" xfId="449" xr:uid="{810D2511-C7E8-4D4E-AE1D-1E1E63E43575}"/>
    <cellStyle name="Hyperlink 2 4" xfId="238" xr:uid="{1C8571C1-319F-408B-8D0F-455E17165F71}"/>
    <cellStyle name="Hyperlink 2 4 2" xfId="412" xr:uid="{029C2228-66A5-4F76-B08D-4781DB82AFD0}"/>
    <cellStyle name="Hyperlink 2 5" xfId="39206" xr:uid="{8D25FBCC-B376-4BD1-9B20-2F99C7BD64FD}"/>
    <cellStyle name="Hyperlink 2 5 2" xfId="39216" xr:uid="{E07ECA52-65C2-40D1-AE18-1D37D6BC5677}"/>
    <cellStyle name="Hyperlink 2 6" xfId="383" xr:uid="{FA743967-98B1-4894-8C0B-60C9504A4FAF}"/>
    <cellStyle name="Hyperlink 2 7" xfId="202" xr:uid="{6011A201-18D6-43FC-9D7A-A4BA35C02D16}"/>
    <cellStyle name="Hyperlink 2 8" xfId="345" xr:uid="{DA2D47B8-49B9-464E-8AC2-AB870EE0E293}"/>
    <cellStyle name="Hyperlink 2 9" xfId="171" xr:uid="{94DB96E6-ECC9-4547-A38B-1F02BD243EE3}"/>
    <cellStyle name="Hyperlink 3" xfId="86" xr:uid="{D83FB7F0-0FE8-4611-A54B-E19EC78D6A54}"/>
    <cellStyle name="Hyperlink 3 10" xfId="184" xr:uid="{EAE19CF2-5AF6-4AFE-8355-A835A5E1D190}"/>
    <cellStyle name="Hyperlink 3 2" xfId="508" xr:uid="{4DB4D119-625C-4783-9C29-D5CA4907319F}"/>
    <cellStyle name="Hyperlink 3 2 2" xfId="39361" xr:uid="{7A486B32-2D14-431F-B8D8-712705E1A62A}"/>
    <cellStyle name="Hyperlink 3 3" xfId="581" xr:uid="{50430F03-E316-45A8-B0CB-961405DB05AE}"/>
    <cellStyle name="Hyperlink 3 4" xfId="447" xr:uid="{6F641327-1804-4DFB-A6AC-CF73CD265859}"/>
    <cellStyle name="Hyperlink 3 5" xfId="363" xr:uid="{33F60D6E-7060-4661-AC5F-AED55C13C75E}"/>
    <cellStyle name="Hyperlink 3 6" xfId="1291" xr:uid="{4ED187AF-B348-4629-B5B7-25551DBC4E42}"/>
    <cellStyle name="Hyperlink 3 7" xfId="387" xr:uid="{AADEEFD6-221E-4118-AF38-DB664B611EBB}"/>
    <cellStyle name="Hyperlink 3 8" xfId="357" xr:uid="{1FB1CB48-77D8-4297-908C-E2A188EC59D1}"/>
    <cellStyle name="Hyperlink 3 9" xfId="39376" xr:uid="{713C6D3F-1E47-47C4-A993-95DBEC88FF85}"/>
    <cellStyle name="Hyperlink 4" xfId="192" xr:uid="{C0D9320A-882E-4A1F-A12A-85290C83BC71}"/>
    <cellStyle name="Hyperlink 4 2" xfId="267" xr:uid="{2E0FD826-3087-49DD-AE2D-0427F3021144}"/>
    <cellStyle name="Hyperlink 4 2 2" xfId="567" xr:uid="{0FC5DA4D-74A1-4EA1-B341-80E468DFC31A}"/>
    <cellStyle name="Hyperlink 4 3" xfId="306" xr:uid="{DB82C410-3B9F-48C6-9B42-05B1C707DC5F}"/>
    <cellStyle name="Hyperlink 4 3 2" xfId="649" xr:uid="{C8367268-915F-4FBA-A232-59D8097B278A}"/>
    <cellStyle name="Hyperlink 4 4" xfId="427" xr:uid="{53AED246-6234-4253-A069-CFF9F3A38640}"/>
    <cellStyle name="Hyperlink 4 5" xfId="364" xr:uid="{D8E89ED1-836E-4A84-B8A5-E443D0D9CC14}"/>
    <cellStyle name="Hyperlink 5" xfId="215" xr:uid="{84FF8E60-72A8-4528-AEE8-12644CF3B0EB}"/>
    <cellStyle name="Hyperlink 5 2" xfId="587" xr:uid="{5C2CB8AC-59DD-4057-8E28-D2FCB4EDA6A1}"/>
    <cellStyle name="Hyperlink 6" xfId="614" xr:uid="{3F31B476-2A5B-40F6-A2D4-EAF6412BF31D}"/>
    <cellStyle name="Hyperlink 6 2" xfId="39220" xr:uid="{AAA39314-8F5D-4278-9419-260FC70EAEF2}"/>
    <cellStyle name="Hyperlink 7" xfId="201" xr:uid="{3910D05B-B93D-486D-B50B-2BC0C5B0DAB0}"/>
    <cellStyle name="Hyperlink 7 2" xfId="273" xr:uid="{728AF9B0-78EB-4F5A-AC35-B06F5F7F3B2C}"/>
    <cellStyle name="Hyperlink 7 3" xfId="307" xr:uid="{1833838A-EA77-41AA-AD26-D32D5FF51866}"/>
    <cellStyle name="Hyperlink 7 4" xfId="634" xr:uid="{65D77A36-AD46-4980-A95F-B5C9924A616E}"/>
    <cellStyle name="Hyperlink 8" xfId="4257" xr:uid="{F6D668DE-8323-4676-9742-CDA3217D152B}"/>
    <cellStyle name="Hyperlink 9" xfId="22865" xr:uid="{BDBEF0B3-D1F9-4ABA-88E7-2FB1B1B49BD5}"/>
    <cellStyle name="Input 2" xfId="87" xr:uid="{A2F6555F-6532-43CA-8252-BC70DD6D1341}"/>
    <cellStyle name="Linked Cell 2" xfId="88" xr:uid="{D0E375FD-705A-4764-9266-1E5872397E08}"/>
    <cellStyle name="Millares [0]" xfId="89" xr:uid="{B41EE8A6-D17D-4DA6-B60C-BBD224EBA7DC}"/>
    <cellStyle name="Moneda [0]" xfId="90" xr:uid="{795F75C6-66AD-42E1-BF06-A4036CAD6099}"/>
    <cellStyle name="Neutral 2" xfId="91" xr:uid="{9A5541F1-A518-4A9A-8719-BAC63B33C050}"/>
    <cellStyle name="Normal" xfId="0" builtinId="0"/>
    <cellStyle name="Normal 10" xfId="7" xr:uid="{00687959-C1BD-410A-A090-CB679626C9C3}"/>
    <cellStyle name="Normal 10 2" xfId="133" xr:uid="{23796B02-54B6-4652-AD5C-39ED292E4521}"/>
    <cellStyle name="Normal 10 2 2" xfId="294" xr:uid="{E245D188-F9A6-4839-880C-9BEA5147986B}"/>
    <cellStyle name="Normal 10 2 2 2" xfId="39296" xr:uid="{E7630B1B-0925-44B1-9E64-4C4FFAB42FCF}"/>
    <cellStyle name="Normal 10 2 3" xfId="582" xr:uid="{33FDD1C4-45E9-4AAB-86A8-BCFEF802A30B}"/>
    <cellStyle name="Normal 10 2 4" xfId="39249" xr:uid="{A261F45A-47A2-48A1-BAD5-ACE0FC018909}"/>
    <cellStyle name="Normal 10 2 5" xfId="232" xr:uid="{6E53AE15-9253-4EFF-9893-DA94F543F24A}"/>
    <cellStyle name="Normal 10 3" xfId="92" xr:uid="{3A98874F-8264-488B-BE94-28873BF2DA5A}"/>
    <cellStyle name="Normal 10 3 2" xfId="39275" xr:uid="{8719192B-F874-4AE1-983D-C28E41B0C6E5}"/>
    <cellStyle name="Normal 10 3 3" xfId="271" xr:uid="{11FCABBE-557E-440D-9DA2-D313836AA297}"/>
    <cellStyle name="Normal 10 4" xfId="328" xr:uid="{A547C475-C100-4AF8-9C4F-2E082D30914E}"/>
    <cellStyle name="Normal 10 5" xfId="339" xr:uid="{AA7244BA-798C-437A-9639-0CE5AA2256AD}"/>
    <cellStyle name="Normal 10 6" xfId="348" xr:uid="{471ECCFE-72E5-428C-88A0-F9F17FB45623}"/>
    <cellStyle name="Normal 10 7" xfId="39385" xr:uid="{978D94E7-6AE7-4C65-A164-7FC7B99DA0C1}"/>
    <cellStyle name="Normal 10 8" xfId="198" xr:uid="{34C64CA9-11B0-4D36-9508-B588829980C0}"/>
    <cellStyle name="Normal 11" xfId="93" xr:uid="{543544D5-E0F7-4E17-B302-AC8419162C87}"/>
    <cellStyle name="Normal 11 2" xfId="341" xr:uid="{25F59D86-5156-4809-81EA-BF11597EBE74}"/>
    <cellStyle name="Normal 11 3" xfId="378" xr:uid="{5337097F-C89D-4427-B980-544C16F528EA}"/>
    <cellStyle name="Normal 11 3 2" xfId="39368" xr:uid="{34D5B233-9613-4DBC-A324-AAF089AC9B8B}"/>
    <cellStyle name="Normal 11 4" xfId="235" xr:uid="{9F0547CA-4152-49DB-85FC-719EB14B01D5}"/>
    <cellStyle name="Normal 12" xfId="94" xr:uid="{392AC3D3-33A9-449B-9624-0CF7539D6341}"/>
    <cellStyle name="Normal 12 2" xfId="95" xr:uid="{AC79A9A4-68D4-4547-B4DF-D3BA918D1C9E}"/>
    <cellStyle name="Normal 12 2 2" xfId="531" xr:uid="{4D7D6B2B-4E48-43DF-9DA6-7E60926624D9}"/>
    <cellStyle name="Normal 12 3" xfId="376" xr:uid="{38286DD7-C9DC-479D-9E16-404B92D67608}"/>
    <cellStyle name="Normal 12 4" xfId="253" xr:uid="{0776E89F-43B5-4F2A-A370-CFED4CD22948}"/>
    <cellStyle name="Normal 13" xfId="96" xr:uid="{FE072B02-439A-4C0E-88BB-9600A4671AA8}"/>
    <cellStyle name="Normal 13 2" xfId="550" xr:uid="{EF364A99-6A0A-478F-9612-3033FACD3C4F}"/>
    <cellStyle name="Normal 13 3" xfId="250" xr:uid="{9A8E132E-0243-43F5-AE43-88105A0AA2F2}"/>
    <cellStyle name="Normal 14" xfId="97" xr:uid="{A6C438C3-429E-4FB2-A212-A10FE8243A76}"/>
    <cellStyle name="Normal 14 2" xfId="406" xr:uid="{7AB921BB-ABDD-4B53-9BFA-A04AEBB2A3B2}"/>
    <cellStyle name="Normal 14 3" xfId="39313" xr:uid="{C9582F08-61D2-4E26-B326-58A720AB90DA}"/>
    <cellStyle name="Normal 14 4" xfId="313" xr:uid="{0A3DB651-3CC6-4B27-9D57-28F926D6C6E9}"/>
    <cellStyle name="Normal 15" xfId="98" xr:uid="{388D9D72-C96F-40BC-8734-3170EEFFAB0C}"/>
    <cellStyle name="Normal 15 10" xfId="15528" xr:uid="{EB2F716F-08C1-4E61-BA4A-3C66169EC1EE}"/>
    <cellStyle name="Normal 15 11" xfId="22998" xr:uid="{9DACE88F-6170-4C96-BFE0-424CE429D867}"/>
    <cellStyle name="Normal 15 12" xfId="30486" xr:uid="{6F8234E9-0035-474E-AD5F-AF0EA1C681F8}"/>
    <cellStyle name="Normal 15 13" xfId="30638" xr:uid="{4B4C8AD8-937B-42EE-AA23-9FEB30E83437}"/>
    <cellStyle name="Normal 15 14" xfId="31867" xr:uid="{11FCAE02-28B2-40F4-A4F8-5E4174D7C328}"/>
    <cellStyle name="Normal 15 15" xfId="39221" xr:uid="{F5580532-1675-40D1-B029-589EE2A12ACD}"/>
    <cellStyle name="Normal 15 16" xfId="593" xr:uid="{5C0C1642-FDA7-4335-967F-A4AD4C713BC4}"/>
    <cellStyle name="Normal 15 2" xfId="622" xr:uid="{436DB22F-542A-4F94-9D8E-AF9F6B3F10CF}"/>
    <cellStyle name="Normal 15 2 10" xfId="30649" xr:uid="{680E5F9C-405E-4FF9-B462-9395696AC2F7}"/>
    <cellStyle name="Normal 15 2 11" xfId="31878" xr:uid="{6752F826-4C02-4345-A691-ABB382007591}"/>
    <cellStyle name="Normal 15 2 2" xfId="970" xr:uid="{71DDB76D-B1F4-46AB-A626-B6A4D62C2066}"/>
    <cellStyle name="Normal 15 2 2 10" xfId="32260" xr:uid="{CE72FAFE-8EB3-44AA-9955-1353F9BA82A6}"/>
    <cellStyle name="Normal 15 2 2 2" xfId="2206" xr:uid="{1A34848B-0528-44EC-878D-299954098069}"/>
    <cellStyle name="Normal 15 2 2 2 2" xfId="9681" xr:uid="{0B45CC8A-CA74-4E7E-98E6-3E3FFDDFBF16}"/>
    <cellStyle name="Normal 15 2 2 2 3" xfId="17150" xr:uid="{8E605BE6-91CE-4767-A8AE-F862DF036DAB}"/>
    <cellStyle name="Normal 15 2 2 2 4" xfId="24620" xr:uid="{29A21C00-E041-4E3F-8C60-B84B5C073C88}"/>
    <cellStyle name="Normal 15 2 2 2 5" xfId="33489" xr:uid="{57CDDDA2-F782-496C-A355-086A1BE19B3E}"/>
    <cellStyle name="Normal 15 2 2 3" xfId="3438" xr:uid="{0C30867C-0780-4AA9-A39F-17C1957BB1F1}"/>
    <cellStyle name="Normal 15 2 2 3 2" xfId="10911" xr:uid="{F97ED275-84EE-4EB7-AF46-3E2C9B77F317}"/>
    <cellStyle name="Normal 15 2 2 3 3" xfId="18380" xr:uid="{8883E65F-34FA-4C06-906E-6EEEE70BDB1B}"/>
    <cellStyle name="Normal 15 2 2 3 4" xfId="25850" xr:uid="{008935DC-586E-4D56-A648-B70400C3B6F8}"/>
    <cellStyle name="Normal 15 2 2 3 5" xfId="34719" xr:uid="{78FD9F09-EA83-4B11-B5AB-6F8DC26ACE56}"/>
    <cellStyle name="Normal 15 2 2 4" xfId="368" xr:uid="{AEA3E2EE-D24B-494F-8D36-ED6A22D95BF6}"/>
    <cellStyle name="Normal 15 2 2 4 2" xfId="13324" xr:uid="{3BF7D447-D062-4DDC-841F-0193A7C3B5C0}"/>
    <cellStyle name="Normal 15 2 2 4 3" xfId="20793" xr:uid="{409E109C-5DE2-41CD-B822-C03171A21EB6}"/>
    <cellStyle name="Normal 15 2 2 4 4" xfId="28263" xr:uid="{A7C010A2-870E-4A8E-B413-057CC42769D6}"/>
    <cellStyle name="Normal 15 2 2 4 5" xfId="37132" xr:uid="{2E8DAD03-59B3-46EB-944B-C5FF4B06F00C}"/>
    <cellStyle name="Normal 15 2 2 5" xfId="7779" xr:uid="{DDDAF880-85CA-4D5B-8061-27ECD57699D5}"/>
    <cellStyle name="Normal 15 2 2 5 2" xfId="15248" xr:uid="{C59F136A-8C0D-4581-A0B4-F103FF0B1AD5}"/>
    <cellStyle name="Normal 15 2 2 5 3" xfId="22717" xr:uid="{095B5157-5F4C-40AA-8D22-8DE8100F7CA9}"/>
    <cellStyle name="Normal 15 2 2 5 4" xfId="30187" xr:uid="{CFDF2B17-89F1-432E-B98A-624007C4FF55}"/>
    <cellStyle name="Normal 15 2 2 5 5" xfId="39056" xr:uid="{1A5C2508-2A1D-4D08-97B1-9BC43736FAD3}"/>
    <cellStyle name="Normal 15 2 2 6" xfId="8452" xr:uid="{5B8F4EDA-2EFA-400A-8F2B-75E6534CF6A0}"/>
    <cellStyle name="Normal 15 2 2 7" xfId="15921" xr:uid="{0707B2B3-E62C-4642-8BC6-B7B4E5821AB6}"/>
    <cellStyle name="Normal 15 2 2 8" xfId="23391" xr:uid="{1A28B3DE-F4C0-405C-8FF4-80CF31DED376}"/>
    <cellStyle name="Normal 15 2 2 9" xfId="31031" xr:uid="{944E1D6A-E613-4224-89DD-A2DCA800114F}"/>
    <cellStyle name="Normal 15 2 3" xfId="1824" xr:uid="{56036136-F59D-4EB9-B8A6-691DED7DD666}"/>
    <cellStyle name="Normal 15 2 3 2" xfId="9299" xr:uid="{8C149698-D740-4FB6-83CC-07CD43781A18}"/>
    <cellStyle name="Normal 15 2 3 3" xfId="16768" xr:uid="{77626093-A3C9-42D0-AF3E-F563920E3B93}"/>
    <cellStyle name="Normal 15 2 3 4" xfId="24238" xr:uid="{8268E59C-F3F0-4294-8C0E-40C98267E174}"/>
    <cellStyle name="Normal 15 2 3 5" xfId="33107" xr:uid="{34A9A881-9A83-4AF6-B3DE-844EF95D58E2}"/>
    <cellStyle name="Normal 15 2 4" xfId="3055" xr:uid="{C7F89252-301F-43E9-9831-53CAC3BBEE2D}"/>
    <cellStyle name="Normal 15 2 4 2" xfId="10528" xr:uid="{4A7C6181-42EC-420F-A885-415691240E46}"/>
    <cellStyle name="Normal 15 2 4 3" xfId="17997" xr:uid="{664F75FE-BDD6-421C-88E2-E1887E6DC372}"/>
    <cellStyle name="Normal 15 2 4 4" xfId="25467" xr:uid="{CFE5A7D2-3D9C-4E42-A5C5-C2A82FDF8DB7}"/>
    <cellStyle name="Normal 15 2 4 5" xfId="34336" xr:uid="{DE9FCE5F-5E6D-413C-9355-A5D1E13060C2}"/>
    <cellStyle name="Normal 15 2 5" xfId="5465" xr:uid="{D58AD6B6-4181-4782-B434-D6005044F3B6}"/>
    <cellStyle name="Normal 15 2 5 2" xfId="12933" xr:uid="{983E07FE-B979-4F3F-8E1C-FD1A7C750D92}"/>
    <cellStyle name="Normal 15 2 5 3" xfId="20402" xr:uid="{401BA60A-CD15-4E3C-9886-924F264C1647}"/>
    <cellStyle name="Normal 15 2 5 4" xfId="27872" xr:uid="{AA68C396-A0F3-4C24-AAE5-31C84030CDE6}"/>
    <cellStyle name="Normal 15 2 5 5" xfId="36741" xr:uid="{6DA029E6-A8A9-4E70-BA31-1C7AC70B2110}"/>
    <cellStyle name="Normal 15 2 6" xfId="7698" xr:uid="{A1941695-A41A-4F73-A9AB-C45DF5A10DDF}"/>
    <cellStyle name="Normal 15 2 6 2" xfId="15167" xr:uid="{A6328652-5046-498D-8B75-FE9E7848C6D9}"/>
    <cellStyle name="Normal 15 2 6 3" xfId="22636" xr:uid="{80E0D8AD-0F0C-4B23-B89C-A1D4C8113B94}"/>
    <cellStyle name="Normal 15 2 6 4" xfId="30106" xr:uid="{1325CC4F-D762-47D1-B187-998C34EFD6E2}"/>
    <cellStyle name="Normal 15 2 6 5" xfId="38975" xr:uid="{11506F25-8970-4616-96C0-F1026D068A7E}"/>
    <cellStyle name="Normal 15 2 7" xfId="8070" xr:uid="{4627E8ED-DB77-4999-99A6-12FA25204B56}"/>
    <cellStyle name="Normal 15 2 8" xfId="15539" xr:uid="{9517D966-2DA1-4CBA-BA00-37522BC1BEA5}"/>
    <cellStyle name="Normal 15 2 9" xfId="23009" xr:uid="{2F8774AE-9400-4DF9-91BD-DCB852F32D0F}"/>
    <cellStyle name="Normal 15 3" xfId="782" xr:uid="{3640FEAC-4B44-4446-9EB6-48247AB53114}"/>
    <cellStyle name="Normal 15 3 10" xfId="30843" xr:uid="{FB699AF8-C15A-4849-AC8B-112313ED567D}"/>
    <cellStyle name="Normal 15 3 11" xfId="32072" xr:uid="{7CDC7638-06CA-4FCB-8AB1-0743E4774882}"/>
    <cellStyle name="Normal 15 3 2" xfId="1494" xr:uid="{57FA808E-CB32-4A9E-AE92-9ED1C0AD06B1}"/>
    <cellStyle name="Normal 15 3 2 10" xfId="32777" xr:uid="{EB17D3C1-E373-4350-AD3F-86125B461EF8}"/>
    <cellStyle name="Normal 15 3 2 2" xfId="2723" xr:uid="{2CB02B18-5139-443D-8D73-CAC2C1578039}"/>
    <cellStyle name="Normal 15 3 2 2 2" xfId="10198" xr:uid="{CF08C7CE-C2DC-44A1-BBAC-460200ED7AD1}"/>
    <cellStyle name="Normal 15 3 2 2 3" xfId="17667" xr:uid="{034C0812-1EC3-4B3F-8328-BF96C235573B}"/>
    <cellStyle name="Normal 15 3 2 2 4" xfId="25137" xr:uid="{8A0530CA-F197-4BAB-86E3-47304AD32324}"/>
    <cellStyle name="Normal 15 3 2 2 5" xfId="34006" xr:uid="{7FDA1F7A-F0F7-4AF2-9986-9112E8E87DD4}"/>
    <cellStyle name="Normal 15 3 2 3" xfId="3955" xr:uid="{C3643F08-8811-426C-939C-ED97707158C8}"/>
    <cellStyle name="Normal 15 3 2 3 2" xfId="11428" xr:uid="{F0BC80DA-5F64-41CB-AF46-C6D362A6F8E8}"/>
    <cellStyle name="Normal 15 3 2 3 3" xfId="18897" xr:uid="{CC888CFB-94A2-4FB9-B768-3898E46AC9D9}"/>
    <cellStyle name="Normal 15 3 2 3 4" xfId="26367" xr:uid="{5FDDA67B-9FBF-43F7-A840-353FB30BBE8D}"/>
    <cellStyle name="Normal 15 3 2 3 5" xfId="35236" xr:uid="{9068C317-D17C-419F-88BC-EF7F5B1134BF}"/>
    <cellStyle name="Normal 15 3 2 4" xfId="6375" xr:uid="{D85331CC-CF58-4661-9755-6849C004B389}"/>
    <cellStyle name="Normal 15 3 2 4 2" xfId="13844" xr:uid="{71DE999B-5957-4E37-882E-6250AFE40B97}"/>
    <cellStyle name="Normal 15 3 2 4 3" xfId="21313" xr:uid="{46BC41E3-4E66-4F55-8A5F-CD17FCCEDF32}"/>
    <cellStyle name="Normal 15 3 2 4 4" xfId="28783" xr:uid="{31238C99-5CC5-4718-A9AD-B9F3EE6A8684}"/>
    <cellStyle name="Normal 15 3 2 4 5" xfId="37652" xr:uid="{FA7EF031-61EC-4C9E-8522-357196F30F06}"/>
    <cellStyle name="Normal 15 3 2 5" xfId="7887" xr:uid="{EA62DEB3-B427-4CC2-B819-7A6F356D5EEB}"/>
    <cellStyle name="Normal 15 3 2 5 2" xfId="15356" xr:uid="{3D869FFF-126D-4721-BE44-E03E3EA3AE4E}"/>
    <cellStyle name="Normal 15 3 2 5 3" xfId="22825" xr:uid="{F6D94991-358D-4932-8DF8-03001BE07FFD}"/>
    <cellStyle name="Normal 15 3 2 5 4" xfId="30295" xr:uid="{F90E7F27-7DED-49C1-80D1-66D599965F5D}"/>
    <cellStyle name="Normal 15 3 2 5 5" xfId="39164" xr:uid="{8285656B-02D5-45F3-ABA1-4AD9C4B308B5}"/>
    <cellStyle name="Normal 15 3 2 6" xfId="8969" xr:uid="{688E8D41-F4E0-4804-83EA-8C0F3285F251}"/>
    <cellStyle name="Normal 15 3 2 7" xfId="16438" xr:uid="{C1454FA9-4AA0-4925-8BD1-4AEFFB2CC64D}"/>
    <cellStyle name="Normal 15 3 2 8" xfId="23908" xr:uid="{BADD7352-6F91-490F-8D33-4E064615D11F}"/>
    <cellStyle name="Normal 15 3 2 9" xfId="31548" xr:uid="{BB00E090-BAC4-4764-A863-FA2B1FFAB663}"/>
    <cellStyle name="Normal 15 3 3" xfId="2018" xr:uid="{662FE071-AB33-4EC6-8247-2754E61466C7}"/>
    <cellStyle name="Normal 15 3 3 2" xfId="9493" xr:uid="{0B8C077A-DA75-49C6-98BE-024908014785}"/>
    <cellStyle name="Normal 15 3 3 3" xfId="16962" xr:uid="{A357B743-8186-4580-80A6-4965109463DF}"/>
    <cellStyle name="Normal 15 3 3 4" xfId="24432" xr:uid="{0366BA86-E84F-44D4-A890-37201409DD41}"/>
    <cellStyle name="Normal 15 3 3 5" xfId="33301" xr:uid="{29BBBF9F-5D42-46EE-9B7A-4070C47BBF8A}"/>
    <cellStyle name="Normal 15 3 4" xfId="3250" xr:uid="{F69C265B-A625-445B-AB65-A251DE4780ED}"/>
    <cellStyle name="Normal 15 3 4 2" xfId="10723" xr:uid="{EF41D50B-B38C-4E9E-9961-FEDD3F5C1EE4}"/>
    <cellStyle name="Normal 15 3 4 3" xfId="18192" xr:uid="{44041ABE-0272-478B-A89B-B55732BF8E91}"/>
    <cellStyle name="Normal 15 3 4 4" xfId="25662" xr:uid="{EEF7C371-EC67-45F8-A4B8-A3706676AFEB}"/>
    <cellStyle name="Normal 15 3 4 5" xfId="34531" xr:uid="{742F240E-F2A3-45C7-B9DA-2A17B9067AF8}"/>
    <cellStyle name="Normal 15 3 5" xfId="5668" xr:uid="{8DF6626F-51DB-4380-A6E3-53279F6BE9C7}"/>
    <cellStyle name="Normal 15 3 5 2" xfId="13136" xr:uid="{DD912EE4-3960-43C1-A9EA-47D98E798716}"/>
    <cellStyle name="Normal 15 3 5 3" xfId="20605" xr:uid="{E6765577-2264-4D1B-BD39-A62AFF783F57}"/>
    <cellStyle name="Normal 15 3 5 4" xfId="28075" xr:uid="{40248FB9-7106-4961-80AE-1C280EB6F634}"/>
    <cellStyle name="Normal 15 3 5 5" xfId="36944" xr:uid="{A5B75A23-9F65-4FAE-84C2-7768B60EA511}"/>
    <cellStyle name="Normal 15 3 6" xfId="7739" xr:uid="{D8CB22DC-7766-48A3-90A9-74ED67114E92}"/>
    <cellStyle name="Normal 15 3 6 2" xfId="15208" xr:uid="{707A0582-6C83-4357-9905-18B506AE0FBD}"/>
    <cellStyle name="Normal 15 3 6 3" xfId="22677" xr:uid="{E6909058-7538-4A6F-9E10-B6CE1DF990F7}"/>
    <cellStyle name="Normal 15 3 6 4" xfId="30147" xr:uid="{20218F08-6C8C-4D98-9595-182200E7DAF6}"/>
    <cellStyle name="Normal 15 3 6 5" xfId="39016" xr:uid="{51267C87-4FA9-41C3-8B95-ABA90C7DC466}"/>
    <cellStyle name="Normal 15 3 7" xfId="8264" xr:uid="{4523CC12-466B-476D-A112-7F334F48EEF8}"/>
    <cellStyle name="Normal 15 3 8" xfId="15733" xr:uid="{13E09EDF-02F3-4927-B22D-836D23C42384}"/>
    <cellStyle name="Normal 15 3 9" xfId="23203" xr:uid="{BB4099FD-E322-4DDC-8AB2-41DF6865A4A4}"/>
    <cellStyle name="Normal 15 4" xfId="980" xr:uid="{8EE54E83-A484-443D-99E1-161075DDC9DF}"/>
    <cellStyle name="Normal 15 4 10" xfId="32270" xr:uid="{245C10BB-8F10-4FC8-912E-EB0829A3CDC6}"/>
    <cellStyle name="Normal 15 4 2" xfId="2216" xr:uid="{B189D04A-AE37-4FDA-8486-0AC2DB9E50BE}"/>
    <cellStyle name="Normal 15 4 2 2" xfId="9691" xr:uid="{7A536CC0-E62E-44A3-932E-F7A073E68C7F}"/>
    <cellStyle name="Normal 15 4 2 3" xfId="17160" xr:uid="{0DE884AE-DC0D-428F-9A07-B61B9B981822}"/>
    <cellStyle name="Normal 15 4 2 4" xfId="24630" xr:uid="{31AD8284-98A2-43B0-848B-D2C344B8ED70}"/>
    <cellStyle name="Normal 15 4 2 5" xfId="33499" xr:uid="{B4CE5D8D-FC74-4B78-BE5A-BEB126A0B220}"/>
    <cellStyle name="Normal 15 4 3" xfId="3448" xr:uid="{EC372E6C-AC2F-4FDB-9DBB-659535ABBD82}"/>
    <cellStyle name="Normal 15 4 3 2" xfId="10921" xr:uid="{9C78F281-2022-4FFD-97A0-60DDDB3B33B5}"/>
    <cellStyle name="Normal 15 4 3 3" xfId="18390" xr:uid="{3BAF52E5-5B20-43B1-BFB1-22A76DD00EB4}"/>
    <cellStyle name="Normal 15 4 3 4" xfId="25860" xr:uid="{AA337CFE-68B0-4967-B6D9-53D8B5563FC3}"/>
    <cellStyle name="Normal 15 4 3 5" xfId="34729" xr:uid="{E6FAE78E-42C1-4906-8C54-6B55EC2FFF52}"/>
    <cellStyle name="Normal 15 4 4" xfId="5865" xr:uid="{3D5932AF-EC7B-4A25-A818-32E7CE2CF208}"/>
    <cellStyle name="Normal 15 4 4 2" xfId="13334" xr:uid="{8B073546-D43D-404C-B473-A0C403828010}"/>
    <cellStyle name="Normal 15 4 4 3" xfId="20803" xr:uid="{C9969221-D944-4A57-97C2-94B27AA28F43}"/>
    <cellStyle name="Normal 15 4 4 4" xfId="28273" xr:uid="{68768CC6-74EC-4DAB-A472-04AFAEBEA5E5}"/>
    <cellStyle name="Normal 15 4 4 5" xfId="37142" xr:uid="{B710F507-9C74-4E1A-8891-68C4187DB4E4}"/>
    <cellStyle name="Normal 15 4 5" xfId="7782" xr:uid="{F63C8DF4-43A1-479A-9232-CD465F0C60F7}"/>
    <cellStyle name="Normal 15 4 5 2" xfId="15251" xr:uid="{32B58379-E971-4976-8DCB-D2F4D14DF6C0}"/>
    <cellStyle name="Normal 15 4 5 3" xfId="22720" xr:uid="{DDE87A6C-0922-4362-97FA-B74B667E3752}"/>
    <cellStyle name="Normal 15 4 5 4" xfId="30190" xr:uid="{161CD326-D86C-4495-8DBB-D82A9B73BDB6}"/>
    <cellStyle name="Normal 15 4 5 5" xfId="39059" xr:uid="{0F8F8F16-EEFB-409D-90A2-A569DF4B1097}"/>
    <cellStyle name="Normal 15 4 6" xfId="8462" xr:uid="{E72F013A-C786-4CC4-9A91-CFDEFF4CB26E}"/>
    <cellStyle name="Normal 15 4 7" xfId="15931" xr:uid="{5A2974EF-7951-46D2-9B80-3ED216A41728}"/>
    <cellStyle name="Normal 15 4 8" xfId="23401" xr:uid="{50A7E0B9-5E94-4C24-99BA-14800DA40F4D}"/>
    <cellStyle name="Normal 15 4 9" xfId="31041" xr:uid="{9ACC4A89-FB0A-449D-8A38-CD7840EF8A3D}"/>
    <cellStyle name="Normal 15 5" xfId="1813" xr:uid="{1F2A1E6D-99BD-45D9-9F95-E486670DB153}"/>
    <cellStyle name="Normal 15 5 2" xfId="9288" xr:uid="{1E30CBE3-7CB6-41F7-BFD2-93D5ECF07C5A}"/>
    <cellStyle name="Normal 15 5 3" xfId="16757" xr:uid="{1E1AE321-DC09-498D-88D8-F8D311864D7E}"/>
    <cellStyle name="Normal 15 5 4" xfId="24227" xr:uid="{6A636988-3BC9-4C56-B826-57738668E2CE}"/>
    <cellStyle name="Normal 15 5 5" xfId="33096" xr:uid="{3A0CBC03-C361-4839-843B-B073D56B1918}"/>
    <cellStyle name="Normal 15 6" xfId="3044" xr:uid="{2F86080F-580C-4D43-BFA9-5AE8FC066290}"/>
    <cellStyle name="Normal 15 6 2" xfId="10517" xr:uid="{BE0F8998-3F74-49C8-959E-329B44609A68}"/>
    <cellStyle name="Normal 15 6 3" xfId="17986" xr:uid="{3ACB4F20-C4D5-4740-9C5F-4D87EF21C5CB}"/>
    <cellStyle name="Normal 15 6 4" xfId="25456" xr:uid="{8320B8A8-73FE-44A3-9682-289422132FD3}"/>
    <cellStyle name="Normal 15 6 5" xfId="34325" xr:uid="{E0C49D0E-C6A5-42BB-A8B1-8A6C86D9113A}"/>
    <cellStyle name="Normal 15 7" xfId="5454" xr:uid="{19E2F613-F953-4073-A7B3-BA548C22337D}"/>
    <cellStyle name="Normal 15 7 2" xfId="12922" xr:uid="{EB6D6990-2495-42B7-BB67-15C775A33E27}"/>
    <cellStyle name="Normal 15 7 3" xfId="20391" xr:uid="{463C3792-DBB8-4D87-80E0-A44DAF5B7B35}"/>
    <cellStyle name="Normal 15 7 4" xfId="27861" xr:uid="{3C119112-9C70-443D-AD73-7E52DEE3467D}"/>
    <cellStyle name="Normal 15 7 5" xfId="36730" xr:uid="{EEE8801E-5E71-449C-A5B9-1399FE7F4FCE}"/>
    <cellStyle name="Normal 15 8" xfId="7694" xr:uid="{07C8F4E2-E98A-42AF-A7A4-D212E18F4DA6}"/>
    <cellStyle name="Normal 15 8 2" xfId="15163" xr:uid="{3B9ED361-0313-4F81-A91B-8C3CFF1B1C3F}"/>
    <cellStyle name="Normal 15 8 3" xfId="22632" xr:uid="{7E2E017F-D9FB-4F45-8EAF-D5F3177994F4}"/>
    <cellStyle name="Normal 15 8 4" xfId="30102" xr:uid="{99A43FB9-FCA5-4B59-873F-759BC95D05FD}"/>
    <cellStyle name="Normal 15 8 5" xfId="38971" xr:uid="{1416F10E-5006-45A5-9CF5-91EF3D2C5D32}"/>
    <cellStyle name="Normal 15 9" xfId="8059" xr:uid="{91873C04-BC02-4819-87DD-492353022978}"/>
    <cellStyle name="Normal 16" xfId="99" xr:uid="{8B0EC261-DF9C-4591-A8EB-BF3D52DC828D}"/>
    <cellStyle name="Normal 16 2" xfId="767" xr:uid="{B89111A9-1518-423F-B6D8-F9120E524699}"/>
    <cellStyle name="Normal 16 3" xfId="352" xr:uid="{7248B1B8-6FEB-4E09-8DF8-EAD8B647EF0C}"/>
    <cellStyle name="Normal 17" xfId="2913" xr:uid="{31CFA901-2ACC-4F04-990A-AC2C3C9AA0F7}"/>
    <cellStyle name="Normal 17 2" xfId="346" xr:uid="{7924B08A-1927-4BEF-899C-2954B476F7D9}"/>
    <cellStyle name="Normal 18" xfId="355" xr:uid="{13737649-D616-4265-871B-2C79F754E572}"/>
    <cellStyle name="Normal 184" xfId="39381" xr:uid="{797C4551-D7E7-4092-AE7E-EDB0362455E8}"/>
    <cellStyle name="Normal 19" xfId="356" xr:uid="{766938A4-EB4D-4258-A046-48CD6FE40FFC}"/>
    <cellStyle name="Normal 2" xfId="1" xr:uid="{319E8588-983B-4557-B468-40CB166CF363}"/>
    <cellStyle name="Normal 2 13" xfId="140" xr:uid="{550CFA70-DFB6-4923-9071-BCE245A6AE7E}"/>
    <cellStyle name="Normal 2 2" xfId="2" xr:uid="{7452634A-5EEF-442C-B59A-26ED9911C773}"/>
    <cellStyle name="Normal 2 2 2" xfId="101" xr:uid="{251BD33C-63D2-402D-8FD5-9EE3C10FEB5F}"/>
    <cellStyle name="Normal 2 2 2 2" xfId="196" xr:uid="{15809EE3-5083-4DE1-8CB1-99713704EDBA}"/>
    <cellStyle name="Normal 2 2 2 2 2" xfId="495" xr:uid="{3B047F97-D54E-4D98-9325-E3FA66EE11BC}"/>
    <cellStyle name="Normal 2 2 2 3" xfId="385" xr:uid="{68B2E526-9E43-486A-A2ED-1333B035854F}"/>
    <cellStyle name="Normal 2 2 2 4" xfId="360" xr:uid="{E643E053-F569-492A-BF43-ED0C1BD9FC27}"/>
    <cellStyle name="Normal 2 2 2 5" xfId="214" xr:uid="{CC142AF6-8E05-443F-998A-811FCE6833AB}"/>
    <cellStyle name="Normal 2 2 3" xfId="1014" xr:uid="{42DC94CE-CA23-4263-B87C-0E2BB66238DB}"/>
    <cellStyle name="Normal 2 2 4" xfId="148" xr:uid="{066252AB-5022-4C19-93DA-9F96F6B1710E}"/>
    <cellStyle name="Normal 2 2 4 2" xfId="4302" xr:uid="{07F69488-AEFA-4DAC-AD88-E3DEFEB63ED4}"/>
    <cellStyle name="Normal 2 2 5" xfId="160" xr:uid="{08563FC8-4E2F-436C-9BB8-062DAAB48F75}"/>
    <cellStyle name="Normal 2 2 6" xfId="100" xr:uid="{7AE4D4B8-099E-4023-8FC7-15ABBEE66D2C}"/>
    <cellStyle name="Normal 2 3" xfId="102" xr:uid="{9A8F63B2-09F6-477E-8E79-6E2D5D776D13}"/>
    <cellStyle name="Normal 2 3 2" xfId="413" xr:uid="{D9585709-0E91-4389-802E-D798B33AB7B9}"/>
    <cellStyle name="Normal 2 3 3" xfId="211" xr:uid="{40AAB432-28D0-4F1C-88A5-231D18E45728}"/>
    <cellStyle name="Normal 2 4" xfId="4" xr:uid="{A2D99181-BD68-4944-8302-FD972B9E0495}"/>
    <cellStyle name="Normal 2 4 2" xfId="254" xr:uid="{6FA3864E-BA14-4D2E-863E-3D786C2DC46C}"/>
    <cellStyle name="Normal 2 4 3" xfId="139" xr:uid="{929FF715-7737-4723-AB8C-A3C7F95F93E8}"/>
    <cellStyle name="Normal 2 4 4" xfId="103" xr:uid="{AF837983-32BB-4FCC-A380-59246A6D0788}"/>
    <cellStyle name="Normal 2 5" xfId="252" xr:uid="{5E0B6FD7-0EEB-48EE-8B89-1945CC584F63}"/>
    <cellStyle name="Normal 2 5 2" xfId="4259" xr:uid="{02B91170-5245-477A-9FAA-6F4391957033}"/>
    <cellStyle name="Normal 2 6" xfId="152" xr:uid="{72430A71-AFF7-4372-9707-FB9DC7BBCA2D}"/>
    <cellStyle name="Normal 2 6 2" xfId="39219" xr:uid="{6CC8DEE7-E457-4D64-B8F4-609205D799DE}"/>
    <cellStyle name="Normal 2 7" xfId="155" xr:uid="{390400D3-8844-4477-A750-C8F6D81EF440}"/>
    <cellStyle name="Normal 20" xfId="379" xr:uid="{5B804414-C6C8-4519-AB9C-132B97F6E739}"/>
    <cellStyle name="Normal 21" xfId="39328" xr:uid="{854D9B04-B192-45D6-AE31-2AAD9501B0CB}"/>
    <cellStyle name="Normal 22" xfId="166" xr:uid="{30D35E85-2610-42F0-8430-8DACE2C6C25A}"/>
    <cellStyle name="Normal 23" xfId="39343" xr:uid="{7F57D098-BEA5-4F99-8CAF-2A6879A29273}"/>
    <cellStyle name="Normal 23 2" xfId="39379" xr:uid="{4D0DD883-CA21-4914-9D6D-A85D00AC6F6F}"/>
    <cellStyle name="Normal 24" xfId="39344" xr:uid="{58D3ED89-D2FD-40E9-BCBB-355657695AF2}"/>
    <cellStyle name="Normal 25" xfId="39346" xr:uid="{E448F6AE-9A23-421F-BC43-9ACE06C53167}"/>
    <cellStyle name="Normal 26" xfId="154" xr:uid="{7C25807C-65D8-4F6D-9171-807D1D20E0FF}"/>
    <cellStyle name="Normal 27" xfId="39378" xr:uid="{71AB9D4E-8BD9-4A22-AE02-93FC8C447D77}"/>
    <cellStyle name="Normal 28" xfId="39382" xr:uid="{ACD18AFB-72B2-4144-95EE-162A7EF18D17}"/>
    <cellStyle name="Normal 3" xfId="3" xr:uid="{40F9C37F-4C51-475A-AE83-033717C4816B}"/>
    <cellStyle name="Normal 3 2" xfId="104" xr:uid="{15B584A0-4566-4C0B-8873-2C3C427FD8D6}"/>
    <cellStyle name="Normal 3 2 2" xfId="172" xr:uid="{AF253BE1-8774-478F-A3ED-CEE7C195FB4E}"/>
    <cellStyle name="Normal 3 2 3" xfId="423" xr:uid="{F8048B58-0089-47E4-A9CA-5C6BFF4BE4B0}"/>
    <cellStyle name="Normal 3 2 4" xfId="1249" xr:uid="{0D444F73-E620-491A-8D94-653100BE9ABE}"/>
    <cellStyle name="Normal 3 2 5" xfId="173" xr:uid="{52CA717A-2448-4CBE-953D-3FEC946A723A}"/>
    <cellStyle name="Normal 3 2 6" xfId="157" xr:uid="{A433F41C-A006-4B4E-A219-2D5B7397CA2D}"/>
    <cellStyle name="Normal 3 3" xfId="105" xr:uid="{3051F8E7-AE9F-441C-8A34-607770DCB69F}"/>
    <cellStyle name="Normal 3 3 2" xfId="175" xr:uid="{A5A51F1D-E256-4CC9-B5C5-AA00B775F677}"/>
    <cellStyle name="Normal 3 3 3" xfId="416" xr:uid="{417A1969-D6FD-4025-909C-124A1CBC8042}"/>
    <cellStyle name="Normal 3 3 4" xfId="174" xr:uid="{A885A588-5106-4072-ACED-AEF3F5E25737}"/>
    <cellStyle name="Normal 3 4" xfId="438" xr:uid="{8E1E2E99-8373-44C8-A480-868672269826}"/>
    <cellStyle name="Normal 3 5" xfId="496" xr:uid="{0CABCC2F-F5A1-4117-A467-CF67FEB5E8F4}"/>
    <cellStyle name="Normal 3 5 2" xfId="39358" xr:uid="{1997A83C-EE0C-45FD-839C-3E79667AF110}"/>
    <cellStyle name="Normal 3 6" xfId="1244" xr:uid="{1A5365F2-FD1A-48F4-A992-46CB372EC6F5}"/>
    <cellStyle name="Normal 3 7" xfId="156" xr:uid="{609F4EAD-D7FC-44D8-B196-4B9FCAB0181E}"/>
    <cellStyle name="Normal 31" xfId="106" xr:uid="{EB5DFB45-342D-45A6-940A-E2F35C6A418D}"/>
    <cellStyle name="Normal 35" xfId="188" xr:uid="{20ABE73F-A190-4656-A0D8-B7E7B4AAA2A9}"/>
    <cellStyle name="Normal 37" xfId="193" xr:uid="{8EC005A7-3DC5-4641-970F-99C99E7300A5}"/>
    <cellStyle name="Normal 38" xfId="358" xr:uid="{43325B5D-A33C-4EF8-981A-D00067293DED}"/>
    <cellStyle name="Normal 39" xfId="129" xr:uid="{174C9C34-D948-4CE0-A5C3-54D2F94FBFDB}"/>
    <cellStyle name="Normal 4" xfId="107" xr:uid="{252D1F70-E835-44F1-A3B2-A6203AD3453C}"/>
    <cellStyle name="Normal 4 2" xfId="455" xr:uid="{4241C86C-D7FD-4ACF-93DE-AEC61BD02C9F}"/>
    <cellStyle name="Normal 4 2 10" xfId="7659" xr:uid="{AB510D13-34A1-4654-8FC5-847AA3FBCF8E}"/>
    <cellStyle name="Normal 4 2 10 2" xfId="15128" xr:uid="{B6B339E7-24B9-4895-AC52-3B78149D3412}"/>
    <cellStyle name="Normal 4 2 10 3" xfId="22597" xr:uid="{01EFA965-63C3-4BEC-8A69-DFB5F5CBD375}"/>
    <cellStyle name="Normal 4 2 10 4" xfId="30067" xr:uid="{265BA339-26BC-4550-A7C5-494ED86A0270}"/>
    <cellStyle name="Normal 4 2 10 5" xfId="38936" xr:uid="{62AE329C-8321-4009-A641-16D3579845F0}"/>
    <cellStyle name="Normal 4 2 11" xfId="7945" xr:uid="{30955D08-2595-4A4D-8416-D8F1BECAA4DC}"/>
    <cellStyle name="Normal 4 2 12" xfId="15414" xr:uid="{ED2AE44F-B845-49A7-A4F9-631560F56381}"/>
    <cellStyle name="Normal 4 2 13" xfId="22884" xr:uid="{F1B9A9FE-8E19-479A-8459-0A1800645FBB}"/>
    <cellStyle name="Normal 4 2 14" xfId="30372" xr:uid="{C2D0F323-2395-45B6-AF5C-3C12F041314F}"/>
    <cellStyle name="Normal 4 2 15" xfId="30524" xr:uid="{625F8141-F951-49DB-8482-2E0BF437186B}"/>
    <cellStyle name="Normal 4 2 16" xfId="31753" xr:uid="{9707BB86-A1C1-4C60-9097-9ABA21C3BC25}"/>
    <cellStyle name="Normal 4 2 2" xfId="466" xr:uid="{ECCC9131-7C4C-4794-A0E8-2CB4173650D3}"/>
    <cellStyle name="Normal 4 2 2 10" xfId="7953" xr:uid="{7F7618B2-3235-4C7B-93BA-7753E2B63765}"/>
    <cellStyle name="Normal 4 2 2 11" xfId="15422" xr:uid="{C42B0ECD-B091-4FA7-B11D-9597BC525D1C}"/>
    <cellStyle name="Normal 4 2 2 12" xfId="22892" xr:uid="{C89AF52B-B4AC-41B9-A8F3-1A90A064B534}"/>
    <cellStyle name="Normal 4 2 2 13" xfId="30380" xr:uid="{6CD0B9B4-9D41-4ACE-8078-92DA46F195A5}"/>
    <cellStyle name="Normal 4 2 2 14" xfId="30532" xr:uid="{23DA5FB9-63BC-4F52-BE67-3630DFFD77F9}"/>
    <cellStyle name="Normal 4 2 2 15" xfId="31761" xr:uid="{6596C990-D1CC-4B93-8EEA-817F1B1D6E07}"/>
    <cellStyle name="Normal 4 2 2 2" xfId="486" xr:uid="{A4223C69-28A1-4E32-9EAC-77D0B4186039}"/>
    <cellStyle name="Normal 4 2 2 2 10" xfId="15441" xr:uid="{600F094F-4BDB-405A-ADAB-1988746D70FB}"/>
    <cellStyle name="Normal 4 2 2 2 11" xfId="22911" xr:uid="{512F0A2B-DFF5-40D5-99E8-59DE309DE482}"/>
    <cellStyle name="Normal 4 2 2 2 12" xfId="30399" xr:uid="{92C74D6F-E985-48B4-91A8-094F07E84DB4}"/>
    <cellStyle name="Normal 4 2 2 2 13" xfId="30551" xr:uid="{B75A9346-19E3-4618-A0C2-E1D899EC3DEC}"/>
    <cellStyle name="Normal 4 2 2 2 14" xfId="31780" xr:uid="{BC7A5CF0-E483-4BDA-9380-F77C370541DC}"/>
    <cellStyle name="Normal 4 2 2 2 2" xfId="685" xr:uid="{08643856-98C7-4BF2-93B2-2967915C2A6A}"/>
    <cellStyle name="Normal 4 2 2 2 2 10" xfId="30724" xr:uid="{3DC93A24-3EE1-408E-9EFE-761EFD3D7318}"/>
    <cellStyle name="Normal 4 2 2 2 2 11" xfId="31953" xr:uid="{31F8E8A2-16D8-49E9-90D5-5BF7E3668171}"/>
    <cellStyle name="Normal 4 2 2 2 2 2" xfId="1375" xr:uid="{A0A55E20-B359-4D0F-BA9B-B8BC041D4AF9}"/>
    <cellStyle name="Normal 4 2 2 2 2 2 10" xfId="32658" xr:uid="{F13557E5-F6D1-47D5-972D-81DA5C398B34}"/>
    <cellStyle name="Normal 4 2 2 2 2 2 2" xfId="2604" xr:uid="{7D45DDB2-63BE-4F36-8EE6-44D2F30E1040}"/>
    <cellStyle name="Normal 4 2 2 2 2 2 2 2" xfId="10079" xr:uid="{C783C59F-700A-45DA-9E4B-D46CE944C69B}"/>
    <cellStyle name="Normal 4 2 2 2 2 2 2 3" xfId="17548" xr:uid="{CDD0E4CD-8A58-4BA6-8104-2AD022AE0367}"/>
    <cellStyle name="Normal 4 2 2 2 2 2 2 4" xfId="25018" xr:uid="{537F3CB8-020D-4A20-B7F9-ACB8574943FC}"/>
    <cellStyle name="Normal 4 2 2 2 2 2 2 5" xfId="33887" xr:uid="{48EEC778-6B19-4772-B789-75743DE5094C}"/>
    <cellStyle name="Normal 4 2 2 2 2 2 3" xfId="3836" xr:uid="{BA6AD875-E62E-4D15-BE8A-B11E4850F4AE}"/>
    <cellStyle name="Normal 4 2 2 2 2 2 3 2" xfId="11309" xr:uid="{428F864F-E59B-4426-AF64-63B331A6BCF3}"/>
    <cellStyle name="Normal 4 2 2 2 2 2 3 3" xfId="18778" xr:uid="{E50EE85A-6163-4196-BE51-5F489A0DF61F}"/>
    <cellStyle name="Normal 4 2 2 2 2 2 3 4" xfId="26248" xr:uid="{F0D1BAE4-E780-40FB-B43C-832B6AF55DAA}"/>
    <cellStyle name="Normal 4 2 2 2 2 2 3 5" xfId="35117" xr:uid="{996334CA-05C3-404F-A64B-CF8C092D805B}"/>
    <cellStyle name="Normal 4 2 2 2 2 2 4" xfId="6256" xr:uid="{25EA2CA7-472C-4E7D-8475-E913611DB625}"/>
    <cellStyle name="Normal 4 2 2 2 2 2 4 2" xfId="13725" xr:uid="{5BB56E9B-4B19-4287-813C-E8F8C5FA97B3}"/>
    <cellStyle name="Normal 4 2 2 2 2 2 4 3" xfId="21194" xr:uid="{713D7FF8-027E-41A0-91D2-F462A10C4C68}"/>
    <cellStyle name="Normal 4 2 2 2 2 2 4 4" xfId="28664" xr:uid="{CF3604C2-8AE4-4B60-B649-4E7ECDA86FC8}"/>
    <cellStyle name="Normal 4 2 2 2 2 2 4 5" xfId="37533" xr:uid="{58809DB1-F72C-47C6-9E85-2088B70E05D5}"/>
    <cellStyle name="Normal 4 2 2 2 2 2 5" xfId="7865" xr:uid="{79101327-8E39-4B1E-8EAE-F1A4D1614AF9}"/>
    <cellStyle name="Normal 4 2 2 2 2 2 5 2" xfId="15334" xr:uid="{395C0DC5-A8B4-421F-AA48-375AA07625DF}"/>
    <cellStyle name="Normal 4 2 2 2 2 2 5 3" xfId="22803" xr:uid="{09831AC5-179F-48C9-BA09-2EEA0797E4B5}"/>
    <cellStyle name="Normal 4 2 2 2 2 2 5 4" xfId="30273" xr:uid="{291C883C-35A4-4F37-AA06-5318CF098A7F}"/>
    <cellStyle name="Normal 4 2 2 2 2 2 5 5" xfId="39142" xr:uid="{B7E4F6B7-BE0C-4B2A-A791-09961C279112}"/>
    <cellStyle name="Normal 4 2 2 2 2 2 6" xfId="8850" xr:uid="{87DB17A3-413D-440C-BFE9-1602168D3869}"/>
    <cellStyle name="Normal 4 2 2 2 2 2 7" xfId="16319" xr:uid="{DC402184-B319-4E69-832F-38CD44C08876}"/>
    <cellStyle name="Normal 4 2 2 2 2 2 8" xfId="23789" xr:uid="{B68CEC05-7EF8-4BA5-9526-FC1B4F9D77FA}"/>
    <cellStyle name="Normal 4 2 2 2 2 2 9" xfId="31429" xr:uid="{51EE2698-22A3-415B-BED3-80A2A319BE03}"/>
    <cellStyle name="Normal 4 2 2 2 2 3" xfId="1899" xr:uid="{0D64C138-98D7-4C41-94D9-E001D4B5633A}"/>
    <cellStyle name="Normal 4 2 2 2 2 3 2" xfId="9374" xr:uid="{340D33D5-E280-44E7-9711-7E611C7983EC}"/>
    <cellStyle name="Normal 4 2 2 2 2 3 3" xfId="16843" xr:uid="{3F01F110-0167-45C4-9E7C-B812492A3D39}"/>
    <cellStyle name="Normal 4 2 2 2 2 3 4" xfId="24313" xr:uid="{3DA22821-7253-4537-B725-6E503BD778AB}"/>
    <cellStyle name="Normal 4 2 2 2 2 3 5" xfId="33182" xr:uid="{606C57F9-97FC-42A7-8AE9-98E6E7D4B92D}"/>
    <cellStyle name="Normal 4 2 2 2 2 4" xfId="3131" xr:uid="{4DA3308E-DFD0-4B25-8D2C-5454A0873DBA}"/>
    <cellStyle name="Normal 4 2 2 2 2 4 2" xfId="10604" xr:uid="{A8B7B508-5416-455B-AF3D-6DCFB55A6C3F}"/>
    <cellStyle name="Normal 4 2 2 2 2 4 3" xfId="18073" xr:uid="{494146C0-ECCD-4997-BED1-41A6A5D2B196}"/>
    <cellStyle name="Normal 4 2 2 2 2 4 4" xfId="25543" xr:uid="{6975ADE7-F30A-4C90-9A5F-44FD9EF59A2E}"/>
    <cellStyle name="Normal 4 2 2 2 2 4 5" xfId="34412" xr:uid="{6396A380-66BC-40D5-AB4C-6396B1FB5F43}"/>
    <cellStyle name="Normal 4 2 2 2 2 5" xfId="5546" xr:uid="{9E197A26-AA36-4BDF-AE97-FD3DD7FA222A}"/>
    <cellStyle name="Normal 4 2 2 2 2 5 2" xfId="13014" xr:uid="{E7D7C09A-CEFA-44A2-BA7D-7582A1E8D863}"/>
    <cellStyle name="Normal 4 2 2 2 2 5 3" xfId="20483" xr:uid="{CD9BF144-DE0F-4363-AE56-79839D92F35E}"/>
    <cellStyle name="Normal 4 2 2 2 2 5 4" xfId="27953" xr:uid="{AD4CB866-69A2-49A0-A26D-6A25642D8B57}"/>
    <cellStyle name="Normal 4 2 2 2 2 5 5" xfId="36822" xr:uid="{DD362749-ECE0-488E-8678-362087201B5A}"/>
    <cellStyle name="Normal 4 2 2 2 2 6" xfId="7717" xr:uid="{F64D1AB0-6C68-45DC-84FE-F4E871F220F9}"/>
    <cellStyle name="Normal 4 2 2 2 2 6 2" xfId="15186" xr:uid="{A075052A-B16D-4E74-A321-2B11BE513D0C}"/>
    <cellStyle name="Normal 4 2 2 2 2 6 3" xfId="22655" xr:uid="{A4E6A1A3-BEC9-4569-B0F4-ED8A4FBB7C3C}"/>
    <cellStyle name="Normal 4 2 2 2 2 6 4" xfId="30125" xr:uid="{749B6385-682C-4591-B602-2D66981A9303}"/>
    <cellStyle name="Normal 4 2 2 2 2 6 5" xfId="38994" xr:uid="{5EB17193-8CF0-441C-BAB4-5A1BB4964F9B}"/>
    <cellStyle name="Normal 4 2 2 2 2 7" xfId="8145" xr:uid="{FF246DE0-6FB2-48AD-99C8-B463BE278EB7}"/>
    <cellStyle name="Normal 4 2 2 2 2 8" xfId="15614" xr:uid="{6CF4A1F7-E024-476E-8DA1-0B3B0D00CC17}"/>
    <cellStyle name="Normal 4 2 2 2 2 9" xfId="23084" xr:uid="{1488FFC2-67DF-4F1B-AAAF-C4B2D1ABD640}"/>
    <cellStyle name="Normal 4 2 2 2 3" xfId="853" xr:uid="{8E936AD2-9972-40A5-A444-722F5D08E178}"/>
    <cellStyle name="Normal 4 2 2 2 3 10" xfId="30914" xr:uid="{044EF776-81ED-4838-B4D9-41DC433D3D09}"/>
    <cellStyle name="Normal 4 2 2 2 3 11" xfId="32143" xr:uid="{4D67BB4E-ABF1-48B0-8253-9A4673DF762D}"/>
    <cellStyle name="Normal 4 2 2 2 3 2" xfId="1565" xr:uid="{7DF652EF-F1B5-4E2C-BF00-E14D63898EA9}"/>
    <cellStyle name="Normal 4 2 2 2 3 2 10" xfId="32848" xr:uid="{3CF49FAB-C5F5-4C6B-ABAA-7F6EBCBEBDD5}"/>
    <cellStyle name="Normal 4 2 2 2 3 2 2" xfId="2794" xr:uid="{54234259-4849-4649-ABF3-73BB7F5F1833}"/>
    <cellStyle name="Normal 4 2 2 2 3 2 2 2" xfId="10269" xr:uid="{2E4D2DCE-60D3-49AD-AF2D-FCBD653802C9}"/>
    <cellStyle name="Normal 4 2 2 2 3 2 2 3" xfId="17738" xr:uid="{2B341AB2-C158-4335-8DFB-0A793BF36D76}"/>
    <cellStyle name="Normal 4 2 2 2 3 2 2 4" xfId="25208" xr:uid="{9E5DD0B5-5511-4A5E-AC67-4478E0381FAB}"/>
    <cellStyle name="Normal 4 2 2 2 3 2 2 5" xfId="34077" xr:uid="{125B039A-AC3D-4E07-9DCB-208E090DE26D}"/>
    <cellStyle name="Normal 4 2 2 2 3 2 3" xfId="4026" xr:uid="{0BA57913-95ED-4DA6-AEED-F568B81211AC}"/>
    <cellStyle name="Normal 4 2 2 2 3 2 3 2" xfId="11499" xr:uid="{31F6B6E3-FFCD-4F42-AA5B-6E4FCA5E9F9E}"/>
    <cellStyle name="Normal 4 2 2 2 3 2 3 3" xfId="18968" xr:uid="{52FDE109-422C-407C-8C2E-7FE5B16F7351}"/>
    <cellStyle name="Normal 4 2 2 2 3 2 3 4" xfId="26438" xr:uid="{879760BC-3BE3-4CB3-81AB-8845FCF1A391}"/>
    <cellStyle name="Normal 4 2 2 2 3 2 3 5" xfId="35307" xr:uid="{F28438ED-D00D-4359-96C8-F0BC16922EC3}"/>
    <cellStyle name="Normal 4 2 2 2 3 2 4" xfId="6446" xr:uid="{23602A29-1F9C-463E-8FA4-72FC67E36050}"/>
    <cellStyle name="Normal 4 2 2 2 3 2 4 2" xfId="13915" xr:uid="{D45476F8-19C0-4B3F-9E63-F23BFE832670}"/>
    <cellStyle name="Normal 4 2 2 2 3 2 4 3" xfId="21384" xr:uid="{C55BF70B-9CEF-4F32-9C4C-779CB3C8CD1E}"/>
    <cellStyle name="Normal 4 2 2 2 3 2 4 4" xfId="28854" xr:uid="{A2160F66-4D95-42C1-9AD5-31FDB49C11EF}"/>
    <cellStyle name="Normal 4 2 2 2 3 2 4 5" xfId="37723" xr:uid="{3574C48B-D481-4769-A448-750F2AD0E2D4}"/>
    <cellStyle name="Normal 4 2 2 2 3 2 5" xfId="7906" xr:uid="{9787B09A-95DB-436C-BE0A-BD9AA7EE506D}"/>
    <cellStyle name="Normal 4 2 2 2 3 2 5 2" xfId="15375" xr:uid="{A8B0ABAF-92C4-4589-A36B-AE3B19FC200D}"/>
    <cellStyle name="Normal 4 2 2 2 3 2 5 3" xfId="22844" xr:uid="{EDF3CA55-B930-4218-9A43-F781E917541C}"/>
    <cellStyle name="Normal 4 2 2 2 3 2 5 4" xfId="30314" xr:uid="{557ADB85-2EF1-4FAB-9FEC-ED1B5877B950}"/>
    <cellStyle name="Normal 4 2 2 2 3 2 5 5" xfId="39183" xr:uid="{01AD8FE1-9309-4D18-93ED-21E2C384EA64}"/>
    <cellStyle name="Normal 4 2 2 2 3 2 6" xfId="9040" xr:uid="{3492E626-8A50-4BA9-AA8A-ADFEDBBE905D}"/>
    <cellStyle name="Normal 4 2 2 2 3 2 7" xfId="16509" xr:uid="{E7CC3EA5-F6AD-4D4D-B83E-0796C2BC946F}"/>
    <cellStyle name="Normal 4 2 2 2 3 2 8" xfId="23979" xr:uid="{DF098487-6E2B-49EB-87A2-9C841F5E1B55}"/>
    <cellStyle name="Normal 4 2 2 2 3 2 9" xfId="31619" xr:uid="{276EA340-93E2-4F6F-A0C8-4EE2E92F066E}"/>
    <cellStyle name="Normal 4 2 2 2 3 3" xfId="2089" xr:uid="{AE694150-9875-4362-A2EE-E3F6D8717EC0}"/>
    <cellStyle name="Normal 4 2 2 2 3 3 2" xfId="9564" xr:uid="{E8B5E591-DFFF-4F3C-8E24-9D2EAB3AD0A9}"/>
    <cellStyle name="Normal 4 2 2 2 3 3 3" xfId="17033" xr:uid="{85FA661C-3D2D-481D-BCF6-FD8D49EB14E5}"/>
    <cellStyle name="Normal 4 2 2 2 3 3 4" xfId="24503" xr:uid="{AE09448D-7C89-40EA-AB22-3F0561C1F828}"/>
    <cellStyle name="Normal 4 2 2 2 3 3 5" xfId="33372" xr:uid="{9E697780-33EF-40C0-BBCE-5E748A0ED992}"/>
    <cellStyle name="Normal 4 2 2 2 3 4" xfId="3321" xr:uid="{A2998C58-6460-4FCD-B455-C29E237BF3EB}"/>
    <cellStyle name="Normal 4 2 2 2 3 4 2" xfId="10794" xr:uid="{0A0C88E3-AC64-402F-B4BC-7A8BB2E64BFE}"/>
    <cellStyle name="Normal 4 2 2 2 3 4 3" xfId="18263" xr:uid="{1D63D60C-FEEB-4C7E-A6A2-351E165D6B19}"/>
    <cellStyle name="Normal 4 2 2 2 3 4 4" xfId="25733" xr:uid="{6867A785-4795-4580-8B38-4078E1EF0D2E}"/>
    <cellStyle name="Normal 4 2 2 2 3 4 5" xfId="34602" xr:uid="{E94E4E2F-FD95-40C6-9462-95507EC579FC}"/>
    <cellStyle name="Normal 4 2 2 2 3 5" xfId="5739" xr:uid="{C3209435-053B-45AA-9DDB-D40C9349A76D}"/>
    <cellStyle name="Normal 4 2 2 2 3 5 2" xfId="13207" xr:uid="{DA319EB7-BB92-4220-953B-9DAA56291769}"/>
    <cellStyle name="Normal 4 2 2 2 3 5 3" xfId="20676" xr:uid="{28632FD2-06F2-4EAC-AC62-E5C2E60862C2}"/>
    <cellStyle name="Normal 4 2 2 2 3 5 4" xfId="28146" xr:uid="{0F702102-A5BA-46FD-A7A6-234C8790E5EE}"/>
    <cellStyle name="Normal 4 2 2 2 3 5 5" xfId="37015" xr:uid="{F7A2B7D3-8C0F-4A4B-85C2-C40CD95983B8}"/>
    <cellStyle name="Normal 4 2 2 2 3 6" xfId="7758" xr:uid="{DD344409-EC8B-462B-93EA-F46B787799D1}"/>
    <cellStyle name="Normal 4 2 2 2 3 6 2" xfId="15227" xr:uid="{BD770956-12EC-442C-90D6-9222FEACEF11}"/>
    <cellStyle name="Normal 4 2 2 2 3 6 3" xfId="22696" xr:uid="{7BAAF5EE-64AE-4F04-956F-35F716EAE5F3}"/>
    <cellStyle name="Normal 4 2 2 2 3 6 4" xfId="30166" xr:uid="{31C98EA6-8E00-42DB-9A18-41902E78BCA0}"/>
    <cellStyle name="Normal 4 2 2 2 3 6 5" xfId="39035" xr:uid="{004199A3-D5FE-42C2-9B8B-E49BBAC61E78}"/>
    <cellStyle name="Normal 4 2 2 2 3 7" xfId="8335" xr:uid="{6EA489CF-FEF4-4725-8231-664057FEE495}"/>
    <cellStyle name="Normal 4 2 2 2 3 8" xfId="15804" xr:uid="{F3DA51C8-4789-4D69-8063-FE1FF95393BA}"/>
    <cellStyle name="Normal 4 2 2 2 3 9" xfId="23274" xr:uid="{2D9D5832-FB8F-4EA2-BE9B-20AB650C6107}"/>
    <cellStyle name="Normal 4 2 2 2 4" xfId="1080" xr:uid="{80FA68E6-7EB6-4146-A0B9-A869C92BCBD8}"/>
    <cellStyle name="Normal 4 2 2 2 4 10" xfId="32369" xr:uid="{B16BDDAB-5706-4ED0-B3F9-C5B18DCABD30}"/>
    <cellStyle name="Normal 4 2 2 2 4 2" xfId="2315" xr:uid="{32A82F17-4DB4-4036-BD27-1DFDB616A26E}"/>
    <cellStyle name="Normal 4 2 2 2 4 2 2" xfId="9790" xr:uid="{B85780BC-8DF4-4947-ADA3-F42D489551ED}"/>
    <cellStyle name="Normal 4 2 2 2 4 2 3" xfId="17259" xr:uid="{939BEA21-D70D-4B4B-BAE6-6A70E810B3C6}"/>
    <cellStyle name="Normal 4 2 2 2 4 2 4" xfId="24729" xr:uid="{76F32C74-638F-4325-B6C3-63349E130C47}"/>
    <cellStyle name="Normal 4 2 2 2 4 2 5" xfId="33598" xr:uid="{02C88093-9106-4ABC-B665-415157DEECBC}"/>
    <cellStyle name="Normal 4 2 2 2 4 3" xfId="3547" xr:uid="{0B2C5215-6677-4404-847A-00ED432BCD8E}"/>
    <cellStyle name="Normal 4 2 2 2 4 3 2" xfId="11020" xr:uid="{E58FA66D-3C42-49DD-8D89-B8128CD1FD19}"/>
    <cellStyle name="Normal 4 2 2 2 4 3 3" xfId="18489" xr:uid="{125F6FC1-26D7-49E4-88EF-AC288E2D81BA}"/>
    <cellStyle name="Normal 4 2 2 2 4 3 4" xfId="25959" xr:uid="{3C0BCF23-0B6C-421C-B100-A2C9611005D3}"/>
    <cellStyle name="Normal 4 2 2 2 4 3 5" xfId="34828" xr:uid="{512781E5-B473-49EE-BADE-9CC9ED39ED2B}"/>
    <cellStyle name="Normal 4 2 2 2 4 4" xfId="5964" xr:uid="{CCB342A4-79DF-44D6-8712-42BB2E382F26}"/>
    <cellStyle name="Normal 4 2 2 2 4 4 2" xfId="13433" xr:uid="{71CB2A5D-6226-4750-BB32-1DCA0F423690}"/>
    <cellStyle name="Normal 4 2 2 2 4 4 3" xfId="20902" xr:uid="{EBA72BFA-5CD5-49AD-862A-A6B2A63E69A5}"/>
    <cellStyle name="Normal 4 2 2 2 4 4 4" xfId="28372" xr:uid="{36815315-8FCB-4797-AFA0-D654B622B724}"/>
    <cellStyle name="Normal 4 2 2 2 4 4 5" xfId="37241" xr:uid="{8C34BD97-55FF-4F54-978F-9636734ACD8A}"/>
    <cellStyle name="Normal 4 2 2 2 4 5" xfId="7807" xr:uid="{D707A404-69E5-4EDA-969F-7F1B22AD1C75}"/>
    <cellStyle name="Normal 4 2 2 2 4 5 2" xfId="15276" xr:uid="{751291A5-5945-4090-AE2A-8E3DE405B034}"/>
    <cellStyle name="Normal 4 2 2 2 4 5 3" xfId="22745" xr:uid="{276E8371-DB92-4A18-A286-D0628B6CD552}"/>
    <cellStyle name="Normal 4 2 2 2 4 5 4" xfId="30215" xr:uid="{F8498FCD-5415-4843-988D-90F96575929C}"/>
    <cellStyle name="Normal 4 2 2 2 4 5 5" xfId="39084" xr:uid="{F7E05072-621B-41A2-9ACE-BFCEB3110D71}"/>
    <cellStyle name="Normal 4 2 2 2 4 6" xfId="8561" xr:uid="{B753DE14-9F8D-4054-808A-63BA6F5592BB}"/>
    <cellStyle name="Normal 4 2 2 2 4 7" xfId="16030" xr:uid="{EB368A08-5BAF-4FD8-8052-D0F4A20210C5}"/>
    <cellStyle name="Normal 4 2 2 2 4 8" xfId="23500" xr:uid="{37E5A670-8778-4A0A-A1A6-1EB2B502CAA5}"/>
    <cellStyle name="Normal 4 2 2 2 4 9" xfId="31140" xr:uid="{51DBDD56-00BF-420F-A257-3BF15ED30B97}"/>
    <cellStyle name="Normal 4 2 2 2 5" xfId="1726" xr:uid="{4D3DA59A-2A2F-4CCB-9E72-010CE9ECF5F0}"/>
    <cellStyle name="Normal 4 2 2 2 5 2" xfId="9201" xr:uid="{BE1AB774-9619-4D0E-899E-6AA6C385A2BB}"/>
    <cellStyle name="Normal 4 2 2 2 5 3" xfId="16670" xr:uid="{C5FFB701-B08B-4E34-A280-1BF65B9CA0DE}"/>
    <cellStyle name="Normal 4 2 2 2 5 4" xfId="24140" xr:uid="{74573E5F-72FE-4D09-8F8B-E8E57C927D25}"/>
    <cellStyle name="Normal 4 2 2 2 5 5" xfId="33009" xr:uid="{0B9B7FA0-0AE6-497E-BEC1-CB7895582F01}"/>
    <cellStyle name="Normal 4 2 2 2 6" xfId="2957" xr:uid="{BC727523-E87E-4999-9149-D586A2B92EC3}"/>
    <cellStyle name="Normal 4 2 2 2 6 2" xfId="10430" xr:uid="{D90E6DCA-4E77-4EC6-8718-F94A5849B2CE}"/>
    <cellStyle name="Normal 4 2 2 2 6 3" xfId="17899" xr:uid="{B50DB4B4-0487-4A93-8B6B-848D5DCB21C1}"/>
    <cellStyle name="Normal 4 2 2 2 6 4" xfId="25369" xr:uid="{4A2393C1-25E6-4AE3-8490-362D219DFB9B}"/>
    <cellStyle name="Normal 4 2 2 2 6 5" xfId="34238" xr:uid="{1A8A146F-4ECD-4877-BBF5-A9150EBA6E35}"/>
    <cellStyle name="Normal 4 2 2 2 7" xfId="5354" xr:uid="{17C7040E-480A-4D05-8EAD-80E97507CC66}"/>
    <cellStyle name="Normal 4 2 2 2 7 2" xfId="12822" xr:uid="{89F85634-CAF7-4FE7-A178-4DD142F865F1}"/>
    <cellStyle name="Normal 4 2 2 2 7 3" xfId="20291" xr:uid="{1AA199ED-8324-4D07-A135-38AD33D8C9A2}"/>
    <cellStyle name="Normal 4 2 2 2 7 4" xfId="27761" xr:uid="{666A2AD0-4994-4BBB-B15B-20C8EEA16C8F}"/>
    <cellStyle name="Normal 4 2 2 2 7 5" xfId="36630" xr:uid="{38424B6D-9918-414A-A61F-DC823CCC6E31}"/>
    <cellStyle name="Normal 4 2 2 2 8" xfId="7674" xr:uid="{94C69CEA-6B3A-49E2-89BB-5A7FAD4080F3}"/>
    <cellStyle name="Normal 4 2 2 2 8 2" xfId="15143" xr:uid="{80B2BBAD-629E-4A4B-910C-1615829F4E77}"/>
    <cellStyle name="Normal 4 2 2 2 8 3" xfId="22612" xr:uid="{02995122-C665-4FA7-8950-0EC78DC3E82A}"/>
    <cellStyle name="Normal 4 2 2 2 8 4" xfId="30082" xr:uid="{BE7F949D-5ACF-4E90-B39C-16B034998D7F}"/>
    <cellStyle name="Normal 4 2 2 2 8 5" xfId="38951" xr:uid="{F5F2353B-FD48-4D45-8AB0-5726F26E534C}"/>
    <cellStyle name="Normal 4 2 2 2 9" xfId="7972" xr:uid="{19D513AB-83BB-4B6D-BDD6-500F07BACC9D}"/>
    <cellStyle name="Normal 4 2 2 3" xfId="666" xr:uid="{BB84BFB7-32D0-4DC3-A2A5-5BD9C6DD957B}"/>
    <cellStyle name="Normal 4 2 2 3 10" xfId="30705" xr:uid="{103CAAFC-6712-4366-8B08-77BCB5EB04CE}"/>
    <cellStyle name="Normal 4 2 2 3 11" xfId="31934" xr:uid="{6517B66C-D57A-467F-9299-313DD7CC6548}"/>
    <cellStyle name="Normal 4 2 2 3 2" xfId="1356" xr:uid="{95BB8349-CFDA-4434-823C-D80B4824520B}"/>
    <cellStyle name="Normal 4 2 2 3 2 10" xfId="32639" xr:uid="{10D2FA94-B93B-4594-8573-AC318662B29C}"/>
    <cellStyle name="Normal 4 2 2 3 2 2" xfId="2585" xr:uid="{E3942B37-1929-4C42-9860-ACD4ECACD3C9}"/>
    <cellStyle name="Normal 4 2 2 3 2 2 2" xfId="10060" xr:uid="{04A67BDB-0C46-48C9-ADE6-740894C430FA}"/>
    <cellStyle name="Normal 4 2 2 3 2 2 3" xfId="17529" xr:uid="{276BC6EC-AAC7-4249-9855-597A834E7863}"/>
    <cellStyle name="Normal 4 2 2 3 2 2 4" xfId="24999" xr:uid="{677AE68B-0D4A-4D90-871A-32E846C94A2C}"/>
    <cellStyle name="Normal 4 2 2 3 2 2 5" xfId="33868" xr:uid="{FD0461A9-C98A-4240-B9E8-EC50607500C2}"/>
    <cellStyle name="Normal 4 2 2 3 2 3" xfId="3817" xr:uid="{CFDB2E03-A4F7-4069-948D-A36440F32134}"/>
    <cellStyle name="Normal 4 2 2 3 2 3 2" xfId="11290" xr:uid="{DA24CB9F-3EAE-4810-9CE9-7BE9CE0A9DB6}"/>
    <cellStyle name="Normal 4 2 2 3 2 3 3" xfId="18759" xr:uid="{8116E72A-0220-4F4F-ADE7-EF234DD76CC9}"/>
    <cellStyle name="Normal 4 2 2 3 2 3 4" xfId="26229" xr:uid="{A330B989-00CE-459A-A0F7-F1BAEE9BD694}"/>
    <cellStyle name="Normal 4 2 2 3 2 3 5" xfId="35098" xr:uid="{2684FA55-7E79-4AAE-9B74-1EA8B37478EC}"/>
    <cellStyle name="Normal 4 2 2 3 2 4" xfId="6237" xr:uid="{85E8DAE7-2A7D-4510-A8BD-DCFDB7B9167B}"/>
    <cellStyle name="Normal 4 2 2 3 2 4 2" xfId="13706" xr:uid="{D832928D-D3C9-40E0-99DC-C4EB3A0A0DA7}"/>
    <cellStyle name="Normal 4 2 2 3 2 4 3" xfId="21175" xr:uid="{A0561655-9016-488F-8780-3917B25C44CB}"/>
    <cellStyle name="Normal 4 2 2 3 2 4 4" xfId="28645" xr:uid="{0A27733E-7CB1-4C12-9DCA-7B635210AB34}"/>
    <cellStyle name="Normal 4 2 2 3 2 4 5" xfId="37514" xr:uid="{A5EB44F9-C037-4922-8EBE-D28C27466434}"/>
    <cellStyle name="Normal 4 2 2 3 2 5" xfId="7855" xr:uid="{9FB2E92D-F90F-4CE0-83B6-6AD5FAE08915}"/>
    <cellStyle name="Normal 4 2 2 3 2 5 2" xfId="15324" xr:uid="{CA28E4B6-8013-4794-BF00-694E519D079A}"/>
    <cellStyle name="Normal 4 2 2 3 2 5 3" xfId="22793" xr:uid="{0AE443D5-31CB-4966-9970-8080E4003BC5}"/>
    <cellStyle name="Normal 4 2 2 3 2 5 4" xfId="30263" xr:uid="{EB8D433B-4CF5-4B50-AF45-F1609E1390EB}"/>
    <cellStyle name="Normal 4 2 2 3 2 5 5" xfId="39132" xr:uid="{A5E048A9-3A24-4170-981D-3C534C8A51FD}"/>
    <cellStyle name="Normal 4 2 2 3 2 6" xfId="8831" xr:uid="{FACD73DD-B15C-45BE-8B97-B9A85A11EF07}"/>
    <cellStyle name="Normal 4 2 2 3 2 7" xfId="16300" xr:uid="{4047C03B-B016-4A42-9CC2-766070B88BD6}"/>
    <cellStyle name="Normal 4 2 2 3 2 8" xfId="23770" xr:uid="{61A9B2C5-7221-4108-8D4E-02A6893F6FCE}"/>
    <cellStyle name="Normal 4 2 2 3 2 9" xfId="31410" xr:uid="{6ED6779B-5E73-411A-BC43-3E11A8629757}"/>
    <cellStyle name="Normal 4 2 2 3 3" xfId="1880" xr:uid="{9B47CF6F-7DD1-4D65-9223-CC37892E9CDC}"/>
    <cellStyle name="Normal 4 2 2 3 3 2" xfId="9355" xr:uid="{7DB4B9E7-2C1A-4B7C-B2BF-DA3D001E3F6E}"/>
    <cellStyle name="Normal 4 2 2 3 3 3" xfId="16824" xr:uid="{3E393945-D65E-40A5-9988-C797CB0DE0EA}"/>
    <cellStyle name="Normal 4 2 2 3 3 4" xfId="24294" xr:uid="{22CDE170-3E55-4004-8C63-68DDB8D50998}"/>
    <cellStyle name="Normal 4 2 2 3 3 5" xfId="33163" xr:uid="{A5BD831B-9E38-44E8-9940-3E8584ACD192}"/>
    <cellStyle name="Normal 4 2 2 3 4" xfId="3112" xr:uid="{B791915F-92E1-43C6-849D-7BECEF2C3C73}"/>
    <cellStyle name="Normal 4 2 2 3 4 2" xfId="10585" xr:uid="{3D46B7AA-1DC4-41B2-A30D-0F01E0108E8B}"/>
    <cellStyle name="Normal 4 2 2 3 4 3" xfId="18054" xr:uid="{D477E80B-BC43-4AAA-ADF7-6637EE99B17E}"/>
    <cellStyle name="Normal 4 2 2 3 4 4" xfId="25524" xr:uid="{2C60D75B-CCF8-475F-B1A9-3D8A165E270A}"/>
    <cellStyle name="Normal 4 2 2 3 4 5" xfId="34393" xr:uid="{1B08E29C-4E21-491A-A9FC-F2D8D5AE5635}"/>
    <cellStyle name="Normal 4 2 2 3 5" xfId="5527" xr:uid="{F2367CA6-E654-41A7-B537-0613858F029B}"/>
    <cellStyle name="Normal 4 2 2 3 5 2" xfId="12995" xr:uid="{02CE742C-4709-45B8-98DE-343C3DCBFE58}"/>
    <cellStyle name="Normal 4 2 2 3 5 3" xfId="20464" xr:uid="{80E6EDC9-813C-48DB-ABBD-7BF2495EAB78}"/>
    <cellStyle name="Normal 4 2 2 3 5 4" xfId="27934" xr:uid="{51592EAE-7073-4838-AAB1-23CDA567CC06}"/>
    <cellStyle name="Normal 4 2 2 3 5 5" xfId="36803" xr:uid="{99C5153A-E07D-43CF-BCFA-C7192A5A62D9}"/>
    <cellStyle name="Normal 4 2 2 3 6" xfId="7707" xr:uid="{B887D157-5BD0-4D25-8041-2B60D2CB99F5}"/>
    <cellStyle name="Normal 4 2 2 3 6 2" xfId="15176" xr:uid="{D8FBF8FB-7FC0-4622-92E1-1751C0FC9CCF}"/>
    <cellStyle name="Normal 4 2 2 3 6 3" xfId="22645" xr:uid="{BE34AAA2-6D1A-4572-BBBA-DCD95B74C569}"/>
    <cellStyle name="Normal 4 2 2 3 6 4" xfId="30115" xr:uid="{56361547-42A9-4C43-AB78-E57128AA069C}"/>
    <cellStyle name="Normal 4 2 2 3 6 5" xfId="38984" xr:uid="{6FACD928-E451-411F-A00B-35F04A0E6BE5}"/>
    <cellStyle name="Normal 4 2 2 3 7" xfId="8126" xr:uid="{633873F8-E6CF-43D8-B982-354EFD4B128B}"/>
    <cellStyle name="Normal 4 2 2 3 8" xfId="15595" xr:uid="{32BC9564-31D9-4271-9651-D74D33FB8595}"/>
    <cellStyle name="Normal 4 2 2 3 9" xfId="23065" xr:uid="{5F938A87-1024-498B-90D1-D524B07CCB5C}"/>
    <cellStyle name="Normal 4 2 2 4" xfId="834" xr:uid="{1CBDFF29-38C5-47D2-A62E-5D9AAA757FCF}"/>
    <cellStyle name="Normal 4 2 2 4 10" xfId="30895" xr:uid="{7BD80E2B-DDD1-4536-9AA8-54C91DF5F5D9}"/>
    <cellStyle name="Normal 4 2 2 4 11" xfId="32124" xr:uid="{DDFBAD00-FB56-4A9E-A213-E1FB6E284801}"/>
    <cellStyle name="Normal 4 2 2 4 2" xfId="1546" xr:uid="{A4CBA6FE-444D-462D-B0B0-780C46346F13}"/>
    <cellStyle name="Normal 4 2 2 4 2 10" xfId="32829" xr:uid="{F4F4A154-2CB2-4F89-9183-D2727508D160}"/>
    <cellStyle name="Normal 4 2 2 4 2 2" xfId="2775" xr:uid="{B1C8B91A-121F-469A-8831-2DCCD6E17FE9}"/>
    <cellStyle name="Normal 4 2 2 4 2 2 2" xfId="10250" xr:uid="{B5290F47-48E1-4334-AE43-0A1E88C2106A}"/>
    <cellStyle name="Normal 4 2 2 4 2 2 3" xfId="17719" xr:uid="{5FEAF306-1E77-4001-9898-E6FFD35AF529}"/>
    <cellStyle name="Normal 4 2 2 4 2 2 4" xfId="25189" xr:uid="{0E123249-389B-4A3F-8113-C3CB5DDD7C10}"/>
    <cellStyle name="Normal 4 2 2 4 2 2 5" xfId="34058" xr:uid="{8CE9B68B-45EA-47FF-B518-B59A6DB50ABF}"/>
    <cellStyle name="Normal 4 2 2 4 2 3" xfId="4007" xr:uid="{CD72B094-0922-442A-B9F7-9C53126B8C74}"/>
    <cellStyle name="Normal 4 2 2 4 2 3 2" xfId="11480" xr:uid="{32106165-A934-4D1D-AA53-F28076889882}"/>
    <cellStyle name="Normal 4 2 2 4 2 3 3" xfId="18949" xr:uid="{1545C757-04E1-42DB-B0C4-866C43A89AD0}"/>
    <cellStyle name="Normal 4 2 2 4 2 3 4" xfId="26419" xr:uid="{B78FB5E4-82BA-4364-BE05-0FB9EA850951}"/>
    <cellStyle name="Normal 4 2 2 4 2 3 5" xfId="35288" xr:uid="{26174120-4C2D-4AD8-A347-74FBF2173B9B}"/>
    <cellStyle name="Normal 4 2 2 4 2 4" xfId="6427" xr:uid="{B6C5CBEA-BF6C-4375-A6F6-D43E500224EF}"/>
    <cellStyle name="Normal 4 2 2 4 2 4 2" xfId="13896" xr:uid="{E796DF6C-0B2C-4EBC-953F-3B1BE2164F22}"/>
    <cellStyle name="Normal 4 2 2 4 2 4 3" xfId="21365" xr:uid="{9FB8A2CB-310C-418F-9159-24AA4BA7F60C}"/>
    <cellStyle name="Normal 4 2 2 4 2 4 4" xfId="28835" xr:uid="{6FECBB4A-774E-4CBA-9C9E-9FB93DF9B52B}"/>
    <cellStyle name="Normal 4 2 2 4 2 4 5" xfId="37704" xr:uid="{A94FC468-1CDE-463D-9AC5-FC83F837AC67}"/>
    <cellStyle name="Normal 4 2 2 4 2 5" xfId="7896" xr:uid="{D7BAB0CB-9960-456F-B627-BABE76655C14}"/>
    <cellStyle name="Normal 4 2 2 4 2 5 2" xfId="15365" xr:uid="{E409F1E8-CDD7-48E6-98F6-1FADB96488AF}"/>
    <cellStyle name="Normal 4 2 2 4 2 5 3" xfId="22834" xr:uid="{918FDF23-1E9E-4A7B-A168-7888884A17CC}"/>
    <cellStyle name="Normal 4 2 2 4 2 5 4" xfId="30304" xr:uid="{64177740-59AF-4142-89E3-545F80BDE49F}"/>
    <cellStyle name="Normal 4 2 2 4 2 5 5" xfId="39173" xr:uid="{E337F230-CEC1-4732-B314-6C427874C6ED}"/>
    <cellStyle name="Normal 4 2 2 4 2 6" xfId="9021" xr:uid="{8F022F32-3E81-4F2E-B03D-1987E62EBF7A}"/>
    <cellStyle name="Normal 4 2 2 4 2 7" xfId="16490" xr:uid="{59E4ECB3-1B6B-44AF-96BB-79AD9EFBAF61}"/>
    <cellStyle name="Normal 4 2 2 4 2 8" xfId="23960" xr:uid="{F0443346-8D49-4693-817A-4B2B7DF74055}"/>
    <cellStyle name="Normal 4 2 2 4 2 9" xfId="31600" xr:uid="{35A780E6-F4C4-4D28-AE2C-E33C733BFCDA}"/>
    <cellStyle name="Normal 4 2 2 4 3" xfId="2070" xr:uid="{1E0F1962-04F4-45A5-A0AF-E0B7AB4C7029}"/>
    <cellStyle name="Normal 4 2 2 4 3 2" xfId="9545" xr:uid="{21A0F3C3-7B62-4FD7-93B3-72CD335DA939}"/>
    <cellStyle name="Normal 4 2 2 4 3 3" xfId="17014" xr:uid="{636A1D09-66CF-4065-B945-FCE159F41603}"/>
    <cellStyle name="Normal 4 2 2 4 3 4" xfId="24484" xr:uid="{C89C201F-978E-4D7C-991F-CA8B617822A4}"/>
    <cellStyle name="Normal 4 2 2 4 3 5" xfId="33353" xr:uid="{A778BA97-B191-43D0-A5D9-C10667DA5E62}"/>
    <cellStyle name="Normal 4 2 2 4 4" xfId="3302" xr:uid="{DE9CFB93-2E43-434B-BA37-CF00C39B578E}"/>
    <cellStyle name="Normal 4 2 2 4 4 2" xfId="10775" xr:uid="{0B96EAD8-8212-4694-8F91-05D790240C92}"/>
    <cellStyle name="Normal 4 2 2 4 4 3" xfId="18244" xr:uid="{1C1CF4AC-F6D8-489C-A1F5-E62AD7C95204}"/>
    <cellStyle name="Normal 4 2 2 4 4 4" xfId="25714" xr:uid="{89B1FE97-D017-410F-80F5-09A45C0EF28E}"/>
    <cellStyle name="Normal 4 2 2 4 4 5" xfId="34583" xr:uid="{73ACC2FC-C25A-4E2C-8E41-0350BB291689}"/>
    <cellStyle name="Normal 4 2 2 4 5" xfId="5720" xr:uid="{A72D9DC3-0DE1-4DDA-A79A-83EE0D759832}"/>
    <cellStyle name="Normal 4 2 2 4 5 2" xfId="13188" xr:uid="{3D33DD4B-8185-49E8-A00A-1AB93C876313}"/>
    <cellStyle name="Normal 4 2 2 4 5 3" xfId="20657" xr:uid="{31AFE290-2AC1-45F9-9E2F-7A7EF83C5658}"/>
    <cellStyle name="Normal 4 2 2 4 5 4" xfId="28127" xr:uid="{00F539F2-9D4F-4502-B374-7A18EE947D31}"/>
    <cellStyle name="Normal 4 2 2 4 5 5" xfId="36996" xr:uid="{82EF1B0F-4424-48E7-A72F-F4F5F262AE12}"/>
    <cellStyle name="Normal 4 2 2 4 6" xfId="7748" xr:uid="{E6C817B1-4F65-43FB-8D92-098FE4644714}"/>
    <cellStyle name="Normal 4 2 2 4 6 2" xfId="15217" xr:uid="{378A71CF-EE8D-435E-B658-48AD2ADBEFD2}"/>
    <cellStyle name="Normal 4 2 2 4 6 3" xfId="22686" xr:uid="{8F75AECC-F25D-49FD-992A-14D1CF079B06}"/>
    <cellStyle name="Normal 4 2 2 4 6 4" xfId="30156" xr:uid="{BF6EC7D4-B910-4AF6-BBD4-DA20F1EC2971}"/>
    <cellStyle name="Normal 4 2 2 4 6 5" xfId="39025" xr:uid="{149223E6-0EC0-4A87-A203-B4630376E6F8}"/>
    <cellStyle name="Normal 4 2 2 4 7" xfId="8316" xr:uid="{35825D8B-57E0-4D81-964D-BE12099982CF}"/>
    <cellStyle name="Normal 4 2 2 4 8" xfId="15785" xr:uid="{00F4DCA0-ACB2-4CAD-905F-338282C71119}"/>
    <cellStyle name="Normal 4 2 2 4 9" xfId="23255" xr:uid="{FB90F7B3-6106-47AB-B1E9-8EB7464BD8C6}"/>
    <cellStyle name="Normal 4 2 2 5" xfId="1060" xr:uid="{F49CF213-75F5-4A8C-8786-A542882A0768}"/>
    <cellStyle name="Normal 4 2 2 5 10" xfId="32349" xr:uid="{3757E75A-2EBE-498D-83B5-9734722724EA}"/>
    <cellStyle name="Normal 4 2 2 5 2" xfId="2295" xr:uid="{FE1A5621-48A9-4C64-B40C-D3053FA3F9D5}"/>
    <cellStyle name="Normal 4 2 2 5 2 2" xfId="9770" xr:uid="{62FF2536-3AFA-4FC7-A7BC-50819F320DF7}"/>
    <cellStyle name="Normal 4 2 2 5 2 3" xfId="17239" xr:uid="{1EC8D927-9174-4D29-A752-47EA03334B93}"/>
    <cellStyle name="Normal 4 2 2 5 2 4" xfId="24709" xr:uid="{F7571BEC-A2A9-42E0-8B42-A2F17B1AA265}"/>
    <cellStyle name="Normal 4 2 2 5 2 5" xfId="33578" xr:uid="{81DDF4E4-80AE-4261-B244-6CB1FB69A136}"/>
    <cellStyle name="Normal 4 2 2 5 3" xfId="3527" xr:uid="{36B2D9A4-50FA-473D-A600-4DEE0F5DFA4E}"/>
    <cellStyle name="Normal 4 2 2 5 3 2" xfId="11000" xr:uid="{D8665D9B-DD16-4D28-A9C2-1BAA25F8E23D}"/>
    <cellStyle name="Normal 4 2 2 5 3 3" xfId="18469" xr:uid="{5E86B193-431C-492B-8725-AC8AC0C07A21}"/>
    <cellStyle name="Normal 4 2 2 5 3 4" xfId="25939" xr:uid="{39D9D1B3-8E48-48F1-A279-713846D85C01}"/>
    <cellStyle name="Normal 4 2 2 5 3 5" xfId="34808" xr:uid="{C830B0D4-39F1-4944-A25E-673BA9D0BDA2}"/>
    <cellStyle name="Normal 4 2 2 5 4" xfId="5944" xr:uid="{32F5676C-BCB0-48FC-A0CF-A6D0195811B0}"/>
    <cellStyle name="Normal 4 2 2 5 4 2" xfId="13413" xr:uid="{11D77660-B193-4E45-A26C-6002126C5B57}"/>
    <cellStyle name="Normal 4 2 2 5 4 3" xfId="20882" xr:uid="{D60BD35F-7512-4B41-8C76-98394B66AE43}"/>
    <cellStyle name="Normal 4 2 2 5 4 4" xfId="28352" xr:uid="{CC5FDBCD-C64A-4405-83D2-F1CBC013E2AF}"/>
    <cellStyle name="Normal 4 2 2 5 4 5" xfId="37221" xr:uid="{935DB4DB-A457-48F1-82C3-07AE5BCA5CDD}"/>
    <cellStyle name="Normal 4 2 2 5 5" xfId="7797" xr:uid="{A40FDCA0-CF35-4541-AA14-775E080D5F62}"/>
    <cellStyle name="Normal 4 2 2 5 5 2" xfId="15266" xr:uid="{AC38C2F9-0A24-49CC-BBF5-03FE18A4E3D4}"/>
    <cellStyle name="Normal 4 2 2 5 5 3" xfId="22735" xr:uid="{71E1EFBC-768B-422E-A31D-2DAA9632CBF9}"/>
    <cellStyle name="Normal 4 2 2 5 5 4" xfId="30205" xr:uid="{F62CA323-5E4F-4F22-941D-863FFF80B2FD}"/>
    <cellStyle name="Normal 4 2 2 5 5 5" xfId="39074" xr:uid="{440BD0F5-F239-435D-B88C-DB977C5144CF}"/>
    <cellStyle name="Normal 4 2 2 5 6" xfId="8541" xr:uid="{0E19DDC9-2072-4A15-9343-63D95C055CDA}"/>
    <cellStyle name="Normal 4 2 2 5 7" xfId="16010" xr:uid="{C6E8331D-D467-4009-9A84-8CC4CA278C2D}"/>
    <cellStyle name="Normal 4 2 2 5 8" xfId="23480" xr:uid="{DC93F277-5E3B-4155-A3F4-47EFC09F4F99}"/>
    <cellStyle name="Normal 4 2 2 5 9" xfId="31120" xr:uid="{58AAAD40-EA65-4EF7-AA04-D4FFE44B91C7}"/>
    <cellStyle name="Normal 4 2 2 6" xfId="1707" xr:uid="{9418785C-5ED5-4D1E-AF7A-FF33A2A622C9}"/>
    <cellStyle name="Normal 4 2 2 6 2" xfId="9182" xr:uid="{895E45BD-B5D2-49D2-A601-180DF4793CFF}"/>
    <cellStyle name="Normal 4 2 2 6 3" xfId="16651" xr:uid="{151D5009-98FD-4043-BAD3-7D92B6F74C57}"/>
    <cellStyle name="Normal 4 2 2 6 4" xfId="24121" xr:uid="{11B3DCEE-7067-459F-B9BD-3F39F691B443}"/>
    <cellStyle name="Normal 4 2 2 6 5" xfId="32990" xr:uid="{1DE61D83-8CD5-4256-B203-4BE0645AB054}"/>
    <cellStyle name="Normal 4 2 2 7" xfId="2938" xr:uid="{FF453873-391D-49B3-9556-BCE624BFE24F}"/>
    <cellStyle name="Normal 4 2 2 7 2" xfId="10411" xr:uid="{69606913-B590-4489-AA4C-3C5CEE304A47}"/>
    <cellStyle name="Normal 4 2 2 7 3" xfId="17880" xr:uid="{4C62A332-090B-4E1B-BACF-34B2C2BC3179}"/>
    <cellStyle name="Normal 4 2 2 7 4" xfId="25350" xr:uid="{8ABEA402-AE5F-4305-88CE-3C5D6AE80FED}"/>
    <cellStyle name="Normal 4 2 2 7 5" xfId="34219" xr:uid="{FE6D63E8-44DB-467A-9FD6-7C624D7E084D}"/>
    <cellStyle name="Normal 4 2 2 8" xfId="5334" xr:uid="{DFA910D6-2D8A-4FDE-848F-707CA8E65897}"/>
    <cellStyle name="Normal 4 2 2 8 2" xfId="12802" xr:uid="{1DB67659-A252-41DA-84E3-48ED3389729A}"/>
    <cellStyle name="Normal 4 2 2 8 3" xfId="20271" xr:uid="{105BB301-CDFF-4528-BA8E-2945C42A140F}"/>
    <cellStyle name="Normal 4 2 2 8 4" xfId="27741" xr:uid="{BAB83C7F-B1CE-4940-ABF1-EB29D68B0823}"/>
    <cellStyle name="Normal 4 2 2 8 5" xfId="36610" xr:uid="{1E378904-6BE5-4D4C-93A0-DA65963D1779}"/>
    <cellStyle name="Normal 4 2 2 9" xfId="7664" xr:uid="{894DAF47-6567-4879-B23E-4A4C720626D1}"/>
    <cellStyle name="Normal 4 2 2 9 2" xfId="15133" xr:uid="{292BA0C3-D95F-42B5-A186-81DAFEF1E701}"/>
    <cellStyle name="Normal 4 2 2 9 3" xfId="22602" xr:uid="{35018917-E10D-45BD-B701-BFC318983C6C}"/>
    <cellStyle name="Normal 4 2 2 9 4" xfId="30072" xr:uid="{3E881900-115B-44EF-B58E-0B133C815BA0}"/>
    <cellStyle name="Normal 4 2 2 9 5" xfId="38941" xr:uid="{3A00477D-8C62-45C9-AED5-FDF6EE5FC525}"/>
    <cellStyle name="Normal 4 2 3" xfId="478" xr:uid="{35C5BA66-2EEB-477A-B125-2D4DDB18842B}"/>
    <cellStyle name="Normal 4 2 3 10" xfId="15433" xr:uid="{7DBA463D-253B-4B3C-A4D6-2569B76C222C}"/>
    <cellStyle name="Normal 4 2 3 11" xfId="22903" xr:uid="{9E8C6958-7A75-4E24-B71C-B95D341EE526}"/>
    <cellStyle name="Normal 4 2 3 12" xfId="30391" xr:uid="{6BCFEBD2-8738-4543-9E3A-AC3336E26C38}"/>
    <cellStyle name="Normal 4 2 3 13" xfId="30543" xr:uid="{91D26F5F-AAF7-4415-A968-737E8F07C1F2}"/>
    <cellStyle name="Normal 4 2 3 14" xfId="31772" xr:uid="{CD0132F3-1918-46DA-ACD3-842A444F0AAA}"/>
    <cellStyle name="Normal 4 2 3 2" xfId="677" xr:uid="{7829CD30-1829-4488-92F8-0DA3D15A5C6B}"/>
    <cellStyle name="Normal 4 2 3 2 10" xfId="30716" xr:uid="{BBD47609-AC06-4270-82A1-326DD28DDC9F}"/>
    <cellStyle name="Normal 4 2 3 2 11" xfId="31945" xr:uid="{A0747EDB-671E-450A-B3E8-3F574A1BD3F7}"/>
    <cellStyle name="Normal 4 2 3 2 2" xfId="1367" xr:uid="{E5E96E59-1836-41E4-AB9B-773F6D76B3FA}"/>
    <cellStyle name="Normal 4 2 3 2 2 10" xfId="32650" xr:uid="{9374CFC9-6096-4BB6-9FC0-0FF63FA79059}"/>
    <cellStyle name="Normal 4 2 3 2 2 2" xfId="2596" xr:uid="{84FE8F5C-F6D0-4070-8401-5F0D088AC727}"/>
    <cellStyle name="Normal 4 2 3 2 2 2 2" xfId="10071" xr:uid="{0F777809-74E8-4A2D-9211-95AA841A3F3C}"/>
    <cellStyle name="Normal 4 2 3 2 2 2 3" xfId="17540" xr:uid="{5BD86347-9AA4-45C6-A7AD-6607C2908881}"/>
    <cellStyle name="Normal 4 2 3 2 2 2 4" xfId="25010" xr:uid="{CED50E3A-D638-4E56-B5F5-7AF7A2F5388C}"/>
    <cellStyle name="Normal 4 2 3 2 2 2 5" xfId="33879" xr:uid="{0D40BDB3-8DC4-4A85-AE66-DD6101C9E8F5}"/>
    <cellStyle name="Normal 4 2 3 2 2 3" xfId="3828" xr:uid="{B2049C50-B522-4138-A7E5-65B4C0FB481B}"/>
    <cellStyle name="Normal 4 2 3 2 2 3 2" xfId="11301" xr:uid="{D3FA1AC1-05E1-4281-89B6-EB155DABFA86}"/>
    <cellStyle name="Normal 4 2 3 2 2 3 3" xfId="18770" xr:uid="{3AE751C7-6D59-48B8-803A-05625ABF8AB3}"/>
    <cellStyle name="Normal 4 2 3 2 2 3 4" xfId="26240" xr:uid="{DFFE9CB1-38FD-466E-801C-48E23F3A4C7A}"/>
    <cellStyle name="Normal 4 2 3 2 2 3 5" xfId="35109" xr:uid="{9592248C-2407-4786-BBB5-17B85BF7D86A}"/>
    <cellStyle name="Normal 4 2 3 2 2 4" xfId="6248" xr:uid="{20A5DD2B-A413-4FC0-850D-D1343F5B56B5}"/>
    <cellStyle name="Normal 4 2 3 2 2 4 2" xfId="13717" xr:uid="{D65CD3A1-06FB-4626-A984-276D12321905}"/>
    <cellStyle name="Normal 4 2 3 2 2 4 3" xfId="21186" xr:uid="{C3C3ACBD-FFC8-4338-A81B-E35E98169E50}"/>
    <cellStyle name="Normal 4 2 3 2 2 4 4" xfId="28656" xr:uid="{FCB6F8BD-B179-4F33-BF3D-093F7233614E}"/>
    <cellStyle name="Normal 4 2 3 2 2 4 5" xfId="37525" xr:uid="{6ABA5595-9FD0-48FB-ACD4-2E1E7AA42C25}"/>
    <cellStyle name="Normal 4 2 3 2 2 5" xfId="7860" xr:uid="{A4FA8513-34DC-4224-9940-B23E0D72F83C}"/>
    <cellStyle name="Normal 4 2 3 2 2 5 2" xfId="15329" xr:uid="{5903497C-1F46-49B8-B8DA-2676EFC9BD39}"/>
    <cellStyle name="Normal 4 2 3 2 2 5 3" xfId="22798" xr:uid="{AB71841C-8474-4FC7-91E3-E32A133249BB}"/>
    <cellStyle name="Normal 4 2 3 2 2 5 4" xfId="30268" xr:uid="{5E7E2768-E18F-4524-9116-70E13C32B40E}"/>
    <cellStyle name="Normal 4 2 3 2 2 5 5" xfId="39137" xr:uid="{88334C00-9C05-44E8-B078-ABE36592D471}"/>
    <cellStyle name="Normal 4 2 3 2 2 6" xfId="8842" xr:uid="{13025B6F-C071-4ABE-ADBC-1D862963C299}"/>
    <cellStyle name="Normal 4 2 3 2 2 7" xfId="16311" xr:uid="{2C07DAFC-2828-451A-8600-58F8EC3C4AC1}"/>
    <cellStyle name="Normal 4 2 3 2 2 8" xfId="23781" xr:uid="{78B50DB9-F854-44D6-9D9E-6C1C8F485DDE}"/>
    <cellStyle name="Normal 4 2 3 2 2 9" xfId="31421" xr:uid="{2ED61AEB-37CC-424C-B22C-A1EC2365C55F}"/>
    <cellStyle name="Normal 4 2 3 2 3" xfId="1891" xr:uid="{87484CD7-7851-4ECC-8D58-6BEA59488F0B}"/>
    <cellStyle name="Normal 4 2 3 2 3 2" xfId="9366" xr:uid="{F1765F52-C2CE-4455-9694-E655EA927848}"/>
    <cellStyle name="Normal 4 2 3 2 3 3" xfId="16835" xr:uid="{06CBC35C-22D4-4AA7-8768-480DEE06800E}"/>
    <cellStyle name="Normal 4 2 3 2 3 4" xfId="24305" xr:uid="{24CBB8E8-0FEF-4506-AAF1-7A92FA31963B}"/>
    <cellStyle name="Normal 4 2 3 2 3 5" xfId="33174" xr:uid="{2834BA4B-0CA1-4540-A2EA-1E2D97723369}"/>
    <cellStyle name="Normal 4 2 3 2 4" xfId="3123" xr:uid="{1802CE45-641F-4ED6-9807-952DAF0EE63F}"/>
    <cellStyle name="Normal 4 2 3 2 4 2" xfId="10596" xr:uid="{08FD1E79-609B-4BB7-90B2-EFAEA3454BDA}"/>
    <cellStyle name="Normal 4 2 3 2 4 3" xfId="18065" xr:uid="{0F6AD8D5-867F-4FA7-AC1D-5ED692DB6DD4}"/>
    <cellStyle name="Normal 4 2 3 2 4 4" xfId="25535" xr:uid="{F32A4ED2-BC35-42A6-AC36-603313CEF5D1}"/>
    <cellStyle name="Normal 4 2 3 2 4 5" xfId="34404" xr:uid="{3585C3A8-5510-450A-BA4E-DDDFA85C87B7}"/>
    <cellStyle name="Normal 4 2 3 2 5" xfId="5538" xr:uid="{6371E019-C310-45E3-958F-B67543CB8626}"/>
    <cellStyle name="Normal 4 2 3 2 5 2" xfId="13006" xr:uid="{B102AA04-4C9F-430F-8647-153978AE8502}"/>
    <cellStyle name="Normal 4 2 3 2 5 3" xfId="20475" xr:uid="{8EA129BB-A2E4-446E-B112-1951BE9B5704}"/>
    <cellStyle name="Normal 4 2 3 2 5 4" xfId="27945" xr:uid="{D9F5CFE1-DC8F-4D6D-9502-05EA89DA63B3}"/>
    <cellStyle name="Normal 4 2 3 2 5 5" xfId="36814" xr:uid="{F2D171AB-B2E4-4210-8D5D-DC4C8D5280CC}"/>
    <cellStyle name="Normal 4 2 3 2 6" xfId="7712" xr:uid="{3527A878-EC05-4967-BC0E-1601F9DE948C}"/>
    <cellStyle name="Normal 4 2 3 2 6 2" xfId="15181" xr:uid="{5B69EDD3-07C9-465A-B67D-4B09093D6722}"/>
    <cellStyle name="Normal 4 2 3 2 6 3" xfId="22650" xr:uid="{39481130-2049-4FA6-BD75-BDF148908560}"/>
    <cellStyle name="Normal 4 2 3 2 6 4" xfId="30120" xr:uid="{7F8B3812-4A71-4E7F-AC1B-DE19D2949099}"/>
    <cellStyle name="Normal 4 2 3 2 6 5" xfId="38989" xr:uid="{8F78ED8F-C98A-4B4E-B0F6-9C6132B8D367}"/>
    <cellStyle name="Normal 4 2 3 2 7" xfId="8137" xr:uid="{7358E175-1483-4B7D-A5D6-DAA389E301E6}"/>
    <cellStyle name="Normal 4 2 3 2 8" xfId="15606" xr:uid="{9AA7B184-1CF0-4012-805E-8BC89ED2EAE4}"/>
    <cellStyle name="Normal 4 2 3 2 9" xfId="23076" xr:uid="{9AED6951-8DFF-4D9A-9C3D-F6D14365B904}"/>
    <cellStyle name="Normal 4 2 3 3" xfId="845" xr:uid="{8FE3A282-0534-4D2C-8E87-77F77F235A82}"/>
    <cellStyle name="Normal 4 2 3 3 10" xfId="30906" xr:uid="{8ABE5885-BA9A-4446-A7FA-21028C537F64}"/>
    <cellStyle name="Normal 4 2 3 3 11" xfId="32135" xr:uid="{BE4C2AF6-DC7A-4578-BA02-299CA077FF81}"/>
    <cellStyle name="Normal 4 2 3 3 2" xfId="1557" xr:uid="{CABBEE55-3877-40E9-9E03-A953FD865F54}"/>
    <cellStyle name="Normal 4 2 3 3 2 10" xfId="32840" xr:uid="{B6B48041-546B-46EE-83E1-65252710ED3D}"/>
    <cellStyle name="Normal 4 2 3 3 2 2" xfId="2786" xr:uid="{CEBF7C8A-EA05-432D-AC26-42537DA67753}"/>
    <cellStyle name="Normal 4 2 3 3 2 2 2" xfId="10261" xr:uid="{6B225375-B834-4DB6-9191-BCBE5C489E89}"/>
    <cellStyle name="Normal 4 2 3 3 2 2 3" xfId="17730" xr:uid="{EAB07C9F-3E65-45BC-96BB-CCA531FF3A96}"/>
    <cellStyle name="Normal 4 2 3 3 2 2 4" xfId="25200" xr:uid="{AEB497E9-25DC-46DA-8B9B-EBC8139A65E4}"/>
    <cellStyle name="Normal 4 2 3 3 2 2 5" xfId="34069" xr:uid="{6B2F8FC6-24DD-4017-B358-13109D764D01}"/>
    <cellStyle name="Normal 4 2 3 3 2 3" xfId="4018" xr:uid="{BDDDBAF2-1672-4DEC-AED4-77EB98844A6A}"/>
    <cellStyle name="Normal 4 2 3 3 2 3 2" xfId="11491" xr:uid="{437C3931-CBAE-42A0-B646-B75C8BE34504}"/>
    <cellStyle name="Normal 4 2 3 3 2 3 3" xfId="18960" xr:uid="{B3A90A30-2542-4BAC-811F-C81FBA1CCE6C}"/>
    <cellStyle name="Normal 4 2 3 3 2 3 4" xfId="26430" xr:uid="{66D8B64C-F717-496D-8D5A-0E662E50D97D}"/>
    <cellStyle name="Normal 4 2 3 3 2 3 5" xfId="35299" xr:uid="{338CB014-5FD5-470C-8C5F-142882501735}"/>
    <cellStyle name="Normal 4 2 3 3 2 4" xfId="6438" xr:uid="{1D24825A-7898-495B-A1E7-C28404853C9F}"/>
    <cellStyle name="Normal 4 2 3 3 2 4 2" xfId="13907" xr:uid="{B216A824-7394-4285-B45F-C6001471C027}"/>
    <cellStyle name="Normal 4 2 3 3 2 4 3" xfId="21376" xr:uid="{6457E7FC-E8D6-483C-9E20-348D7668C592}"/>
    <cellStyle name="Normal 4 2 3 3 2 4 4" xfId="28846" xr:uid="{2EC8C490-1929-4CD5-B4A0-16566BBBA5CF}"/>
    <cellStyle name="Normal 4 2 3 3 2 4 5" xfId="37715" xr:uid="{75115E43-4BCF-4E94-8BE2-68EE2AA3257A}"/>
    <cellStyle name="Normal 4 2 3 3 2 5" xfId="7901" xr:uid="{C97017EB-42BB-4B1C-9167-953980E28325}"/>
    <cellStyle name="Normal 4 2 3 3 2 5 2" xfId="15370" xr:uid="{C1A7C201-5288-41DE-9B72-8634793D0393}"/>
    <cellStyle name="Normal 4 2 3 3 2 5 3" xfId="22839" xr:uid="{3EECFF8B-8F68-48E2-8F02-8932E60D109C}"/>
    <cellStyle name="Normal 4 2 3 3 2 5 4" xfId="30309" xr:uid="{CE831EDA-E309-46F9-90A4-6E08F0944692}"/>
    <cellStyle name="Normal 4 2 3 3 2 5 5" xfId="39178" xr:uid="{CBDB659A-8F2F-4F85-9FCF-26DFDCD1C5BE}"/>
    <cellStyle name="Normal 4 2 3 3 2 6" xfId="9032" xr:uid="{9018DD2D-88C4-47C8-A121-4D4ED1625BB0}"/>
    <cellStyle name="Normal 4 2 3 3 2 7" xfId="16501" xr:uid="{2988812F-0F5F-4E43-B043-598739B789EE}"/>
    <cellStyle name="Normal 4 2 3 3 2 8" xfId="23971" xr:uid="{E4E73D9F-8509-45EE-8B9E-0C4B30D9629C}"/>
    <cellStyle name="Normal 4 2 3 3 2 9" xfId="31611" xr:uid="{01BD2136-16A0-41B1-A978-4160AF282037}"/>
    <cellStyle name="Normal 4 2 3 3 3" xfId="2081" xr:uid="{FD84D9E3-E081-422B-A2A3-2AC97F9B53C7}"/>
    <cellStyle name="Normal 4 2 3 3 3 2" xfId="9556" xr:uid="{5D9600B5-BF91-4007-BB69-BC808B79FD88}"/>
    <cellStyle name="Normal 4 2 3 3 3 3" xfId="17025" xr:uid="{5BA3DD90-06D2-4AA8-BEE6-563AF7DAA12F}"/>
    <cellStyle name="Normal 4 2 3 3 3 4" xfId="24495" xr:uid="{D4682C5E-B72D-4DA4-BE45-1EF104E491DB}"/>
    <cellStyle name="Normal 4 2 3 3 3 5" xfId="33364" xr:uid="{256C58BF-E62E-44DE-851D-46DA2E6CCA36}"/>
    <cellStyle name="Normal 4 2 3 3 4" xfId="3313" xr:uid="{EF4E3B77-7CE1-4A33-AE9C-213667CCC98D}"/>
    <cellStyle name="Normal 4 2 3 3 4 2" xfId="10786" xr:uid="{62CAC1F5-5908-4516-9FA8-D9C09D5ACC74}"/>
    <cellStyle name="Normal 4 2 3 3 4 3" xfId="18255" xr:uid="{4272023B-ED1D-47B8-9077-A64F2D37F129}"/>
    <cellStyle name="Normal 4 2 3 3 4 4" xfId="25725" xr:uid="{350693A8-E0B4-4910-81E3-19597ADE020A}"/>
    <cellStyle name="Normal 4 2 3 3 4 5" xfId="34594" xr:uid="{1A8FD088-FC0C-429C-80A7-9F09DCEC4098}"/>
    <cellStyle name="Normal 4 2 3 3 5" xfId="5731" xr:uid="{52524709-1D1D-494C-9B6B-021AC6724B70}"/>
    <cellStyle name="Normal 4 2 3 3 5 2" xfId="13199" xr:uid="{C7135A9A-8E1B-40AC-BA1E-ACE7A256AF8E}"/>
    <cellStyle name="Normal 4 2 3 3 5 3" xfId="20668" xr:uid="{FC00449E-9F49-481D-9ED5-F1426F51020E}"/>
    <cellStyle name="Normal 4 2 3 3 5 4" xfId="28138" xr:uid="{2D7213CA-D2D1-4A1E-B01D-4CFB9AD44AA1}"/>
    <cellStyle name="Normal 4 2 3 3 5 5" xfId="37007" xr:uid="{D84261AB-4B48-4267-AFE2-AD511AEC3F82}"/>
    <cellStyle name="Normal 4 2 3 3 6" xfId="7753" xr:uid="{68F2343F-0B9D-49F2-BF4C-74C57BDFE6F9}"/>
    <cellStyle name="Normal 4 2 3 3 6 2" xfId="15222" xr:uid="{6D3546D6-5934-4AED-8DA2-EF73E87B9069}"/>
    <cellStyle name="Normal 4 2 3 3 6 3" xfId="22691" xr:uid="{4E536C8E-CAC5-4466-9068-83952C0BDFF6}"/>
    <cellStyle name="Normal 4 2 3 3 6 4" xfId="30161" xr:uid="{714A1C72-0DD1-4A21-996B-D2A308113FA3}"/>
    <cellStyle name="Normal 4 2 3 3 6 5" xfId="39030" xr:uid="{073FD6F6-6EE2-4B4C-886F-F81120CA7308}"/>
    <cellStyle name="Normal 4 2 3 3 7" xfId="8327" xr:uid="{80C109E9-467A-4543-B1F2-CC76CD1904B5}"/>
    <cellStyle name="Normal 4 2 3 3 8" xfId="15796" xr:uid="{AFC0B3D7-E748-4370-8EA0-9E864E7EC1FE}"/>
    <cellStyle name="Normal 4 2 3 3 9" xfId="23266" xr:uid="{EA387994-F3F6-4DD7-A939-767AD58FB463}"/>
    <cellStyle name="Normal 4 2 3 4" xfId="1072" xr:uid="{B0FD47B6-111B-4BB5-9A3C-BB6835044EDD}"/>
    <cellStyle name="Normal 4 2 3 4 10" xfId="32361" xr:uid="{37831ADE-C4A3-4F18-A1A6-E08D1C49BA3E}"/>
    <cellStyle name="Normal 4 2 3 4 2" xfId="2307" xr:uid="{C8AB5C3B-B7AD-4A1E-B139-09E4AEFB1B16}"/>
    <cellStyle name="Normal 4 2 3 4 2 2" xfId="9782" xr:uid="{36E8EEDD-BD27-4F5E-812F-0EB8CD12FDF0}"/>
    <cellStyle name="Normal 4 2 3 4 2 3" xfId="17251" xr:uid="{E0FD343C-F7F5-42A1-A385-744457B545F2}"/>
    <cellStyle name="Normal 4 2 3 4 2 4" xfId="24721" xr:uid="{3EEB1DE0-10B0-4ADA-984F-04C22A5FC156}"/>
    <cellStyle name="Normal 4 2 3 4 2 5" xfId="33590" xr:uid="{47F4EA09-9AD5-49CF-AAAF-0605E989AF40}"/>
    <cellStyle name="Normal 4 2 3 4 3" xfId="3539" xr:uid="{C1681EC4-FB34-4FC4-A11E-2FB07869EE45}"/>
    <cellStyle name="Normal 4 2 3 4 3 2" xfId="11012" xr:uid="{FA2A9100-4A9C-407A-9230-B27C517E82A5}"/>
    <cellStyle name="Normal 4 2 3 4 3 3" xfId="18481" xr:uid="{86DEDFB2-8FD8-4D1B-A6F3-36C2B8A75B53}"/>
    <cellStyle name="Normal 4 2 3 4 3 4" xfId="25951" xr:uid="{F2396F20-B9A7-40BB-A19D-E7542F529E1C}"/>
    <cellStyle name="Normal 4 2 3 4 3 5" xfId="34820" xr:uid="{8065ABD5-D4EC-4E5E-8EAB-3BAB9C101ACC}"/>
    <cellStyle name="Normal 4 2 3 4 4" xfId="5956" xr:uid="{E81EAE82-0255-4ACF-861F-69935AFF990A}"/>
    <cellStyle name="Normal 4 2 3 4 4 2" xfId="13425" xr:uid="{43BCE7E0-7313-46FB-87BF-BB5DACD7315D}"/>
    <cellStyle name="Normal 4 2 3 4 4 3" xfId="20894" xr:uid="{A79FA711-B23B-4228-941A-B8BAD1331CF9}"/>
    <cellStyle name="Normal 4 2 3 4 4 4" xfId="28364" xr:uid="{4417F491-A012-44AD-9512-E4099415C7F9}"/>
    <cellStyle name="Normal 4 2 3 4 4 5" xfId="37233" xr:uid="{9F1A101C-B4B7-49CF-87D5-1BEDC7B86487}"/>
    <cellStyle name="Normal 4 2 3 4 5" xfId="7802" xr:uid="{C38BC3C1-3F6A-47CA-894A-297F8C41161A}"/>
    <cellStyle name="Normal 4 2 3 4 5 2" xfId="15271" xr:uid="{3E145E59-B653-4BBC-B7F6-C4313A4A07E2}"/>
    <cellStyle name="Normal 4 2 3 4 5 3" xfId="22740" xr:uid="{50CEA4F8-32D6-4D70-A550-7D4D1643EC95}"/>
    <cellStyle name="Normal 4 2 3 4 5 4" xfId="30210" xr:uid="{EEE00C6C-0EDF-4AA9-891C-DA18616EE77B}"/>
    <cellStyle name="Normal 4 2 3 4 5 5" xfId="39079" xr:uid="{73132888-0A06-4AB8-A5BF-F561AC66049A}"/>
    <cellStyle name="Normal 4 2 3 4 6" xfId="8553" xr:uid="{810C97C3-987C-49CB-9632-3F06FD13F5BC}"/>
    <cellStyle name="Normal 4 2 3 4 7" xfId="16022" xr:uid="{35BC2267-C1D9-4F83-849A-51D6336A2308}"/>
    <cellStyle name="Normal 4 2 3 4 8" xfId="23492" xr:uid="{6CB47093-9995-49E5-A5C6-A67573642371}"/>
    <cellStyle name="Normal 4 2 3 4 9" xfId="31132" xr:uid="{23A63307-9523-43CD-8DF1-C43A0EFEE0DB}"/>
    <cellStyle name="Normal 4 2 3 5" xfId="1718" xr:uid="{7945772F-3DB2-4662-8927-0D71B2319BDA}"/>
    <cellStyle name="Normal 4 2 3 5 2" xfId="9193" xr:uid="{986B7995-237A-44FA-A20E-1B790CA22A79}"/>
    <cellStyle name="Normal 4 2 3 5 3" xfId="16662" xr:uid="{4006E808-2C28-420E-938B-572FC8EA603D}"/>
    <cellStyle name="Normal 4 2 3 5 4" xfId="24132" xr:uid="{E281C1D9-41B9-4B89-8774-86634CCEB921}"/>
    <cellStyle name="Normal 4 2 3 5 5" xfId="33001" xr:uid="{FEA4170E-B273-4B52-93CC-1298A4A2FB24}"/>
    <cellStyle name="Normal 4 2 3 6" xfId="2949" xr:uid="{382A7CB5-1419-48EF-AC9F-0E4606B44DA1}"/>
    <cellStyle name="Normal 4 2 3 6 2" xfId="10422" xr:uid="{BCD873DE-A0C1-40A9-BAC7-0AD63B4E4A25}"/>
    <cellStyle name="Normal 4 2 3 6 3" xfId="17891" xr:uid="{8F504A53-4EA3-469B-9153-FEDBB51864E5}"/>
    <cellStyle name="Normal 4 2 3 6 4" xfId="25361" xr:uid="{B691D3D0-A6DE-4E4C-AF63-5989026A70F0}"/>
    <cellStyle name="Normal 4 2 3 6 5" xfId="34230" xr:uid="{C49FFD90-D9EC-4174-81B9-3821204D08B5}"/>
    <cellStyle name="Normal 4 2 3 7" xfId="5346" xr:uid="{DF518C97-5F91-4276-B36D-71C515427BA4}"/>
    <cellStyle name="Normal 4 2 3 7 2" xfId="12814" xr:uid="{A8BC0F72-5DA7-40E5-9404-DC58726C6235}"/>
    <cellStyle name="Normal 4 2 3 7 3" xfId="20283" xr:uid="{F6B61263-80DF-4F15-86FE-9EEA64BDA053}"/>
    <cellStyle name="Normal 4 2 3 7 4" xfId="27753" xr:uid="{FC1239C4-9CBF-4809-835A-A33C0529AE3B}"/>
    <cellStyle name="Normal 4 2 3 7 5" xfId="36622" xr:uid="{CD42FCA1-42C9-4A53-BF1F-E2C57F7E198D}"/>
    <cellStyle name="Normal 4 2 3 8" xfId="7669" xr:uid="{E3E37CDC-69F7-47BA-8E10-FD7D1F4AF6D1}"/>
    <cellStyle name="Normal 4 2 3 8 2" xfId="15138" xr:uid="{FC31EB2E-78BE-4600-884C-CA310A08EC1C}"/>
    <cellStyle name="Normal 4 2 3 8 3" xfId="22607" xr:uid="{13E0C403-A069-40FC-A1D8-AF47BD4BCB74}"/>
    <cellStyle name="Normal 4 2 3 8 4" xfId="30077" xr:uid="{C0C13E7F-D202-448C-8E87-E395D637F854}"/>
    <cellStyle name="Normal 4 2 3 8 5" xfId="38946" xr:uid="{A3FFCAED-9EDE-4DF3-BA00-E7D15C353CAE}"/>
    <cellStyle name="Normal 4 2 3 9" xfId="7964" xr:uid="{3648F45F-E378-4F28-B990-9C27186F6130}"/>
    <cellStyle name="Normal 4 2 4" xfId="659" xr:uid="{DD2FCE6B-CAC9-4DB1-8C5D-75C1C1A4AD8E}"/>
    <cellStyle name="Normal 4 2 4 10" xfId="30697" xr:uid="{8DF903F4-AA7B-4742-82D0-25093E6FD4FD}"/>
    <cellStyle name="Normal 4 2 4 11" xfId="31926" xr:uid="{7401C46D-EFD9-4C60-836A-8FF742AAE15A}"/>
    <cellStyle name="Normal 4 2 4 2" xfId="1348" xr:uid="{2093A10E-ABA2-4CB2-833A-0E9ECBC5F204}"/>
    <cellStyle name="Normal 4 2 4 2 10" xfId="32631" xr:uid="{B437F45B-F270-4DF7-8D03-B4384354F6A1}"/>
    <cellStyle name="Normal 4 2 4 2 2" xfId="2577" xr:uid="{FCF61BA3-75A7-47F9-9156-C3C9845EDDEE}"/>
    <cellStyle name="Normal 4 2 4 2 2 2" xfId="10052" xr:uid="{7A194D93-97C9-45FF-9A23-BA5D77CC4176}"/>
    <cellStyle name="Normal 4 2 4 2 2 3" xfId="17521" xr:uid="{41F14A82-ADF0-4129-887D-5E5E201CCC90}"/>
    <cellStyle name="Normal 4 2 4 2 2 4" xfId="24991" xr:uid="{29696D9C-CD95-4583-82D1-0CE1790B111A}"/>
    <cellStyle name="Normal 4 2 4 2 2 5" xfId="33860" xr:uid="{AB96952E-3B69-4142-BEF6-735154CC0478}"/>
    <cellStyle name="Normal 4 2 4 2 3" xfId="3809" xr:uid="{E5C1AA4D-BAD4-40C8-B7E7-6045897640BD}"/>
    <cellStyle name="Normal 4 2 4 2 3 2" xfId="11282" xr:uid="{AB82CE5B-11D9-4002-A943-6810CFDC5BC9}"/>
    <cellStyle name="Normal 4 2 4 2 3 3" xfId="18751" xr:uid="{8A68DCCA-6BED-41A2-BFDD-4E771EE058DF}"/>
    <cellStyle name="Normal 4 2 4 2 3 4" xfId="26221" xr:uid="{9481D6D2-A92D-48B3-9BD2-75340C237794}"/>
    <cellStyle name="Normal 4 2 4 2 3 5" xfId="35090" xr:uid="{6015B8C1-6192-4263-8972-6A14C00694DE}"/>
    <cellStyle name="Normal 4 2 4 2 4" xfId="6229" xr:uid="{E939F2E4-4FC0-40EB-A9D9-A6C4297573CC}"/>
    <cellStyle name="Normal 4 2 4 2 4 2" xfId="13698" xr:uid="{49E4E427-8B23-4B66-B8D0-A485F2666A23}"/>
    <cellStyle name="Normal 4 2 4 2 4 3" xfId="21167" xr:uid="{23E7E1E2-A1E9-48D3-BAE1-74124BCEBC45}"/>
    <cellStyle name="Normal 4 2 4 2 4 4" xfId="28637" xr:uid="{96CB158A-E17E-4CE2-A1F4-6DB64FDD4159}"/>
    <cellStyle name="Normal 4 2 4 2 4 5" xfId="37506" xr:uid="{CF36F1FC-5700-4F81-8A1E-2348A8B3210E}"/>
    <cellStyle name="Normal 4 2 4 2 5" xfId="7850" xr:uid="{366BBA7F-6BE6-4274-BF05-666D19A658C4}"/>
    <cellStyle name="Normal 4 2 4 2 5 2" xfId="15319" xr:uid="{AFFCAEEB-88C0-4493-8232-1393C2AC97BD}"/>
    <cellStyle name="Normal 4 2 4 2 5 3" xfId="22788" xr:uid="{8B53A251-FBB5-49D0-9517-2912CDA7F137}"/>
    <cellStyle name="Normal 4 2 4 2 5 4" xfId="30258" xr:uid="{EFA815DD-1FE3-4F6B-B7F9-1109CF0A9548}"/>
    <cellStyle name="Normal 4 2 4 2 5 5" xfId="39127" xr:uid="{89E7A480-E64F-4058-8D23-B06D30E814A9}"/>
    <cellStyle name="Normal 4 2 4 2 6" xfId="8823" xr:uid="{3032B847-3DA2-42C5-9AB7-6FFD1E0958BF}"/>
    <cellStyle name="Normal 4 2 4 2 7" xfId="16292" xr:uid="{D26EFCAB-7829-44B9-BCB0-BBCE7935AA4D}"/>
    <cellStyle name="Normal 4 2 4 2 8" xfId="23762" xr:uid="{8D5F44D1-5222-4549-8D2D-564A91164FF7}"/>
    <cellStyle name="Normal 4 2 4 2 9" xfId="31402" xr:uid="{AA48875A-D8CA-4228-871D-7D4D507A39AF}"/>
    <cellStyle name="Normal 4 2 4 3" xfId="1872" xr:uid="{FC0E20C5-88B3-4031-9F75-FB1434D4576D}"/>
    <cellStyle name="Normal 4 2 4 3 2" xfId="9347" xr:uid="{8029A127-037E-4765-89C3-F2AFB3EF85CB}"/>
    <cellStyle name="Normal 4 2 4 3 3" xfId="16816" xr:uid="{B6C3C6E5-4964-403B-B40A-75EB7581C9B0}"/>
    <cellStyle name="Normal 4 2 4 3 4" xfId="24286" xr:uid="{6599A48C-EDCB-4C12-B11A-278542746860}"/>
    <cellStyle name="Normal 4 2 4 3 5" xfId="33155" xr:uid="{06F63BA3-BC88-4863-AF66-C8FAC02FC52D}"/>
    <cellStyle name="Normal 4 2 4 4" xfId="3104" xr:uid="{7A0BF891-65C4-4E22-B32B-29D7F8784C48}"/>
    <cellStyle name="Normal 4 2 4 4 2" xfId="10577" xr:uid="{9C8BF3A4-0135-4EEA-B6F8-F80600E01446}"/>
    <cellStyle name="Normal 4 2 4 4 3" xfId="18046" xr:uid="{D9B586E6-7BC3-4CDA-8D8E-22C1F4673153}"/>
    <cellStyle name="Normal 4 2 4 4 4" xfId="25516" xr:uid="{AF4CA894-717C-48B7-9EFE-D95B371D1C42}"/>
    <cellStyle name="Normal 4 2 4 4 5" xfId="34385" xr:uid="{5EB3319C-EA4C-4ABB-91BD-75430C10EB1D}"/>
    <cellStyle name="Normal 4 2 4 5" xfId="5519" xr:uid="{1F8679F7-0E68-4ABB-A686-DEFEC626BDCE}"/>
    <cellStyle name="Normal 4 2 4 5 2" xfId="12987" xr:uid="{05A6E4D5-6717-475E-8C32-73D62F0EF829}"/>
    <cellStyle name="Normal 4 2 4 5 3" xfId="20456" xr:uid="{563B2E71-F31D-4B48-A30A-4FBD1C527BCD}"/>
    <cellStyle name="Normal 4 2 4 5 4" xfId="27926" xr:uid="{933C1E55-07B6-4BA2-9C43-58EF0E6F40B0}"/>
    <cellStyle name="Normal 4 2 4 5 5" xfId="36795" xr:uid="{F0C256BD-2E08-4BFC-8F13-936123FA33EF}"/>
    <cellStyle name="Normal 4 2 4 6" xfId="7702" xr:uid="{FAD2F0FB-5D3A-458E-B06A-6CC203461133}"/>
    <cellStyle name="Normal 4 2 4 6 2" xfId="15171" xr:uid="{BE65EFD1-C022-41C1-99C9-C64CD1D8C6C6}"/>
    <cellStyle name="Normal 4 2 4 6 3" xfId="22640" xr:uid="{65DFBCA5-DD15-4066-BF65-0F370A60358A}"/>
    <cellStyle name="Normal 4 2 4 6 4" xfId="30110" xr:uid="{BEBEEDD0-F938-483F-878A-693B090AD94E}"/>
    <cellStyle name="Normal 4 2 4 6 5" xfId="38979" xr:uid="{EF9A3657-CE17-431E-B5A5-BE06259702A6}"/>
    <cellStyle name="Normal 4 2 4 7" xfId="8118" xr:uid="{75CFCD26-8CF1-4E52-ADED-CA980D8A69D4}"/>
    <cellStyle name="Normal 4 2 4 8" xfId="15587" xr:uid="{FA4E8281-DC1E-4CBA-9C69-C41E686A9ED6}"/>
    <cellStyle name="Normal 4 2 4 9" xfId="23057" xr:uid="{6866671D-9F4A-4B01-988B-282FDA2E5208}"/>
    <cellStyle name="Normal 4 2 5" xfId="826" xr:uid="{67FDAAE7-52D4-4142-B372-3503357B6481}"/>
    <cellStyle name="Normal 4 2 5 10" xfId="30887" xr:uid="{809EF788-986A-46B4-BD06-E2BD01C31B89}"/>
    <cellStyle name="Normal 4 2 5 11" xfId="32116" xr:uid="{F3552C07-56D4-4721-ADFB-414207074BD3}"/>
    <cellStyle name="Normal 4 2 5 2" xfId="1538" xr:uid="{B79AD0D9-8BFA-41F4-9054-6B998790072F}"/>
    <cellStyle name="Normal 4 2 5 2 10" xfId="32821" xr:uid="{3AA5A212-0E72-4C1C-890F-8020C0E44677}"/>
    <cellStyle name="Normal 4 2 5 2 2" xfId="2767" xr:uid="{59BBF088-F8D6-4831-A3AA-70D2B8876D59}"/>
    <cellStyle name="Normal 4 2 5 2 2 2" xfId="10242" xr:uid="{AFE49FD0-0FFC-403E-A3BA-E8B884C2C33F}"/>
    <cellStyle name="Normal 4 2 5 2 2 3" xfId="17711" xr:uid="{76ECC728-6A21-469D-B77B-427BF1FF433A}"/>
    <cellStyle name="Normal 4 2 5 2 2 4" xfId="25181" xr:uid="{61D4E0FC-26D9-4C5A-AA8F-3FB822146006}"/>
    <cellStyle name="Normal 4 2 5 2 2 5" xfId="34050" xr:uid="{67AB252E-D4B1-4FB2-B1D6-81A977A8B552}"/>
    <cellStyle name="Normal 4 2 5 2 3" xfId="3999" xr:uid="{978477BE-5490-45B0-B4B4-9356BCA5C208}"/>
    <cellStyle name="Normal 4 2 5 2 3 2" xfId="11472" xr:uid="{96573DB0-E1F1-474C-8412-CF04E6BCD3F7}"/>
    <cellStyle name="Normal 4 2 5 2 3 3" xfId="18941" xr:uid="{86E075EA-A97B-4D71-9D3F-3532F094A91A}"/>
    <cellStyle name="Normal 4 2 5 2 3 4" xfId="26411" xr:uid="{E3668029-C50F-40C3-9618-4AE03C47C331}"/>
    <cellStyle name="Normal 4 2 5 2 3 5" xfId="35280" xr:uid="{5E185F99-511E-40CE-9F7F-567B6DAC82B0}"/>
    <cellStyle name="Normal 4 2 5 2 4" xfId="6419" xr:uid="{C7736E30-06A3-441C-BEBA-F49C7AF1854A}"/>
    <cellStyle name="Normal 4 2 5 2 4 2" xfId="13888" xr:uid="{14631EA1-7F0F-4669-8E7C-2601D635CF2E}"/>
    <cellStyle name="Normal 4 2 5 2 4 3" xfId="21357" xr:uid="{108F7854-56C9-4E95-8726-8BBD1865B946}"/>
    <cellStyle name="Normal 4 2 5 2 4 4" xfId="28827" xr:uid="{9F91B1CE-3889-459D-B057-27F1D3948371}"/>
    <cellStyle name="Normal 4 2 5 2 4 5" xfId="37696" xr:uid="{5FB3A23B-5866-45FC-8846-C065F1080789}"/>
    <cellStyle name="Normal 4 2 5 2 5" xfId="7891" xr:uid="{675BE896-A88E-440D-A9BC-F778433C261A}"/>
    <cellStyle name="Normal 4 2 5 2 5 2" xfId="15360" xr:uid="{626B750A-B5D2-4D4D-8A85-6AB91A14F150}"/>
    <cellStyle name="Normal 4 2 5 2 5 3" xfId="22829" xr:uid="{C683F21A-0232-4806-992B-3E6FB0F22676}"/>
    <cellStyle name="Normal 4 2 5 2 5 4" xfId="30299" xr:uid="{EF055F9B-DC64-4CE5-B1BA-FB00D4E5BF21}"/>
    <cellStyle name="Normal 4 2 5 2 5 5" xfId="39168" xr:uid="{FB328936-D5AF-4F77-8AD3-628D9F253EDE}"/>
    <cellStyle name="Normal 4 2 5 2 6" xfId="9013" xr:uid="{37C6F0E7-DF3A-4853-A815-2B925303BEC4}"/>
    <cellStyle name="Normal 4 2 5 2 7" xfId="16482" xr:uid="{8AAAA46C-DD2B-4653-B469-F8F07CA9CB3B}"/>
    <cellStyle name="Normal 4 2 5 2 8" xfId="23952" xr:uid="{35B700CE-880C-400B-86CC-57C71366C313}"/>
    <cellStyle name="Normal 4 2 5 2 9" xfId="31592" xr:uid="{1C9C12D8-C721-410D-9F7C-05DEA5079B54}"/>
    <cellStyle name="Normal 4 2 5 3" xfId="2062" xr:uid="{55A20341-085C-47BF-8D3F-E76930C57652}"/>
    <cellStyle name="Normal 4 2 5 3 2" xfId="9537" xr:uid="{7E0ABE7C-39DD-47DC-82E1-C5A26BAFC047}"/>
    <cellStyle name="Normal 4 2 5 3 3" xfId="17006" xr:uid="{FDC4CB6E-84E9-41B6-8430-B6CD64C3FAB5}"/>
    <cellStyle name="Normal 4 2 5 3 4" xfId="24476" xr:uid="{BCBD248B-A88E-4AE7-A942-F73098E34165}"/>
    <cellStyle name="Normal 4 2 5 3 5" xfId="33345" xr:uid="{C13C5B8D-5E54-4F6D-98F0-F804932C07BC}"/>
    <cellStyle name="Normal 4 2 5 4" xfId="3294" xr:uid="{A8BF64F9-C5F3-4AA4-B571-85395457B5C5}"/>
    <cellStyle name="Normal 4 2 5 4 2" xfId="10767" xr:uid="{5C383EC5-95CE-453B-9DEC-A1FE4D6B15C3}"/>
    <cellStyle name="Normal 4 2 5 4 3" xfId="18236" xr:uid="{D6B5044B-8DFA-4432-B1BC-0A1FE5384CA6}"/>
    <cellStyle name="Normal 4 2 5 4 4" xfId="25706" xr:uid="{24F46846-4E95-4497-A7E9-A84B519415A6}"/>
    <cellStyle name="Normal 4 2 5 4 5" xfId="34575" xr:uid="{56EA51DC-74EB-4E9C-8986-6F3CE642E767}"/>
    <cellStyle name="Normal 4 2 5 5" xfId="5712" xr:uid="{F1D69005-6921-4149-BFCD-57F2129B83B1}"/>
    <cellStyle name="Normal 4 2 5 5 2" xfId="13180" xr:uid="{76D44968-46E2-40FC-A34B-163902401B70}"/>
    <cellStyle name="Normal 4 2 5 5 3" xfId="20649" xr:uid="{8777B15E-1578-4C42-AB60-85F129482879}"/>
    <cellStyle name="Normal 4 2 5 5 4" xfId="28119" xr:uid="{4910892C-694F-4E76-94D7-FE4AD0D64FCA}"/>
    <cellStyle name="Normal 4 2 5 5 5" xfId="36988" xr:uid="{AFC1770A-904D-47CE-A088-765E8EF0315C}"/>
    <cellStyle name="Normal 4 2 5 6" xfId="7743" xr:uid="{50B5888A-02C8-40B0-B291-519F2A7B4944}"/>
    <cellStyle name="Normal 4 2 5 6 2" xfId="15212" xr:uid="{255D0E8A-8276-4CB1-91CF-7A1235F80954}"/>
    <cellStyle name="Normal 4 2 5 6 3" xfId="22681" xr:uid="{4F50CD0A-69F7-4479-86E8-883427A7A852}"/>
    <cellStyle name="Normal 4 2 5 6 4" xfId="30151" xr:uid="{3EA7162E-D1B5-4334-BD62-495C4D0F40FD}"/>
    <cellStyle name="Normal 4 2 5 6 5" xfId="39020" xr:uid="{70FE5012-7117-4C59-8970-23029290CE6D}"/>
    <cellStyle name="Normal 4 2 5 7" xfId="8308" xr:uid="{486323A5-596F-4752-A5F2-FAE4CBE00892}"/>
    <cellStyle name="Normal 4 2 5 8" xfId="15777" xr:uid="{72BC8212-2DAB-495A-98FE-1F22508DDB83}"/>
    <cellStyle name="Normal 4 2 5 9" xfId="23247" xr:uid="{F8D2520E-EAB4-40D7-936D-DD6BF5DB1D5F}"/>
    <cellStyle name="Normal 4 2 6" xfId="1049" xr:uid="{940B988C-CD08-4A88-AFE4-2AEFB6E5A523}"/>
    <cellStyle name="Normal 4 2 6 10" xfId="32338" xr:uid="{1927DFF1-7589-4628-B63A-5AB5E7373F52}"/>
    <cellStyle name="Normal 4 2 6 2" xfId="2284" xr:uid="{1D28E180-5B3F-4CC7-82FA-2F00C436503C}"/>
    <cellStyle name="Normal 4 2 6 2 2" xfId="9759" xr:uid="{956EC0BF-C110-4AD5-93CB-59E9097A0E85}"/>
    <cellStyle name="Normal 4 2 6 2 3" xfId="17228" xr:uid="{1E315E2B-EA98-4D6D-B3EC-A7C134F7A6B3}"/>
    <cellStyle name="Normal 4 2 6 2 4" xfId="24698" xr:uid="{F2B7E676-6956-4AF6-A406-3995FD5E0F1D}"/>
    <cellStyle name="Normal 4 2 6 2 5" xfId="33567" xr:uid="{29615408-0B8A-4F73-8A0A-770819B38940}"/>
    <cellStyle name="Normal 4 2 6 3" xfId="3516" xr:uid="{053B536B-C1EA-4EA8-BE27-702E521169E1}"/>
    <cellStyle name="Normal 4 2 6 3 2" xfId="10989" xr:uid="{0F7F3C84-D791-4673-B06F-D1B0AE7C7E44}"/>
    <cellStyle name="Normal 4 2 6 3 3" xfId="18458" xr:uid="{6AC0E7C6-3751-473A-A9B9-1CCC3A6A1156}"/>
    <cellStyle name="Normal 4 2 6 3 4" xfId="25928" xr:uid="{AA98ABDB-69A7-4A98-A57A-2453B9E83F2F}"/>
    <cellStyle name="Normal 4 2 6 3 5" xfId="34797" xr:uid="{57079234-3D9F-47D3-B60C-7136A9A171D9}"/>
    <cellStyle name="Normal 4 2 6 4" xfId="5933" xr:uid="{1EC0AC8D-581B-49D3-AAA7-E8A5B1C92B11}"/>
    <cellStyle name="Normal 4 2 6 4 2" xfId="13402" xr:uid="{67D6D760-8022-404E-9FB5-C4CD5329CE16}"/>
    <cellStyle name="Normal 4 2 6 4 3" xfId="20871" xr:uid="{365A1460-F345-426E-9A6E-A2FA564AB25C}"/>
    <cellStyle name="Normal 4 2 6 4 4" xfId="28341" xr:uid="{8961B932-219F-454A-9069-C5D90F05F53C}"/>
    <cellStyle name="Normal 4 2 6 4 5" xfId="37210" xr:uid="{B2156245-00CC-471B-BCFE-1239564BFC12}"/>
    <cellStyle name="Normal 4 2 6 5" xfId="7790" xr:uid="{B2E3A58D-A352-4C03-959A-4AA82C381259}"/>
    <cellStyle name="Normal 4 2 6 5 2" xfId="15259" xr:uid="{1DD5409B-CCEF-496E-AAFB-04FF1AD97C23}"/>
    <cellStyle name="Normal 4 2 6 5 3" xfId="22728" xr:uid="{7A27454F-C32E-4460-8A8A-1584387C126D}"/>
    <cellStyle name="Normal 4 2 6 5 4" xfId="30198" xr:uid="{D1097D6C-C6E1-436C-B824-6A684F8EE57F}"/>
    <cellStyle name="Normal 4 2 6 5 5" xfId="39067" xr:uid="{BCE7DD82-D536-41B4-B022-23A6129E9BD6}"/>
    <cellStyle name="Normal 4 2 6 6" xfId="8530" xr:uid="{E565B584-E45D-4E67-AECD-1B9C97FBC131}"/>
    <cellStyle name="Normal 4 2 6 7" xfId="15999" xr:uid="{F69ABA7B-A558-41FC-80C1-1EC2EC46471A}"/>
    <cellStyle name="Normal 4 2 6 8" xfId="23469" xr:uid="{13D49000-9D0A-4904-AEE0-711E53F1C2E1}"/>
    <cellStyle name="Normal 4 2 6 9" xfId="31109" xr:uid="{14668471-289F-4F4C-91B3-6A6B194845A7}"/>
    <cellStyle name="Normal 4 2 7" xfId="1699" xr:uid="{D7A22A3C-7B50-4684-99B8-A07CA48629DF}"/>
    <cellStyle name="Normal 4 2 7 2" xfId="9174" xr:uid="{A1948438-B80B-4BD1-B2FD-2E7469EB21CB}"/>
    <cellStyle name="Normal 4 2 7 3" xfId="16643" xr:uid="{BCF762AB-A34E-4F01-8766-E8130D7CEB73}"/>
    <cellStyle name="Normal 4 2 7 4" xfId="24113" xr:uid="{241E5164-D73C-406B-B67C-1EB86442950C}"/>
    <cellStyle name="Normal 4 2 7 5" xfId="32982" xr:uid="{3EB89054-A06D-4DC3-AC49-59DADC91748D}"/>
    <cellStyle name="Normal 4 2 8" xfId="2930" xr:uid="{09B61F3F-4931-4B24-B45C-3296DA725BE7}"/>
    <cellStyle name="Normal 4 2 8 2" xfId="10403" xr:uid="{87F42B0B-45FF-4736-B460-E7F0322B7FCF}"/>
    <cellStyle name="Normal 4 2 8 3" xfId="17872" xr:uid="{0096A1EC-4643-4D15-8767-A504DC4D63BC}"/>
    <cellStyle name="Normal 4 2 8 4" xfId="25342" xr:uid="{B4F04C12-D0EC-455D-832A-316EE57B9E6F}"/>
    <cellStyle name="Normal 4 2 8 5" xfId="34211" xr:uid="{C8D3C504-D887-44A5-87C3-D3DD733B5D20}"/>
    <cellStyle name="Normal 4 2 9" xfId="5323" xr:uid="{E1EA332B-38C4-4126-ABD5-630A1639DB3D}"/>
    <cellStyle name="Normal 4 2 9 2" xfId="12791" xr:uid="{7315473D-D150-466E-8D29-1661B32348A7}"/>
    <cellStyle name="Normal 4 2 9 3" xfId="20260" xr:uid="{69966873-80E0-4B2D-9885-95D3B72400F0}"/>
    <cellStyle name="Normal 4 2 9 4" xfId="27730" xr:uid="{2C828D1E-14FD-4918-910C-7B59E0CD06F5}"/>
    <cellStyle name="Normal 4 2 9 5" xfId="36599" xr:uid="{14920A8D-0E76-42BF-9740-81B4BAE3A663}"/>
    <cellStyle name="Normal 4 3" xfId="442" xr:uid="{EB82D1A9-B805-4E59-9B51-4C723B921DED}"/>
    <cellStyle name="Normal 4 4" xfId="577" xr:uid="{7FA74995-DE57-4DDF-9452-975B81F81054}"/>
    <cellStyle name="Normal 4 5" xfId="639" xr:uid="{FA7FC2FA-B02F-4D21-8A33-2721915A18F2}"/>
    <cellStyle name="Normal 4 6" xfId="375" xr:uid="{F6105027-48C5-4B98-BF4B-D62B22FB6233}"/>
    <cellStyle name="Normal 4 7" xfId="384" xr:uid="{68B5FB9D-8CFA-48FF-B9BE-FE4CBD243913}"/>
    <cellStyle name="Normal 4 8" xfId="359" xr:uid="{EC72147A-500C-4C03-A6CE-9A391DE9D8D7}"/>
    <cellStyle name="Normal 4 9" xfId="176" xr:uid="{EA33C75B-0DF5-4F1E-9066-9FF21BBDD530}"/>
    <cellStyle name="Normal 41" xfId="39357" xr:uid="{1E205E49-F43E-42D7-84DF-FD731C30B965}"/>
    <cellStyle name="Normal 5" xfId="108" xr:uid="{E725BFC3-DF1E-429A-B938-6FA7FF370FC5}"/>
    <cellStyle name="Normal 5 2" xfId="109" xr:uid="{E6A45355-EF8E-439F-993C-5B12C573E440}"/>
    <cellStyle name="Normal 5 2 2" xfId="281" xr:uid="{CC56CFD7-000C-47F7-8291-9CFFB27618E8}"/>
    <cellStyle name="Normal 5 2 2 2" xfId="39284" xr:uid="{80AB24C5-9A13-4937-94CC-A3E68BAEB7E6}"/>
    <cellStyle name="Normal 5 2 3" xfId="408" xr:uid="{24BA7380-6523-448F-B6D6-66B8D7753941}"/>
    <cellStyle name="Normal 5 2 4" xfId="39237" xr:uid="{FADDD30D-D72A-4909-BB62-2650EB1E6167}"/>
    <cellStyle name="Normal 5 2 5" xfId="218" xr:uid="{9F8A7E1F-A1D2-48F7-BF13-FF12C0C691DB}"/>
    <cellStyle name="Normal 5 3" xfId="239" xr:uid="{774CE231-5F9B-492F-BF51-17C44D2334EF}"/>
    <cellStyle name="Normal 5 3 2" xfId="137" xr:uid="{0C20B5AA-4649-4AA1-A5EC-E355CA61DBF1}"/>
    <cellStyle name="Normal 5 4" xfId="256" xr:uid="{CD84D935-9ECD-4D9A-ACE2-CB4E3573043E}"/>
    <cellStyle name="Normal 5 4 2" xfId="39263" xr:uid="{F36BA943-BD8A-4C8D-ACE4-02A58C88C909}"/>
    <cellStyle name="Normal 5 5" xfId="199" xr:uid="{3CADAFDC-5A8D-4B15-954A-68CC4153520E}"/>
    <cellStyle name="Normal 5 6" xfId="315" xr:uid="{F3098C2F-949B-46F6-AFBE-BE87FE6A9EC5}"/>
    <cellStyle name="Normal 5 7" xfId="177" xr:uid="{2AB133BC-EC4E-44E8-8E9E-247C9841B90C}"/>
    <cellStyle name="Normal 5 8" xfId="165" xr:uid="{B796B55C-FCB6-4E81-9A06-3C2DA23BE3B5}"/>
    <cellStyle name="Normal 6" xfId="110" xr:uid="{6B31D13A-1ED9-4611-A7B7-342206250CB1}"/>
    <cellStyle name="Normal 6 10" xfId="7940" xr:uid="{5E93678D-11D1-4B83-87D0-DA9075611D52}"/>
    <cellStyle name="Normal 6 11" xfId="15409" xr:uid="{A470EB8A-214B-48DC-90BF-095B0E87F731}"/>
    <cellStyle name="Normal 6 12" xfId="22879" xr:uid="{CE92CA3B-5112-43E3-8EEF-254DC2BB129D}"/>
    <cellStyle name="Normal 6 13" xfId="30519" xr:uid="{081A647A-39D1-4469-9BD9-F2FA01E61F1E}"/>
    <cellStyle name="Normal 6 14" xfId="31748" xr:uid="{1AA043A7-38DD-4EC8-9694-05B3CF08BCFB}"/>
    <cellStyle name="Normal 6 15" xfId="419" xr:uid="{C5A06CB9-8F86-4108-9617-57D48D58B840}"/>
    <cellStyle name="Normal 6 16" xfId="380" xr:uid="{CB88FE11-0DF5-4F0D-A312-649252EC0EF8}"/>
    <cellStyle name="Normal 6 17" xfId="39384" xr:uid="{B1F1C136-4AA4-4B5A-B2FD-E5EE32E6075E}"/>
    <cellStyle name="Normal 6 18" xfId="178" xr:uid="{80EB11DB-2520-496C-B93D-078C487C1AA4}"/>
    <cellStyle name="Normal 6 2" xfId="219" xr:uid="{F012FB98-F669-4C81-B2D8-6F70D3BF8398}"/>
    <cellStyle name="Normal 6 2 10" xfId="7951" xr:uid="{26F27E2B-429F-4DA6-BEA0-6E1CC7884E28}"/>
    <cellStyle name="Normal 6 2 11" xfId="15420" xr:uid="{CA29ED7A-A222-40A5-BB69-C34DA99A0069}"/>
    <cellStyle name="Normal 6 2 12" xfId="22890" xr:uid="{960A1ED1-8BC0-4A76-93F4-98060C97AFC0}"/>
    <cellStyle name="Normal 6 2 13" xfId="30378" xr:uid="{AB575D1B-8F67-4E2A-A458-B4DC153711B1}"/>
    <cellStyle name="Normal 6 2 14" xfId="30530" xr:uid="{DBDDD70F-B567-42D0-9B8B-66BA45BFBDAA}"/>
    <cellStyle name="Normal 6 2 15" xfId="31759" xr:uid="{56408EC9-6A6B-4C14-B2BC-9DD8248EDA15}"/>
    <cellStyle name="Normal 6 2 16" xfId="462" xr:uid="{4BB0E04A-D892-4527-80E1-4FE779F65437}"/>
    <cellStyle name="Normal 6 2 2" xfId="282" xr:uid="{78B02651-309F-4D94-8FF2-6899190A3E8F}"/>
    <cellStyle name="Normal 6 2 2 10" xfId="15439" xr:uid="{D454790E-71E8-40D9-862F-4C270F493875}"/>
    <cellStyle name="Normal 6 2 2 11" xfId="22909" xr:uid="{295705C4-E300-451F-B233-B0B8AF3090B3}"/>
    <cellStyle name="Normal 6 2 2 12" xfId="30397" xr:uid="{29D5D037-9155-4998-BA9C-41F93A7FD89C}"/>
    <cellStyle name="Normal 6 2 2 13" xfId="30549" xr:uid="{5A2D2722-F8F7-47CB-906E-BCD91D9574EE}"/>
    <cellStyle name="Normal 6 2 2 14" xfId="31778" xr:uid="{06C5A7E0-33CC-497E-A23B-5D5A55BD71E0}"/>
    <cellStyle name="Normal 6 2 2 15" xfId="484" xr:uid="{3F46C8ED-A3E3-46B2-8E3B-345686C364D4}"/>
    <cellStyle name="Normal 6 2 2 2" xfId="683" xr:uid="{95F1A895-01B5-4652-A25B-0E00991C068F}"/>
    <cellStyle name="Normal 6 2 2 2 10" xfId="30722" xr:uid="{D8DF2935-B42C-47F5-99E5-533A3CA2A26A}"/>
    <cellStyle name="Normal 6 2 2 2 11" xfId="31951" xr:uid="{8F093C1B-E6B0-46B1-96E2-E1E90E37A719}"/>
    <cellStyle name="Normal 6 2 2 2 2" xfId="1373" xr:uid="{8EE196B0-3D2F-491A-927E-6FF264D1C4DD}"/>
    <cellStyle name="Normal 6 2 2 2 2 10" xfId="32656" xr:uid="{34DBFBAC-7819-42BA-800C-1015365D0B46}"/>
    <cellStyle name="Normal 6 2 2 2 2 2" xfId="2602" xr:uid="{38259EDB-5038-4A28-B313-0F2AB248DC1D}"/>
    <cellStyle name="Normal 6 2 2 2 2 2 2" xfId="10077" xr:uid="{F9278BE2-EEFA-44E1-A96D-3279A94FD6D2}"/>
    <cellStyle name="Normal 6 2 2 2 2 2 3" xfId="17546" xr:uid="{30A4C503-CB2A-4906-A9A6-46DD69C97718}"/>
    <cellStyle name="Normal 6 2 2 2 2 2 4" xfId="25016" xr:uid="{C3D568E4-110C-4637-B4CD-7AC951D910CD}"/>
    <cellStyle name="Normal 6 2 2 2 2 2 5" xfId="33885" xr:uid="{86070F54-ECF6-4C95-AB82-40DDE3B14084}"/>
    <cellStyle name="Normal 6 2 2 2 2 3" xfId="3834" xr:uid="{A71B87A5-0AAC-4C9C-9113-89CADA8C9E12}"/>
    <cellStyle name="Normal 6 2 2 2 2 3 2" xfId="11307" xr:uid="{3DCE6FD0-44F0-4D33-8CCB-75B1EA3C2473}"/>
    <cellStyle name="Normal 6 2 2 2 2 3 3" xfId="18776" xr:uid="{81BDEA7E-F124-4EE1-828B-87A6CB6D45E1}"/>
    <cellStyle name="Normal 6 2 2 2 2 3 4" xfId="26246" xr:uid="{3E6E9213-DD84-43E7-BCCD-94475A462F58}"/>
    <cellStyle name="Normal 6 2 2 2 2 3 5" xfId="35115" xr:uid="{B582D4BD-38FD-4478-8232-30B8B8D4BE23}"/>
    <cellStyle name="Normal 6 2 2 2 2 4" xfId="6254" xr:uid="{FCE57489-C39A-4535-8769-2D0D89DEF1E8}"/>
    <cellStyle name="Normal 6 2 2 2 2 4 2" xfId="13723" xr:uid="{150253BC-99DE-4EEA-85A0-D3C58D0A6B06}"/>
    <cellStyle name="Normal 6 2 2 2 2 4 3" xfId="21192" xr:uid="{EA158318-A9A1-4BC5-8288-B67E858BD0C3}"/>
    <cellStyle name="Normal 6 2 2 2 2 4 4" xfId="28662" xr:uid="{FA30F2B0-E458-4569-B80A-854CD7C561CA}"/>
    <cellStyle name="Normal 6 2 2 2 2 4 5" xfId="37531" xr:uid="{06501D2A-D885-4699-9758-586437DF1376}"/>
    <cellStyle name="Normal 6 2 2 2 2 5" xfId="7863" xr:uid="{F4256139-951B-48A7-8BB3-F3B15921699D}"/>
    <cellStyle name="Normal 6 2 2 2 2 5 2" xfId="15332" xr:uid="{2DB4A7E6-5698-4DF7-998D-1901845FE960}"/>
    <cellStyle name="Normal 6 2 2 2 2 5 3" xfId="22801" xr:uid="{D954C611-6B96-40E0-AC82-2196A5DDDE71}"/>
    <cellStyle name="Normal 6 2 2 2 2 5 4" xfId="30271" xr:uid="{48529B2D-9CB2-4549-8EFF-DE16EABC9E45}"/>
    <cellStyle name="Normal 6 2 2 2 2 5 5" xfId="39140" xr:uid="{A45B5136-D860-4338-B834-DDF85F1F0F51}"/>
    <cellStyle name="Normal 6 2 2 2 2 6" xfId="8848" xr:uid="{B410DBC3-847F-43D9-8A7E-466C0A4D3092}"/>
    <cellStyle name="Normal 6 2 2 2 2 7" xfId="16317" xr:uid="{35DD7EDF-C1E5-4ADA-A253-62128CA71607}"/>
    <cellStyle name="Normal 6 2 2 2 2 8" xfId="23787" xr:uid="{2184F6F6-30E5-4334-A96E-A899BD023615}"/>
    <cellStyle name="Normal 6 2 2 2 2 9" xfId="31427" xr:uid="{1466C433-6027-437E-B90A-E87A84EB92A3}"/>
    <cellStyle name="Normal 6 2 2 2 3" xfId="1897" xr:uid="{C78D7121-6B52-4CB3-8CFD-C2101BA2584B}"/>
    <cellStyle name="Normal 6 2 2 2 3 2" xfId="9372" xr:uid="{174289CD-9385-4A31-B4AC-8FBB992A5545}"/>
    <cellStyle name="Normal 6 2 2 2 3 3" xfId="16841" xr:uid="{9BE57C5B-7D69-42DB-9355-678FC753660F}"/>
    <cellStyle name="Normal 6 2 2 2 3 4" xfId="24311" xr:uid="{31C28012-0B99-48CA-A4AF-67099D83AAB4}"/>
    <cellStyle name="Normal 6 2 2 2 3 5" xfId="33180" xr:uid="{733E43A2-92A8-489B-9822-0E65EE527898}"/>
    <cellStyle name="Normal 6 2 2 2 4" xfId="3129" xr:uid="{B129C7BC-3DF1-492F-83F6-E0A3A32C81A3}"/>
    <cellStyle name="Normal 6 2 2 2 4 2" xfId="10602" xr:uid="{D37F2196-796B-4BBE-95B1-23EAD5895F66}"/>
    <cellStyle name="Normal 6 2 2 2 4 3" xfId="18071" xr:uid="{089288B6-91E4-4750-AF69-88A908DD2C10}"/>
    <cellStyle name="Normal 6 2 2 2 4 4" xfId="25541" xr:uid="{EEE00A6D-B487-4168-99AA-EEB95E7C2B4B}"/>
    <cellStyle name="Normal 6 2 2 2 4 5" xfId="34410" xr:uid="{B63213BE-0936-4856-BDF5-CD2723BDDA44}"/>
    <cellStyle name="Normal 6 2 2 2 5" xfId="5544" xr:uid="{4572A44F-281D-4AC7-8BC6-38DD8D1555BE}"/>
    <cellStyle name="Normal 6 2 2 2 5 2" xfId="13012" xr:uid="{FC4FB1C5-F868-4DF7-B3C4-E78734CF36AD}"/>
    <cellStyle name="Normal 6 2 2 2 5 3" xfId="20481" xr:uid="{A51B7A56-3CA7-43B0-A81C-3F9D9523595B}"/>
    <cellStyle name="Normal 6 2 2 2 5 4" xfId="27951" xr:uid="{4D63D662-F46E-408A-B40C-A2360C299CED}"/>
    <cellStyle name="Normal 6 2 2 2 5 5" xfId="36820" xr:uid="{29BF5B5F-2C33-45FD-81BD-B888D557A039}"/>
    <cellStyle name="Normal 6 2 2 2 6" xfId="7715" xr:uid="{8CD45568-E612-408B-96AE-C1C64CBA6BC3}"/>
    <cellStyle name="Normal 6 2 2 2 6 2" xfId="15184" xr:uid="{339BCF54-85F4-42AB-B6B9-A500F029ACBC}"/>
    <cellStyle name="Normal 6 2 2 2 6 3" xfId="22653" xr:uid="{406A8EA1-FBB7-417E-8D4D-6BA227D61F25}"/>
    <cellStyle name="Normal 6 2 2 2 6 4" xfId="30123" xr:uid="{C9A21719-807E-4C0A-A0AF-E76BC3FB7920}"/>
    <cellStyle name="Normal 6 2 2 2 6 5" xfId="38992" xr:uid="{FD0A001D-AC23-4D4E-AD36-AF6875688E63}"/>
    <cellStyle name="Normal 6 2 2 2 7" xfId="8143" xr:uid="{CCA2253F-86DF-4458-AC91-0A64E8AE79F1}"/>
    <cellStyle name="Normal 6 2 2 2 8" xfId="15612" xr:uid="{CF0528FE-1311-4C8C-B9CE-7C3EE6481F88}"/>
    <cellStyle name="Normal 6 2 2 2 9" xfId="23082" xr:uid="{2F0E7A9E-5C37-4A7B-86D6-25A814765E0E}"/>
    <cellStyle name="Normal 6 2 2 3" xfId="851" xr:uid="{93F8D063-CF86-4DD1-875F-6153758A387D}"/>
    <cellStyle name="Normal 6 2 2 3 10" xfId="30912" xr:uid="{2E743AF2-7EA5-4780-86FA-ECD40DCDB167}"/>
    <cellStyle name="Normal 6 2 2 3 11" xfId="32141" xr:uid="{D62157FB-F377-4FC4-A977-2EC802409780}"/>
    <cellStyle name="Normal 6 2 2 3 2" xfId="1563" xr:uid="{AEF74FA3-D1E6-4610-8D99-A2D842B8A34F}"/>
    <cellStyle name="Normal 6 2 2 3 2 10" xfId="32846" xr:uid="{102E2821-6520-448C-9DBE-BD5BEFEF1B37}"/>
    <cellStyle name="Normal 6 2 2 3 2 2" xfId="2792" xr:uid="{0A92EA98-CC9A-4FF0-9B06-4E017851ACFB}"/>
    <cellStyle name="Normal 6 2 2 3 2 2 2" xfId="10267" xr:uid="{746FB222-8FCB-4D6F-82DE-BDB132CC3BA5}"/>
    <cellStyle name="Normal 6 2 2 3 2 2 3" xfId="17736" xr:uid="{C1758A00-8CBF-4088-B1CE-43DBABE9E9B9}"/>
    <cellStyle name="Normal 6 2 2 3 2 2 4" xfId="25206" xr:uid="{CB1D5068-EB74-4443-925B-C0823968ADBE}"/>
    <cellStyle name="Normal 6 2 2 3 2 2 5" xfId="34075" xr:uid="{ED4B97A9-B1CE-42FB-895B-B87626484EC0}"/>
    <cellStyle name="Normal 6 2 2 3 2 3" xfId="4024" xr:uid="{AC03611C-F51E-4B30-B07D-02D60AFE14CB}"/>
    <cellStyle name="Normal 6 2 2 3 2 3 2" xfId="11497" xr:uid="{F68A92E3-6932-4B9D-90AD-9A9A61497C6F}"/>
    <cellStyle name="Normal 6 2 2 3 2 3 3" xfId="18966" xr:uid="{38FAFEA5-B1DA-4AAB-BE1B-0888F90BEFA3}"/>
    <cellStyle name="Normal 6 2 2 3 2 3 4" xfId="26436" xr:uid="{AB6609E3-86A2-478B-BFB7-AD8A4495A145}"/>
    <cellStyle name="Normal 6 2 2 3 2 3 5" xfId="35305" xr:uid="{03FCA409-2FC7-426A-80B3-FDD9A4E24952}"/>
    <cellStyle name="Normal 6 2 2 3 2 4" xfId="6444" xr:uid="{42D040B9-983A-43EC-B62F-741148FB353F}"/>
    <cellStyle name="Normal 6 2 2 3 2 4 2" xfId="13913" xr:uid="{E9D0E33A-3E1C-4A94-89A5-8BAE061275F3}"/>
    <cellStyle name="Normal 6 2 2 3 2 4 3" xfId="21382" xr:uid="{566F91DF-BADD-4378-9138-B026ADCA6E98}"/>
    <cellStyle name="Normal 6 2 2 3 2 4 4" xfId="28852" xr:uid="{4664E8CF-9A43-4DF6-AB6A-FAA07B1E4AAD}"/>
    <cellStyle name="Normal 6 2 2 3 2 4 5" xfId="37721" xr:uid="{71D20577-7E2F-404A-A2A2-71779A2A274E}"/>
    <cellStyle name="Normal 6 2 2 3 2 5" xfId="7904" xr:uid="{4A3663A9-D9DD-4870-81D7-E9CBE91A8366}"/>
    <cellStyle name="Normal 6 2 2 3 2 5 2" xfId="15373" xr:uid="{D7CA3803-9687-45EB-9E50-0C38BDE2BBE7}"/>
    <cellStyle name="Normal 6 2 2 3 2 5 3" xfId="22842" xr:uid="{A2D76A15-AB84-408A-8610-B2462494C85D}"/>
    <cellStyle name="Normal 6 2 2 3 2 5 4" xfId="30312" xr:uid="{FE594959-62EE-49CF-B6ED-C04C38809678}"/>
    <cellStyle name="Normal 6 2 2 3 2 5 5" xfId="39181" xr:uid="{E84C7C3A-2C6D-426F-96D0-781DAB3C92AC}"/>
    <cellStyle name="Normal 6 2 2 3 2 6" xfId="9038" xr:uid="{34EB5030-608B-4A80-8B6E-E46EE971C20C}"/>
    <cellStyle name="Normal 6 2 2 3 2 7" xfId="16507" xr:uid="{9A563DA3-8C05-42B5-8044-24FC217D73A1}"/>
    <cellStyle name="Normal 6 2 2 3 2 8" xfId="23977" xr:uid="{FA02FC6F-60AB-47CA-BB90-E9B7BD5CD43E}"/>
    <cellStyle name="Normal 6 2 2 3 2 9" xfId="31617" xr:uid="{1A8E796F-9654-4DF1-AD51-8D5584260D4A}"/>
    <cellStyle name="Normal 6 2 2 3 3" xfId="2087" xr:uid="{56293A66-E6BD-40C0-977C-2F00C4667526}"/>
    <cellStyle name="Normal 6 2 2 3 3 2" xfId="9562" xr:uid="{653CE8EC-3C3E-461A-8EB8-F7C846C21CB7}"/>
    <cellStyle name="Normal 6 2 2 3 3 3" xfId="17031" xr:uid="{E4A036C4-2AB8-4F17-9EF2-2DB8D1D5C869}"/>
    <cellStyle name="Normal 6 2 2 3 3 4" xfId="24501" xr:uid="{EBE3D54F-D14B-4235-A627-50C46BC7CD55}"/>
    <cellStyle name="Normal 6 2 2 3 3 5" xfId="33370" xr:uid="{0B300E4A-9378-43F1-ABDF-53AA9630FE71}"/>
    <cellStyle name="Normal 6 2 2 3 4" xfId="3319" xr:uid="{59860CDE-E828-4F3B-B268-532795D5B53A}"/>
    <cellStyle name="Normal 6 2 2 3 4 2" xfId="10792" xr:uid="{7BEC2DE2-CADF-4E9A-AA58-6FA6F244B78D}"/>
    <cellStyle name="Normal 6 2 2 3 4 3" xfId="18261" xr:uid="{428864A2-BEF6-475F-A6AB-AE212DD9BBE7}"/>
    <cellStyle name="Normal 6 2 2 3 4 4" xfId="25731" xr:uid="{7248AC5A-E046-404B-B219-9CADB9DC1E77}"/>
    <cellStyle name="Normal 6 2 2 3 4 5" xfId="34600" xr:uid="{8DF322AC-7CD3-4D8D-AC83-730248F94657}"/>
    <cellStyle name="Normal 6 2 2 3 5" xfId="5737" xr:uid="{8D95B53A-A6AA-4A76-B2F4-2A63C4A95E53}"/>
    <cellStyle name="Normal 6 2 2 3 5 2" xfId="13205" xr:uid="{43D761AF-1C08-4FD2-99B9-1849F47F4BCD}"/>
    <cellStyle name="Normal 6 2 2 3 5 3" xfId="20674" xr:uid="{8583E707-DE71-42FD-8F20-A59D94724DC4}"/>
    <cellStyle name="Normal 6 2 2 3 5 4" xfId="28144" xr:uid="{1DE12710-571A-46CA-9BD3-D29451BA5A15}"/>
    <cellStyle name="Normal 6 2 2 3 5 5" xfId="37013" xr:uid="{9DCD8D7C-A629-49DE-B5A8-248D99FB86D0}"/>
    <cellStyle name="Normal 6 2 2 3 6" xfId="7756" xr:uid="{99330AB0-52CE-41A3-9428-E6F8612768F1}"/>
    <cellStyle name="Normal 6 2 2 3 6 2" xfId="15225" xr:uid="{723FDA98-73A6-4C10-8521-9C234DE97F56}"/>
    <cellStyle name="Normal 6 2 2 3 6 3" xfId="22694" xr:uid="{7D166495-A983-4A47-8B8D-8FE1E1772886}"/>
    <cellStyle name="Normal 6 2 2 3 6 4" xfId="30164" xr:uid="{641D9A72-1CCC-4111-86D6-E64B65471A82}"/>
    <cellStyle name="Normal 6 2 2 3 6 5" xfId="39033" xr:uid="{F146F01C-8232-47F2-92AA-8E04B017AAC3}"/>
    <cellStyle name="Normal 6 2 2 3 7" xfId="8333" xr:uid="{334A357F-7755-49AC-89AE-78191512F9E8}"/>
    <cellStyle name="Normal 6 2 2 3 8" xfId="15802" xr:uid="{29B13AEF-6A6F-4426-A536-AF2658DD2420}"/>
    <cellStyle name="Normal 6 2 2 3 9" xfId="23272" xr:uid="{A03EB053-12C3-43E5-B3F0-AB1DCCBCF11A}"/>
    <cellStyle name="Normal 6 2 2 4" xfId="1078" xr:uid="{3017C643-6424-4DFB-81D8-D364AC479331}"/>
    <cellStyle name="Normal 6 2 2 4 10" xfId="32367" xr:uid="{90F8D28F-8E82-45F4-884B-D14F5625AFDD}"/>
    <cellStyle name="Normal 6 2 2 4 2" xfId="2313" xr:uid="{B15B9599-F993-4026-B445-D0F69A69386E}"/>
    <cellStyle name="Normal 6 2 2 4 2 2" xfId="9788" xr:uid="{9CEFAB35-4B34-4031-BDA9-C615F8EE2043}"/>
    <cellStyle name="Normal 6 2 2 4 2 3" xfId="17257" xr:uid="{D4B96019-5798-4D30-8B21-D9095BC92F5A}"/>
    <cellStyle name="Normal 6 2 2 4 2 4" xfId="24727" xr:uid="{FC1D6EFE-5016-40C7-9FF9-DE2E812A6E26}"/>
    <cellStyle name="Normal 6 2 2 4 2 5" xfId="33596" xr:uid="{B514A1CC-3CA3-4BC7-902C-E486B9F0708C}"/>
    <cellStyle name="Normal 6 2 2 4 3" xfId="3545" xr:uid="{7411AEC9-D29C-4557-A600-41FF2CE5035B}"/>
    <cellStyle name="Normal 6 2 2 4 3 2" xfId="11018" xr:uid="{25C69F62-7E6A-447C-8DF8-A1F5B9F3136D}"/>
    <cellStyle name="Normal 6 2 2 4 3 3" xfId="18487" xr:uid="{3FF5E29F-34E5-4CE8-B0C8-3CAC2C0E141F}"/>
    <cellStyle name="Normal 6 2 2 4 3 4" xfId="25957" xr:uid="{FC75F2C1-149E-4F03-8892-1E2B63CEE889}"/>
    <cellStyle name="Normal 6 2 2 4 3 5" xfId="34826" xr:uid="{91DBA471-01BB-4ADF-BF67-2A796534F87A}"/>
    <cellStyle name="Normal 6 2 2 4 4" xfId="5962" xr:uid="{EF43E832-94F0-4710-858E-7188C7EA9FC5}"/>
    <cellStyle name="Normal 6 2 2 4 4 2" xfId="13431" xr:uid="{484E6FC3-05D6-4183-BF70-9A506BD70B9F}"/>
    <cellStyle name="Normal 6 2 2 4 4 3" xfId="20900" xr:uid="{DEA70E91-A504-4C6B-9795-3C47F4F35DD1}"/>
    <cellStyle name="Normal 6 2 2 4 4 4" xfId="28370" xr:uid="{0E9F993E-F3EE-4EC1-8863-8A5F87BA8864}"/>
    <cellStyle name="Normal 6 2 2 4 4 5" xfId="37239" xr:uid="{7D7D4C3B-0FAF-462B-93FA-51B152DE2ACF}"/>
    <cellStyle name="Normal 6 2 2 4 5" xfId="7805" xr:uid="{493A0D6E-630D-4909-9665-8E4633E4BA28}"/>
    <cellStyle name="Normal 6 2 2 4 5 2" xfId="15274" xr:uid="{BE69C4CB-98C3-4165-9657-166415A9143A}"/>
    <cellStyle name="Normal 6 2 2 4 5 3" xfId="22743" xr:uid="{46E05398-A8D1-47B1-BBC7-71B6D51DAC1D}"/>
    <cellStyle name="Normal 6 2 2 4 5 4" xfId="30213" xr:uid="{BEEA0657-7690-4879-82C9-6E65308F5624}"/>
    <cellStyle name="Normal 6 2 2 4 5 5" xfId="39082" xr:uid="{9F9BD58A-6D61-4641-89DA-80C2F3F249B7}"/>
    <cellStyle name="Normal 6 2 2 4 6" xfId="8559" xr:uid="{40797E7C-0454-4DB5-A75B-7B427A93C30E}"/>
    <cellStyle name="Normal 6 2 2 4 7" xfId="16028" xr:uid="{4782CCF8-08A1-4493-8502-DECAB3F1B1E5}"/>
    <cellStyle name="Normal 6 2 2 4 8" xfId="23498" xr:uid="{B0E5A796-06B5-4401-92E2-FB5012D559BC}"/>
    <cellStyle name="Normal 6 2 2 4 9" xfId="31138" xr:uid="{6FFDE606-4BA1-461F-8CC9-905CF10C1BA2}"/>
    <cellStyle name="Normal 6 2 2 5" xfId="1724" xr:uid="{82030F52-5D19-43C3-8CE2-85F7A0C99BA6}"/>
    <cellStyle name="Normal 6 2 2 5 2" xfId="9199" xr:uid="{7D7F0CE3-F612-4B3C-B795-81A25D51C4F4}"/>
    <cellStyle name="Normal 6 2 2 5 3" xfId="16668" xr:uid="{20775F44-A066-4C16-B581-F61E79164970}"/>
    <cellStyle name="Normal 6 2 2 5 4" xfId="24138" xr:uid="{E13AF145-65AE-48D8-8169-293BDA73DA5B}"/>
    <cellStyle name="Normal 6 2 2 5 5" xfId="33007" xr:uid="{2324A417-EDB0-4B14-91A6-DB19D30A243C}"/>
    <cellStyle name="Normal 6 2 2 6" xfId="2955" xr:uid="{302A2FA9-A64C-4CD4-A5A5-E48E9A88BFA3}"/>
    <cellStyle name="Normal 6 2 2 6 2" xfId="10428" xr:uid="{60694CC2-CC06-4FB2-B2FC-1239C2B80D0B}"/>
    <cellStyle name="Normal 6 2 2 6 3" xfId="17897" xr:uid="{34CD9C99-B157-4690-9510-9CD898946CAB}"/>
    <cellStyle name="Normal 6 2 2 6 4" xfId="25367" xr:uid="{62F7B870-5E13-4635-BDDE-BE1D76426FEA}"/>
    <cellStyle name="Normal 6 2 2 6 5" xfId="34236" xr:uid="{4CB74272-FA3E-47C8-85A2-C925802014ED}"/>
    <cellStyle name="Normal 6 2 2 7" xfId="5352" xr:uid="{769B75BC-DA29-4BAA-AB9A-7E082C3D4AE7}"/>
    <cellStyle name="Normal 6 2 2 7 2" xfId="12820" xr:uid="{B86CA81F-32BF-4336-9E42-01BDF55C0B55}"/>
    <cellStyle name="Normal 6 2 2 7 3" xfId="20289" xr:uid="{958B3986-CFCF-4B2D-98F9-9FC0D61C7E49}"/>
    <cellStyle name="Normal 6 2 2 7 4" xfId="27759" xr:uid="{E426BB60-4FA2-4697-B20B-6821B1591810}"/>
    <cellStyle name="Normal 6 2 2 7 5" xfId="36628" xr:uid="{0E583012-327E-406B-88B2-F3B0352CF8B3}"/>
    <cellStyle name="Normal 6 2 2 8" xfId="7672" xr:uid="{31CC9167-3FE5-4020-8EAD-A613B0F6D6E0}"/>
    <cellStyle name="Normal 6 2 2 8 2" xfId="15141" xr:uid="{451E034B-017B-4241-AF7E-54FD0BDB03DE}"/>
    <cellStyle name="Normal 6 2 2 8 3" xfId="22610" xr:uid="{4826FAB2-37AD-4E80-B0D9-C59A990FE3BF}"/>
    <cellStyle name="Normal 6 2 2 8 4" xfId="30080" xr:uid="{13783CED-3AD9-4B27-BA8E-12D2FA56D363}"/>
    <cellStyle name="Normal 6 2 2 8 5" xfId="38949" xr:uid="{C41585CA-17FE-432E-AE3F-B771443C4690}"/>
    <cellStyle name="Normal 6 2 2 9" xfId="7970" xr:uid="{EFC28988-BD3F-422C-B6D8-C1A5B84A070E}"/>
    <cellStyle name="Normal 6 2 3" xfId="664" xr:uid="{7D4A6DAC-143D-45E4-B53F-58FE0F28FCCC}"/>
    <cellStyle name="Normal 6 2 3 10" xfId="30703" xr:uid="{45E34777-D151-4B2E-800C-599C1C574E9E}"/>
    <cellStyle name="Normal 6 2 3 11" xfId="31932" xr:uid="{0CA54EAB-C7F6-4A76-861F-5717F0BBDCE6}"/>
    <cellStyle name="Normal 6 2 3 2" xfId="1354" xr:uid="{E687F65F-95B0-4F81-BA05-C8E0386C5F63}"/>
    <cellStyle name="Normal 6 2 3 2 10" xfId="32637" xr:uid="{3ECDB795-23CC-4DE6-A1C0-5C761B59CB06}"/>
    <cellStyle name="Normal 6 2 3 2 2" xfId="2583" xr:uid="{C8DD8DBF-1313-4C81-A089-50729A01D56B}"/>
    <cellStyle name="Normal 6 2 3 2 2 2" xfId="10058" xr:uid="{88AA7A43-EE12-493F-A3D6-6CE43361D5E8}"/>
    <cellStyle name="Normal 6 2 3 2 2 3" xfId="17527" xr:uid="{47F1187D-3F4B-41AA-9BD7-577D04ABD573}"/>
    <cellStyle name="Normal 6 2 3 2 2 4" xfId="24997" xr:uid="{2CF7A898-DC06-4621-B4E7-44DF53FB642B}"/>
    <cellStyle name="Normal 6 2 3 2 2 5" xfId="33866" xr:uid="{A6EEB33E-4F4F-4CF7-A21F-303D0CAC7D21}"/>
    <cellStyle name="Normal 6 2 3 2 3" xfId="3815" xr:uid="{115768E1-3E63-4A35-9520-A79D9E11E93C}"/>
    <cellStyle name="Normal 6 2 3 2 3 2" xfId="11288" xr:uid="{8780221F-8585-4192-84A3-523C63FD2CCC}"/>
    <cellStyle name="Normal 6 2 3 2 3 3" xfId="18757" xr:uid="{1E00FEF0-5A58-4EE1-A379-CDC4D74F5CDC}"/>
    <cellStyle name="Normal 6 2 3 2 3 4" xfId="26227" xr:uid="{9838A70A-6192-4103-80BC-60B740FA1CFC}"/>
    <cellStyle name="Normal 6 2 3 2 3 5" xfId="35096" xr:uid="{1AFA88FA-9A57-45B8-8E21-981B258D25C8}"/>
    <cellStyle name="Normal 6 2 3 2 4" xfId="6235" xr:uid="{892115B4-2184-47E4-9FFA-87669E6389E7}"/>
    <cellStyle name="Normal 6 2 3 2 4 2" xfId="13704" xr:uid="{5800572C-1D30-44DC-A919-6D25630C09A3}"/>
    <cellStyle name="Normal 6 2 3 2 4 3" xfId="21173" xr:uid="{876D3422-739C-4012-984F-4FAF4A5C439B}"/>
    <cellStyle name="Normal 6 2 3 2 4 4" xfId="28643" xr:uid="{17B8B5CD-0941-41F9-8C5E-1ECF84BB157A}"/>
    <cellStyle name="Normal 6 2 3 2 4 5" xfId="37512" xr:uid="{9D2CD92A-4104-45E3-8816-863701EFE499}"/>
    <cellStyle name="Normal 6 2 3 2 5" xfId="7853" xr:uid="{E17EF86B-5346-46BE-8C53-25BB2738348C}"/>
    <cellStyle name="Normal 6 2 3 2 5 2" xfId="15322" xr:uid="{FF2EB158-0028-4A0C-8A1D-A9AFC2752596}"/>
    <cellStyle name="Normal 6 2 3 2 5 3" xfId="22791" xr:uid="{40D8DD4D-FB0F-482C-B88E-71C9DD45307C}"/>
    <cellStyle name="Normal 6 2 3 2 5 4" xfId="30261" xr:uid="{0FE12A1B-7651-48DD-AA64-82079E1781D1}"/>
    <cellStyle name="Normal 6 2 3 2 5 5" xfId="39130" xr:uid="{AD843B3B-3BFC-4889-BF92-0BDB06D2F202}"/>
    <cellStyle name="Normal 6 2 3 2 6" xfId="8829" xr:uid="{7B651322-E3EC-47A2-892D-38F4119749B9}"/>
    <cellStyle name="Normal 6 2 3 2 7" xfId="16298" xr:uid="{5ABA9C15-C750-41D1-9476-A7F111BE6393}"/>
    <cellStyle name="Normal 6 2 3 2 8" xfId="23768" xr:uid="{992E1519-2752-4A13-BC06-1EA7EE78378C}"/>
    <cellStyle name="Normal 6 2 3 2 9" xfId="31408" xr:uid="{004DE4EC-01DD-461E-B396-D000E02ADB99}"/>
    <cellStyle name="Normal 6 2 3 3" xfId="1878" xr:uid="{98A5734D-EFF5-4648-99C9-C86364B9C4B6}"/>
    <cellStyle name="Normal 6 2 3 3 2" xfId="9353" xr:uid="{28008693-166D-482C-8DC1-5E7710153ECB}"/>
    <cellStyle name="Normal 6 2 3 3 3" xfId="16822" xr:uid="{9618CE6A-2331-46BB-8A7E-34DBC316A795}"/>
    <cellStyle name="Normal 6 2 3 3 4" xfId="24292" xr:uid="{A961D62F-B8BE-453D-B79C-6C09E01B1A71}"/>
    <cellStyle name="Normal 6 2 3 3 5" xfId="33161" xr:uid="{C7F7C1A2-5EFD-4D7D-A003-CA9B345D4186}"/>
    <cellStyle name="Normal 6 2 3 4" xfId="3110" xr:uid="{D3F7E369-C597-49E5-886D-0D97B682B702}"/>
    <cellStyle name="Normal 6 2 3 4 2" xfId="10583" xr:uid="{03807439-61F4-4531-A118-04397DD0FF41}"/>
    <cellStyle name="Normal 6 2 3 4 3" xfId="18052" xr:uid="{F83DB927-73C7-4433-A719-C4C3971F50DE}"/>
    <cellStyle name="Normal 6 2 3 4 4" xfId="25522" xr:uid="{3576A33E-4484-4C8A-B39B-4F74873DC254}"/>
    <cellStyle name="Normal 6 2 3 4 5" xfId="34391" xr:uid="{132782C5-DA41-49FD-8143-B6A712FE6BD5}"/>
    <cellStyle name="Normal 6 2 3 5" xfId="5525" xr:uid="{166CA34B-79D3-4985-A96F-770D97719999}"/>
    <cellStyle name="Normal 6 2 3 5 2" xfId="12993" xr:uid="{35DBA106-0F2D-42B0-9CD1-4C506C0F8151}"/>
    <cellStyle name="Normal 6 2 3 5 3" xfId="20462" xr:uid="{0601EFC8-BE36-4C7A-AD27-D157D770B8A0}"/>
    <cellStyle name="Normal 6 2 3 5 4" xfId="27932" xr:uid="{00996B33-4641-4E8D-A38A-305FEE241AED}"/>
    <cellStyle name="Normal 6 2 3 5 5" xfId="36801" xr:uid="{AE5B493C-803E-496E-9522-CC5ABC874AAE}"/>
    <cellStyle name="Normal 6 2 3 6" xfId="7705" xr:uid="{DF4EB4B1-E05B-4CFE-ACE3-EF7296A6A319}"/>
    <cellStyle name="Normal 6 2 3 6 2" xfId="15174" xr:uid="{87246C93-714A-481C-9B85-A027F749EBE6}"/>
    <cellStyle name="Normal 6 2 3 6 3" xfId="22643" xr:uid="{0C1F195D-81DE-49CD-8392-3EE3A7ADFB79}"/>
    <cellStyle name="Normal 6 2 3 6 4" xfId="30113" xr:uid="{61F5D69A-8A59-423B-80B3-D91DB1E50C98}"/>
    <cellStyle name="Normal 6 2 3 6 5" xfId="38982" xr:uid="{D3107F0F-50D1-4E96-8823-62EA33972AAC}"/>
    <cellStyle name="Normal 6 2 3 7" xfId="8124" xr:uid="{01B05023-414B-4E70-A97F-170BB8743FB2}"/>
    <cellStyle name="Normal 6 2 3 8" xfId="15593" xr:uid="{5DF36EFC-0686-4DE4-91B0-6714D4397975}"/>
    <cellStyle name="Normal 6 2 3 9" xfId="23063" xr:uid="{94B89A27-5E2D-41AC-816A-42F857A2BA2F}"/>
    <cellStyle name="Normal 6 2 4" xfId="832" xr:uid="{5E58A051-E28E-4706-9AA1-807112FC5F92}"/>
    <cellStyle name="Normal 6 2 4 10" xfId="30893" xr:uid="{C4277E2A-087C-4741-BEA4-406D51039AC5}"/>
    <cellStyle name="Normal 6 2 4 11" xfId="32122" xr:uid="{80C22986-DB4A-4A26-BC2E-D5BC90C948A2}"/>
    <cellStyle name="Normal 6 2 4 2" xfId="1544" xr:uid="{CECA1B5C-1811-48DA-9F61-D4734720F9ED}"/>
    <cellStyle name="Normal 6 2 4 2 10" xfId="32827" xr:uid="{7C10F8D9-5440-40CC-B2DD-BD8583BB62CC}"/>
    <cellStyle name="Normal 6 2 4 2 2" xfId="2773" xr:uid="{40009D1B-D6E0-4F49-9913-92F18C43359B}"/>
    <cellStyle name="Normal 6 2 4 2 2 2" xfId="10248" xr:uid="{9CCA39F0-4A42-49AF-8C41-0DC72BB2551B}"/>
    <cellStyle name="Normal 6 2 4 2 2 3" xfId="17717" xr:uid="{1A644129-AF6C-4CB1-8653-FE2B451021DC}"/>
    <cellStyle name="Normal 6 2 4 2 2 4" xfId="25187" xr:uid="{AB38F81F-4D0F-4867-859D-57294332B676}"/>
    <cellStyle name="Normal 6 2 4 2 2 5" xfId="34056" xr:uid="{D4F6485A-C01C-4B0B-B0E2-A05C2A97447F}"/>
    <cellStyle name="Normal 6 2 4 2 3" xfId="4005" xr:uid="{B3E6F621-1998-445C-AF19-40509F51536A}"/>
    <cellStyle name="Normal 6 2 4 2 3 2" xfId="11478" xr:uid="{0737285E-0669-45E6-8E9F-409B971AEFBB}"/>
    <cellStyle name="Normal 6 2 4 2 3 3" xfId="18947" xr:uid="{010586B4-8A02-46C9-9090-884B00AF5965}"/>
    <cellStyle name="Normal 6 2 4 2 3 4" xfId="26417" xr:uid="{ECF07714-AA45-4A80-82DC-505B6589D5A3}"/>
    <cellStyle name="Normal 6 2 4 2 3 5" xfId="35286" xr:uid="{9FC94118-FBA2-48AD-A079-9A7209DCCD48}"/>
    <cellStyle name="Normal 6 2 4 2 4" xfId="6425" xr:uid="{1B18EB6F-BC74-4574-90F4-8AEC2DFBE9FE}"/>
    <cellStyle name="Normal 6 2 4 2 4 2" xfId="13894" xr:uid="{DE41283A-8545-4B21-A8AD-9F9F6B864893}"/>
    <cellStyle name="Normal 6 2 4 2 4 3" xfId="21363" xr:uid="{55D95159-FD8B-401D-B2C3-7F0985BFA0E8}"/>
    <cellStyle name="Normal 6 2 4 2 4 4" xfId="28833" xr:uid="{A85DB311-3BEF-43A5-B9BE-0F53AEC71ACE}"/>
    <cellStyle name="Normal 6 2 4 2 4 5" xfId="37702" xr:uid="{61BC890D-7EB8-475D-8923-CCEF4696BAF7}"/>
    <cellStyle name="Normal 6 2 4 2 5" xfId="7894" xr:uid="{C7F5C5E3-C745-4B1C-8627-B49172D2EC94}"/>
    <cellStyle name="Normal 6 2 4 2 5 2" xfId="15363" xr:uid="{7BACC8FC-04A9-4EEB-A475-68506D8F83A7}"/>
    <cellStyle name="Normal 6 2 4 2 5 3" xfId="22832" xr:uid="{5D22B97A-1E3D-49DE-83FD-1B65E28DA85D}"/>
    <cellStyle name="Normal 6 2 4 2 5 4" xfId="30302" xr:uid="{0A3A65E4-F14A-46FC-8CB9-7E208E748D7F}"/>
    <cellStyle name="Normal 6 2 4 2 5 5" xfId="39171" xr:uid="{C3D18A8C-22E4-4F9E-A5A3-4D07BCED0117}"/>
    <cellStyle name="Normal 6 2 4 2 6" xfId="9019" xr:uid="{9276313F-7834-40A4-9050-5B105AC7F98B}"/>
    <cellStyle name="Normal 6 2 4 2 7" xfId="16488" xr:uid="{30320872-A6C7-43BE-8DF2-7432B2BEACB1}"/>
    <cellStyle name="Normal 6 2 4 2 8" xfId="23958" xr:uid="{F871558E-B311-49A2-B5A1-2FAE8FF6219F}"/>
    <cellStyle name="Normal 6 2 4 2 9" xfId="31598" xr:uid="{D443C75D-5BC6-4FA5-88DB-C2CFCF716A5E}"/>
    <cellStyle name="Normal 6 2 4 3" xfId="2068" xr:uid="{77982037-CF0A-48D7-BDAC-D99394D0BF4F}"/>
    <cellStyle name="Normal 6 2 4 3 2" xfId="9543" xr:uid="{36327370-924B-40E1-916D-77EEC3AA79D8}"/>
    <cellStyle name="Normal 6 2 4 3 3" xfId="17012" xr:uid="{C1122827-6E48-47F5-B016-0E336A76D634}"/>
    <cellStyle name="Normal 6 2 4 3 4" xfId="24482" xr:uid="{D7B47031-BD87-4289-99AB-48D83FAB97F1}"/>
    <cellStyle name="Normal 6 2 4 3 5" xfId="33351" xr:uid="{EBCA1AF3-DD1B-4041-94B6-EB2694FBE2B0}"/>
    <cellStyle name="Normal 6 2 4 4" xfId="3300" xr:uid="{536F7A09-4DDA-4F00-92EE-D9405F08580E}"/>
    <cellStyle name="Normal 6 2 4 4 2" xfId="10773" xr:uid="{100C5EDC-8379-4165-B972-7FB8E0A536A7}"/>
    <cellStyle name="Normal 6 2 4 4 3" xfId="18242" xr:uid="{D2E7D101-455D-4ACB-81B5-E94D14CB4C61}"/>
    <cellStyle name="Normal 6 2 4 4 4" xfId="25712" xr:uid="{0B345F73-AC47-4E0B-8910-D6507D76049E}"/>
    <cellStyle name="Normal 6 2 4 4 5" xfId="34581" xr:uid="{361B6288-C0E0-4017-B518-F525E6F37F69}"/>
    <cellStyle name="Normal 6 2 4 5" xfId="5718" xr:uid="{7DD21951-589C-4C5D-ABFC-3D626ADF5A45}"/>
    <cellStyle name="Normal 6 2 4 5 2" xfId="13186" xr:uid="{C3DFAFFF-2450-43C3-A66C-52B0D9140426}"/>
    <cellStyle name="Normal 6 2 4 5 3" xfId="20655" xr:uid="{595BB756-CB70-4A6F-B283-D17DA22D6873}"/>
    <cellStyle name="Normal 6 2 4 5 4" xfId="28125" xr:uid="{61352CAA-7D32-4F07-9BF1-DFBA4915BFA4}"/>
    <cellStyle name="Normal 6 2 4 5 5" xfId="36994" xr:uid="{071226B2-2800-4895-92D6-0C55034166A3}"/>
    <cellStyle name="Normal 6 2 4 6" xfId="7746" xr:uid="{615BD66A-2ADC-4895-906B-47615F1A9666}"/>
    <cellStyle name="Normal 6 2 4 6 2" xfId="15215" xr:uid="{5E1301EE-9EA3-4539-98F7-A8A62C1FAEBC}"/>
    <cellStyle name="Normal 6 2 4 6 3" xfId="22684" xr:uid="{1CD4330A-A059-4CC7-99E7-60E558626AA9}"/>
    <cellStyle name="Normal 6 2 4 6 4" xfId="30154" xr:uid="{879DC96D-D381-40D1-A429-A582BCA32A3B}"/>
    <cellStyle name="Normal 6 2 4 6 5" xfId="39023" xr:uid="{66BE174A-D441-4738-A87B-A93ED684CFD4}"/>
    <cellStyle name="Normal 6 2 4 7" xfId="8314" xr:uid="{740530AA-6A2E-43D0-A835-04F7158E8D4C}"/>
    <cellStyle name="Normal 6 2 4 8" xfId="15783" xr:uid="{78A9D248-1FDF-47D0-853C-D7322B9028D9}"/>
    <cellStyle name="Normal 6 2 4 9" xfId="23253" xr:uid="{419412F2-390B-40C1-BC92-7A5AF94113AD}"/>
    <cellStyle name="Normal 6 2 5" xfId="1056" xr:uid="{0630DE37-1D51-4251-A97B-88D956744358}"/>
    <cellStyle name="Normal 6 2 5 10" xfId="32345" xr:uid="{3EC4A844-7042-41F1-A6F1-4A6A67328DE3}"/>
    <cellStyle name="Normal 6 2 5 2" xfId="2291" xr:uid="{326446B8-F2CD-4344-9D28-9CBCC9CD7B06}"/>
    <cellStyle name="Normal 6 2 5 2 2" xfId="9766" xr:uid="{0FDDFAE6-33BB-48FB-89BB-98A95BB80FA4}"/>
    <cellStyle name="Normal 6 2 5 2 3" xfId="17235" xr:uid="{61FBC9D7-5C42-4A65-B56E-EDE3E31DA662}"/>
    <cellStyle name="Normal 6 2 5 2 4" xfId="24705" xr:uid="{ED615788-BDE9-490C-8A27-D644F0C0252E}"/>
    <cellStyle name="Normal 6 2 5 2 5" xfId="33574" xr:uid="{001A2690-52F4-4386-868E-9A854E8F6B3E}"/>
    <cellStyle name="Normal 6 2 5 3" xfId="3523" xr:uid="{68F0D9FA-6F2F-478D-83FC-594CE31A2DCB}"/>
    <cellStyle name="Normal 6 2 5 3 2" xfId="10996" xr:uid="{85FFDF0C-9C44-4BD1-9DBF-EC5B9A591BF9}"/>
    <cellStyle name="Normal 6 2 5 3 3" xfId="18465" xr:uid="{4E11A88F-F264-485D-9598-E1CC653BC471}"/>
    <cellStyle name="Normal 6 2 5 3 4" xfId="25935" xr:uid="{5124BD5F-85D9-4AAA-A0A1-12F4AF7E84FD}"/>
    <cellStyle name="Normal 6 2 5 3 5" xfId="34804" xr:uid="{E0B8D8C5-9D1E-4C4A-9DEA-43BD635F6D76}"/>
    <cellStyle name="Normal 6 2 5 4" xfId="5940" xr:uid="{EEE92F5E-EBB2-47B7-AB28-11281B2C0371}"/>
    <cellStyle name="Normal 6 2 5 4 2" xfId="13409" xr:uid="{101C7A55-69D3-4193-B603-5295F02D0242}"/>
    <cellStyle name="Normal 6 2 5 4 3" xfId="20878" xr:uid="{9D537BA7-18E6-48B5-9484-E6DBCBCADEE5}"/>
    <cellStyle name="Normal 6 2 5 4 4" xfId="28348" xr:uid="{31E7CF5A-3C2D-4414-B393-DD14153FA22D}"/>
    <cellStyle name="Normal 6 2 5 4 5" xfId="37217" xr:uid="{3F888C73-B2D1-4153-9235-573ABDD9C117}"/>
    <cellStyle name="Normal 6 2 5 5" xfId="7793" xr:uid="{FF5DC708-59B0-4111-83F0-A0C11ED2054E}"/>
    <cellStyle name="Normal 6 2 5 5 2" xfId="15262" xr:uid="{659C7D4D-3ED1-40B8-BD4D-D119C736E90C}"/>
    <cellStyle name="Normal 6 2 5 5 3" xfId="22731" xr:uid="{3528F647-D457-48B8-8383-7E69AFEABF1A}"/>
    <cellStyle name="Normal 6 2 5 5 4" xfId="30201" xr:uid="{D0B56559-68C7-458F-B41D-834B73A8D5AC}"/>
    <cellStyle name="Normal 6 2 5 5 5" xfId="39070" xr:uid="{91BA01DB-5122-4FC8-B2DE-8363AA22B67D}"/>
    <cellStyle name="Normal 6 2 5 6" xfId="8537" xr:uid="{63AD79A8-FE96-4F36-A2A2-FE0E86CEB75F}"/>
    <cellStyle name="Normal 6 2 5 7" xfId="16006" xr:uid="{92F8BB5C-D951-4CE3-8BA1-0F22B670A9DB}"/>
    <cellStyle name="Normal 6 2 5 8" xfId="23476" xr:uid="{B2BBDB61-60DE-4AC7-9222-B6751BB6B6DB}"/>
    <cellStyle name="Normal 6 2 5 9" xfId="31116" xr:uid="{618E715B-239B-48D0-A392-76E9C26B7A8E}"/>
    <cellStyle name="Normal 6 2 6" xfId="1705" xr:uid="{2A3B4D7A-3BDF-49D5-9E38-2AD557CAEB21}"/>
    <cellStyle name="Normal 6 2 6 2" xfId="9180" xr:uid="{4746CA52-C1A3-4250-B5BC-0C7BD2B84C11}"/>
    <cellStyle name="Normal 6 2 6 3" xfId="16649" xr:uid="{117389A8-B3A3-401E-8B62-7B05DC637C9B}"/>
    <cellStyle name="Normal 6 2 6 4" xfId="24119" xr:uid="{8B973AF2-7531-4273-A5D0-31F77189F24A}"/>
    <cellStyle name="Normal 6 2 6 5" xfId="32988" xr:uid="{C8A9409F-44CE-4651-A85E-13E559E32405}"/>
    <cellStyle name="Normal 6 2 7" xfId="2936" xr:uid="{9E6B0E60-2026-43C4-B3CE-30D7D9C78FD7}"/>
    <cellStyle name="Normal 6 2 7 2" xfId="10409" xr:uid="{EFAEA07B-380A-4084-98E3-E5886697619C}"/>
    <cellStyle name="Normal 6 2 7 3" xfId="17878" xr:uid="{542F87E8-55B7-4F63-BADB-8D1216F96F97}"/>
    <cellStyle name="Normal 6 2 7 4" xfId="25348" xr:uid="{7F7A925E-0DAB-44E3-BD62-8D354F06DB30}"/>
    <cellStyle name="Normal 6 2 7 5" xfId="34217" xr:uid="{6A42B5FC-F7E2-460A-AE8B-DEF948391A37}"/>
    <cellStyle name="Normal 6 2 8" xfId="5331" xr:uid="{A9C8DD72-CA55-4038-88FD-B9B1D6D7BE08}"/>
    <cellStyle name="Normal 6 2 8 2" xfId="12799" xr:uid="{5469856F-E1B0-4B82-907C-E45564333955}"/>
    <cellStyle name="Normal 6 2 8 3" xfId="20268" xr:uid="{5DDECBC2-EE3C-4A6C-B533-6CE6AE72CF30}"/>
    <cellStyle name="Normal 6 2 8 4" xfId="27738" xr:uid="{5879EDB7-6F0C-4538-9D80-5493CEAC4192}"/>
    <cellStyle name="Normal 6 2 8 5" xfId="36607" xr:uid="{3D8DDF0A-59C3-4B0E-BDAF-841EF2EC2314}"/>
    <cellStyle name="Normal 6 2 9" xfId="7662" xr:uid="{B8B35BF1-4AD9-4D55-B128-06A5F6106BA4}"/>
    <cellStyle name="Normal 6 2 9 2" xfId="15131" xr:uid="{B1946A82-BA00-491E-97AC-3F4380A45820}"/>
    <cellStyle name="Normal 6 2 9 3" xfId="22600" xr:uid="{6380CF0A-6E7F-451F-93E7-723EEDCD76C0}"/>
    <cellStyle name="Normal 6 2 9 4" xfId="30070" xr:uid="{63DF15E0-7AE5-45CB-8809-9688B2B2A57C}"/>
    <cellStyle name="Normal 6 2 9 5" xfId="38939" xr:uid="{BE5C0EFF-F48E-43DE-8A8B-1AC61CA21154}"/>
    <cellStyle name="Normal 6 3" xfId="257" xr:uid="{9BD89192-4D1D-49E7-862D-26AAFFF382BA}"/>
    <cellStyle name="Normal 6 3 10" xfId="15430" xr:uid="{3DBFDA13-BD1E-4394-B101-71005648A90D}"/>
    <cellStyle name="Normal 6 3 11" xfId="22900" xr:uid="{77ABB114-0D0D-472A-A1A4-8794A6D76D93}"/>
    <cellStyle name="Normal 6 3 12" xfId="30388" xr:uid="{2359CCF2-F66B-4E93-BD70-C9DCADFB271B}"/>
    <cellStyle name="Normal 6 3 13" xfId="30540" xr:uid="{D7C12DF4-4DE8-43F8-B686-1BF977AEBBF2}"/>
    <cellStyle name="Normal 6 3 14" xfId="31769" xr:uid="{C6026672-1C21-4A32-B08A-B245A5EB9B0D}"/>
    <cellStyle name="Normal 6 3 15" xfId="475" xr:uid="{5352E384-CE24-42D7-844D-95264BD2B53C}"/>
    <cellStyle name="Normal 6 3 2" xfId="674" xr:uid="{F6800477-361F-45B8-812F-F386F7A122A5}"/>
    <cellStyle name="Normal 6 3 2 10" xfId="30713" xr:uid="{2DF36E3C-71E4-46AE-B124-E039101F2D26}"/>
    <cellStyle name="Normal 6 3 2 11" xfId="31942" xr:uid="{072E01F6-F2A3-45D5-A76C-9C61904C62A8}"/>
    <cellStyle name="Normal 6 3 2 2" xfId="1364" xr:uid="{BD2C268A-9747-4B0A-8DD0-405FA5B76D2A}"/>
    <cellStyle name="Normal 6 3 2 2 10" xfId="32647" xr:uid="{9C4245B6-E7AF-4F6E-802D-71D6654E47E8}"/>
    <cellStyle name="Normal 6 3 2 2 2" xfId="2593" xr:uid="{4C9EF968-160D-423A-A7D9-B28D71497BD9}"/>
    <cellStyle name="Normal 6 3 2 2 2 2" xfId="10068" xr:uid="{F0FAD2C3-DC11-4FA1-8BF6-5A8FAB5CAC77}"/>
    <cellStyle name="Normal 6 3 2 2 2 3" xfId="17537" xr:uid="{7B26D5E2-B51F-4BF4-B885-88A2B43B7CEC}"/>
    <cellStyle name="Normal 6 3 2 2 2 4" xfId="25007" xr:uid="{C7DA7737-0881-4CE8-AD90-627E95B028AA}"/>
    <cellStyle name="Normal 6 3 2 2 2 5" xfId="33876" xr:uid="{9F53B73C-FA80-4887-BDAB-EDB06D5DDB2C}"/>
    <cellStyle name="Normal 6 3 2 2 3" xfId="3825" xr:uid="{1DE9D88D-4BAC-430C-BDCF-C093BB4F93C6}"/>
    <cellStyle name="Normal 6 3 2 2 3 2" xfId="11298" xr:uid="{B721ECCE-8D5E-47FC-B570-319117635ADC}"/>
    <cellStyle name="Normal 6 3 2 2 3 3" xfId="18767" xr:uid="{1F36310E-42EF-4D6E-96E5-B05CEEE1ABC5}"/>
    <cellStyle name="Normal 6 3 2 2 3 4" xfId="26237" xr:uid="{3AE12586-E7A7-4A47-AD6F-C5DACED96B6C}"/>
    <cellStyle name="Normal 6 3 2 2 3 5" xfId="35106" xr:uid="{EC5297F2-B83E-4F39-A487-57078E2E0E45}"/>
    <cellStyle name="Normal 6 3 2 2 4" xfId="6245" xr:uid="{C9F5B502-374A-4FD6-818F-28BB27FA4C10}"/>
    <cellStyle name="Normal 6 3 2 2 4 2" xfId="13714" xr:uid="{A223FF4A-0957-44DE-BA2C-3B8AA94D584D}"/>
    <cellStyle name="Normal 6 3 2 2 4 3" xfId="21183" xr:uid="{24AF672C-BE73-433E-A12D-C2AD00BF2834}"/>
    <cellStyle name="Normal 6 3 2 2 4 4" xfId="28653" xr:uid="{D5404CF5-3286-4AF6-8C9E-4004AA50D6C0}"/>
    <cellStyle name="Normal 6 3 2 2 4 5" xfId="37522" xr:uid="{0A899DE2-7835-4956-964A-6FC2B10267A4}"/>
    <cellStyle name="Normal 6 3 2 2 5" xfId="7858" xr:uid="{48809758-FBF0-4C0B-8734-0E170EB7A556}"/>
    <cellStyle name="Normal 6 3 2 2 5 2" xfId="15327" xr:uid="{708F7478-0D2F-4985-A7AD-C77F95D9F3AF}"/>
    <cellStyle name="Normal 6 3 2 2 5 3" xfId="22796" xr:uid="{BA33F222-5404-4F05-A2B4-62A06190190D}"/>
    <cellStyle name="Normal 6 3 2 2 5 4" xfId="30266" xr:uid="{4E840236-A958-488C-BD1D-1F67B2A05D28}"/>
    <cellStyle name="Normal 6 3 2 2 5 5" xfId="39135" xr:uid="{C3AC0D8D-464F-4399-B50E-2B9992998FBE}"/>
    <cellStyle name="Normal 6 3 2 2 6" xfId="8839" xr:uid="{72F60EAF-45A1-4EC1-A218-438122C67356}"/>
    <cellStyle name="Normal 6 3 2 2 7" xfId="16308" xr:uid="{1E61D285-EC2D-4E6E-BE0A-0D05AB798F75}"/>
    <cellStyle name="Normal 6 3 2 2 8" xfId="23778" xr:uid="{C09E87FC-0F85-4532-AE90-EB1A4A325521}"/>
    <cellStyle name="Normal 6 3 2 2 9" xfId="31418" xr:uid="{6F2605A0-560A-480A-B2AC-2E45C641A22A}"/>
    <cellStyle name="Normal 6 3 2 3" xfId="1888" xr:uid="{F7A8F07F-56ED-4C0A-A373-E5DF545DC427}"/>
    <cellStyle name="Normal 6 3 2 3 2" xfId="9363" xr:uid="{DC3AA4C0-E37E-4A82-831A-C51B78FF7313}"/>
    <cellStyle name="Normal 6 3 2 3 3" xfId="16832" xr:uid="{D5E7EF46-9F04-48C1-8788-784738C42200}"/>
    <cellStyle name="Normal 6 3 2 3 4" xfId="24302" xr:uid="{7D01D3E9-017B-4E65-A616-6A3957C1BBC5}"/>
    <cellStyle name="Normal 6 3 2 3 5" xfId="33171" xr:uid="{930A4809-9249-4D24-8B55-40A2424185D4}"/>
    <cellStyle name="Normal 6 3 2 4" xfId="3120" xr:uid="{069142CD-0F57-4B74-885D-1BB2F676E7EE}"/>
    <cellStyle name="Normal 6 3 2 4 2" xfId="10593" xr:uid="{4D2A5773-DDB8-4093-842E-FE6924421F1F}"/>
    <cellStyle name="Normal 6 3 2 4 3" xfId="18062" xr:uid="{666AB22F-4112-4806-B276-7C39806086E3}"/>
    <cellStyle name="Normal 6 3 2 4 4" xfId="25532" xr:uid="{B1BE49C1-8067-47ED-BE7D-21F301A015B5}"/>
    <cellStyle name="Normal 6 3 2 4 5" xfId="34401" xr:uid="{3058D174-1CA9-4841-9139-201618BC113A}"/>
    <cellStyle name="Normal 6 3 2 5" xfId="5535" xr:uid="{6CD80BCC-8D04-4AFE-878F-33BC236E32FF}"/>
    <cellStyle name="Normal 6 3 2 5 2" xfId="13003" xr:uid="{C588DB24-0748-4263-A686-141DA2794A5E}"/>
    <cellStyle name="Normal 6 3 2 5 3" xfId="20472" xr:uid="{C7BB0BCA-0B4D-4061-8CA5-C4F1EC105ABD}"/>
    <cellStyle name="Normal 6 3 2 5 4" xfId="27942" xr:uid="{EE255D82-2C11-4D81-BAF6-6A532642F896}"/>
    <cellStyle name="Normal 6 3 2 5 5" xfId="36811" xr:uid="{1124FF98-4FEF-4747-AAEA-2ABB62C87B0E}"/>
    <cellStyle name="Normal 6 3 2 6" xfId="7710" xr:uid="{358946C8-BECC-4586-9B2A-5E9876BA8DBA}"/>
    <cellStyle name="Normal 6 3 2 6 2" xfId="15179" xr:uid="{984DE127-D888-4B16-86CE-87DD5DB6C078}"/>
    <cellStyle name="Normal 6 3 2 6 3" xfId="22648" xr:uid="{7BC43754-AE81-4831-9A05-2C1AAD63AEAF}"/>
    <cellStyle name="Normal 6 3 2 6 4" xfId="30118" xr:uid="{CD647399-9692-442E-8240-973C580485C9}"/>
    <cellStyle name="Normal 6 3 2 6 5" xfId="38987" xr:uid="{04951741-877A-4EC2-912C-FB5C603C747D}"/>
    <cellStyle name="Normal 6 3 2 7" xfId="8134" xr:uid="{9E0D09C2-9784-4364-8E14-688A2241E463}"/>
    <cellStyle name="Normal 6 3 2 8" xfId="15603" xr:uid="{BCE8D51C-7295-4D25-889F-56BC086A0C12}"/>
    <cellStyle name="Normal 6 3 2 9" xfId="23073" xr:uid="{EEE10994-D1ED-470C-B772-FCB531FAEF65}"/>
    <cellStyle name="Normal 6 3 3" xfId="842" xr:uid="{2EDA6E75-5E7F-45BE-AF39-1A103FF82EF3}"/>
    <cellStyle name="Normal 6 3 3 10" xfId="30903" xr:uid="{01CC1463-2D10-4555-982D-2FCABC41DE93}"/>
    <cellStyle name="Normal 6 3 3 11" xfId="32132" xr:uid="{F08C29DF-8D36-468E-B750-9CDCB8EB2134}"/>
    <cellStyle name="Normal 6 3 3 2" xfId="1554" xr:uid="{EB2EF8EE-C72E-429E-9F08-40C98DF7CB3C}"/>
    <cellStyle name="Normal 6 3 3 2 10" xfId="32837" xr:uid="{8A8BA6E8-09D3-4B75-8AE2-D1FBCDE501A4}"/>
    <cellStyle name="Normal 6 3 3 2 2" xfId="2783" xr:uid="{2C7A8A3C-A9F4-4F76-A7DF-1DD042E780B4}"/>
    <cellStyle name="Normal 6 3 3 2 2 2" xfId="10258" xr:uid="{7379D112-9994-4988-85DF-B89C31B277A4}"/>
    <cellStyle name="Normal 6 3 3 2 2 3" xfId="17727" xr:uid="{309C622E-2365-4BD2-94C3-29C2E23AE8EF}"/>
    <cellStyle name="Normal 6 3 3 2 2 4" xfId="25197" xr:uid="{E31939E5-97E2-40CC-964A-E2D05B8E76BF}"/>
    <cellStyle name="Normal 6 3 3 2 2 5" xfId="34066" xr:uid="{987B5A97-A818-4DDB-816A-55B43B157124}"/>
    <cellStyle name="Normal 6 3 3 2 3" xfId="4015" xr:uid="{4C6ABE21-04C8-4C08-9FB3-AFF267CB036E}"/>
    <cellStyle name="Normal 6 3 3 2 3 2" xfId="11488" xr:uid="{4FBD0DDA-F112-444D-81C9-696CDD40555A}"/>
    <cellStyle name="Normal 6 3 3 2 3 3" xfId="18957" xr:uid="{4100E690-C2D1-4285-A5F5-0432BB4E3ACA}"/>
    <cellStyle name="Normal 6 3 3 2 3 4" xfId="26427" xr:uid="{59631569-7E7A-4B79-9949-AE24715D355B}"/>
    <cellStyle name="Normal 6 3 3 2 3 5" xfId="35296" xr:uid="{BEE359A4-783A-42D6-8695-5C40C75E2309}"/>
    <cellStyle name="Normal 6 3 3 2 4" xfId="6435" xr:uid="{91D0FEB0-CC5E-4B3B-A082-797F06079630}"/>
    <cellStyle name="Normal 6 3 3 2 4 2" xfId="13904" xr:uid="{D99C397C-6AB3-4D31-A011-C33F26D11E6A}"/>
    <cellStyle name="Normal 6 3 3 2 4 3" xfId="21373" xr:uid="{46C0CE85-B55F-40A2-BAD1-5F64EED10D55}"/>
    <cellStyle name="Normal 6 3 3 2 4 4" xfId="28843" xr:uid="{F8EE3594-CADE-4554-96BA-2CCFBE01385E}"/>
    <cellStyle name="Normal 6 3 3 2 4 5" xfId="37712" xr:uid="{207B2389-364F-4B61-A3CD-D3E8CD22BC13}"/>
    <cellStyle name="Normal 6 3 3 2 5" xfId="7899" xr:uid="{891BA22D-D3B3-40F9-8E40-7C0DA9704C58}"/>
    <cellStyle name="Normal 6 3 3 2 5 2" xfId="15368" xr:uid="{00B34E39-C76B-4B10-B594-3E6CE4B7BB75}"/>
    <cellStyle name="Normal 6 3 3 2 5 3" xfId="22837" xr:uid="{E2E2A255-895F-4A2E-A0E0-1745640EE326}"/>
    <cellStyle name="Normal 6 3 3 2 5 4" xfId="30307" xr:uid="{42ACC631-27B1-42B1-9885-BD6F6B28DE7F}"/>
    <cellStyle name="Normal 6 3 3 2 5 5" xfId="39176" xr:uid="{6DF6A761-2970-4800-AD16-E9582806AECB}"/>
    <cellStyle name="Normal 6 3 3 2 6" xfId="9029" xr:uid="{C034DA28-329F-473A-8733-BA8B39AA68C9}"/>
    <cellStyle name="Normal 6 3 3 2 7" xfId="16498" xr:uid="{F3564C3A-00F1-4CDB-8832-4F88ACAD98C4}"/>
    <cellStyle name="Normal 6 3 3 2 8" xfId="23968" xr:uid="{886A4B37-5D8C-4697-B0E0-D47D03AA6023}"/>
    <cellStyle name="Normal 6 3 3 2 9" xfId="31608" xr:uid="{A98E8508-8905-49DA-AD7E-168FD7507A08}"/>
    <cellStyle name="Normal 6 3 3 3" xfId="2078" xr:uid="{3523385D-14D9-44EE-AE2A-FF82A9E8EFE7}"/>
    <cellStyle name="Normal 6 3 3 3 2" xfId="9553" xr:uid="{D22DA79A-6E40-4F32-BC10-7B1B41E59674}"/>
    <cellStyle name="Normal 6 3 3 3 3" xfId="17022" xr:uid="{C3D6F8A9-6B47-4FEA-B17A-E8C40406F44B}"/>
    <cellStyle name="Normal 6 3 3 3 4" xfId="24492" xr:uid="{8C6D9F41-23CD-4617-8B31-D1685F55AFA3}"/>
    <cellStyle name="Normal 6 3 3 3 5" xfId="33361" xr:uid="{3947662E-CD1F-44EF-8529-C2830BBA58B0}"/>
    <cellStyle name="Normal 6 3 3 4" xfId="3310" xr:uid="{B381974D-C614-411F-8D29-106412232C96}"/>
    <cellStyle name="Normal 6 3 3 4 2" xfId="10783" xr:uid="{3839F6C8-6564-425E-90AB-7A547E026A02}"/>
    <cellStyle name="Normal 6 3 3 4 3" xfId="18252" xr:uid="{68A9B9AD-18FB-4568-AC86-31D563B7035D}"/>
    <cellStyle name="Normal 6 3 3 4 4" xfId="25722" xr:uid="{7814E41B-0D49-47A2-B6F3-A0248CE59C4B}"/>
    <cellStyle name="Normal 6 3 3 4 5" xfId="34591" xr:uid="{1FC44B09-9B16-4826-849A-EE59A27A742D}"/>
    <cellStyle name="Normal 6 3 3 5" xfId="5728" xr:uid="{D9D21333-36FC-4E1F-8281-0915D7B813A6}"/>
    <cellStyle name="Normal 6 3 3 5 2" xfId="13196" xr:uid="{D16C1B17-ED6C-4A9F-A9C5-43303F2AB5F1}"/>
    <cellStyle name="Normal 6 3 3 5 3" xfId="20665" xr:uid="{DA1023A8-DB6C-4A89-94C6-AA09A7D225AA}"/>
    <cellStyle name="Normal 6 3 3 5 4" xfId="28135" xr:uid="{10C1983A-7739-48F3-99B9-8B82B2771558}"/>
    <cellStyle name="Normal 6 3 3 5 5" xfId="37004" xr:uid="{24CCAA60-4ED8-4C03-AD95-F3FF1983B479}"/>
    <cellStyle name="Normal 6 3 3 6" xfId="7751" xr:uid="{E2A69308-2DE2-4311-979D-6B324B7B5068}"/>
    <cellStyle name="Normal 6 3 3 6 2" xfId="15220" xr:uid="{2D3561AB-D225-4279-9D94-3B31F3BF02FB}"/>
    <cellStyle name="Normal 6 3 3 6 3" xfId="22689" xr:uid="{0EDC74A7-BA3A-40B6-937F-5D1F74448DDF}"/>
    <cellStyle name="Normal 6 3 3 6 4" xfId="30159" xr:uid="{B6FD1E73-E820-4F44-925D-46FBD76105A3}"/>
    <cellStyle name="Normal 6 3 3 6 5" xfId="39028" xr:uid="{BA9FA5E6-C724-40AA-BC9C-1670A5645F35}"/>
    <cellStyle name="Normal 6 3 3 7" xfId="8324" xr:uid="{8F62A086-4846-4986-A4D1-B0C19F8E290A}"/>
    <cellStyle name="Normal 6 3 3 8" xfId="15793" xr:uid="{FC48612F-F9A9-4CF9-B8DB-60D76E331327}"/>
    <cellStyle name="Normal 6 3 3 9" xfId="23263" xr:uid="{F5825468-344C-4F38-9296-7EC6D87759A4}"/>
    <cellStyle name="Normal 6 3 4" xfId="1069" xr:uid="{12D5B1EB-ACD7-4C4F-85F9-DD4A6BEF0506}"/>
    <cellStyle name="Normal 6 3 4 10" xfId="32358" xr:uid="{23EFA1B7-3E12-4EE9-9F59-F967F1717EFC}"/>
    <cellStyle name="Normal 6 3 4 2" xfId="2304" xr:uid="{5E7B6DB3-A89D-4CA4-8E98-D04E97051914}"/>
    <cellStyle name="Normal 6 3 4 2 2" xfId="9779" xr:uid="{7B2B261A-A554-4C96-8B88-B218FD9CB456}"/>
    <cellStyle name="Normal 6 3 4 2 3" xfId="17248" xr:uid="{D28AA986-CD22-4CF9-9274-D1E25BA43507}"/>
    <cellStyle name="Normal 6 3 4 2 4" xfId="24718" xr:uid="{0A24A3B3-EEB6-46DA-93C9-4D08C730D47A}"/>
    <cellStyle name="Normal 6 3 4 2 5" xfId="33587" xr:uid="{4201DF81-11D4-4FEF-8D55-41F3968A2791}"/>
    <cellStyle name="Normal 6 3 4 3" xfId="3536" xr:uid="{D965C860-7C97-4437-897E-89DA3063606C}"/>
    <cellStyle name="Normal 6 3 4 3 2" xfId="11009" xr:uid="{05C7EA65-191E-4325-B3E9-4064C8372C01}"/>
    <cellStyle name="Normal 6 3 4 3 3" xfId="18478" xr:uid="{FAA312EF-3EDF-4B03-8CAB-9C4557F35709}"/>
    <cellStyle name="Normal 6 3 4 3 4" xfId="25948" xr:uid="{29073B64-12BC-48C3-954F-CD61672C77D9}"/>
    <cellStyle name="Normal 6 3 4 3 5" xfId="34817" xr:uid="{87500BBC-2AAC-47CB-AC6A-055BD4448E07}"/>
    <cellStyle name="Normal 6 3 4 4" xfId="5953" xr:uid="{715A7862-C1E2-4629-8E6D-6EF82E5FD332}"/>
    <cellStyle name="Normal 6 3 4 4 2" xfId="13422" xr:uid="{044CA277-4F50-4B5E-AD83-6F520E5E4CEA}"/>
    <cellStyle name="Normal 6 3 4 4 3" xfId="20891" xr:uid="{03212134-E431-4695-94FA-3161CDE4AE43}"/>
    <cellStyle name="Normal 6 3 4 4 4" xfId="28361" xr:uid="{B844F1A1-5B3F-48ED-A003-849AD0B6DFBA}"/>
    <cellStyle name="Normal 6 3 4 4 5" xfId="37230" xr:uid="{6B6F939A-673A-42BD-87A4-E44ADF285FB5}"/>
    <cellStyle name="Normal 6 3 4 5" xfId="7800" xr:uid="{025473E1-3A38-4E3B-9AF3-A213483A2847}"/>
    <cellStyle name="Normal 6 3 4 5 2" xfId="15269" xr:uid="{C1C92461-D44C-41AE-AD41-8F51F7928BB4}"/>
    <cellStyle name="Normal 6 3 4 5 3" xfId="22738" xr:uid="{46515701-417A-4266-81D8-DAE6E0815C7C}"/>
    <cellStyle name="Normal 6 3 4 5 4" xfId="30208" xr:uid="{DBE3CC58-9238-4922-BCE1-5DE3F8E26CFB}"/>
    <cellStyle name="Normal 6 3 4 5 5" xfId="39077" xr:uid="{FC066AA5-0608-4EF6-A505-A104630AC421}"/>
    <cellStyle name="Normal 6 3 4 6" xfId="8550" xr:uid="{C949B337-434E-47F4-B2D3-8A3026BAC874}"/>
    <cellStyle name="Normal 6 3 4 7" xfId="16019" xr:uid="{50239F17-38C2-4B46-9C9A-B0FC69B676E7}"/>
    <cellStyle name="Normal 6 3 4 8" xfId="23489" xr:uid="{3AC4FD08-CE78-41B6-8552-2A5545BC870F}"/>
    <cellStyle name="Normal 6 3 4 9" xfId="31129" xr:uid="{F0903CFC-0A6D-4D26-A356-F0F4F03E1F9F}"/>
    <cellStyle name="Normal 6 3 5" xfId="1715" xr:uid="{877B4CB2-0BA3-4AFA-8860-D008B04FBA61}"/>
    <cellStyle name="Normal 6 3 5 2" xfId="9190" xr:uid="{14A5CA1D-F6C3-4736-9E83-B79C9011904B}"/>
    <cellStyle name="Normal 6 3 5 3" xfId="16659" xr:uid="{B95EF678-D193-480E-911C-832EB543FEF3}"/>
    <cellStyle name="Normal 6 3 5 4" xfId="24129" xr:uid="{D99C676F-0B8A-4FEE-B9C9-2DCB8B20F5BB}"/>
    <cellStyle name="Normal 6 3 5 5" xfId="32998" xr:uid="{F88138A6-65C1-46BA-AD89-F6A4EC6B34F1}"/>
    <cellStyle name="Normal 6 3 6" xfId="2946" xr:uid="{D0631D8E-3A50-4CDA-B16E-2A893C91BEB9}"/>
    <cellStyle name="Normal 6 3 6 2" xfId="10419" xr:uid="{BDB7C052-EB18-4E05-A8DA-074AA4E0293C}"/>
    <cellStyle name="Normal 6 3 6 3" xfId="17888" xr:uid="{218335CF-5475-4D46-B180-E96239EC394F}"/>
    <cellStyle name="Normal 6 3 6 4" xfId="25358" xr:uid="{FBED506A-73FF-46BA-8418-4B222A6A0020}"/>
    <cellStyle name="Normal 6 3 6 5" xfId="34227" xr:uid="{64D42617-D171-493B-BA25-5779646AD0FE}"/>
    <cellStyle name="Normal 6 3 7" xfId="5343" xr:uid="{E9C2D4E3-22DA-49D1-93A5-E9FD96AC0B67}"/>
    <cellStyle name="Normal 6 3 7 2" xfId="12811" xr:uid="{2005965F-4E26-40E2-A67F-7095F517F9DF}"/>
    <cellStyle name="Normal 6 3 7 3" xfId="20280" xr:uid="{58395613-D026-4406-80C2-EF99F39F058C}"/>
    <cellStyle name="Normal 6 3 7 4" xfId="27750" xr:uid="{3291781B-980E-42D4-B54B-D37ACE12D6BB}"/>
    <cellStyle name="Normal 6 3 7 5" xfId="36619" xr:uid="{5A28C038-039B-4186-A303-BF432720CC9C}"/>
    <cellStyle name="Normal 6 3 8" xfId="7667" xr:uid="{20E4F96C-89FA-4288-BD6B-08DD8455FEA0}"/>
    <cellStyle name="Normal 6 3 8 2" xfId="15136" xr:uid="{0C1E6E34-B671-44EE-81BC-CCAE263A7B72}"/>
    <cellStyle name="Normal 6 3 8 3" xfId="22605" xr:uid="{F935043C-381A-46A0-9B76-CE9D626B847A}"/>
    <cellStyle name="Normal 6 3 8 4" xfId="30075" xr:uid="{D525E6AF-1FA1-4BCD-A0D1-C45102CEDD2C}"/>
    <cellStyle name="Normal 6 3 8 5" xfId="38944" xr:uid="{112AA3E6-E4E0-4BE0-BC9A-3973E3932387}"/>
    <cellStyle name="Normal 6 3 9" xfId="7961" xr:uid="{240B7703-C2DC-4214-B694-7FCB413BA945}"/>
    <cellStyle name="Normal 6 4" xfId="316" xr:uid="{9D7259E9-CE1E-4DE8-97F3-5597253EA948}"/>
    <cellStyle name="Normal 6 4 10" xfId="23052" xr:uid="{C970C434-29E2-4515-99D4-944FC88D982E}"/>
    <cellStyle name="Normal 6 4 11" xfId="30367" xr:uid="{FFCEDBFF-28B3-4996-8D34-822DF4F8B789}"/>
    <cellStyle name="Normal 6 4 12" xfId="30692" xr:uid="{1B839926-F7F9-4342-B942-09706CF155CC}"/>
    <cellStyle name="Normal 6 4 13" xfId="31921" xr:uid="{17E150BE-B74D-483C-98D6-2B3868089367}"/>
    <cellStyle name="Normal 6 4 2" xfId="821" xr:uid="{CE24FDC3-05C6-4099-BEDE-01ABDC99800F}"/>
    <cellStyle name="Normal 6 4 2 10" xfId="30882" xr:uid="{1E2F3E65-F271-4D69-AF2B-270FD7E09B2C}"/>
    <cellStyle name="Normal 6 4 2 11" xfId="32111" xr:uid="{BAB8DEF3-92A2-4CA1-8473-CA017AA95867}"/>
    <cellStyle name="Normal 6 4 2 2" xfId="1533" xr:uid="{9B05AB2E-AA65-4E5E-9C66-5695E7E4A1B5}"/>
    <cellStyle name="Normal 6 4 2 2 10" xfId="32816" xr:uid="{3941D7C8-BA24-441F-927B-06EC3521298D}"/>
    <cellStyle name="Normal 6 4 2 2 2" xfId="2762" xr:uid="{378176CE-979D-4162-B131-A46D89C0EFBA}"/>
    <cellStyle name="Normal 6 4 2 2 2 2" xfId="10237" xr:uid="{0C896082-678B-404A-854A-2276CADA9C1D}"/>
    <cellStyle name="Normal 6 4 2 2 2 3" xfId="17706" xr:uid="{452BB647-B728-40F0-A277-E225ABD84C15}"/>
    <cellStyle name="Normal 6 4 2 2 2 4" xfId="25176" xr:uid="{EF91FF6A-BF66-4CC9-AD3A-4FA4999F270A}"/>
    <cellStyle name="Normal 6 4 2 2 2 5" xfId="34045" xr:uid="{E6E4F2D2-3F94-4A56-8B9E-27D1A144E41F}"/>
    <cellStyle name="Normal 6 4 2 2 3" xfId="3994" xr:uid="{E206FE3A-99EC-4BBF-8635-8D16196B32D4}"/>
    <cellStyle name="Normal 6 4 2 2 3 2" xfId="11467" xr:uid="{2A133EB6-0062-42CD-9B4F-37D18857B68C}"/>
    <cellStyle name="Normal 6 4 2 2 3 3" xfId="18936" xr:uid="{99B0419D-429E-40EC-8380-6D09F157A4A3}"/>
    <cellStyle name="Normal 6 4 2 2 3 4" xfId="26406" xr:uid="{3D95DABB-C6F7-40DB-AF84-CAC3CEDD5629}"/>
    <cellStyle name="Normal 6 4 2 2 3 5" xfId="35275" xr:uid="{48C0F1A1-4B4D-4FC6-90DF-4EAA1D7649A7}"/>
    <cellStyle name="Normal 6 4 2 2 4" xfId="6414" xr:uid="{387D125B-5241-430B-90FD-7EB5CD8833C1}"/>
    <cellStyle name="Normal 6 4 2 2 4 2" xfId="13883" xr:uid="{809277EF-0C71-41F9-9AD9-7A0EAB401E16}"/>
    <cellStyle name="Normal 6 4 2 2 4 3" xfId="21352" xr:uid="{661A0EA2-53A0-4831-B939-0724243BF12C}"/>
    <cellStyle name="Normal 6 4 2 2 4 4" xfId="28822" xr:uid="{D06A4846-1352-46B4-B233-DCEE72B20B6B}"/>
    <cellStyle name="Normal 6 4 2 2 4 5" xfId="37691" xr:uid="{9E7B340E-4435-4443-8F3C-E19F52DAA1F4}"/>
    <cellStyle name="Normal 6 4 2 2 5" xfId="7889" xr:uid="{0D860E93-3389-4D88-9867-13F47B810FBC}"/>
    <cellStyle name="Normal 6 4 2 2 5 2" xfId="15358" xr:uid="{BB81D919-A2C4-4979-A3C5-80622C64D3BB}"/>
    <cellStyle name="Normal 6 4 2 2 5 3" xfId="22827" xr:uid="{AB0D4FA1-A889-43DE-B24A-F5E474AA87F4}"/>
    <cellStyle name="Normal 6 4 2 2 5 4" xfId="30297" xr:uid="{8CDFBE9A-2814-440C-8BE7-BF70A52C3C43}"/>
    <cellStyle name="Normal 6 4 2 2 5 5" xfId="39166" xr:uid="{0C4D1DA9-8269-40DC-AD46-A8E7B29DC9A9}"/>
    <cellStyle name="Normal 6 4 2 2 6" xfId="9008" xr:uid="{D79F2ADD-83BD-4533-847E-B5AEEF88338F}"/>
    <cellStyle name="Normal 6 4 2 2 7" xfId="16477" xr:uid="{1967E420-0144-41D2-B862-F064097B68C3}"/>
    <cellStyle name="Normal 6 4 2 2 8" xfId="23947" xr:uid="{DE44A7EA-61B4-4131-B85D-71E59FCF9F67}"/>
    <cellStyle name="Normal 6 4 2 2 9" xfId="31587" xr:uid="{562FFB20-85E7-4D54-9FB0-FBE551A63D84}"/>
    <cellStyle name="Normal 6 4 2 3" xfId="2057" xr:uid="{0D466A29-5044-4D8F-AB5D-19E3AA2C26D8}"/>
    <cellStyle name="Normal 6 4 2 3 2" xfId="9532" xr:uid="{FAEAE3DF-B799-4919-8AF6-9F7B0B634338}"/>
    <cellStyle name="Normal 6 4 2 3 3" xfId="17001" xr:uid="{237718E6-79BB-4B4C-86D8-AA1AD91B378A}"/>
    <cellStyle name="Normal 6 4 2 3 4" xfId="24471" xr:uid="{18E7ACED-6965-43F1-9ED5-D4A3F44F73EE}"/>
    <cellStyle name="Normal 6 4 2 3 5" xfId="33340" xr:uid="{99E85738-94B3-4882-BADB-FEB01334AE04}"/>
    <cellStyle name="Normal 6 4 2 4" xfId="3289" xr:uid="{DF495849-F706-4443-BA66-85BEBB7A3660}"/>
    <cellStyle name="Normal 6 4 2 4 2" xfId="10762" xr:uid="{36901E51-647F-4CDE-A38B-D9653ACFD213}"/>
    <cellStyle name="Normal 6 4 2 4 3" xfId="18231" xr:uid="{EAE62C7A-8648-4C94-8233-B6646CC2E2BA}"/>
    <cellStyle name="Normal 6 4 2 4 4" xfId="25701" xr:uid="{8F17BEFE-D121-406C-93F3-478540058EBD}"/>
    <cellStyle name="Normal 6 4 2 4 5" xfId="34570" xr:uid="{8B4F280D-B7FC-4F4A-B6DD-BAC8D91E550D}"/>
    <cellStyle name="Normal 6 4 2 5" xfId="5707" xr:uid="{EADD47A2-C927-4A30-95DC-59E15DDD092D}"/>
    <cellStyle name="Normal 6 4 2 5 2" xfId="13175" xr:uid="{4EEE40FC-6EC9-4FC8-8E96-5E91F4007033}"/>
    <cellStyle name="Normal 6 4 2 5 3" xfId="20644" xr:uid="{E776E7AF-D819-4022-9195-D0EC0FEAB272}"/>
    <cellStyle name="Normal 6 4 2 5 4" xfId="28114" xr:uid="{9FFD8F61-F933-4075-B3E7-C6D459E019F0}"/>
    <cellStyle name="Normal 6 4 2 5 5" xfId="36983" xr:uid="{DAE3F445-F298-4DF8-8D13-D30232DB1498}"/>
    <cellStyle name="Normal 6 4 2 6" xfId="7741" xr:uid="{896E10EA-3A73-4E6E-AC18-5B8089001647}"/>
    <cellStyle name="Normal 6 4 2 6 2" xfId="15210" xr:uid="{DBE7E4EE-72C7-41AF-ABAE-C593F277CF26}"/>
    <cellStyle name="Normal 6 4 2 6 3" xfId="22679" xr:uid="{AB1D35AF-9BA7-43F4-BD0C-4F7AD9A6FE70}"/>
    <cellStyle name="Normal 6 4 2 6 4" xfId="30149" xr:uid="{975F9B2D-A655-447D-893B-35FF2D44A7F0}"/>
    <cellStyle name="Normal 6 4 2 6 5" xfId="39018" xr:uid="{0F80D48C-77DF-41F0-9B20-FDBCF342DDCC}"/>
    <cellStyle name="Normal 6 4 2 7" xfId="8303" xr:uid="{D0C3309A-CD8A-4004-B85E-E243B11D74B4}"/>
    <cellStyle name="Normal 6 4 2 8" xfId="15772" xr:uid="{D3D8558F-17F3-46D0-8CD3-35A76D863D20}"/>
    <cellStyle name="Normal 6 4 2 9" xfId="23242" xr:uid="{03A4105C-4DFA-4CEC-A8F8-7255B053385F}"/>
    <cellStyle name="Normal 6 4 3" xfId="1041" xr:uid="{DA01B2EF-4FC1-4247-83CF-7D6637294FCD}"/>
    <cellStyle name="Normal 6 4 3 10" xfId="32330" xr:uid="{D858094C-E403-495E-B58E-5623CFD1EF81}"/>
    <cellStyle name="Normal 6 4 3 2" xfId="2276" xr:uid="{331A59FF-2518-4264-A2DD-8076F0401292}"/>
    <cellStyle name="Normal 6 4 3 2 2" xfId="9751" xr:uid="{926AFC5C-9043-4AF8-8078-CA8F763A9B10}"/>
    <cellStyle name="Normal 6 4 3 2 3" xfId="17220" xr:uid="{0A19882B-9356-42F1-9304-3F418D68DD85}"/>
    <cellStyle name="Normal 6 4 3 2 4" xfId="24690" xr:uid="{48EDE8C0-5DEA-4D7C-A01C-E54183BCC140}"/>
    <cellStyle name="Normal 6 4 3 2 5" xfId="33559" xr:uid="{31ED154E-8C87-4EA3-9712-9886314D365E}"/>
    <cellStyle name="Normal 6 4 3 3" xfId="3508" xr:uid="{44458685-54AE-44E3-82AD-7F61D882C481}"/>
    <cellStyle name="Normal 6 4 3 3 2" xfId="10981" xr:uid="{3802F234-BA49-4C04-B5A4-9EE7E7A7CCE5}"/>
    <cellStyle name="Normal 6 4 3 3 3" xfId="18450" xr:uid="{C55BFB93-5FB3-45F7-9018-6293A8BC1C96}"/>
    <cellStyle name="Normal 6 4 3 3 4" xfId="25920" xr:uid="{E4DFAEC2-8D8B-4CB1-A426-73548777F77C}"/>
    <cellStyle name="Normal 6 4 3 3 5" xfId="34789" xr:uid="{73D79B70-CA06-4442-A561-3884DA90FEF1}"/>
    <cellStyle name="Normal 6 4 3 4" xfId="5925" xr:uid="{7A85C1FE-96C9-4665-9BC7-54592B57BAC5}"/>
    <cellStyle name="Normal 6 4 3 4 2" xfId="13394" xr:uid="{73F513F1-D871-4B3A-B493-67F50B553972}"/>
    <cellStyle name="Normal 6 4 3 4 3" xfId="20863" xr:uid="{8A6B2DAE-4B57-4CB8-9A32-B5360CF60A18}"/>
    <cellStyle name="Normal 6 4 3 4 4" xfId="28333" xr:uid="{790F583E-64AD-434D-9C22-214CF87C8D7D}"/>
    <cellStyle name="Normal 6 4 3 4 5" xfId="37202" xr:uid="{7F3A5944-9FB3-4985-8C93-93A5EE5C5F31}"/>
    <cellStyle name="Normal 6 4 3 5" xfId="7788" xr:uid="{547ED80F-E6CA-492B-9032-43B916F1A2AB}"/>
    <cellStyle name="Normal 6 4 3 5 2" xfId="15257" xr:uid="{DE51E055-F7D2-417A-AFFB-C31848850071}"/>
    <cellStyle name="Normal 6 4 3 5 3" xfId="22726" xr:uid="{8BAE9358-0B99-40FA-94BA-CE81AC785C0F}"/>
    <cellStyle name="Normal 6 4 3 5 4" xfId="30196" xr:uid="{9B653663-C672-4936-AF26-F865DE69A9B2}"/>
    <cellStyle name="Normal 6 4 3 5 5" xfId="39065" xr:uid="{C5EBF7DB-3D9E-457F-9016-F9460F75B8C6}"/>
    <cellStyle name="Normal 6 4 3 6" xfId="8522" xr:uid="{EE043ED0-8329-4AD1-AFFB-095DD3EFC225}"/>
    <cellStyle name="Normal 6 4 3 7" xfId="15991" xr:uid="{88BD41E5-F867-43AB-8494-71EE6C2A9558}"/>
    <cellStyle name="Normal 6 4 3 8" xfId="23461" xr:uid="{CE6900FB-3A0A-4783-A8B3-94A6D389B1E8}"/>
    <cellStyle name="Normal 6 4 3 9" xfId="31101" xr:uid="{3E72BFB6-F7B2-4C2B-8017-E481619D4DC4}"/>
    <cellStyle name="Normal 6 4 4" xfId="1867" xr:uid="{0A5EBFD8-4A99-41C4-84A1-163634CEA69A}"/>
    <cellStyle name="Normal 6 4 4 2" xfId="9342" xr:uid="{15366A2F-A690-43CF-94CA-496FFBC2CCAB}"/>
    <cellStyle name="Normal 6 4 4 3" xfId="16811" xr:uid="{6779786E-B974-43D7-8953-E2B0521B5DE1}"/>
    <cellStyle name="Normal 6 4 4 4" xfId="24281" xr:uid="{D33B6D7E-C223-4DFA-97F9-A80F94B80BF3}"/>
    <cellStyle name="Normal 6 4 4 5" xfId="33150" xr:uid="{80695344-51A3-4AA6-B41E-CE460B8DB2CC}"/>
    <cellStyle name="Normal 6 4 5" xfId="3099" xr:uid="{3376FBB1-F0C5-4C4C-A15E-F0E9D6D8E345}"/>
    <cellStyle name="Normal 6 4 5 2" xfId="10572" xr:uid="{ED05FFD3-A615-44EE-95E8-60358F8651E9}"/>
    <cellStyle name="Normal 6 4 5 3" xfId="18041" xr:uid="{58F5A4FB-6096-49AA-B586-CC202C7F23E5}"/>
    <cellStyle name="Normal 6 4 5 4" xfId="25511" xr:uid="{AD229686-5D93-4242-AC17-285457310C6A}"/>
    <cellStyle name="Normal 6 4 5 5" xfId="34380" xr:uid="{0FB79BF6-B04E-40E2-9489-55E5732E3397}"/>
    <cellStyle name="Normal 6 4 6" xfId="5511" xr:uid="{F594D6B3-7CA2-4891-BBC1-A8ACF45E4E5A}"/>
    <cellStyle name="Normal 6 4 6 2" xfId="12979" xr:uid="{84E53571-E638-4D0A-A845-66A249629471}"/>
    <cellStyle name="Normal 6 4 6 3" xfId="20448" xr:uid="{09337F6C-2B2A-4A37-AD64-6F6B1D59462B}"/>
    <cellStyle name="Normal 6 4 6 4" xfId="27918" xr:uid="{A8DAC89E-E9EB-483E-A4EC-60D235C912E8}"/>
    <cellStyle name="Normal 6 4 6 5" xfId="36787" xr:uid="{411D5724-0AC5-4A77-9BC1-9B90656E2636}"/>
    <cellStyle name="Normal 6 4 7" xfId="7700" xr:uid="{979EE722-4AB7-47DC-AA7D-C230F4078CD9}"/>
    <cellStyle name="Normal 6 4 7 2" xfId="15169" xr:uid="{C9F42DF3-B38C-4068-975D-5776B720E753}"/>
    <cellStyle name="Normal 6 4 7 3" xfId="22638" xr:uid="{AF97EE46-343A-4B7B-8A0E-607FF35207CD}"/>
    <cellStyle name="Normal 6 4 7 4" xfId="30108" xr:uid="{23D285D9-FDEE-4D3F-A976-DDBB4EEB6DD6}"/>
    <cellStyle name="Normal 6 4 7 5" xfId="38977" xr:uid="{3D97D7B1-AE35-413B-A837-C96F29AC6D80}"/>
    <cellStyle name="Normal 6 4 8" xfId="8113" xr:uid="{C9DB4A8A-F2FC-4A79-95DC-752215B13A1E}"/>
    <cellStyle name="Normal 6 4 9" xfId="15582" xr:uid="{4BFBBA1B-65FA-4F24-B28A-60F4E5966F76}"/>
    <cellStyle name="Normal 6 5" xfId="645" xr:uid="{35468A9C-652C-479F-B925-5D6342409749}"/>
    <cellStyle name="Normal 6 6" xfId="1694" xr:uid="{1EB58D57-E5E2-43D1-AC63-12AA10CFB473}"/>
    <cellStyle name="Normal 6 6 2" xfId="9169" xr:uid="{9E4C341D-4D61-4B98-BAA2-F3EB1C0D65CA}"/>
    <cellStyle name="Normal 6 6 3" xfId="16638" xr:uid="{9CD3AF10-E5D7-4A01-A36B-921B4C3B1CB2}"/>
    <cellStyle name="Normal 6 6 4" xfId="24108" xr:uid="{EB324365-9C0E-450B-8F28-8273F1F05FC4}"/>
    <cellStyle name="Normal 6 6 5" xfId="32977" xr:uid="{0C265139-B46D-4335-8C93-EB21997A893E}"/>
    <cellStyle name="Normal 6 7" xfId="2925" xr:uid="{A3444125-E763-4DE8-A94F-1C8F61ABAF49}"/>
    <cellStyle name="Normal 6 7 2" xfId="10398" xr:uid="{D279EA3F-3823-4540-9166-CEAF99A0A9A9}"/>
    <cellStyle name="Normal 6 7 3" xfId="17867" xr:uid="{13D8867A-80E5-4C21-B6CD-175D7EA2085B}"/>
    <cellStyle name="Normal 6 7 4" xfId="25337" xr:uid="{5365A5E5-4DCF-4DE7-A43F-CB8B1DFD4C49}"/>
    <cellStyle name="Normal 6 7 5" xfId="34206" xr:uid="{CFB0D039-18A2-4591-AB1A-F94EA63138CA}"/>
    <cellStyle name="Normal 6 8" xfId="5314" xr:uid="{9A773E2B-A1DB-4E3B-8F51-E705DA6A83A6}"/>
    <cellStyle name="Normal 6 8 2" xfId="12782" xr:uid="{BE886582-4B96-4AC7-98AB-B1EE0436CD7F}"/>
    <cellStyle name="Normal 6 8 3" xfId="20251" xr:uid="{754E1520-5855-4B59-BEB5-F49C179485E5}"/>
    <cellStyle name="Normal 6 8 4" xfId="27721" xr:uid="{8C0D820C-ECE2-4B19-999C-E3A457312B1E}"/>
    <cellStyle name="Normal 6 8 5" xfId="36590" xr:uid="{4CAF114B-118B-4C2C-AEB0-C3989EFFC635}"/>
    <cellStyle name="Normal 6 9" xfId="7657" xr:uid="{8CEA04C1-1CDA-4269-B888-B743958A0571}"/>
    <cellStyle name="Normal 6 9 2" xfId="15126" xr:uid="{2B1C7388-E28B-4066-B398-951E238EBDF7}"/>
    <cellStyle name="Normal 6 9 3" xfId="22595" xr:uid="{2F1D3461-2745-447A-881C-851288E4C125}"/>
    <cellStyle name="Normal 6 9 4" xfId="30065" xr:uid="{339CCFCF-57F2-4049-BFF3-63D41BD5DCDD}"/>
    <cellStyle name="Normal 6 9 5" xfId="38934" xr:uid="{99636B20-1E4D-40EE-8240-7F673DC58AEB}"/>
    <cellStyle name="Normal 7" xfId="111" xr:uid="{D6E09970-3827-44F5-BE24-D27BCCEB1FE0}"/>
    <cellStyle name="Normal 7 2" xfId="448" xr:uid="{291AD0E0-B7C1-4E2B-9EF6-DA090F2E8BAE}"/>
    <cellStyle name="Normal 7 3" xfId="179" xr:uid="{B06AD3A3-7B31-4DCE-8E04-209C3870317A}"/>
    <cellStyle name="Normal 8" xfId="112" xr:uid="{EF492F52-061E-45F8-AC66-EB2ED6D3829A}"/>
    <cellStyle name="Normal 8 2" xfId="332" xr:uid="{1DFBBD9C-A53E-4C5B-ABC1-EC8DD399B04F}"/>
    <cellStyle name="Normal 8 2 2" xfId="574" xr:uid="{AB4F23BE-0121-4129-ABCA-6B188AE477D3}"/>
    <cellStyle name="Normal 8 3" xfId="565" xr:uid="{6151F9CE-3A8B-4FFB-AAEB-2E1429C41CB9}"/>
    <cellStyle name="Normal 8 4" xfId="469" xr:uid="{982F3E50-3249-4DAE-A43F-8304360CAD4B}"/>
    <cellStyle name="Normal 8 5" xfId="204" xr:uid="{CCA0E4AF-9FD7-43CB-9B90-B98C2CCD5351}"/>
    <cellStyle name="Normal 8 6" xfId="39373" xr:uid="{66B94865-51D0-42B3-8243-BC33DC797F82}"/>
    <cellStyle name="Normal 9" xfId="113" xr:uid="{CF3F1B77-6765-4CFD-AB9D-2815373555C4}"/>
    <cellStyle name="Normal 9 2" xfId="335" xr:uid="{C714F601-4E17-45ED-97C0-1529F023A347}"/>
    <cellStyle name="Normal 9 2 2" xfId="579" xr:uid="{67516CBC-1D3C-4465-B227-2EC0978D7E55}"/>
    <cellStyle name="Normal 9 3" xfId="576" xr:uid="{6BCC7AA8-E934-429A-8F49-B30772892C77}"/>
    <cellStyle name="Normal 9 4" xfId="404" xr:uid="{672BDE9C-1CDC-4F63-864C-46E3914D8D19}"/>
    <cellStyle name="Normal 9 5" xfId="210" xr:uid="{B7783756-F5E1-4B99-B7A6-D7EACCDAFE22}"/>
    <cellStyle name="Normal 9 6" xfId="144" xr:uid="{F1DAD3E7-55AF-4972-86FD-B228D78F7BE8}"/>
    <cellStyle name="Output 2" xfId="114" xr:uid="{7FFF115D-2C61-47C1-AD61-3A7B44471D54}"/>
    <cellStyle name="Percent 10" xfId="180" xr:uid="{4989B927-0D67-4CFC-A9A2-99445C4435D5}"/>
    <cellStyle name="Percent 10 2" xfId="39369" xr:uid="{1D7C8979-00C5-40E3-BAA8-35941FC6A302}"/>
    <cellStyle name="Percent 11" xfId="372" xr:uid="{7720005D-07C6-4102-B070-44991067A6BD}"/>
    <cellStyle name="Percent 12" xfId="39347" xr:uid="{B603E3D3-BDE2-47A3-BD8B-4368F307EF24}"/>
    <cellStyle name="Percent 13" xfId="39354" xr:uid="{5504209B-E185-41EC-B97D-52650D55B6EB}"/>
    <cellStyle name="Percent 15" xfId="39374" xr:uid="{72564670-2D9C-4906-8D0A-1E2D7AE5348A}"/>
    <cellStyle name="Percent 16" xfId="141" xr:uid="{CF063844-D9E8-4E19-B894-4DF6CA5BCDD1}"/>
    <cellStyle name="Percent 2" xfId="5" xr:uid="{9201F3AD-C26A-46E7-AF92-049CE0F8DE7B}"/>
    <cellStyle name="Percent 2 2" xfId="116" xr:uid="{E8ADD2E7-1DCA-4FF8-8C1A-3ACF3F6F3B61}"/>
    <cellStyle name="Percent 2 2 2" xfId="452" xr:uid="{3305BA88-C807-4C31-8B27-A4749808D659}"/>
    <cellStyle name="Percent 2 2 3" xfId="414" xr:uid="{B6FBCE1F-D22E-4E38-AB44-CDD701DFABE0}"/>
    <cellStyle name="Percent 2 2 4" xfId="212" xr:uid="{2FFD719F-8A83-4516-8373-CCAC23DE690A}"/>
    <cellStyle name="Percent 2 3" xfId="209" xr:uid="{A2448AF5-FDD9-49CE-AD58-A5C3248A428C}"/>
    <cellStyle name="Percent 2 3 2" xfId="351" xr:uid="{8D3B747D-E6A3-453B-9D60-A8B4C5F96220}"/>
    <cellStyle name="Percent 2 4" xfId="465" xr:uid="{2C2B1218-E522-4755-ABE9-1AF7662D363B}"/>
    <cellStyle name="Percent 2 4 2" xfId="361" xr:uid="{A7CD085C-CBBF-41B9-A5FB-370E10C00EDA}"/>
    <cellStyle name="Percent 2 5" xfId="440" xr:uid="{CAD5470D-3706-49F7-99AA-7F20D23D8381}"/>
    <cellStyle name="Percent 2 6" xfId="1306" xr:uid="{FEECE287-C08F-44CE-A247-1D82D8546065}"/>
    <cellStyle name="Percent 2 7" xfId="4195" xr:uid="{59505611-CEC3-4244-B36F-3844192C90DA}"/>
    <cellStyle name="Percent 2 8" xfId="161" xr:uid="{5284E45B-5C54-4B93-A806-51F25E920BF3}"/>
    <cellStyle name="Percent 2 9" xfId="115" xr:uid="{FD7FE8D3-F07A-4F94-9817-6F9BAB3A0BE0}"/>
    <cellStyle name="Percent 3" xfId="117" xr:uid="{51AD89A9-3641-49FB-90BF-4A6084EACED6}"/>
    <cellStyle name="Percent 3 2" xfId="457" xr:uid="{75BE3EA8-4F9A-4784-8C87-E31C764AD652}"/>
    <cellStyle name="Percent 3 2 10" xfId="7661" xr:uid="{8B36628F-11FF-4B03-8E9D-8465F4130765}"/>
    <cellStyle name="Percent 3 2 10 2" xfId="15130" xr:uid="{8BE822E9-3C03-407A-AEEE-8F0E87BCF28D}"/>
    <cellStyle name="Percent 3 2 10 3" xfId="22599" xr:uid="{8332E6B3-A2A3-4020-A92F-B22ACFBEF9E8}"/>
    <cellStyle name="Percent 3 2 10 4" xfId="30069" xr:uid="{C4173E74-0954-4856-8C02-85A41F925F26}"/>
    <cellStyle name="Percent 3 2 10 5" xfId="38938" xr:uid="{6343EFA5-FBCB-49D4-BD63-E37A470E8BBE}"/>
    <cellStyle name="Percent 3 2 11" xfId="7947" xr:uid="{244C3DDD-781D-422C-89C4-2EEBFC583A60}"/>
    <cellStyle name="Percent 3 2 12" xfId="15416" xr:uid="{9D8208A9-58C0-45FA-A95D-9D95C8E31742}"/>
    <cellStyle name="Percent 3 2 13" xfId="22886" xr:uid="{03B16D58-B260-42BB-A99E-F262766A271E}"/>
    <cellStyle name="Percent 3 2 14" xfId="30374" xr:uid="{CB8D2E2A-C301-4379-B6B0-F1BCDA5A5278}"/>
    <cellStyle name="Percent 3 2 15" xfId="30526" xr:uid="{D17C92FD-1A65-440A-B835-19B94CE8C43A}"/>
    <cellStyle name="Percent 3 2 16" xfId="31755" xr:uid="{95AD6C51-C6FA-46D6-991D-FD553F6F5D40}"/>
    <cellStyle name="Percent 3 2 2" xfId="468" xr:uid="{1964D0E9-0C29-40B1-8C66-F96A9F921E78}"/>
    <cellStyle name="Percent 3 2 2 10" xfId="7955" xr:uid="{00BBEE1D-28D3-4223-979C-D5BD5BCAEE1F}"/>
    <cellStyle name="Percent 3 2 2 11" xfId="15424" xr:uid="{D759B73A-3983-4D08-9DEF-8C8F0003540E}"/>
    <cellStyle name="Percent 3 2 2 12" xfId="22894" xr:uid="{AFCC6799-E99A-406C-8178-4D4E27C6E51E}"/>
    <cellStyle name="Percent 3 2 2 13" xfId="30382" xr:uid="{8916B917-7722-4529-AF51-C720DB1B4C03}"/>
    <cellStyle name="Percent 3 2 2 14" xfId="30534" xr:uid="{5B1AE424-AE9F-44F5-A105-288593B7D52D}"/>
    <cellStyle name="Percent 3 2 2 15" xfId="31763" xr:uid="{0351787A-90A3-4642-A47E-B26212A5C074}"/>
    <cellStyle name="Percent 3 2 2 2" xfId="488" xr:uid="{292C6B91-5704-4964-985A-592B87A83A36}"/>
    <cellStyle name="Percent 3 2 2 2 10" xfId="15443" xr:uid="{2673D15F-83DF-4783-8849-17A4B10D99B2}"/>
    <cellStyle name="Percent 3 2 2 2 11" xfId="22913" xr:uid="{E6844866-23F2-480F-919C-7F4BB193C491}"/>
    <cellStyle name="Percent 3 2 2 2 12" xfId="30401" xr:uid="{04C7A3E9-6AFF-4DA0-9CF7-9A59967EF804}"/>
    <cellStyle name="Percent 3 2 2 2 13" xfId="30553" xr:uid="{9487B536-F445-4794-9D1A-8ECAC0A3D320}"/>
    <cellStyle name="Percent 3 2 2 2 14" xfId="31782" xr:uid="{D6615F6B-E7C2-4C67-AD90-F12D537A561E}"/>
    <cellStyle name="Percent 3 2 2 2 2" xfId="687" xr:uid="{0E9E1429-A40B-4E8D-93FA-963E6B619219}"/>
    <cellStyle name="Percent 3 2 2 2 2 10" xfId="30726" xr:uid="{D13719F3-E916-4431-9C64-8BAE97EF6BF2}"/>
    <cellStyle name="Percent 3 2 2 2 2 11" xfId="31955" xr:uid="{2C785E87-C8D8-416A-A9D0-5FA25B634349}"/>
    <cellStyle name="Percent 3 2 2 2 2 2" xfId="1377" xr:uid="{2EAE3834-6A72-4DC6-8D82-A8645307B169}"/>
    <cellStyle name="Percent 3 2 2 2 2 2 10" xfId="32660" xr:uid="{4A0CF571-1B53-4715-B712-E5736268DAAF}"/>
    <cellStyle name="Percent 3 2 2 2 2 2 2" xfId="2606" xr:uid="{EBA74F3F-D25D-4C5C-9AEC-4F66A245527C}"/>
    <cellStyle name="Percent 3 2 2 2 2 2 2 2" xfId="10081" xr:uid="{3B92CBB7-EE71-40E8-BBD1-6CBA8AE1DAB9}"/>
    <cellStyle name="Percent 3 2 2 2 2 2 2 3" xfId="17550" xr:uid="{147D17C6-B4DB-4810-9567-4EC8C332FE88}"/>
    <cellStyle name="Percent 3 2 2 2 2 2 2 4" xfId="25020" xr:uid="{D235956B-A217-4042-B2DE-5EA0621270AA}"/>
    <cellStyle name="Percent 3 2 2 2 2 2 2 5" xfId="33889" xr:uid="{2E026CA2-BDED-43E8-AD72-BDF95E7D2F42}"/>
    <cellStyle name="Percent 3 2 2 2 2 2 3" xfId="3838" xr:uid="{0851CF87-21EE-483F-B10B-1854331203D9}"/>
    <cellStyle name="Percent 3 2 2 2 2 2 3 2" xfId="11311" xr:uid="{2ED27A2B-43E8-4EF8-82FF-D670F5FD3F0C}"/>
    <cellStyle name="Percent 3 2 2 2 2 2 3 3" xfId="18780" xr:uid="{D77F540A-2109-478F-8554-4CB3799943F5}"/>
    <cellStyle name="Percent 3 2 2 2 2 2 3 4" xfId="26250" xr:uid="{9DF542B7-0C09-4D3B-A569-DBA20B42300C}"/>
    <cellStyle name="Percent 3 2 2 2 2 2 3 5" xfId="35119" xr:uid="{0EB0F91C-7128-4227-B855-5B39E65B6FCB}"/>
    <cellStyle name="Percent 3 2 2 2 2 2 4" xfId="6258" xr:uid="{58D76742-0B0B-49E8-AB41-BBA5CF7BA899}"/>
    <cellStyle name="Percent 3 2 2 2 2 2 4 2" xfId="13727" xr:uid="{C081381B-A895-41B5-B35C-3CD4E83B9A79}"/>
    <cellStyle name="Percent 3 2 2 2 2 2 4 3" xfId="21196" xr:uid="{A897732F-EC27-4AC6-997B-F4EE21747848}"/>
    <cellStyle name="Percent 3 2 2 2 2 2 4 4" xfId="28666" xr:uid="{150BDB02-4B93-4B5D-B430-3CBA060F23C2}"/>
    <cellStyle name="Percent 3 2 2 2 2 2 4 5" xfId="37535" xr:uid="{56238F70-FC20-457E-B4BC-6B964C7D88E9}"/>
    <cellStyle name="Percent 3 2 2 2 2 2 5" xfId="7867" xr:uid="{CD980E58-BEE9-437C-9932-538AD882E72C}"/>
    <cellStyle name="Percent 3 2 2 2 2 2 5 2" xfId="15336" xr:uid="{9AB98FF6-6728-4BC8-A9FC-570B70B94CFA}"/>
    <cellStyle name="Percent 3 2 2 2 2 2 5 3" xfId="22805" xr:uid="{DC516193-A62A-419F-9A4C-799659D1C239}"/>
    <cellStyle name="Percent 3 2 2 2 2 2 5 4" xfId="30275" xr:uid="{95ABC807-AEE0-4736-9931-DE1087E08F7C}"/>
    <cellStyle name="Percent 3 2 2 2 2 2 5 5" xfId="39144" xr:uid="{DFB5F739-8D96-4E0B-A250-698E5C5BBD63}"/>
    <cellStyle name="Percent 3 2 2 2 2 2 6" xfId="8852" xr:uid="{E55E3D23-0670-4AA7-B42D-C4B88CFA12F3}"/>
    <cellStyle name="Percent 3 2 2 2 2 2 7" xfId="16321" xr:uid="{89EECE2C-629D-4E66-8865-ED65058D89FD}"/>
    <cellStyle name="Percent 3 2 2 2 2 2 8" xfId="23791" xr:uid="{2FF03966-5A92-4F95-BFBC-56FBA4AD4156}"/>
    <cellStyle name="Percent 3 2 2 2 2 2 9" xfId="31431" xr:uid="{FC21E46A-D6DF-4E2D-9A1E-DE681585CDB3}"/>
    <cellStyle name="Percent 3 2 2 2 2 3" xfId="1901" xr:uid="{AC5CEC84-69AB-4C48-A890-302C134CDD64}"/>
    <cellStyle name="Percent 3 2 2 2 2 3 2" xfId="9376" xr:uid="{8C2321D9-9299-431A-B69D-FC11B5773A14}"/>
    <cellStyle name="Percent 3 2 2 2 2 3 3" xfId="16845" xr:uid="{EDCAEA1F-7622-4315-A590-7BBC99BDC4E9}"/>
    <cellStyle name="Percent 3 2 2 2 2 3 4" xfId="24315" xr:uid="{494807CE-CFF4-438A-B5CB-D2CFCB53F58B}"/>
    <cellStyle name="Percent 3 2 2 2 2 3 5" xfId="33184" xr:uid="{E4B7707E-FAAD-4FA1-A40B-4107501FEA9D}"/>
    <cellStyle name="Percent 3 2 2 2 2 4" xfId="3133" xr:uid="{AFF74810-95A1-4EE6-85A1-05416FFAE4FD}"/>
    <cellStyle name="Percent 3 2 2 2 2 4 2" xfId="10606" xr:uid="{4F260A46-9B37-42AA-AB4F-A441375E2B64}"/>
    <cellStyle name="Percent 3 2 2 2 2 4 3" xfId="18075" xr:uid="{CC76638B-3E19-48DF-8CA3-32FD988EC5DD}"/>
    <cellStyle name="Percent 3 2 2 2 2 4 4" xfId="25545" xr:uid="{2CF56C97-2238-49B2-A233-1D0D87E93BDE}"/>
    <cellStyle name="Percent 3 2 2 2 2 4 5" xfId="34414" xr:uid="{3D0182D1-F2BB-4E4A-B866-AD62B5EC3271}"/>
    <cellStyle name="Percent 3 2 2 2 2 5" xfId="5548" xr:uid="{A4C6F636-96E4-4820-9155-5A66275B2C9F}"/>
    <cellStyle name="Percent 3 2 2 2 2 5 2" xfId="13016" xr:uid="{DD2ECE6E-E1A4-4FB1-A78A-EBD78B4DDAC8}"/>
    <cellStyle name="Percent 3 2 2 2 2 5 3" xfId="20485" xr:uid="{9EAF861D-CC76-4CAB-B4B6-C0415E33A105}"/>
    <cellStyle name="Percent 3 2 2 2 2 5 4" xfId="27955" xr:uid="{E0B05FF6-3596-4FBC-8F48-8D8A07315A50}"/>
    <cellStyle name="Percent 3 2 2 2 2 5 5" xfId="36824" xr:uid="{11E654FC-48B4-4D39-A9A8-DFD09D7BEF9C}"/>
    <cellStyle name="Percent 3 2 2 2 2 6" xfId="7719" xr:uid="{BDA5DA3E-2932-489C-9886-4D8DF54A5F96}"/>
    <cellStyle name="Percent 3 2 2 2 2 6 2" xfId="15188" xr:uid="{2DFB41EE-B4A3-4F3A-AA20-43903C8F329A}"/>
    <cellStyle name="Percent 3 2 2 2 2 6 3" xfId="22657" xr:uid="{7ED76354-AE1D-45E4-BE92-AD1969742A9F}"/>
    <cellStyle name="Percent 3 2 2 2 2 6 4" xfId="30127" xr:uid="{EAD7F30B-E5D8-4005-A259-6F965FEF3A6B}"/>
    <cellStyle name="Percent 3 2 2 2 2 6 5" xfId="38996" xr:uid="{11732F08-D808-40A9-86F9-7F1D7EB7536B}"/>
    <cellStyle name="Percent 3 2 2 2 2 7" xfId="8147" xr:uid="{91E64815-F2C1-4D79-9ECF-0D88247BF8F2}"/>
    <cellStyle name="Percent 3 2 2 2 2 8" xfId="15616" xr:uid="{EC0C7164-E868-49B3-A72F-1899CA59B4E2}"/>
    <cellStyle name="Percent 3 2 2 2 2 9" xfId="23086" xr:uid="{AD0889AD-3EA7-4652-95E2-541923C3A197}"/>
    <cellStyle name="Percent 3 2 2 2 3" xfId="855" xr:uid="{D02614D1-6F04-4D79-8818-B730C3ED418F}"/>
    <cellStyle name="Percent 3 2 2 2 3 10" xfId="30916" xr:uid="{089EC6BC-2A66-464C-820B-1B80645C6356}"/>
    <cellStyle name="Percent 3 2 2 2 3 11" xfId="32145" xr:uid="{7C01D066-7AB2-4BD4-B378-0C9404295E4C}"/>
    <cellStyle name="Percent 3 2 2 2 3 2" xfId="1567" xr:uid="{F8E17472-9A33-4F24-A8CE-530B69496EB0}"/>
    <cellStyle name="Percent 3 2 2 2 3 2 10" xfId="32850" xr:uid="{E0C3D0E6-DC7C-43A2-B45F-1E2F43F0F85C}"/>
    <cellStyle name="Percent 3 2 2 2 3 2 2" xfId="2796" xr:uid="{C3EC4B61-D3B0-4F6F-8E5E-611F2D3BEB5B}"/>
    <cellStyle name="Percent 3 2 2 2 3 2 2 2" xfId="10271" xr:uid="{06715582-67E7-4CCA-9357-9C31135C1BBB}"/>
    <cellStyle name="Percent 3 2 2 2 3 2 2 3" xfId="17740" xr:uid="{D0B580D8-4161-40E6-87F5-25CA3C5E0507}"/>
    <cellStyle name="Percent 3 2 2 2 3 2 2 4" xfId="25210" xr:uid="{D34CBDA4-0B89-47A0-8F10-D8E971AFA355}"/>
    <cellStyle name="Percent 3 2 2 2 3 2 2 5" xfId="34079" xr:uid="{61EFFEC3-4B60-4652-88E3-1640424CA320}"/>
    <cellStyle name="Percent 3 2 2 2 3 2 3" xfId="4028" xr:uid="{9FC04720-CA1A-4EC0-B472-D075132B5A70}"/>
    <cellStyle name="Percent 3 2 2 2 3 2 3 2" xfId="11501" xr:uid="{9F732737-B2E3-4CD2-AC88-068FA89FB6FB}"/>
    <cellStyle name="Percent 3 2 2 2 3 2 3 3" xfId="18970" xr:uid="{DF178811-8910-4E21-B3F8-5949FE84F486}"/>
    <cellStyle name="Percent 3 2 2 2 3 2 3 4" xfId="26440" xr:uid="{38ABE603-DF5D-4797-81CE-E7C88C4C1A74}"/>
    <cellStyle name="Percent 3 2 2 2 3 2 3 5" xfId="35309" xr:uid="{A8DF9BD7-278E-4C8B-A90F-C5BCAF2D3503}"/>
    <cellStyle name="Percent 3 2 2 2 3 2 4" xfId="6448" xr:uid="{B250461A-BE09-4DF0-BFE6-635AC994869A}"/>
    <cellStyle name="Percent 3 2 2 2 3 2 4 2" xfId="13917" xr:uid="{850AB742-A859-47AE-800D-EC2A76EA419F}"/>
    <cellStyle name="Percent 3 2 2 2 3 2 4 3" xfId="21386" xr:uid="{2A01151F-2FEB-4EDF-9116-16D5E8599243}"/>
    <cellStyle name="Percent 3 2 2 2 3 2 4 4" xfId="28856" xr:uid="{3DD249D9-60CD-4DD1-9291-A0977D50EBCB}"/>
    <cellStyle name="Percent 3 2 2 2 3 2 4 5" xfId="37725" xr:uid="{26F950FB-BC39-4368-BE2C-ADFE0974D8D0}"/>
    <cellStyle name="Percent 3 2 2 2 3 2 5" xfId="7908" xr:uid="{C812A65F-52CD-4E42-B874-C504A91A07CD}"/>
    <cellStyle name="Percent 3 2 2 2 3 2 5 2" xfId="15377" xr:uid="{5DD79CA7-C322-403F-8AFC-16AB5DF88217}"/>
    <cellStyle name="Percent 3 2 2 2 3 2 5 3" xfId="22846" xr:uid="{B89BFA68-2F78-4BBB-87CE-EE4D62CC3041}"/>
    <cellStyle name="Percent 3 2 2 2 3 2 5 4" xfId="30316" xr:uid="{A512CB06-E8A9-4440-9322-3E008A134C0B}"/>
    <cellStyle name="Percent 3 2 2 2 3 2 5 5" xfId="39185" xr:uid="{FB438CA1-703D-43F6-A831-D4EA1FE6C040}"/>
    <cellStyle name="Percent 3 2 2 2 3 2 6" xfId="9042" xr:uid="{7EC8B410-C1D7-48E6-BD10-59326929EA72}"/>
    <cellStyle name="Percent 3 2 2 2 3 2 7" xfId="16511" xr:uid="{3A527A19-12E7-409A-B460-3DBA46FA2191}"/>
    <cellStyle name="Percent 3 2 2 2 3 2 8" xfId="23981" xr:uid="{31331C7F-01EF-4DE7-A124-E88D1C990D0C}"/>
    <cellStyle name="Percent 3 2 2 2 3 2 9" xfId="31621" xr:uid="{DEC02824-A92C-4859-9CCF-A05D92B640CA}"/>
    <cellStyle name="Percent 3 2 2 2 3 3" xfId="2091" xr:uid="{366676D3-173E-4DD7-A705-A11B365569EF}"/>
    <cellStyle name="Percent 3 2 2 2 3 3 2" xfId="9566" xr:uid="{FF445EC0-C338-405A-85E2-F01B5D6C65E3}"/>
    <cellStyle name="Percent 3 2 2 2 3 3 3" xfId="17035" xr:uid="{A8D397A8-662E-4387-943D-B205F0F0DDDA}"/>
    <cellStyle name="Percent 3 2 2 2 3 3 4" xfId="24505" xr:uid="{0684F3B7-4B2C-493A-B096-EE9DB6A9B156}"/>
    <cellStyle name="Percent 3 2 2 2 3 3 5" xfId="33374" xr:uid="{6B0F28B9-2C00-4A59-95F1-E89F6378E0BF}"/>
    <cellStyle name="Percent 3 2 2 2 3 4" xfId="3323" xr:uid="{A1A6732F-AC37-43C0-BE0B-DA47C03979B9}"/>
    <cellStyle name="Percent 3 2 2 2 3 4 2" xfId="10796" xr:uid="{737A27DC-864C-45BD-AC02-25591D145360}"/>
    <cellStyle name="Percent 3 2 2 2 3 4 3" xfId="18265" xr:uid="{0E2ACA44-086B-4FA1-9188-D40ABEE1A1DA}"/>
    <cellStyle name="Percent 3 2 2 2 3 4 4" xfId="25735" xr:uid="{B64E8E40-3A79-4B12-88A4-62F46036F4F6}"/>
    <cellStyle name="Percent 3 2 2 2 3 4 5" xfId="34604" xr:uid="{F315BB83-9AFD-4A5E-B1CE-76E5362D423E}"/>
    <cellStyle name="Percent 3 2 2 2 3 5" xfId="5741" xr:uid="{37B706F5-8C97-4F7B-8BD1-F69712F9EB99}"/>
    <cellStyle name="Percent 3 2 2 2 3 5 2" xfId="13209" xr:uid="{63C2C3F3-6D87-4E11-AE28-E2993C8F1F96}"/>
    <cellStyle name="Percent 3 2 2 2 3 5 3" xfId="20678" xr:uid="{6EE8CB40-15AB-46FF-9AA3-B16270DC6364}"/>
    <cellStyle name="Percent 3 2 2 2 3 5 4" xfId="28148" xr:uid="{D4D2D89B-81C9-4EDE-8F3D-1694AF037D67}"/>
    <cellStyle name="Percent 3 2 2 2 3 5 5" xfId="37017" xr:uid="{04C1D83C-A0CF-40A1-8B19-0DC213B20DF8}"/>
    <cellStyle name="Percent 3 2 2 2 3 6" xfId="7760" xr:uid="{CB35BA29-BEE0-4BE7-9A02-F0D89BB42D7C}"/>
    <cellStyle name="Percent 3 2 2 2 3 6 2" xfId="15229" xr:uid="{6D6B926B-981A-450B-A505-4075569B702C}"/>
    <cellStyle name="Percent 3 2 2 2 3 6 3" xfId="22698" xr:uid="{D0737779-5CB3-4E61-BDDD-010C3A8FB060}"/>
    <cellStyle name="Percent 3 2 2 2 3 6 4" xfId="30168" xr:uid="{FC5BB30B-2C8B-4345-BC5F-9A90F1B6B132}"/>
    <cellStyle name="Percent 3 2 2 2 3 6 5" xfId="39037" xr:uid="{AB557893-362C-459A-8A14-C52F663D68C3}"/>
    <cellStyle name="Percent 3 2 2 2 3 7" xfId="8337" xr:uid="{CB4A5539-B9F5-4BD8-B1AB-702103537B12}"/>
    <cellStyle name="Percent 3 2 2 2 3 8" xfId="15806" xr:uid="{37117450-31BB-49C3-919F-85E3B50174AC}"/>
    <cellStyle name="Percent 3 2 2 2 3 9" xfId="23276" xr:uid="{AAD97076-9CA5-4AE4-9113-27A13A081CFB}"/>
    <cellStyle name="Percent 3 2 2 2 4" xfId="1082" xr:uid="{4B053939-3102-40A8-89E1-4E23425E7A39}"/>
    <cellStyle name="Percent 3 2 2 2 4 10" xfId="32371" xr:uid="{55F6E6B0-8F8F-4F81-93F8-ECC9BF226DF2}"/>
    <cellStyle name="Percent 3 2 2 2 4 2" xfId="2317" xr:uid="{E9A286E2-2075-4E5F-8A43-74051268FFB3}"/>
    <cellStyle name="Percent 3 2 2 2 4 2 2" xfId="9792" xr:uid="{9D043EE3-5085-4706-AA26-BFE4570F7EAF}"/>
    <cellStyle name="Percent 3 2 2 2 4 2 3" xfId="17261" xr:uid="{5722A703-8AD5-4DE0-A953-11BE01985F2E}"/>
    <cellStyle name="Percent 3 2 2 2 4 2 4" xfId="24731" xr:uid="{C6E444AA-6E09-4994-B9C0-D6358BF24F0A}"/>
    <cellStyle name="Percent 3 2 2 2 4 2 5" xfId="33600" xr:uid="{97D13AEB-C8DB-4BE5-AC4C-C060355C84D7}"/>
    <cellStyle name="Percent 3 2 2 2 4 3" xfId="3549" xr:uid="{6715A1F3-751F-4A67-973F-C4DABD832A7C}"/>
    <cellStyle name="Percent 3 2 2 2 4 3 2" xfId="11022" xr:uid="{41A38527-F58B-4EA0-8C38-081A21DAD112}"/>
    <cellStyle name="Percent 3 2 2 2 4 3 3" xfId="18491" xr:uid="{5AF3A9D1-A07A-44F9-B252-F603755A5488}"/>
    <cellStyle name="Percent 3 2 2 2 4 3 4" xfId="25961" xr:uid="{DB19174C-CD24-4CA2-9F17-591207716D8A}"/>
    <cellStyle name="Percent 3 2 2 2 4 3 5" xfId="34830" xr:uid="{13770D51-479D-48B7-A54E-AF799EE79218}"/>
    <cellStyle name="Percent 3 2 2 2 4 4" xfId="5966" xr:uid="{BBFFDE50-38EA-4F74-A3F1-B36F921F2DA8}"/>
    <cellStyle name="Percent 3 2 2 2 4 4 2" xfId="13435" xr:uid="{4598CD7F-C608-4800-861C-597D34B842BC}"/>
    <cellStyle name="Percent 3 2 2 2 4 4 3" xfId="20904" xr:uid="{DD2E3BAE-A85F-4BD8-8B81-C912FC2EA630}"/>
    <cellStyle name="Percent 3 2 2 2 4 4 4" xfId="28374" xr:uid="{8AE5CCCE-3BB5-479A-970A-879B08EA61E1}"/>
    <cellStyle name="Percent 3 2 2 2 4 4 5" xfId="37243" xr:uid="{328934AF-5C8F-49D0-A87A-AF7892C8A686}"/>
    <cellStyle name="Percent 3 2 2 2 4 5" xfId="7809" xr:uid="{81D9CD4B-1D88-48D3-A87F-8C94743665F3}"/>
    <cellStyle name="Percent 3 2 2 2 4 5 2" xfId="15278" xr:uid="{D0065473-B80F-439A-B099-AA132311FE9B}"/>
    <cellStyle name="Percent 3 2 2 2 4 5 3" xfId="22747" xr:uid="{26EFA1CA-471E-44F5-802B-E71C364ED5E5}"/>
    <cellStyle name="Percent 3 2 2 2 4 5 4" xfId="30217" xr:uid="{FB10413E-6C52-407C-985A-5DF5C2396F36}"/>
    <cellStyle name="Percent 3 2 2 2 4 5 5" xfId="39086" xr:uid="{6F58DDAA-5837-4204-A224-34688FB9ECEE}"/>
    <cellStyle name="Percent 3 2 2 2 4 6" xfId="8563" xr:uid="{2106EF95-6362-4674-B9F8-2567283D581D}"/>
    <cellStyle name="Percent 3 2 2 2 4 7" xfId="16032" xr:uid="{2B43D97A-071C-4B0C-B283-E890F074C261}"/>
    <cellStyle name="Percent 3 2 2 2 4 8" xfId="23502" xr:uid="{2AA2123E-491B-4F59-AF72-DC6B37B612C1}"/>
    <cellStyle name="Percent 3 2 2 2 4 9" xfId="31142" xr:uid="{7E837FD7-A4A0-4ACF-BD52-B11787B04D68}"/>
    <cellStyle name="Percent 3 2 2 2 5" xfId="1728" xr:uid="{38CEBE9D-41EF-403A-B6D6-7A09A054B0E0}"/>
    <cellStyle name="Percent 3 2 2 2 5 2" xfId="9203" xr:uid="{056B5CF0-7DDF-418A-B9E1-1B5B101D16C6}"/>
    <cellStyle name="Percent 3 2 2 2 5 3" xfId="16672" xr:uid="{6A3CA9B3-E954-433F-983D-D2E736AAB3D0}"/>
    <cellStyle name="Percent 3 2 2 2 5 4" xfId="24142" xr:uid="{1F184C6C-30EC-4E51-9E4A-7D4BA7919A75}"/>
    <cellStyle name="Percent 3 2 2 2 5 5" xfId="33011" xr:uid="{04D5CE86-9F82-4084-9498-0A2FA2509B9E}"/>
    <cellStyle name="Percent 3 2 2 2 6" xfId="2959" xr:uid="{D4B76638-66EB-4AE7-8E03-EAEF8EC2F41D}"/>
    <cellStyle name="Percent 3 2 2 2 6 2" xfId="10432" xr:uid="{6840B88A-7B08-404E-B601-586C60099F6B}"/>
    <cellStyle name="Percent 3 2 2 2 6 3" xfId="17901" xr:uid="{7C966896-FE13-412E-B047-0AF9AEFE930A}"/>
    <cellStyle name="Percent 3 2 2 2 6 4" xfId="25371" xr:uid="{B6CBEC5D-9B2B-4CF7-8E59-1CD026EB3A29}"/>
    <cellStyle name="Percent 3 2 2 2 6 5" xfId="34240" xr:uid="{1E97B00C-388B-4EDB-84A5-306BC55526E3}"/>
    <cellStyle name="Percent 3 2 2 2 7" xfId="5356" xr:uid="{E1C3B458-6D95-437F-9902-6D162FF2CE08}"/>
    <cellStyle name="Percent 3 2 2 2 7 2" xfId="12824" xr:uid="{7610B407-4490-42B2-9427-45278A32668D}"/>
    <cellStyle name="Percent 3 2 2 2 7 3" xfId="20293" xr:uid="{B47875FF-A512-4D4E-AD9C-D1A68CFB5F6B}"/>
    <cellStyle name="Percent 3 2 2 2 7 4" xfId="27763" xr:uid="{A892A65C-4B6E-4CBB-B4CF-54BE04DEAEE2}"/>
    <cellStyle name="Percent 3 2 2 2 7 5" xfId="36632" xr:uid="{439BE0E1-24C1-43A3-BC38-F863FC150256}"/>
    <cellStyle name="Percent 3 2 2 2 8" xfId="7676" xr:uid="{4CB4740B-8874-4403-8B6E-4048476451BC}"/>
    <cellStyle name="Percent 3 2 2 2 8 2" xfId="15145" xr:uid="{E6C98EB2-6EDB-45B4-B34C-40105D109E71}"/>
    <cellStyle name="Percent 3 2 2 2 8 3" xfId="22614" xr:uid="{E79A283A-C3E8-4BE9-85D0-72C48BBB2C1A}"/>
    <cellStyle name="Percent 3 2 2 2 8 4" xfId="30084" xr:uid="{194AAB57-D1D0-4BF9-A466-E4754B98021D}"/>
    <cellStyle name="Percent 3 2 2 2 8 5" xfId="38953" xr:uid="{59317F38-5818-432F-93AA-F8388B7AE953}"/>
    <cellStyle name="Percent 3 2 2 2 9" xfId="7974" xr:uid="{0DA800B0-D6E6-4D74-BD6A-FE4B8BFE2DD3}"/>
    <cellStyle name="Percent 3 2 2 3" xfId="668" xr:uid="{3922D05F-8641-4DEE-BE3C-4940D5C9375B}"/>
    <cellStyle name="Percent 3 2 2 3 10" xfId="30707" xr:uid="{BD752872-684D-4477-BA42-1307CA33E37A}"/>
    <cellStyle name="Percent 3 2 2 3 11" xfId="31936" xr:uid="{FD105B1E-CDFB-4025-AEA1-38F5978B4A46}"/>
    <cellStyle name="Percent 3 2 2 3 2" xfId="1358" xr:uid="{CFAB893D-13CF-4D7D-AA43-F5A4F1BDD6EA}"/>
    <cellStyle name="Percent 3 2 2 3 2 10" xfId="32641" xr:uid="{3980233A-CFD4-4213-A2E2-C3CA3FA0A814}"/>
    <cellStyle name="Percent 3 2 2 3 2 2" xfId="2587" xr:uid="{1EDEDC42-1E63-4589-A25A-947B6CBA1FAE}"/>
    <cellStyle name="Percent 3 2 2 3 2 2 2" xfId="10062" xr:uid="{60B9F5A4-BC4D-4CDF-9F9D-47397C62C648}"/>
    <cellStyle name="Percent 3 2 2 3 2 2 3" xfId="17531" xr:uid="{6C4E67AD-D04D-4BB3-99E0-08CE30A8C974}"/>
    <cellStyle name="Percent 3 2 2 3 2 2 4" xfId="25001" xr:uid="{264D543C-5926-4B4F-B088-2AEDC9AFB6F3}"/>
    <cellStyle name="Percent 3 2 2 3 2 2 5" xfId="33870" xr:uid="{6C3AB282-BF4A-42FD-836D-856FE9ED1D7E}"/>
    <cellStyle name="Percent 3 2 2 3 2 3" xfId="3819" xr:uid="{C476830C-EBA1-4722-A555-FEC1921E96DB}"/>
    <cellStyle name="Percent 3 2 2 3 2 3 2" xfId="11292" xr:uid="{EE9BF308-186B-4F0E-9AD0-05A6E07C74E4}"/>
    <cellStyle name="Percent 3 2 2 3 2 3 3" xfId="18761" xr:uid="{718D9581-3672-4FC7-814E-63B8CA32A87C}"/>
    <cellStyle name="Percent 3 2 2 3 2 3 4" xfId="26231" xr:uid="{5C4EA3D8-3664-4495-917B-08B280BCCC8C}"/>
    <cellStyle name="Percent 3 2 2 3 2 3 5" xfId="35100" xr:uid="{2EDB0925-56C6-43EB-A119-7F9ACAA7D867}"/>
    <cellStyle name="Percent 3 2 2 3 2 4" xfId="6239" xr:uid="{486A55D3-01D6-4228-9D8A-889135F46996}"/>
    <cellStyle name="Percent 3 2 2 3 2 4 2" xfId="13708" xr:uid="{48FA20E2-5482-48F2-B4B4-A4B88CDB0B96}"/>
    <cellStyle name="Percent 3 2 2 3 2 4 3" xfId="21177" xr:uid="{5F98F40E-0DCE-4DA4-897B-10A06FD308D0}"/>
    <cellStyle name="Percent 3 2 2 3 2 4 4" xfId="28647" xr:uid="{4CAC892D-516E-4A18-8073-0546032BBB39}"/>
    <cellStyle name="Percent 3 2 2 3 2 4 5" xfId="37516" xr:uid="{DEA518CE-3C14-4945-983A-F58A08E486FD}"/>
    <cellStyle name="Percent 3 2 2 3 2 5" xfId="7857" xr:uid="{D4E6BE6E-3D76-4092-A56A-7EA8BDD7AC2D}"/>
    <cellStyle name="Percent 3 2 2 3 2 5 2" xfId="15326" xr:uid="{958CC145-C018-4C40-9E8A-D96C3DE7C986}"/>
    <cellStyle name="Percent 3 2 2 3 2 5 3" xfId="22795" xr:uid="{67F8854E-1D86-484C-A377-392755957256}"/>
    <cellStyle name="Percent 3 2 2 3 2 5 4" xfId="30265" xr:uid="{ECD6599E-26AA-4FC9-BB27-6C99531C8804}"/>
    <cellStyle name="Percent 3 2 2 3 2 5 5" xfId="39134" xr:uid="{4B77998A-7AD9-462E-BC3B-293600513805}"/>
    <cellStyle name="Percent 3 2 2 3 2 6" xfId="8833" xr:uid="{A32B9E62-51B8-4A53-905B-1A3D2D528DAC}"/>
    <cellStyle name="Percent 3 2 2 3 2 7" xfId="16302" xr:uid="{D08E20B7-13F5-462B-AD25-157D663DAA19}"/>
    <cellStyle name="Percent 3 2 2 3 2 8" xfId="23772" xr:uid="{F8FED2DC-FAC2-4BC9-89E7-2A07255B4EE3}"/>
    <cellStyle name="Percent 3 2 2 3 2 9" xfId="31412" xr:uid="{ED9C64B1-4035-468B-B984-B3E218EC6B89}"/>
    <cellStyle name="Percent 3 2 2 3 3" xfId="1882" xr:uid="{7B0C76C0-C0D1-45F7-99DC-58655358846A}"/>
    <cellStyle name="Percent 3 2 2 3 3 2" xfId="9357" xr:uid="{165B6781-C885-49EF-97E2-3A8F0EA0BC84}"/>
    <cellStyle name="Percent 3 2 2 3 3 3" xfId="16826" xr:uid="{774BCA3D-8073-4A75-AE71-60F68F9179B7}"/>
    <cellStyle name="Percent 3 2 2 3 3 4" xfId="24296" xr:uid="{25F0D8B0-BF5D-4A56-AB4F-D73850EA941D}"/>
    <cellStyle name="Percent 3 2 2 3 3 5" xfId="33165" xr:uid="{102FC81D-B3D6-4568-B90E-72A022391C75}"/>
    <cellStyle name="Percent 3 2 2 3 4" xfId="3114" xr:uid="{C6229381-8EC7-448D-B732-A24838DFFE44}"/>
    <cellStyle name="Percent 3 2 2 3 4 2" xfId="10587" xr:uid="{952EBABF-90B1-4A2C-AB63-E1DA914B612C}"/>
    <cellStyle name="Percent 3 2 2 3 4 3" xfId="18056" xr:uid="{DA74DF48-80D3-4C64-BCC0-4F46CB1511EA}"/>
    <cellStyle name="Percent 3 2 2 3 4 4" xfId="25526" xr:uid="{F8A2308B-3501-463A-9834-286C2E133FFE}"/>
    <cellStyle name="Percent 3 2 2 3 4 5" xfId="34395" xr:uid="{65C6B5DD-BBB5-4064-BD49-E757387FDA98}"/>
    <cellStyle name="Percent 3 2 2 3 5" xfId="5529" xr:uid="{6272AAA1-B3CD-470B-892A-019D1E408796}"/>
    <cellStyle name="Percent 3 2 2 3 5 2" xfId="12997" xr:uid="{ED950916-708F-4CD7-B17D-A66DFF3A588D}"/>
    <cellStyle name="Percent 3 2 2 3 5 3" xfId="20466" xr:uid="{AE8F88BE-60B9-4BC1-889A-7D7C3114E1EF}"/>
    <cellStyle name="Percent 3 2 2 3 5 4" xfId="27936" xr:uid="{08ACCB8E-457C-4868-8699-5BB150B556C5}"/>
    <cellStyle name="Percent 3 2 2 3 5 5" xfId="36805" xr:uid="{4766FE41-21FC-4F8E-84A0-93575E4611BA}"/>
    <cellStyle name="Percent 3 2 2 3 6" xfId="7709" xr:uid="{5B7ABA93-174D-42F0-8B76-B95DA208B3CD}"/>
    <cellStyle name="Percent 3 2 2 3 6 2" xfId="15178" xr:uid="{59608E0F-FA4C-4EBC-B017-FB22145E993D}"/>
    <cellStyle name="Percent 3 2 2 3 6 3" xfId="22647" xr:uid="{C6876C57-B8A8-4D84-8238-97F4E052DF74}"/>
    <cellStyle name="Percent 3 2 2 3 6 4" xfId="30117" xr:uid="{3B481B18-5DE2-4295-A63D-40EC1041BDBD}"/>
    <cellStyle name="Percent 3 2 2 3 6 5" xfId="38986" xr:uid="{17AB68E2-7F54-4438-B9C4-96118E607B3A}"/>
    <cellStyle name="Percent 3 2 2 3 7" xfId="8128" xr:uid="{7AED729D-07A0-4731-94A5-A868ECC41FC6}"/>
    <cellStyle name="Percent 3 2 2 3 8" xfId="15597" xr:uid="{9D5C2AFA-4026-4842-AFD1-62E39A45E7D8}"/>
    <cellStyle name="Percent 3 2 2 3 9" xfId="23067" xr:uid="{C3BE0133-AFC5-43CF-8DB6-61908E52D4BB}"/>
    <cellStyle name="Percent 3 2 2 4" xfId="836" xr:uid="{EBDF7F3C-1C44-44B7-B0AC-2DB565A79AD4}"/>
    <cellStyle name="Percent 3 2 2 4 10" xfId="30897" xr:uid="{3AF3A488-12D2-4EDC-9785-BFBF920EE16B}"/>
    <cellStyle name="Percent 3 2 2 4 11" xfId="32126" xr:uid="{3323E057-6B3C-425D-90B2-EE45CF7D7242}"/>
    <cellStyle name="Percent 3 2 2 4 2" xfId="1548" xr:uid="{F19690E2-FCC0-4365-B090-0DD7DC705693}"/>
    <cellStyle name="Percent 3 2 2 4 2 10" xfId="32831" xr:uid="{3039C535-6C93-4CAD-9141-A15556FF2BFA}"/>
    <cellStyle name="Percent 3 2 2 4 2 2" xfId="2777" xr:uid="{66FEB9F4-C433-4719-8DC6-C2B1822D6DBA}"/>
    <cellStyle name="Percent 3 2 2 4 2 2 2" xfId="10252" xr:uid="{194DDE42-1922-4721-A572-D876108D3221}"/>
    <cellStyle name="Percent 3 2 2 4 2 2 3" xfId="17721" xr:uid="{BE1FABF4-DAAB-4566-8AA1-9E8D13917035}"/>
    <cellStyle name="Percent 3 2 2 4 2 2 4" xfId="25191" xr:uid="{3330CF36-4070-4903-B014-42F7C120195A}"/>
    <cellStyle name="Percent 3 2 2 4 2 2 5" xfId="34060" xr:uid="{30D9B79F-B2E3-495E-B7C8-EF8D83CB285B}"/>
    <cellStyle name="Percent 3 2 2 4 2 3" xfId="4009" xr:uid="{C1B558D8-77EA-48B2-B485-E104652C2A81}"/>
    <cellStyle name="Percent 3 2 2 4 2 3 2" xfId="11482" xr:uid="{81954BDF-5D19-481E-B6A7-D7536BEB915C}"/>
    <cellStyle name="Percent 3 2 2 4 2 3 3" xfId="18951" xr:uid="{88216C1B-6779-452F-BAB9-EC5C51473D05}"/>
    <cellStyle name="Percent 3 2 2 4 2 3 4" xfId="26421" xr:uid="{ACF28885-B359-4218-A1CC-F4425A56618F}"/>
    <cellStyle name="Percent 3 2 2 4 2 3 5" xfId="35290" xr:uid="{CDE17707-1EEF-410A-B263-3077DC230B07}"/>
    <cellStyle name="Percent 3 2 2 4 2 4" xfId="6429" xr:uid="{3C72391C-EFE6-4E26-8605-C194B8B646AC}"/>
    <cellStyle name="Percent 3 2 2 4 2 4 2" xfId="13898" xr:uid="{3C5178A7-8924-4CBE-88D5-98D421B585CA}"/>
    <cellStyle name="Percent 3 2 2 4 2 4 3" xfId="21367" xr:uid="{A1730C89-0EBA-45CC-AB3B-3B5C4E7F71CC}"/>
    <cellStyle name="Percent 3 2 2 4 2 4 4" xfId="28837" xr:uid="{0EC7EE2F-56A3-4F61-93B9-E6B9C21798CA}"/>
    <cellStyle name="Percent 3 2 2 4 2 4 5" xfId="37706" xr:uid="{95BE1AD2-5CF0-4C4F-B830-F6615BEB7DE5}"/>
    <cellStyle name="Percent 3 2 2 4 2 5" xfId="7898" xr:uid="{7E5B0041-D581-4FEC-96B8-9B11EDBA88FD}"/>
    <cellStyle name="Percent 3 2 2 4 2 5 2" xfId="15367" xr:uid="{E11E3130-21D1-42B6-96D8-B2F7F486CEB4}"/>
    <cellStyle name="Percent 3 2 2 4 2 5 3" xfId="22836" xr:uid="{366130DC-D8E4-4859-AB87-6C951CF037B5}"/>
    <cellStyle name="Percent 3 2 2 4 2 5 4" xfId="30306" xr:uid="{3D9CCAAB-DCAD-48D8-822C-485BE98780AD}"/>
    <cellStyle name="Percent 3 2 2 4 2 5 5" xfId="39175" xr:uid="{7AAAFE2B-1EC2-409A-91D8-E383E6975E52}"/>
    <cellStyle name="Percent 3 2 2 4 2 6" xfId="9023" xr:uid="{98739632-DDF8-4196-85EE-93DA51E56924}"/>
    <cellStyle name="Percent 3 2 2 4 2 7" xfId="16492" xr:uid="{FBBFC142-3485-41CC-ADAB-D1AB20B46E50}"/>
    <cellStyle name="Percent 3 2 2 4 2 8" xfId="23962" xr:uid="{063124F6-5AEE-463B-ACC5-1F37938F5CE7}"/>
    <cellStyle name="Percent 3 2 2 4 2 9" xfId="31602" xr:uid="{3752324A-EF8E-48A4-AD05-A1912E97E04A}"/>
    <cellStyle name="Percent 3 2 2 4 3" xfId="2072" xr:uid="{3C75A370-4907-4B38-8ACC-550C2149B7A5}"/>
    <cellStyle name="Percent 3 2 2 4 3 2" xfId="9547" xr:uid="{63B54C6C-A143-41AF-9549-96E6963758B3}"/>
    <cellStyle name="Percent 3 2 2 4 3 3" xfId="17016" xr:uid="{E3DD4423-CCB4-487A-AEE3-578AB6DE6CA3}"/>
    <cellStyle name="Percent 3 2 2 4 3 4" xfId="24486" xr:uid="{5FA012FC-DD67-4515-BDD7-87415D7C6D8A}"/>
    <cellStyle name="Percent 3 2 2 4 3 5" xfId="33355" xr:uid="{8104DFC1-11DC-40DC-BDD2-024ACC4E327E}"/>
    <cellStyle name="Percent 3 2 2 4 4" xfId="3304" xr:uid="{6636B0D4-E0AE-45CF-AE52-AC563EDE4098}"/>
    <cellStyle name="Percent 3 2 2 4 4 2" xfId="10777" xr:uid="{9FB03605-0D02-4860-895D-452D36E6DA86}"/>
    <cellStyle name="Percent 3 2 2 4 4 3" xfId="18246" xr:uid="{3074D61C-1C8D-48EB-8893-AC32909E601E}"/>
    <cellStyle name="Percent 3 2 2 4 4 4" xfId="25716" xr:uid="{F6CD9DF8-F7C4-46DE-B935-CDB15F3A73E7}"/>
    <cellStyle name="Percent 3 2 2 4 4 5" xfId="34585" xr:uid="{12201B69-8BE7-410A-8E15-7637D033CE57}"/>
    <cellStyle name="Percent 3 2 2 4 5" xfId="5722" xr:uid="{13D147DB-4F8B-468F-827C-602DBA99948E}"/>
    <cellStyle name="Percent 3 2 2 4 5 2" xfId="13190" xr:uid="{0234237F-0D75-4DAF-A307-107DCBCAE210}"/>
    <cellStyle name="Percent 3 2 2 4 5 3" xfId="20659" xr:uid="{CFC6FCF6-1054-45B4-B063-E7B8540CA9F6}"/>
    <cellStyle name="Percent 3 2 2 4 5 4" xfId="28129" xr:uid="{4968D102-537F-4C21-AD48-0FBB1C91416B}"/>
    <cellStyle name="Percent 3 2 2 4 5 5" xfId="36998" xr:uid="{5BBB12F2-0D32-4C8D-B750-79EBBCB88720}"/>
    <cellStyle name="Percent 3 2 2 4 6" xfId="7750" xr:uid="{64F77489-A9A3-4BA7-9D48-633A4796FE83}"/>
    <cellStyle name="Percent 3 2 2 4 6 2" xfId="15219" xr:uid="{EF5B0D45-C9EC-4711-9CBC-D5A897FD067C}"/>
    <cellStyle name="Percent 3 2 2 4 6 3" xfId="22688" xr:uid="{94369275-B97B-4FEA-AF1C-73F95578F06C}"/>
    <cellStyle name="Percent 3 2 2 4 6 4" xfId="30158" xr:uid="{323A2BDA-D159-4FB3-ABFC-93398557F3E9}"/>
    <cellStyle name="Percent 3 2 2 4 6 5" xfId="39027" xr:uid="{AA281C6E-9E6F-41E3-A286-538D057BF22B}"/>
    <cellStyle name="Percent 3 2 2 4 7" xfId="8318" xr:uid="{25762F77-1A01-4980-8D28-A28B7B4C2303}"/>
    <cellStyle name="Percent 3 2 2 4 8" xfId="15787" xr:uid="{DC81F35A-0EDA-47DA-BAE2-620EEA7DB345}"/>
    <cellStyle name="Percent 3 2 2 4 9" xfId="23257" xr:uid="{71DB16E9-3E30-4962-B624-67C209DAC21F}"/>
    <cellStyle name="Percent 3 2 2 5" xfId="1062" xr:uid="{5BD0F2FC-A9E3-454B-B390-783BF42E3AC9}"/>
    <cellStyle name="Percent 3 2 2 5 10" xfId="32351" xr:uid="{5655AF74-113A-44C7-B59A-2DC2A63CAC3C}"/>
    <cellStyle name="Percent 3 2 2 5 2" xfId="2297" xr:uid="{58CF9FC9-3208-401B-A58A-0A896DA84981}"/>
    <cellStyle name="Percent 3 2 2 5 2 2" xfId="9772" xr:uid="{E3AAA727-B3C9-4D68-8FE5-DCACE5B27785}"/>
    <cellStyle name="Percent 3 2 2 5 2 3" xfId="17241" xr:uid="{6D0569C4-A272-4ED1-8028-62A7A7B12A29}"/>
    <cellStyle name="Percent 3 2 2 5 2 4" xfId="24711" xr:uid="{CC3B131B-BF76-42E9-B509-BA9241E47547}"/>
    <cellStyle name="Percent 3 2 2 5 2 5" xfId="33580" xr:uid="{FEAD239C-72D0-41CE-AEB5-20247052EB32}"/>
    <cellStyle name="Percent 3 2 2 5 3" xfId="3529" xr:uid="{4042F9BD-6D5F-451B-85D9-FCBDB315519A}"/>
    <cellStyle name="Percent 3 2 2 5 3 2" xfId="11002" xr:uid="{1F051E34-1944-41D4-842A-B0E92CDA8A46}"/>
    <cellStyle name="Percent 3 2 2 5 3 3" xfId="18471" xr:uid="{9D701267-3F2F-4581-B814-F19350167DA0}"/>
    <cellStyle name="Percent 3 2 2 5 3 4" xfId="25941" xr:uid="{2026EDD5-93F4-409A-82D1-FD4768E1E647}"/>
    <cellStyle name="Percent 3 2 2 5 3 5" xfId="34810" xr:uid="{39BC6198-CDF1-4B3C-A732-AD85FC8F3DC9}"/>
    <cellStyle name="Percent 3 2 2 5 4" xfId="5946" xr:uid="{5B28954E-F0E7-440B-9BA6-C4FFD22B972F}"/>
    <cellStyle name="Percent 3 2 2 5 4 2" xfId="13415" xr:uid="{3D692F02-1A4A-4064-9DFD-E936514EB095}"/>
    <cellStyle name="Percent 3 2 2 5 4 3" xfId="20884" xr:uid="{F71CCFAC-3014-4C14-9555-555F1CB329B4}"/>
    <cellStyle name="Percent 3 2 2 5 4 4" xfId="28354" xr:uid="{26007D57-A8E5-4318-8D89-07F7B7EA4552}"/>
    <cellStyle name="Percent 3 2 2 5 4 5" xfId="37223" xr:uid="{A4FE5B67-2170-4E5F-9845-08C834F6AF71}"/>
    <cellStyle name="Percent 3 2 2 5 5" xfId="7799" xr:uid="{DED884FC-B1F9-4E79-A2F6-67D5FFE1D9C2}"/>
    <cellStyle name="Percent 3 2 2 5 5 2" xfId="15268" xr:uid="{E27954B1-1B07-45F0-A632-E3FCF53B3D63}"/>
    <cellStyle name="Percent 3 2 2 5 5 3" xfId="22737" xr:uid="{7FAB7399-13EE-42AB-AE76-F74303B02AB9}"/>
    <cellStyle name="Percent 3 2 2 5 5 4" xfId="30207" xr:uid="{02E65A01-78A4-4A5F-A65E-552952D6AE55}"/>
    <cellStyle name="Percent 3 2 2 5 5 5" xfId="39076" xr:uid="{FEC2CEA1-24EE-4650-8008-6D32E41542FE}"/>
    <cellStyle name="Percent 3 2 2 5 6" xfId="8543" xr:uid="{FAD7AD27-2647-4ECD-9228-347249987F5E}"/>
    <cellStyle name="Percent 3 2 2 5 7" xfId="16012" xr:uid="{E5775FDB-CC07-422C-B2EE-2D5403AB087B}"/>
    <cellStyle name="Percent 3 2 2 5 8" xfId="23482" xr:uid="{D4D05B4E-D72C-4CAF-9119-8D89F2BEDCF9}"/>
    <cellStyle name="Percent 3 2 2 5 9" xfId="31122" xr:uid="{5D735A7B-007F-44C0-953D-9DF501DDC003}"/>
    <cellStyle name="Percent 3 2 2 6" xfId="1709" xr:uid="{BFDD833B-0875-4F74-84DE-8E6A9AD3276F}"/>
    <cellStyle name="Percent 3 2 2 6 2" xfId="9184" xr:uid="{4B4EAE36-6541-46A5-81D7-BDBC187EC1BD}"/>
    <cellStyle name="Percent 3 2 2 6 3" xfId="16653" xr:uid="{2582B0B8-9786-4F09-AD16-3F3719EB5AD5}"/>
    <cellStyle name="Percent 3 2 2 6 4" xfId="24123" xr:uid="{25176609-B3F8-465B-A93B-EF42774EBA73}"/>
    <cellStyle name="Percent 3 2 2 6 5" xfId="32992" xr:uid="{F7B1E873-9EF1-4CBC-A8D7-16CC587AB153}"/>
    <cellStyle name="Percent 3 2 2 7" xfId="2940" xr:uid="{9235A569-DEDC-4309-9270-909BA11C94AB}"/>
    <cellStyle name="Percent 3 2 2 7 2" xfId="10413" xr:uid="{C7AB2E23-0CF9-448A-97D0-133E6E6489BA}"/>
    <cellStyle name="Percent 3 2 2 7 3" xfId="17882" xr:uid="{208F7423-35E6-44EB-ABC4-13C9B3045D75}"/>
    <cellStyle name="Percent 3 2 2 7 4" xfId="25352" xr:uid="{624A97B3-D193-49FE-A4C8-BE1F2668DE75}"/>
    <cellStyle name="Percent 3 2 2 7 5" xfId="34221" xr:uid="{A0C2DCB0-5A11-4175-892C-F4F8DC716660}"/>
    <cellStyle name="Percent 3 2 2 8" xfId="5336" xr:uid="{FA1BE5EC-F9B8-4318-8EE7-197C2790B7C0}"/>
    <cellStyle name="Percent 3 2 2 8 2" xfId="12804" xr:uid="{95D8F3E3-C79A-4E58-86E2-CA4087A7C561}"/>
    <cellStyle name="Percent 3 2 2 8 3" xfId="20273" xr:uid="{2E16A404-452A-4B03-80BA-E5850B3DBFE5}"/>
    <cellStyle name="Percent 3 2 2 8 4" xfId="27743" xr:uid="{044C197B-A9FD-4A6B-A6D7-A8FBBDF078A4}"/>
    <cellStyle name="Percent 3 2 2 8 5" xfId="36612" xr:uid="{79C630F6-2469-4B93-AFE6-8185CD599C20}"/>
    <cellStyle name="Percent 3 2 2 9" xfId="7666" xr:uid="{ABBBB383-4C49-49ED-91A8-D6106D6EED43}"/>
    <cellStyle name="Percent 3 2 2 9 2" xfId="15135" xr:uid="{9C1DA5C7-617A-49C7-BD46-1623FF4F9C0D}"/>
    <cellStyle name="Percent 3 2 2 9 3" xfId="22604" xr:uid="{2A508997-4EDC-40CF-8ECB-8F6ACD920F23}"/>
    <cellStyle name="Percent 3 2 2 9 4" xfId="30074" xr:uid="{DA8957C5-593D-4D8C-B493-FC24F422546B}"/>
    <cellStyle name="Percent 3 2 2 9 5" xfId="38943" xr:uid="{46168473-F224-474A-B028-38C150481A43}"/>
    <cellStyle name="Percent 3 2 3" xfId="480" xr:uid="{35123821-7F31-43E0-A2EC-34B07B4082B6}"/>
    <cellStyle name="Percent 3 2 3 10" xfId="15435" xr:uid="{FE3D8FAE-A760-4494-897E-0520A19E95C3}"/>
    <cellStyle name="Percent 3 2 3 11" xfId="22905" xr:uid="{616BA4FF-5AB9-4935-B848-225398AC423A}"/>
    <cellStyle name="Percent 3 2 3 12" xfId="30393" xr:uid="{B966010B-62B4-45B9-8F77-37028269F0A8}"/>
    <cellStyle name="Percent 3 2 3 13" xfId="30545" xr:uid="{DDF10C21-D44F-4A4B-900F-8CB1624299DB}"/>
    <cellStyle name="Percent 3 2 3 14" xfId="31774" xr:uid="{FD074AB0-3154-49DE-B92F-FA37F24D7EC3}"/>
    <cellStyle name="Percent 3 2 3 2" xfId="679" xr:uid="{93E9F366-5002-483F-81F7-EC86CC471AFF}"/>
    <cellStyle name="Percent 3 2 3 2 10" xfId="30718" xr:uid="{092C0C5F-F928-4C68-B7A4-CBB877B70131}"/>
    <cellStyle name="Percent 3 2 3 2 11" xfId="31947" xr:uid="{E3A884D7-A59C-444D-896C-EBC98580C608}"/>
    <cellStyle name="Percent 3 2 3 2 2" xfId="1369" xr:uid="{43784F10-D911-4126-990D-267DB15FB850}"/>
    <cellStyle name="Percent 3 2 3 2 2 10" xfId="32652" xr:uid="{A0DBC99A-D455-4704-840B-07AB8C2992AF}"/>
    <cellStyle name="Percent 3 2 3 2 2 2" xfId="2598" xr:uid="{D0001767-0832-4C32-8FBF-DCE65C48BE52}"/>
    <cellStyle name="Percent 3 2 3 2 2 2 2" xfId="10073" xr:uid="{4F09E7B6-0BBD-47E3-9F82-60180AB0197D}"/>
    <cellStyle name="Percent 3 2 3 2 2 2 3" xfId="17542" xr:uid="{E79ECB0D-F8C8-45A9-9856-B7602DE9DAE8}"/>
    <cellStyle name="Percent 3 2 3 2 2 2 4" xfId="25012" xr:uid="{1BEBCA5E-E91D-4387-A27B-12BECFD1EDFF}"/>
    <cellStyle name="Percent 3 2 3 2 2 2 5" xfId="33881" xr:uid="{BCDBEBEB-7CCE-4482-9C6F-06F7CDDA1F78}"/>
    <cellStyle name="Percent 3 2 3 2 2 3" xfId="3830" xr:uid="{05204EFC-5FE5-42B7-838C-1E15102CC798}"/>
    <cellStyle name="Percent 3 2 3 2 2 3 2" xfId="11303" xr:uid="{94291454-6A48-402E-BD1F-67922CE664B1}"/>
    <cellStyle name="Percent 3 2 3 2 2 3 3" xfId="18772" xr:uid="{3AEE12A2-7880-4290-ADE4-CCDAF708222B}"/>
    <cellStyle name="Percent 3 2 3 2 2 3 4" xfId="26242" xr:uid="{2C28C1C8-F1D8-4FEF-8225-58F799F18A29}"/>
    <cellStyle name="Percent 3 2 3 2 2 3 5" xfId="35111" xr:uid="{942BB73F-050A-4FF0-942F-8CDED49E3C38}"/>
    <cellStyle name="Percent 3 2 3 2 2 4" xfId="6250" xr:uid="{068B76ED-9123-425D-8653-FA8DE3D0057D}"/>
    <cellStyle name="Percent 3 2 3 2 2 4 2" xfId="13719" xr:uid="{D9650976-5DC0-4E26-83F6-CEFE8D171D81}"/>
    <cellStyle name="Percent 3 2 3 2 2 4 3" xfId="21188" xr:uid="{E9A98AE8-6496-48A7-93B8-44252F3924FC}"/>
    <cellStyle name="Percent 3 2 3 2 2 4 4" xfId="28658" xr:uid="{5DEF1FA7-8D8B-4EC4-A4A0-831F012DC7C2}"/>
    <cellStyle name="Percent 3 2 3 2 2 4 5" xfId="37527" xr:uid="{3D346771-2EC5-4E70-9FD0-F40B124732D4}"/>
    <cellStyle name="Percent 3 2 3 2 2 5" xfId="7862" xr:uid="{1B347CF7-D089-4B1A-B483-B2C55F4E30C0}"/>
    <cellStyle name="Percent 3 2 3 2 2 5 2" xfId="15331" xr:uid="{E7B8272E-3C76-4698-BC8F-B01E19504CF5}"/>
    <cellStyle name="Percent 3 2 3 2 2 5 3" xfId="22800" xr:uid="{6B9E8FE6-52C7-442F-ACA9-6311AD6985EE}"/>
    <cellStyle name="Percent 3 2 3 2 2 5 4" xfId="30270" xr:uid="{11DDA346-758C-4E38-8D3A-DDBB90865252}"/>
    <cellStyle name="Percent 3 2 3 2 2 5 5" xfId="39139" xr:uid="{54833A40-A05D-4B23-9E4A-F9BC173FDA15}"/>
    <cellStyle name="Percent 3 2 3 2 2 6" xfId="8844" xr:uid="{A1E133F7-BC6E-402C-BC1D-A4356093A5E7}"/>
    <cellStyle name="Percent 3 2 3 2 2 7" xfId="16313" xr:uid="{5A312265-39B5-4802-9B31-2D3AFD9E3E7E}"/>
    <cellStyle name="Percent 3 2 3 2 2 8" xfId="23783" xr:uid="{CFA5F6E7-5115-4EB6-B63D-842E120D0F03}"/>
    <cellStyle name="Percent 3 2 3 2 2 9" xfId="31423" xr:uid="{71AEC316-83BA-4597-99C2-9417A0902471}"/>
    <cellStyle name="Percent 3 2 3 2 3" xfId="1893" xr:uid="{43A16703-B19D-44EC-873D-799FB7DDA656}"/>
    <cellStyle name="Percent 3 2 3 2 3 2" xfId="9368" xr:uid="{97876345-DDCF-48F6-816F-554FBD4A38AA}"/>
    <cellStyle name="Percent 3 2 3 2 3 3" xfId="16837" xr:uid="{4A27C6F9-11F4-4D84-9726-59469861AC80}"/>
    <cellStyle name="Percent 3 2 3 2 3 4" xfId="24307" xr:uid="{DAF76877-7AF9-4F8B-B66F-4C6141020C25}"/>
    <cellStyle name="Percent 3 2 3 2 3 5" xfId="33176" xr:uid="{B31665CF-D204-42C9-A036-E0861C7FA141}"/>
    <cellStyle name="Percent 3 2 3 2 4" xfId="3125" xr:uid="{94C1C100-216F-4BAD-867A-D92CEB7A7DFC}"/>
    <cellStyle name="Percent 3 2 3 2 4 2" xfId="10598" xr:uid="{DE8E4A36-2A20-4F71-91FA-F7E3887833B0}"/>
    <cellStyle name="Percent 3 2 3 2 4 3" xfId="18067" xr:uid="{D24AED10-F09D-41E0-8CBF-C6F6C28F1CF5}"/>
    <cellStyle name="Percent 3 2 3 2 4 4" xfId="25537" xr:uid="{C183E96F-F6AD-4DD4-8A02-BB8C7BF3C1D3}"/>
    <cellStyle name="Percent 3 2 3 2 4 5" xfId="34406" xr:uid="{72914BAC-B764-4542-A240-87033AAA976E}"/>
    <cellStyle name="Percent 3 2 3 2 5" xfId="5540" xr:uid="{6576BDE0-3A7C-4804-8C1E-FB66FF00EA32}"/>
    <cellStyle name="Percent 3 2 3 2 5 2" xfId="13008" xr:uid="{D412D3EF-E7E3-4D7D-BE4B-0D39E961EAC3}"/>
    <cellStyle name="Percent 3 2 3 2 5 3" xfId="20477" xr:uid="{4E6E3193-8DA0-4F9A-9C70-4FF495F81726}"/>
    <cellStyle name="Percent 3 2 3 2 5 4" xfId="27947" xr:uid="{4B5FA2C3-3D45-4C50-A56B-1906EBF39B66}"/>
    <cellStyle name="Percent 3 2 3 2 5 5" xfId="36816" xr:uid="{64E2123D-58C7-48F5-87F0-802C20AE0139}"/>
    <cellStyle name="Percent 3 2 3 2 6" xfId="7714" xr:uid="{C3BE400D-6AFA-49AE-AFFC-FEF23434738B}"/>
    <cellStyle name="Percent 3 2 3 2 6 2" xfId="15183" xr:uid="{CD8D73D1-F05C-4802-9104-10B6506133EC}"/>
    <cellStyle name="Percent 3 2 3 2 6 3" xfId="22652" xr:uid="{F411A550-4BA2-4DB2-B301-CFEE3321D6EF}"/>
    <cellStyle name="Percent 3 2 3 2 6 4" xfId="30122" xr:uid="{CC14FA1D-D944-4DFB-AB5C-1E2BCBBBB329}"/>
    <cellStyle name="Percent 3 2 3 2 6 5" xfId="38991" xr:uid="{96E56421-6E4B-4490-9CED-1E382251D146}"/>
    <cellStyle name="Percent 3 2 3 2 7" xfId="8139" xr:uid="{FB56D0BE-7D38-46CD-BE89-2501A519A337}"/>
    <cellStyle name="Percent 3 2 3 2 8" xfId="15608" xr:uid="{C7E9541C-4E63-4CB1-B80F-73E51CFE3ACC}"/>
    <cellStyle name="Percent 3 2 3 2 9" xfId="23078" xr:uid="{732A95AA-3598-4023-8E59-E97CD1104E57}"/>
    <cellStyle name="Percent 3 2 3 3" xfId="847" xr:uid="{3ACBC769-56CA-4BAA-B266-A787446EEC85}"/>
    <cellStyle name="Percent 3 2 3 3 10" xfId="30908" xr:uid="{FB1948A1-6EE1-4D2A-9667-F905B8A4EF1A}"/>
    <cellStyle name="Percent 3 2 3 3 11" xfId="32137" xr:uid="{8B95A9EA-C054-4CC9-9EEF-15B95EF9BAFA}"/>
    <cellStyle name="Percent 3 2 3 3 2" xfId="1559" xr:uid="{BA8D4379-67D5-4F88-9172-F2FB676EFEED}"/>
    <cellStyle name="Percent 3 2 3 3 2 10" xfId="32842" xr:uid="{EDC2A1C3-8110-413E-BA8A-9F95B7D75231}"/>
    <cellStyle name="Percent 3 2 3 3 2 2" xfId="2788" xr:uid="{83FB6D0C-CAC1-402B-BDD6-EBD3F21F5051}"/>
    <cellStyle name="Percent 3 2 3 3 2 2 2" xfId="10263" xr:uid="{3A952A1B-753E-46B6-9C18-7B3585FBDB5F}"/>
    <cellStyle name="Percent 3 2 3 3 2 2 3" xfId="17732" xr:uid="{9A8A6F29-1902-42DB-BF1F-A81354147764}"/>
    <cellStyle name="Percent 3 2 3 3 2 2 4" xfId="25202" xr:uid="{B6C30594-FA6D-478C-A2DA-6A638553AC0A}"/>
    <cellStyle name="Percent 3 2 3 3 2 2 5" xfId="34071" xr:uid="{2DC62A4D-612C-44FA-9E8C-D0F3C3FBDC10}"/>
    <cellStyle name="Percent 3 2 3 3 2 3" xfId="4020" xr:uid="{89958666-24BB-44FD-BD45-09D54692CFA1}"/>
    <cellStyle name="Percent 3 2 3 3 2 3 2" xfId="11493" xr:uid="{8097E5E8-20F4-400E-9C50-8648A67CC86E}"/>
    <cellStyle name="Percent 3 2 3 3 2 3 3" xfId="18962" xr:uid="{4F095A83-432A-4F2C-85D2-6B16889D829D}"/>
    <cellStyle name="Percent 3 2 3 3 2 3 4" xfId="26432" xr:uid="{3D8D1576-681E-4B74-8F42-5C8FB2A4FC78}"/>
    <cellStyle name="Percent 3 2 3 3 2 3 5" xfId="35301" xr:uid="{A42EC9DC-09FC-4488-9F21-98E889C39B77}"/>
    <cellStyle name="Percent 3 2 3 3 2 4" xfId="6440" xr:uid="{22BA247E-E887-4C5C-A122-DD2130E465F9}"/>
    <cellStyle name="Percent 3 2 3 3 2 4 2" xfId="13909" xr:uid="{3CDF28B8-473C-4039-B544-257415F40A10}"/>
    <cellStyle name="Percent 3 2 3 3 2 4 3" xfId="21378" xr:uid="{F8207C2F-144B-406E-AB8D-65A70B364F3F}"/>
    <cellStyle name="Percent 3 2 3 3 2 4 4" xfId="28848" xr:uid="{1F913B64-A17F-4A9B-9FC6-B5A77ED41968}"/>
    <cellStyle name="Percent 3 2 3 3 2 4 5" xfId="37717" xr:uid="{858CD4AB-D201-480F-BE11-0DE9AA67678F}"/>
    <cellStyle name="Percent 3 2 3 3 2 5" xfId="7903" xr:uid="{57235A8C-C6B0-4453-80C2-07DB4B8643C9}"/>
    <cellStyle name="Percent 3 2 3 3 2 5 2" xfId="15372" xr:uid="{90292D4E-0C93-413D-A034-38E76C16562C}"/>
    <cellStyle name="Percent 3 2 3 3 2 5 3" xfId="22841" xr:uid="{3BF3182A-D2E2-4E7D-B90C-60FB033D2D1A}"/>
    <cellStyle name="Percent 3 2 3 3 2 5 4" xfId="30311" xr:uid="{CE542C43-0330-4F32-A76A-792E5A18EA49}"/>
    <cellStyle name="Percent 3 2 3 3 2 5 5" xfId="39180" xr:uid="{102FD36C-9762-4F0E-A855-DD7A35830160}"/>
    <cellStyle name="Percent 3 2 3 3 2 6" xfId="9034" xr:uid="{D9A7511C-A486-4301-B1AE-F43BD1CE688E}"/>
    <cellStyle name="Percent 3 2 3 3 2 7" xfId="16503" xr:uid="{8A2D2F82-8CA6-426A-B265-0741AF3F3AE8}"/>
    <cellStyle name="Percent 3 2 3 3 2 8" xfId="23973" xr:uid="{B844A50F-12FE-4E29-A398-9C88C31A28EF}"/>
    <cellStyle name="Percent 3 2 3 3 2 9" xfId="31613" xr:uid="{9B9FB3BD-4AA6-4B91-9C9E-9A4D11C8C53F}"/>
    <cellStyle name="Percent 3 2 3 3 3" xfId="2083" xr:uid="{B4CB04E3-C140-44B1-A9D8-AE3E13A97FE3}"/>
    <cellStyle name="Percent 3 2 3 3 3 2" xfId="9558" xr:uid="{DCFFF8C1-7F9D-4CE3-A1EA-4814E4580782}"/>
    <cellStyle name="Percent 3 2 3 3 3 3" xfId="17027" xr:uid="{581177B8-278A-4C15-97B0-363385803A71}"/>
    <cellStyle name="Percent 3 2 3 3 3 4" xfId="24497" xr:uid="{D075AA83-A26A-49F2-95E4-E1621413830E}"/>
    <cellStyle name="Percent 3 2 3 3 3 5" xfId="33366" xr:uid="{C6A1E5A9-CD66-4A8C-9241-68F670149E0F}"/>
    <cellStyle name="Percent 3 2 3 3 4" xfId="3315" xr:uid="{D9E117D1-2C28-442C-A3FE-6AAF16D3AE9F}"/>
    <cellStyle name="Percent 3 2 3 3 4 2" xfId="10788" xr:uid="{0073DD71-A9D4-4F6B-91FC-5F4830204F8F}"/>
    <cellStyle name="Percent 3 2 3 3 4 3" xfId="18257" xr:uid="{2554CC75-6C08-4786-B386-C2E9B9EF59FF}"/>
    <cellStyle name="Percent 3 2 3 3 4 4" xfId="25727" xr:uid="{8B51059D-7B93-4A24-94BB-3D711ECEB2BB}"/>
    <cellStyle name="Percent 3 2 3 3 4 5" xfId="34596" xr:uid="{7F507228-8BE7-4AAC-A1D9-D5E495DB2C43}"/>
    <cellStyle name="Percent 3 2 3 3 5" xfId="5733" xr:uid="{B7D482E0-B9FE-4477-B17B-C89AC511D0C2}"/>
    <cellStyle name="Percent 3 2 3 3 5 2" xfId="13201" xr:uid="{69809380-CF6A-4291-A42C-48E9A49626AA}"/>
    <cellStyle name="Percent 3 2 3 3 5 3" xfId="20670" xr:uid="{46F8E045-CC83-4BFE-84AF-A43944387D34}"/>
    <cellStyle name="Percent 3 2 3 3 5 4" xfId="28140" xr:uid="{2E563F15-EFD3-4554-9B94-3D6A203E3678}"/>
    <cellStyle name="Percent 3 2 3 3 5 5" xfId="37009" xr:uid="{FF856601-5939-4B55-BE98-35D4292C16F1}"/>
    <cellStyle name="Percent 3 2 3 3 6" xfId="7755" xr:uid="{D898F0B9-5128-425F-8D4F-E66B2AF9BAEC}"/>
    <cellStyle name="Percent 3 2 3 3 6 2" xfId="15224" xr:uid="{03946219-011C-458D-8A67-27339AD2EE3A}"/>
    <cellStyle name="Percent 3 2 3 3 6 3" xfId="22693" xr:uid="{B7F3DCC3-2F0B-4CCB-9267-C56907C91B69}"/>
    <cellStyle name="Percent 3 2 3 3 6 4" xfId="30163" xr:uid="{1A6606AB-D12E-4346-ABB5-01305BF503AD}"/>
    <cellStyle name="Percent 3 2 3 3 6 5" xfId="39032" xr:uid="{CDD6839A-AE58-4F62-B812-8A3FB8D5FBF5}"/>
    <cellStyle name="Percent 3 2 3 3 7" xfId="8329" xr:uid="{715AC595-AC69-46FF-92B2-CB084FA89DC6}"/>
    <cellStyle name="Percent 3 2 3 3 8" xfId="15798" xr:uid="{19B6CF62-8A41-4A0F-9D87-C71CB4B7914D}"/>
    <cellStyle name="Percent 3 2 3 3 9" xfId="23268" xr:uid="{96EA16EF-A296-4537-B561-863CF39EC3C6}"/>
    <cellStyle name="Percent 3 2 3 4" xfId="1074" xr:uid="{373A7010-C9A4-4CE8-9B0E-D7D10B3C945A}"/>
    <cellStyle name="Percent 3 2 3 4 10" xfId="32363" xr:uid="{A91D0E20-CC0B-49ED-A1FE-33A423F3ADAA}"/>
    <cellStyle name="Percent 3 2 3 4 2" xfId="2309" xr:uid="{87C6195C-C74B-43F4-9E1B-272B5102824D}"/>
    <cellStyle name="Percent 3 2 3 4 2 2" xfId="9784" xr:uid="{EFEF0FBA-1EDE-4032-9942-82498AF7F2D0}"/>
    <cellStyle name="Percent 3 2 3 4 2 3" xfId="17253" xr:uid="{55A5ED2C-8F12-45C6-A827-528710318881}"/>
    <cellStyle name="Percent 3 2 3 4 2 4" xfId="24723" xr:uid="{22B2DC3F-8BA3-4BD0-B637-3E21CB0AFC70}"/>
    <cellStyle name="Percent 3 2 3 4 2 5" xfId="33592" xr:uid="{D9EBCE5C-81B2-4D10-BE10-57BADF036241}"/>
    <cellStyle name="Percent 3 2 3 4 3" xfId="3541" xr:uid="{E09DAB63-5F1A-4B27-A730-572F616AA49F}"/>
    <cellStyle name="Percent 3 2 3 4 3 2" xfId="11014" xr:uid="{3709EF06-4210-450C-9711-27CE0A0FE291}"/>
    <cellStyle name="Percent 3 2 3 4 3 3" xfId="18483" xr:uid="{94B32D24-7F74-44A3-ACBA-5D19F377059A}"/>
    <cellStyle name="Percent 3 2 3 4 3 4" xfId="25953" xr:uid="{FA884038-02FF-4285-A74A-DDEBA18F7727}"/>
    <cellStyle name="Percent 3 2 3 4 3 5" xfId="34822" xr:uid="{C644CA84-18B5-472F-BCCE-7C87A0B1C3F3}"/>
    <cellStyle name="Percent 3 2 3 4 4" xfId="5958" xr:uid="{54FA6C5F-07CC-4179-85C8-0EF36F826143}"/>
    <cellStyle name="Percent 3 2 3 4 4 2" xfId="13427" xr:uid="{4D9AC753-19BB-4C31-8578-FF8B5BDF1221}"/>
    <cellStyle name="Percent 3 2 3 4 4 3" xfId="20896" xr:uid="{D726117E-9056-4D3B-915B-FD32FE961961}"/>
    <cellStyle name="Percent 3 2 3 4 4 4" xfId="28366" xr:uid="{87224C69-2BE2-45D8-AE13-AC361C2AC0CD}"/>
    <cellStyle name="Percent 3 2 3 4 4 5" xfId="37235" xr:uid="{85B8892B-CC00-4D46-A2AA-5A4DC94217A9}"/>
    <cellStyle name="Percent 3 2 3 4 5" xfId="7804" xr:uid="{1E269CBE-69CE-431D-9624-2C4C98EBB072}"/>
    <cellStyle name="Percent 3 2 3 4 5 2" xfId="15273" xr:uid="{2EA7E1B3-304B-40CD-907F-888D0526B295}"/>
    <cellStyle name="Percent 3 2 3 4 5 3" xfId="22742" xr:uid="{B969F055-FAE7-4825-BC2E-83456F689CEC}"/>
    <cellStyle name="Percent 3 2 3 4 5 4" xfId="30212" xr:uid="{46D33CD6-17DF-49F3-BF3B-D04AC9D15A38}"/>
    <cellStyle name="Percent 3 2 3 4 5 5" xfId="39081" xr:uid="{4760DB9E-4A0B-4C60-A1BE-C83926805B8D}"/>
    <cellStyle name="Percent 3 2 3 4 6" xfId="8555" xr:uid="{07512440-B871-47E9-96BF-4ADBE8C198A5}"/>
    <cellStyle name="Percent 3 2 3 4 7" xfId="16024" xr:uid="{8FF73A22-4555-4034-8CE8-5425C1DBB28C}"/>
    <cellStyle name="Percent 3 2 3 4 8" xfId="23494" xr:uid="{D6D82984-1C5B-4002-8D48-96BA6611DCFA}"/>
    <cellStyle name="Percent 3 2 3 4 9" xfId="31134" xr:uid="{CEE863C3-4E7E-4D78-9F06-3A64F45997A7}"/>
    <cellStyle name="Percent 3 2 3 5" xfId="1720" xr:uid="{68EF3263-6027-4859-AD75-BF7883B74A6E}"/>
    <cellStyle name="Percent 3 2 3 5 2" xfId="9195" xr:uid="{1D600654-249F-45FE-B236-4FA401FEE165}"/>
    <cellStyle name="Percent 3 2 3 5 3" xfId="16664" xr:uid="{871D7A71-13A7-4663-AB36-72F13B7BAAE6}"/>
    <cellStyle name="Percent 3 2 3 5 4" xfId="24134" xr:uid="{6C042F2C-D3A5-44EB-B9EC-50D3BF3E9162}"/>
    <cellStyle name="Percent 3 2 3 5 5" xfId="33003" xr:uid="{C19983DC-80BA-4527-B281-89FF1BC0F79D}"/>
    <cellStyle name="Percent 3 2 3 6" xfId="2951" xr:uid="{137DDEDF-F0A5-4A94-BDC9-6C7BE7823681}"/>
    <cellStyle name="Percent 3 2 3 6 2" xfId="10424" xr:uid="{0C95BA2C-4210-457B-BF12-A23B859F9324}"/>
    <cellStyle name="Percent 3 2 3 6 3" xfId="17893" xr:uid="{742D069C-FDD6-4A14-8E2F-463AEC1E9D16}"/>
    <cellStyle name="Percent 3 2 3 6 4" xfId="25363" xr:uid="{3941C5D8-B5B2-49D6-B8AA-74E6825A0C3A}"/>
    <cellStyle name="Percent 3 2 3 6 5" xfId="34232" xr:uid="{0204A7C3-204C-4782-AF8B-F96563661C04}"/>
    <cellStyle name="Percent 3 2 3 7" xfId="5348" xr:uid="{F7B6D5AB-FB0E-42A8-BD06-D23801158A90}"/>
    <cellStyle name="Percent 3 2 3 7 2" xfId="12816" xr:uid="{C4B7235B-7544-4848-BDE4-8CC623A17B6C}"/>
    <cellStyle name="Percent 3 2 3 7 3" xfId="20285" xr:uid="{20861BD2-9332-42AC-9851-BCF8916A4576}"/>
    <cellStyle name="Percent 3 2 3 7 4" xfId="27755" xr:uid="{F56BDB18-10E1-4A35-B171-3FF6D8B4ABF4}"/>
    <cellStyle name="Percent 3 2 3 7 5" xfId="36624" xr:uid="{0651CAED-BB52-4756-849B-ABFB612CA091}"/>
    <cellStyle name="Percent 3 2 3 8" xfId="7671" xr:uid="{E8111138-1D84-4F45-AD5F-E77B913ABEA8}"/>
    <cellStyle name="Percent 3 2 3 8 2" xfId="15140" xr:uid="{8CDADDB7-7401-4FD6-A8FF-30A9802364FB}"/>
    <cellStyle name="Percent 3 2 3 8 3" xfId="22609" xr:uid="{5DA7FE29-312A-460D-AB2D-C7E6920F37AA}"/>
    <cellStyle name="Percent 3 2 3 8 4" xfId="30079" xr:uid="{9C148200-0CBD-49C1-A9F6-A3BFE30C35B8}"/>
    <cellStyle name="Percent 3 2 3 8 5" xfId="38948" xr:uid="{2B685A91-BF80-4DD2-8FC1-7776BBC090B8}"/>
    <cellStyle name="Percent 3 2 3 9" xfId="7966" xr:uid="{BE7CD97E-17FA-4112-98D1-270E1A255B03}"/>
    <cellStyle name="Percent 3 2 4" xfId="661" xr:uid="{CFE286CB-8E98-4493-86AB-8A2EF55AF392}"/>
    <cellStyle name="Percent 3 2 4 10" xfId="30699" xr:uid="{262E5E15-6115-4516-8979-EC181876380F}"/>
    <cellStyle name="Percent 3 2 4 11" xfId="31928" xr:uid="{205D8E13-3BD7-4475-A634-93389DE3FAC6}"/>
    <cellStyle name="Percent 3 2 4 2" xfId="1350" xr:uid="{6C97E031-B9F1-44AB-9024-19988C1F0453}"/>
    <cellStyle name="Percent 3 2 4 2 10" xfId="32633" xr:uid="{26D1F158-46D8-4BEC-8D2F-E9AFD192AB9D}"/>
    <cellStyle name="Percent 3 2 4 2 2" xfId="2579" xr:uid="{DDF303F2-AC26-408A-9E96-268729D62D5B}"/>
    <cellStyle name="Percent 3 2 4 2 2 2" xfId="10054" xr:uid="{7AFC45A8-EF4F-43BF-8FE8-AF9C5D7CD6F2}"/>
    <cellStyle name="Percent 3 2 4 2 2 3" xfId="17523" xr:uid="{FCE47B18-A864-4F8D-83E1-F284AA4D77CD}"/>
    <cellStyle name="Percent 3 2 4 2 2 4" xfId="24993" xr:uid="{956FE454-431B-4165-9AB6-046640AF0B09}"/>
    <cellStyle name="Percent 3 2 4 2 2 5" xfId="33862" xr:uid="{2C0AD1CF-A623-4610-AED8-3F32AA43053E}"/>
    <cellStyle name="Percent 3 2 4 2 3" xfId="3811" xr:uid="{26D21B07-3304-45EE-99AA-A486A22C24E7}"/>
    <cellStyle name="Percent 3 2 4 2 3 2" xfId="11284" xr:uid="{F6A8A082-A07D-45B2-9419-BAA56CBD9F6F}"/>
    <cellStyle name="Percent 3 2 4 2 3 3" xfId="18753" xr:uid="{954773D9-7AE5-475B-AE60-FC0C5A4CFD2E}"/>
    <cellStyle name="Percent 3 2 4 2 3 4" xfId="26223" xr:uid="{586A6CFC-98B6-436A-81C3-EB971EDB4CAF}"/>
    <cellStyle name="Percent 3 2 4 2 3 5" xfId="35092" xr:uid="{BEAE95D9-68B6-4FC5-9457-1618AB1C8AB1}"/>
    <cellStyle name="Percent 3 2 4 2 4" xfId="6231" xr:uid="{F443311A-2826-41B6-8E9F-012A02EC7647}"/>
    <cellStyle name="Percent 3 2 4 2 4 2" xfId="13700" xr:uid="{4DF69AB6-C70C-41B8-B3C7-6BA99157F69C}"/>
    <cellStyle name="Percent 3 2 4 2 4 3" xfId="21169" xr:uid="{537342C3-7E0F-42E1-8250-1A82ED4F9598}"/>
    <cellStyle name="Percent 3 2 4 2 4 4" xfId="28639" xr:uid="{2435C3DD-5A17-4C9C-A43F-26E0FFE8D181}"/>
    <cellStyle name="Percent 3 2 4 2 4 5" xfId="37508" xr:uid="{9612E309-2A39-4EE7-AFC6-F9F0302DF25B}"/>
    <cellStyle name="Percent 3 2 4 2 5" xfId="7852" xr:uid="{E788B94B-E3F7-4D36-A0FC-9B9900B97D5C}"/>
    <cellStyle name="Percent 3 2 4 2 5 2" xfId="15321" xr:uid="{847CFCEE-6414-4330-8C1A-5D2820C11DF7}"/>
    <cellStyle name="Percent 3 2 4 2 5 3" xfId="22790" xr:uid="{7C5655CF-DA92-4A7C-BA90-D109A0688410}"/>
    <cellStyle name="Percent 3 2 4 2 5 4" xfId="30260" xr:uid="{BB6E319E-4AE1-4877-AF55-A01C3AFF011F}"/>
    <cellStyle name="Percent 3 2 4 2 5 5" xfId="39129" xr:uid="{7BDC8CB1-99EC-4BC1-BF18-4DDABEA5C3C4}"/>
    <cellStyle name="Percent 3 2 4 2 6" xfId="8825" xr:uid="{353A2A51-CA3E-4937-9DD4-253D3CF59065}"/>
    <cellStyle name="Percent 3 2 4 2 7" xfId="16294" xr:uid="{A09779DA-21AF-4168-B0EA-5981FD3FC45C}"/>
    <cellStyle name="Percent 3 2 4 2 8" xfId="23764" xr:uid="{BF1822F2-3681-4B8F-A1F9-BABC4C39E3B9}"/>
    <cellStyle name="Percent 3 2 4 2 9" xfId="31404" xr:uid="{785AA0BA-42A8-45E2-BE14-DB10FD63CC37}"/>
    <cellStyle name="Percent 3 2 4 3" xfId="1874" xr:uid="{E3EFEC47-79F3-4564-994C-A0BA2EB4F365}"/>
    <cellStyle name="Percent 3 2 4 3 2" xfId="9349" xr:uid="{C5B59486-F00E-47E4-89F3-9FBDFED4E799}"/>
    <cellStyle name="Percent 3 2 4 3 3" xfId="16818" xr:uid="{F30FC049-DD1B-4AC2-9FB5-30BDF2B1B7F9}"/>
    <cellStyle name="Percent 3 2 4 3 4" xfId="24288" xr:uid="{7028954A-B0A0-4AA9-904F-87317A74DCAB}"/>
    <cellStyle name="Percent 3 2 4 3 5" xfId="33157" xr:uid="{7E8E215C-B07D-4747-8BD6-F517DEB4C114}"/>
    <cellStyle name="Percent 3 2 4 4" xfId="3106" xr:uid="{1D50B960-55BE-44EC-BF90-84FBE4340B90}"/>
    <cellStyle name="Percent 3 2 4 4 2" xfId="10579" xr:uid="{C3760FC9-C43C-4B76-864A-B8332540DCC9}"/>
    <cellStyle name="Percent 3 2 4 4 3" xfId="18048" xr:uid="{A47EACD6-1E07-4AE4-8630-E009FC91DC43}"/>
    <cellStyle name="Percent 3 2 4 4 4" xfId="25518" xr:uid="{19C5C95B-1B44-4FB8-BA19-F6803623C728}"/>
    <cellStyle name="Percent 3 2 4 4 5" xfId="34387" xr:uid="{EBDCBBAE-7DA5-498A-AE0A-AAB462D75AF3}"/>
    <cellStyle name="Percent 3 2 4 5" xfId="5521" xr:uid="{54F218E5-2709-4477-9A0D-8F07AAE4C68D}"/>
    <cellStyle name="Percent 3 2 4 5 2" xfId="12989" xr:uid="{A91AFB2A-54A8-442F-A370-326282D18973}"/>
    <cellStyle name="Percent 3 2 4 5 3" xfId="20458" xr:uid="{B56DB0D8-D614-40C3-8F60-D58A91FA344B}"/>
    <cellStyle name="Percent 3 2 4 5 4" xfId="27928" xr:uid="{D174992C-993B-4B6B-AF79-F939D88E4966}"/>
    <cellStyle name="Percent 3 2 4 5 5" xfId="36797" xr:uid="{37D84444-A8A7-4546-91EF-A6743D8E162F}"/>
    <cellStyle name="Percent 3 2 4 6" xfId="7704" xr:uid="{8CC66BE4-5598-464A-A4AF-B32537E7C3EC}"/>
    <cellStyle name="Percent 3 2 4 6 2" xfId="15173" xr:uid="{1DADBFE3-E926-437B-B65D-E0C6C314DA6B}"/>
    <cellStyle name="Percent 3 2 4 6 3" xfId="22642" xr:uid="{95FE3BFA-ED83-438A-86FA-7475468DA48C}"/>
    <cellStyle name="Percent 3 2 4 6 4" xfId="30112" xr:uid="{E1BA5183-290E-4142-92E4-E62D1AB03D44}"/>
    <cellStyle name="Percent 3 2 4 6 5" xfId="38981" xr:uid="{85B01935-7482-4CED-A0FA-CB7D2B0A46E6}"/>
    <cellStyle name="Percent 3 2 4 7" xfId="8120" xr:uid="{EB7C921B-AEA9-475F-B36A-7A1E01247FDD}"/>
    <cellStyle name="Percent 3 2 4 8" xfId="15589" xr:uid="{519BE93A-565A-4423-8A1B-0CB0A40CD61E}"/>
    <cellStyle name="Percent 3 2 4 9" xfId="23059" xr:uid="{008C8425-BE41-4A9A-86BF-CC0894728AC0}"/>
    <cellStyle name="Percent 3 2 5" xfId="828" xr:uid="{AAF00AB2-2F2D-4856-904B-C2D1167B5D76}"/>
    <cellStyle name="Percent 3 2 5 10" xfId="30889" xr:uid="{B7FF2D6D-38F9-4192-A975-81B6B39430DA}"/>
    <cellStyle name="Percent 3 2 5 11" xfId="32118" xr:uid="{AECE4077-45B4-4DBF-BA00-15268D8C33C4}"/>
    <cellStyle name="Percent 3 2 5 2" xfId="1540" xr:uid="{185774D6-505A-46CB-8387-E4733B945B99}"/>
    <cellStyle name="Percent 3 2 5 2 10" xfId="32823" xr:uid="{ACDAA86C-474F-43F9-858E-CB51D1EB87E8}"/>
    <cellStyle name="Percent 3 2 5 2 2" xfId="2769" xr:uid="{10521429-36B6-419F-A16E-638018D62A58}"/>
    <cellStyle name="Percent 3 2 5 2 2 2" xfId="10244" xr:uid="{2EC0DCE4-5470-435D-8A6F-9B805758D29D}"/>
    <cellStyle name="Percent 3 2 5 2 2 3" xfId="17713" xr:uid="{F41EC34A-C731-41D8-AFE8-B802B2B4EC89}"/>
    <cellStyle name="Percent 3 2 5 2 2 4" xfId="25183" xr:uid="{FDF77C6C-89C6-403B-802C-AF5F110F5E69}"/>
    <cellStyle name="Percent 3 2 5 2 2 5" xfId="34052" xr:uid="{17B919A2-4364-44E8-9C23-04E6D43ABE43}"/>
    <cellStyle name="Percent 3 2 5 2 3" xfId="4001" xr:uid="{62C90EE9-9E29-4F38-AFA5-44E717A11852}"/>
    <cellStyle name="Percent 3 2 5 2 3 2" xfId="11474" xr:uid="{7E9C1389-064C-4C68-9DA8-A95218285F53}"/>
    <cellStyle name="Percent 3 2 5 2 3 3" xfId="18943" xr:uid="{A02D7A3A-D5E0-414F-AAEC-8ADE05C0BC03}"/>
    <cellStyle name="Percent 3 2 5 2 3 4" xfId="26413" xr:uid="{D8D5E1C0-0E91-4821-88C5-584574ED1218}"/>
    <cellStyle name="Percent 3 2 5 2 3 5" xfId="35282" xr:uid="{C6BDB6D5-BC76-45E5-9028-EE0B46C8A504}"/>
    <cellStyle name="Percent 3 2 5 2 4" xfId="6421" xr:uid="{F48B8DC2-5BCE-41E7-8F5B-92317F106A91}"/>
    <cellStyle name="Percent 3 2 5 2 4 2" xfId="13890" xr:uid="{EF0269C6-8FF1-418E-B403-17A73103BFD7}"/>
    <cellStyle name="Percent 3 2 5 2 4 3" xfId="21359" xr:uid="{288131EB-8CEA-43F6-A676-E341CDE663A2}"/>
    <cellStyle name="Percent 3 2 5 2 4 4" xfId="28829" xr:uid="{2761670E-0A20-45AE-AED4-B3673C254DA4}"/>
    <cellStyle name="Percent 3 2 5 2 4 5" xfId="37698" xr:uid="{5E99628F-37EC-4168-A571-386BC0F50B97}"/>
    <cellStyle name="Percent 3 2 5 2 5" xfId="7893" xr:uid="{F85C6932-164F-4DEF-8952-575B3E5844F7}"/>
    <cellStyle name="Percent 3 2 5 2 5 2" xfId="15362" xr:uid="{46A5F668-8601-4A7A-80AF-776659580FD7}"/>
    <cellStyle name="Percent 3 2 5 2 5 3" xfId="22831" xr:uid="{66CFCD0F-E577-48EC-92AE-206EE715FE97}"/>
    <cellStyle name="Percent 3 2 5 2 5 4" xfId="30301" xr:uid="{8B597E92-3388-45D4-BC42-332C2938665E}"/>
    <cellStyle name="Percent 3 2 5 2 5 5" xfId="39170" xr:uid="{D06470AC-A973-40AF-A9E1-9F20CFB5BF24}"/>
    <cellStyle name="Percent 3 2 5 2 6" xfId="9015" xr:uid="{81FC6513-B9B0-42ED-8F90-64BE9BD51683}"/>
    <cellStyle name="Percent 3 2 5 2 7" xfId="16484" xr:uid="{66D77B7D-7D85-4769-BB4E-106925A2778B}"/>
    <cellStyle name="Percent 3 2 5 2 8" xfId="23954" xr:uid="{A0013792-92BD-4E10-9FB0-8EEA8E46D1B5}"/>
    <cellStyle name="Percent 3 2 5 2 9" xfId="31594" xr:uid="{9DEE0609-D708-4C3C-A83E-CC7106E276C8}"/>
    <cellStyle name="Percent 3 2 5 3" xfId="2064" xr:uid="{A264AA2E-EC5F-4274-A96D-35C20AD08F8E}"/>
    <cellStyle name="Percent 3 2 5 3 2" xfId="9539" xr:uid="{0F45A5FD-0D1B-42D4-BF2A-53615E3570CF}"/>
    <cellStyle name="Percent 3 2 5 3 3" xfId="17008" xr:uid="{21B62EDF-1804-4C33-A637-676FC5DB434E}"/>
    <cellStyle name="Percent 3 2 5 3 4" xfId="24478" xr:uid="{AE416E96-E4EB-4C3B-AD9D-F9D4B43151D8}"/>
    <cellStyle name="Percent 3 2 5 3 5" xfId="33347" xr:uid="{7C9847CF-94B9-4A2C-9FC6-54215D4921BA}"/>
    <cellStyle name="Percent 3 2 5 4" xfId="3296" xr:uid="{0BA104D5-C8E8-4D61-BF55-BE6FCE3758DD}"/>
    <cellStyle name="Percent 3 2 5 4 2" xfId="10769" xr:uid="{E418C4DF-170B-4B3A-8FB8-0A6DD16C86A9}"/>
    <cellStyle name="Percent 3 2 5 4 3" xfId="18238" xr:uid="{6E9FB46A-25B5-4500-A0D7-F7FEC2A22B40}"/>
    <cellStyle name="Percent 3 2 5 4 4" xfId="25708" xr:uid="{8DDDFA62-59DC-40EA-B556-A6B32B59B6B9}"/>
    <cellStyle name="Percent 3 2 5 4 5" xfId="34577" xr:uid="{B3D90C9C-4922-415A-9D8E-C499F219A9BA}"/>
    <cellStyle name="Percent 3 2 5 5" xfId="5714" xr:uid="{6E3E9B7E-F647-4E24-8E11-6E63179A512B}"/>
    <cellStyle name="Percent 3 2 5 5 2" xfId="13182" xr:uid="{1EF93BBF-A8F6-441C-B909-BF94E390015C}"/>
    <cellStyle name="Percent 3 2 5 5 3" xfId="20651" xr:uid="{6DBCEC82-F90F-4E59-A92F-0368C541B0B2}"/>
    <cellStyle name="Percent 3 2 5 5 4" xfId="28121" xr:uid="{2848A223-C1A7-4E46-BEFE-3FE9C93AFC69}"/>
    <cellStyle name="Percent 3 2 5 5 5" xfId="36990" xr:uid="{09451C1D-FD84-4798-8A33-A72ACE1E624C}"/>
    <cellStyle name="Percent 3 2 5 6" xfId="7745" xr:uid="{C14ACB22-45C7-4EC3-A069-13605C06188F}"/>
    <cellStyle name="Percent 3 2 5 6 2" xfId="15214" xr:uid="{A867AAE9-9592-4495-9BD1-B69F1F61552F}"/>
    <cellStyle name="Percent 3 2 5 6 3" xfId="22683" xr:uid="{63738D38-18C4-4F07-A0CA-9719A0F31014}"/>
    <cellStyle name="Percent 3 2 5 6 4" xfId="30153" xr:uid="{6C155F13-A67F-42FD-8A10-677E6CF48118}"/>
    <cellStyle name="Percent 3 2 5 6 5" xfId="39022" xr:uid="{EE1D4877-24A0-46B5-A22D-D33F920C4DDC}"/>
    <cellStyle name="Percent 3 2 5 7" xfId="8310" xr:uid="{34914FA2-E75E-441C-9EBE-014B82F1FED9}"/>
    <cellStyle name="Percent 3 2 5 8" xfId="15779" xr:uid="{FC7ACCAE-656B-4162-AA2F-5AC5F140CF90}"/>
    <cellStyle name="Percent 3 2 5 9" xfId="23249" xr:uid="{5563D8F4-5482-4A52-8AAA-3E8E0E4F0BCF}"/>
    <cellStyle name="Percent 3 2 6" xfId="1051" xr:uid="{222DB15F-98E8-43D9-B3E5-4E1349CF13C5}"/>
    <cellStyle name="Percent 3 2 6 10" xfId="32340" xr:uid="{CDF69F4C-03BE-4B57-8793-0C3636623BA1}"/>
    <cellStyle name="Percent 3 2 6 2" xfId="2286" xr:uid="{0EAECCFB-E56B-4B61-A1B3-0ADC71764973}"/>
    <cellStyle name="Percent 3 2 6 2 2" xfId="9761" xr:uid="{FF6E7B3E-AFBF-4934-942C-317DDB79D339}"/>
    <cellStyle name="Percent 3 2 6 2 3" xfId="17230" xr:uid="{CE02B714-60E4-4A1D-A0F1-86090652EF4F}"/>
    <cellStyle name="Percent 3 2 6 2 4" xfId="24700" xr:uid="{3F664781-599E-417D-8386-EEAA00BA25F5}"/>
    <cellStyle name="Percent 3 2 6 2 5" xfId="33569" xr:uid="{BDF30EDF-79B5-4CEA-A08C-6927F9A383BB}"/>
    <cellStyle name="Percent 3 2 6 3" xfId="3518" xr:uid="{5DAA05F5-7294-4D0E-AB92-1EE014197D2D}"/>
    <cellStyle name="Percent 3 2 6 3 2" xfId="10991" xr:uid="{09DCA1C7-6C4A-45D3-9AB1-EB7D159A46B5}"/>
    <cellStyle name="Percent 3 2 6 3 3" xfId="18460" xr:uid="{64D19DB6-7C3B-4FF6-8045-F644ED1336E0}"/>
    <cellStyle name="Percent 3 2 6 3 4" xfId="25930" xr:uid="{51AC1D9B-6B91-4ABD-832A-EC3741D9BBDD}"/>
    <cellStyle name="Percent 3 2 6 3 5" xfId="34799" xr:uid="{C27454BE-323C-414A-A881-A82DF1A80F17}"/>
    <cellStyle name="Percent 3 2 6 4" xfId="5935" xr:uid="{8C217CB3-EBE6-42D5-A781-271780CB7C25}"/>
    <cellStyle name="Percent 3 2 6 4 2" xfId="13404" xr:uid="{F20ED543-B82E-48AE-BCEA-E5043938D2C8}"/>
    <cellStyle name="Percent 3 2 6 4 3" xfId="20873" xr:uid="{C6CB8922-D48F-4974-9D1F-DB0CF5617753}"/>
    <cellStyle name="Percent 3 2 6 4 4" xfId="28343" xr:uid="{20A0AC26-8246-4470-BF01-3510E70FA1E5}"/>
    <cellStyle name="Percent 3 2 6 4 5" xfId="37212" xr:uid="{637A0F61-AF8E-4351-95DD-11A19C854C82}"/>
    <cellStyle name="Percent 3 2 6 5" xfId="7792" xr:uid="{9F11A51A-2851-4FF0-8DC9-13CB3EEB3746}"/>
    <cellStyle name="Percent 3 2 6 5 2" xfId="15261" xr:uid="{C872FC57-699A-4863-9AF7-9A588B1D3B63}"/>
    <cellStyle name="Percent 3 2 6 5 3" xfId="22730" xr:uid="{878C4BE9-FC16-4434-B03F-372B1E8C3395}"/>
    <cellStyle name="Percent 3 2 6 5 4" xfId="30200" xr:uid="{A311B6C0-4AF0-4422-8CBF-B2849DB2B450}"/>
    <cellStyle name="Percent 3 2 6 5 5" xfId="39069" xr:uid="{00A8654D-E8DD-440E-9767-BEBD7BE06B65}"/>
    <cellStyle name="Percent 3 2 6 6" xfId="8532" xr:uid="{06DB63F5-1C15-4C9F-B3EB-5724B090A1A9}"/>
    <cellStyle name="Percent 3 2 6 7" xfId="16001" xr:uid="{4E69DF6A-AC3B-43DF-BABD-46C7F21B6E04}"/>
    <cellStyle name="Percent 3 2 6 8" xfId="23471" xr:uid="{88614E9E-E684-4B1E-8C4F-D4711F34ACC3}"/>
    <cellStyle name="Percent 3 2 6 9" xfId="31111" xr:uid="{1B8DD012-7FB0-426B-88C8-02C2C21CCF64}"/>
    <cellStyle name="Percent 3 2 7" xfId="1701" xr:uid="{A6191DB5-AF87-4CF7-ACF6-4B5F0DDF7244}"/>
    <cellStyle name="Percent 3 2 7 2" xfId="9176" xr:uid="{1893D529-89A5-4576-8A52-2541C6128B18}"/>
    <cellStyle name="Percent 3 2 7 3" xfId="16645" xr:uid="{ECAB944E-8167-4829-8E7F-628AEB918679}"/>
    <cellStyle name="Percent 3 2 7 4" xfId="24115" xr:uid="{4A5AFCA3-C2C7-43F0-BF8D-7892ACA07A0C}"/>
    <cellStyle name="Percent 3 2 7 5" xfId="32984" xr:uid="{C92C18A1-A9A3-4325-BA52-B1ACEB69A536}"/>
    <cellStyle name="Percent 3 2 8" xfId="2932" xr:uid="{8370E65A-5B25-4DF9-9509-A07F2BD1C9C9}"/>
    <cellStyle name="Percent 3 2 8 2" xfId="10405" xr:uid="{7474D4D6-C5DF-4826-A36B-F5835BF571D2}"/>
    <cellStyle name="Percent 3 2 8 3" xfId="17874" xr:uid="{BFAF26D0-6060-4A59-932C-2C5342CC30F7}"/>
    <cellStyle name="Percent 3 2 8 4" xfId="25344" xr:uid="{85BC83AB-6C58-4F7C-ABCD-330E10701733}"/>
    <cellStyle name="Percent 3 2 8 5" xfId="34213" xr:uid="{B152652F-7F57-472F-A8B6-CA12F0120C9B}"/>
    <cellStyle name="Percent 3 2 9" xfId="5325" xr:uid="{C63529C1-2CD3-4F15-8B7A-A2F957F43E5B}"/>
    <cellStyle name="Percent 3 2 9 2" xfId="12793" xr:uid="{2411ED95-1D28-4191-9153-E9EEFDFAE26C}"/>
    <cellStyle name="Percent 3 2 9 3" xfId="20262" xr:uid="{E1249171-A8C7-492B-A204-A351B20AEB85}"/>
    <cellStyle name="Percent 3 2 9 4" xfId="27732" xr:uid="{FDB4DDFD-EBDE-4036-AE38-7A2E6A5E3F7C}"/>
    <cellStyle name="Percent 3 2 9 5" xfId="36601" xr:uid="{A45A92FF-5568-49C0-B26E-4F10E22AC624}"/>
    <cellStyle name="Percent 3 3" xfId="461" xr:uid="{F13C7ED0-E06F-4C5A-9FA6-27802161E417}"/>
    <cellStyle name="Percent 3 4" xfId="418" xr:uid="{0C97970C-C7AB-42DC-BD3F-7FAF45BA1BF2}"/>
    <cellStyle name="Percent 3 5" xfId="182" xr:uid="{F047F778-1C31-46D9-A40D-2BA9FC365267}"/>
    <cellStyle name="Percent 3 5 2" xfId="39367" xr:uid="{C0B28027-4DB0-4D64-B11E-72836AADDE91}"/>
    <cellStyle name="Percent 3 8" xfId="39360" xr:uid="{A13E7A50-9D03-4BCA-B34D-99DE9FE41D3C}"/>
    <cellStyle name="Percent 4" xfId="118" xr:uid="{4C9718A6-4322-41BE-9FD8-20D679CE3898}"/>
    <cellStyle name="Percent 4 2" xfId="247" xr:uid="{F82F747C-5F59-4365-B92C-332C70E621D1}"/>
    <cellStyle name="Percent 4 3" xfId="333" xr:uid="{6979DAC7-41EB-4BD6-AEC3-9E9C0EC1CCCE}"/>
    <cellStyle name="Percent 4 3 2" xfId="498" xr:uid="{A48716A3-FF29-4697-BDAF-AA1A1EE38D52}"/>
    <cellStyle name="Percent 4 4" xfId="562" xr:uid="{612CCC75-9AF0-40EB-9B98-C6939E9DD716}"/>
    <cellStyle name="Percent 4 4 10" xfId="15512" xr:uid="{BFB5C56F-89B1-4DBD-90A7-0D47C0E7614A}"/>
    <cellStyle name="Percent 4 4 11" xfId="22982" xr:uid="{34993CB7-9170-4294-B074-A63E1908760E}"/>
    <cellStyle name="Percent 4 4 12" xfId="30470" xr:uid="{0F4EFB41-2625-44D3-ABA4-74264D34EB6B}"/>
    <cellStyle name="Percent 4 4 13" xfId="30622" xr:uid="{FF2015A5-D105-4847-B1EB-4E69B2A1B63F}"/>
    <cellStyle name="Percent 4 4 14" xfId="31851" xr:uid="{C126E49C-42C1-4B7C-8E08-7BD93558BBC6}"/>
    <cellStyle name="Percent 4 4 2" xfId="754" xr:uid="{90B850FF-6904-425D-8336-CEBBA14AB1D3}"/>
    <cellStyle name="Percent 4 4 2 10" xfId="30795" xr:uid="{4BDE196C-877E-4E25-8BA9-ABBC7919BA11}"/>
    <cellStyle name="Percent 4 4 2 11" xfId="32024" xr:uid="{F156F9EE-4706-4B52-A73F-81BED076A230}"/>
    <cellStyle name="Percent 4 4 2 2" xfId="1446" xr:uid="{2FD909BA-2237-438B-A99D-80EF24FDA4A7}"/>
    <cellStyle name="Percent 4 4 2 2 10" xfId="32729" xr:uid="{62186662-046C-49E5-A22D-0DA34F3A0704}"/>
    <cellStyle name="Percent 4 4 2 2 2" xfId="2675" xr:uid="{7BDA5FC9-BC1A-4714-B36E-690360C0B8CB}"/>
    <cellStyle name="Percent 4 4 2 2 2 2" xfId="10150" xr:uid="{3D763144-0AB9-4BC8-B81D-CE8BDDDB75F9}"/>
    <cellStyle name="Percent 4 4 2 2 2 3" xfId="17619" xr:uid="{4619F7D8-96ED-4607-9A6D-EFDE09266F2B}"/>
    <cellStyle name="Percent 4 4 2 2 2 4" xfId="25089" xr:uid="{EFB91916-B1F4-4DA5-92C6-B0937DCF29BD}"/>
    <cellStyle name="Percent 4 4 2 2 2 5" xfId="33958" xr:uid="{E0C845B9-00DF-4F1F-98AD-3C87E9217101}"/>
    <cellStyle name="Percent 4 4 2 2 3" xfId="3907" xr:uid="{0AFC84BA-AD5F-4D0B-8513-36476F2176D3}"/>
    <cellStyle name="Percent 4 4 2 2 3 2" xfId="11380" xr:uid="{A0DCDB8A-D0ED-4D3B-B6D9-EA8306E69BD2}"/>
    <cellStyle name="Percent 4 4 2 2 3 3" xfId="18849" xr:uid="{75ACE8F4-306A-45A6-AAD4-CAA083FA7B7B}"/>
    <cellStyle name="Percent 4 4 2 2 3 4" xfId="26319" xr:uid="{4DE354D4-D380-4EE4-B8AD-F345B1D67F46}"/>
    <cellStyle name="Percent 4 4 2 2 3 5" xfId="35188" xr:uid="{AF5C1A7A-1014-4AC1-8905-FB4BD289E224}"/>
    <cellStyle name="Percent 4 4 2 2 4" xfId="6327" xr:uid="{8E36A1FB-5E5F-4F50-A253-79AC2FC4AB82}"/>
    <cellStyle name="Percent 4 4 2 2 4 2" xfId="13796" xr:uid="{002452AF-9C75-4A44-9DEF-DC988797549F}"/>
    <cellStyle name="Percent 4 4 2 2 4 3" xfId="21265" xr:uid="{272D17C1-E03E-440C-83A9-A361632FD303}"/>
    <cellStyle name="Percent 4 4 2 2 4 4" xfId="28735" xr:uid="{9CA7A4BD-ADAC-40DB-9648-C03B68A06071}"/>
    <cellStyle name="Percent 4 4 2 2 4 5" xfId="37604" xr:uid="{251A25A5-363D-4C81-ABA6-F9F3B9CAAE79}"/>
    <cellStyle name="Percent 4 4 2 2 5" xfId="7883" xr:uid="{A5661E8B-D6C0-4DE3-A287-A939153828A9}"/>
    <cellStyle name="Percent 4 4 2 2 5 2" xfId="15352" xr:uid="{6D9F04F3-CC5A-4ADC-92E8-1552F7851C04}"/>
    <cellStyle name="Percent 4 4 2 2 5 3" xfId="22821" xr:uid="{E9B6BA9D-A95B-4E84-941C-77E666650825}"/>
    <cellStyle name="Percent 4 4 2 2 5 4" xfId="30291" xr:uid="{3270C398-FBFF-4A8D-B6C5-ACEE51B26AC9}"/>
    <cellStyle name="Percent 4 4 2 2 5 5" xfId="39160" xr:uid="{5365E03F-7B01-4269-BC18-BCF160AEB6BA}"/>
    <cellStyle name="Percent 4 4 2 2 6" xfId="8921" xr:uid="{75E05997-D2A0-421F-98A3-069F8855DA32}"/>
    <cellStyle name="Percent 4 4 2 2 7" xfId="16390" xr:uid="{F0517AD4-BB2C-44D0-BE60-82C778C83B9A}"/>
    <cellStyle name="Percent 4 4 2 2 8" xfId="23860" xr:uid="{F9CCE2DE-9D02-4E7F-A56E-11497ACAAAF2}"/>
    <cellStyle name="Percent 4 4 2 2 9" xfId="31500" xr:uid="{4EB58E6C-5694-4D88-A68A-FEBEDFA41C27}"/>
    <cellStyle name="Percent 4 4 2 3" xfId="1970" xr:uid="{3578A137-E592-4186-8E13-A45B68ACCDE5}"/>
    <cellStyle name="Percent 4 4 2 3 2" xfId="9445" xr:uid="{FCBFF6A7-6B7E-4A0A-A13F-B4A54D15D0DA}"/>
    <cellStyle name="Percent 4 4 2 3 3" xfId="16914" xr:uid="{B0C44EFC-9702-41BC-9AC9-4FB306F3AB55}"/>
    <cellStyle name="Percent 4 4 2 3 4" xfId="24384" xr:uid="{21926B82-4B86-4068-A461-A948DE971EAB}"/>
    <cellStyle name="Percent 4 4 2 3 5" xfId="33253" xr:uid="{167F8EF9-6B9B-4B5C-8C8A-2237261F0F5C}"/>
    <cellStyle name="Percent 4 4 2 4" xfId="3202" xr:uid="{40444254-3ABE-4668-B2B9-A917EAFD41F5}"/>
    <cellStyle name="Percent 4 4 2 4 2" xfId="10675" xr:uid="{15517E1F-FABE-408A-9286-7ED56DDD4880}"/>
    <cellStyle name="Percent 4 4 2 4 3" xfId="18144" xr:uid="{E9477D4A-EF0E-4FA2-A318-F438C03BDBC7}"/>
    <cellStyle name="Percent 4 4 2 4 4" xfId="25614" xr:uid="{16F10A3B-FC8B-47FC-9049-E6BE44485E45}"/>
    <cellStyle name="Percent 4 4 2 4 5" xfId="34483" xr:uid="{3893F670-76A4-428F-A0BF-2E398C01905E}"/>
    <cellStyle name="Percent 4 4 2 5" xfId="5617" xr:uid="{43933219-04EE-4DDB-B985-0BC7B327FD8E}"/>
    <cellStyle name="Percent 4 4 2 5 2" xfId="13085" xr:uid="{EDE5F0C3-237D-4A05-9C86-9A45ABC5CAD1}"/>
    <cellStyle name="Percent 4 4 2 5 3" xfId="20554" xr:uid="{B722A390-0E89-4A57-A5D0-A1CF1EDF632A}"/>
    <cellStyle name="Percent 4 4 2 5 4" xfId="28024" xr:uid="{86CAC411-DE7A-4956-8F5A-7B36B1E0DBF1}"/>
    <cellStyle name="Percent 4 4 2 5 5" xfId="36893" xr:uid="{2DF8C15B-340A-48B8-8C13-32FEF1D61A69}"/>
    <cellStyle name="Percent 4 4 2 6" xfId="7735" xr:uid="{8F5B47D3-B157-4FBC-B80B-55759F13E156}"/>
    <cellStyle name="Percent 4 4 2 6 2" xfId="15204" xr:uid="{002539ED-D698-4171-B7E5-46389A907CF0}"/>
    <cellStyle name="Percent 4 4 2 6 3" xfId="22673" xr:uid="{3E022AF1-19CB-452E-B3B4-5C9E2306E032}"/>
    <cellStyle name="Percent 4 4 2 6 4" xfId="30143" xr:uid="{C1587260-0861-4F52-B674-4C3E595FB52D}"/>
    <cellStyle name="Percent 4 4 2 6 5" xfId="39012" xr:uid="{8A94BA24-3831-4459-955F-FE96CB7755FD}"/>
    <cellStyle name="Percent 4 4 2 7" xfId="8216" xr:uid="{DADD0705-B8F9-4B9E-A4E7-9F95334496DD}"/>
    <cellStyle name="Percent 4 4 2 8" xfId="15685" xr:uid="{E6C4D3B3-258C-4989-B249-23478125EDB3}"/>
    <cellStyle name="Percent 4 4 2 9" xfId="23155" xr:uid="{06790189-CA5F-43B0-BC00-59227E1F3176}"/>
    <cellStyle name="Percent 4 4 3" xfId="924" xr:uid="{47F0E89A-4641-40D9-B7E9-D1AC63DCBDE7}"/>
    <cellStyle name="Percent 4 4 3 10" xfId="30985" xr:uid="{34823A20-F1E2-461D-8878-905593433819}"/>
    <cellStyle name="Percent 4 4 3 11" xfId="32214" xr:uid="{DBC12889-5DAC-458A-AAFB-E610C924E00F}"/>
    <cellStyle name="Percent 4 4 3 2" xfId="1636" xr:uid="{2E331219-C818-4A13-8E51-2FE21B70243B}"/>
    <cellStyle name="Percent 4 4 3 2 10" xfId="32919" xr:uid="{1A45CFDA-2EF7-49DA-B6D7-70F99B371436}"/>
    <cellStyle name="Percent 4 4 3 2 2" xfId="2865" xr:uid="{C18CCB85-BE8F-4D25-A081-76C907CD3DEC}"/>
    <cellStyle name="Percent 4 4 3 2 2 2" xfId="10340" xr:uid="{C883BFF0-4D09-460F-A07A-A3D096CD3E74}"/>
    <cellStyle name="Percent 4 4 3 2 2 3" xfId="17809" xr:uid="{63FD0861-39A8-48C8-ADC0-FB7F4AA168DE}"/>
    <cellStyle name="Percent 4 4 3 2 2 4" xfId="25279" xr:uid="{BF7CB10C-94A0-49FB-8D82-9A41091B0068}"/>
    <cellStyle name="Percent 4 4 3 2 2 5" xfId="34148" xr:uid="{2EC7536B-608A-4E88-BB1E-4E42DAA0C0F5}"/>
    <cellStyle name="Percent 4 4 3 2 3" xfId="4097" xr:uid="{4936617D-D835-46A5-A083-2D6651CE3AEA}"/>
    <cellStyle name="Percent 4 4 3 2 3 2" xfId="11570" xr:uid="{913EAC34-4AA2-4599-95B4-4958470CEFEF}"/>
    <cellStyle name="Percent 4 4 3 2 3 3" xfId="19039" xr:uid="{869035CC-ABBC-49C2-955A-A709760300AB}"/>
    <cellStyle name="Percent 4 4 3 2 3 4" xfId="26509" xr:uid="{DCB72F5D-162B-4035-90D9-92A72EADE4AF}"/>
    <cellStyle name="Percent 4 4 3 2 3 5" xfId="35378" xr:uid="{4F81D9FC-BE2D-4B90-BCBF-4BE87FB0FEAB}"/>
    <cellStyle name="Percent 4 4 3 2 4" xfId="6517" xr:uid="{650A321D-E083-45AA-B6A9-12214C490EFA}"/>
    <cellStyle name="Percent 4 4 3 2 4 2" xfId="13986" xr:uid="{9C9D36A7-1178-4124-B035-2F33AA55762C}"/>
    <cellStyle name="Percent 4 4 3 2 4 3" xfId="21455" xr:uid="{0FA882F8-9253-44A3-8140-4A4B0C0D00FE}"/>
    <cellStyle name="Percent 4 4 3 2 4 4" xfId="28925" xr:uid="{89583678-87E8-41A4-B61A-5BCE8E567B6A}"/>
    <cellStyle name="Percent 4 4 3 2 4 5" xfId="37794" xr:uid="{D6A48945-C653-43B0-BABA-A3560DDB948A}"/>
    <cellStyle name="Percent 4 4 3 2 5" xfId="7924" xr:uid="{35A52CEB-1DDD-41C6-B170-C946B0327691}"/>
    <cellStyle name="Percent 4 4 3 2 5 2" xfId="15393" xr:uid="{19FBD41F-7581-4729-A0F5-D35A1AF9C972}"/>
    <cellStyle name="Percent 4 4 3 2 5 3" xfId="22862" xr:uid="{24852E95-CE7B-440E-99C8-9AAADEE0441D}"/>
    <cellStyle name="Percent 4 4 3 2 5 4" xfId="30332" xr:uid="{D767311D-3A7E-43E7-A505-C81369B11DF1}"/>
    <cellStyle name="Percent 4 4 3 2 5 5" xfId="39201" xr:uid="{22D17380-FDFA-45A1-BCCF-CC265897FECF}"/>
    <cellStyle name="Percent 4 4 3 2 6" xfId="9111" xr:uid="{F347B2B8-8F1F-4108-ADF5-0F44A8D54915}"/>
    <cellStyle name="Percent 4 4 3 2 7" xfId="16580" xr:uid="{E8532C62-63C1-4CA2-AF23-1BA9C9CA2A39}"/>
    <cellStyle name="Percent 4 4 3 2 8" xfId="24050" xr:uid="{5B27C847-A896-4999-89D8-9E979A5503D2}"/>
    <cellStyle name="Percent 4 4 3 2 9" xfId="31690" xr:uid="{967318BD-BEE0-4775-9772-AAC161D24789}"/>
    <cellStyle name="Percent 4 4 3 3" xfId="2160" xr:uid="{FBB25116-7BAE-4CAA-8374-E2A3494A228F}"/>
    <cellStyle name="Percent 4 4 3 3 2" xfId="9635" xr:uid="{4417ABCD-3F4C-482A-8A13-6D4BB6396673}"/>
    <cellStyle name="Percent 4 4 3 3 3" xfId="17104" xr:uid="{37ECEA5F-484F-40E9-B18A-B09FEC91DC51}"/>
    <cellStyle name="Percent 4 4 3 3 4" xfId="24574" xr:uid="{98AC675F-51CC-43FB-87B7-30877FA1B689}"/>
    <cellStyle name="Percent 4 4 3 3 5" xfId="33443" xr:uid="{CFDAFEF8-56C0-426A-81C3-E5C1A96FC060}"/>
    <cellStyle name="Percent 4 4 3 4" xfId="3392" xr:uid="{1CAC07B0-8D8F-45FD-ABA6-9A62FDC7F9B3}"/>
    <cellStyle name="Percent 4 4 3 4 2" xfId="10865" xr:uid="{F89D8A42-4A83-450A-952B-DCE28F4EB791}"/>
    <cellStyle name="Percent 4 4 3 4 3" xfId="18334" xr:uid="{F411F566-E9B2-408A-928E-A937CD5FB4C2}"/>
    <cellStyle name="Percent 4 4 3 4 4" xfId="25804" xr:uid="{82679BD9-534F-4696-BFC5-98EC32B81103}"/>
    <cellStyle name="Percent 4 4 3 4 5" xfId="34673" xr:uid="{AB273E24-2B1F-486E-9304-76728F2EA28F}"/>
    <cellStyle name="Percent 4 4 3 5" xfId="5810" xr:uid="{69F2323C-7D68-4582-91B7-8E86C388B03A}"/>
    <cellStyle name="Percent 4 4 3 5 2" xfId="13278" xr:uid="{8BF1FD12-85E8-4B87-84DB-115E416E8F26}"/>
    <cellStyle name="Percent 4 4 3 5 3" xfId="20747" xr:uid="{2ED8422C-F40E-4A25-94F1-5CDF5E2CE013}"/>
    <cellStyle name="Percent 4 4 3 5 4" xfId="28217" xr:uid="{688F8760-0F75-4E3C-A7B8-A08266A3F585}"/>
    <cellStyle name="Percent 4 4 3 5 5" xfId="37086" xr:uid="{2D5C9105-192D-45CF-801F-0FE7050AD13C}"/>
    <cellStyle name="Percent 4 4 3 6" xfId="7776" xr:uid="{81457F87-35ED-4F12-8B56-5E51065F4EFC}"/>
    <cellStyle name="Percent 4 4 3 6 2" xfId="15245" xr:uid="{D0813C45-B437-43D8-AB41-1443B5739BE5}"/>
    <cellStyle name="Percent 4 4 3 6 3" xfId="22714" xr:uid="{2A2B63EE-5267-478D-9B6D-500F44264BC4}"/>
    <cellStyle name="Percent 4 4 3 6 4" xfId="30184" xr:uid="{72749348-5B21-4274-AAD7-40559FC383DB}"/>
    <cellStyle name="Percent 4 4 3 6 5" xfId="39053" xr:uid="{3D6D24C7-92AF-409C-8B6E-C72B89A15650}"/>
    <cellStyle name="Percent 4 4 3 7" xfId="8406" xr:uid="{6EDE48C4-1FEA-4468-B64F-B87DF012807C}"/>
    <cellStyle name="Percent 4 4 3 8" xfId="15875" xr:uid="{C1AEACBF-86A2-43C9-82E3-0299A4684BBC}"/>
    <cellStyle name="Percent 4 4 3 9" xfId="23345" xr:uid="{719966F4-660E-4291-8D95-3D7DFB2B03EB}"/>
    <cellStyle name="Percent 4 4 4" xfId="1156" xr:uid="{2DBEFB55-0BD7-473B-9EFD-A64BAF0D6809}"/>
    <cellStyle name="Percent 4 4 4 10" xfId="32445" xr:uid="{34FA87C6-EA26-4A09-B01F-ED3DFBA26090}"/>
    <cellStyle name="Percent 4 4 4 2" xfId="2391" xr:uid="{110D991F-57A9-4BDA-A6A7-F0CA4B5EF709}"/>
    <cellStyle name="Percent 4 4 4 2 2" xfId="9866" xr:uid="{44D1726E-153E-44A8-BB99-19CD68D927F9}"/>
    <cellStyle name="Percent 4 4 4 2 3" xfId="17335" xr:uid="{081F1C96-BD1B-46C5-9A4F-D85C5C7019B4}"/>
    <cellStyle name="Percent 4 4 4 2 4" xfId="24805" xr:uid="{F6A3EA2F-9627-4A13-8798-7530F53E9762}"/>
    <cellStyle name="Percent 4 4 4 2 5" xfId="33674" xr:uid="{3803374A-2977-4BB3-BDCF-A26CD15ABBFE}"/>
    <cellStyle name="Percent 4 4 4 3" xfId="3623" xr:uid="{EFE77073-0F2E-422F-9508-A52A1F823BEA}"/>
    <cellStyle name="Percent 4 4 4 3 2" xfId="11096" xr:uid="{3AB7C8EB-F385-435B-880F-86C4816C016C}"/>
    <cellStyle name="Percent 4 4 4 3 3" xfId="18565" xr:uid="{82961146-B243-4372-B2AE-D2AC2C321AA3}"/>
    <cellStyle name="Percent 4 4 4 3 4" xfId="26035" xr:uid="{A1A4EF92-BC8E-4E58-8D82-488395C8E4EA}"/>
    <cellStyle name="Percent 4 4 4 3 5" xfId="34904" xr:uid="{6699A3EB-1C1D-40DE-9CCB-7DC5757A3B3E}"/>
    <cellStyle name="Percent 4 4 4 4" xfId="6040" xr:uid="{ADA04476-5BF5-4D3C-A87A-2B0BCB2FD443}"/>
    <cellStyle name="Percent 4 4 4 4 2" xfId="13509" xr:uid="{13744DD1-657C-4464-9ACF-6C9BA45C28EC}"/>
    <cellStyle name="Percent 4 4 4 4 3" xfId="20978" xr:uid="{F84275F6-8BA3-4C98-8F5C-3F58EB2C0B4C}"/>
    <cellStyle name="Percent 4 4 4 4 4" xfId="28448" xr:uid="{59581918-91BE-4CC6-B414-149DB9098580}"/>
    <cellStyle name="Percent 4 4 4 4 5" xfId="37317" xr:uid="{E9592472-911E-4206-A21A-9696E57EE0F8}"/>
    <cellStyle name="Percent 4 4 4 5" xfId="7825" xr:uid="{E6D72BB4-DE7C-4334-90BA-A00C3E892FCA}"/>
    <cellStyle name="Percent 4 4 4 5 2" xfId="15294" xr:uid="{12C1333F-09CA-470E-A417-F6EF663DCE4D}"/>
    <cellStyle name="Percent 4 4 4 5 3" xfId="22763" xr:uid="{1930AFF6-A63A-4DCE-BA40-42A60BF8394D}"/>
    <cellStyle name="Percent 4 4 4 5 4" xfId="30233" xr:uid="{11A1906F-7C95-472E-B0DA-2B35D07F0396}"/>
    <cellStyle name="Percent 4 4 4 5 5" xfId="39102" xr:uid="{6CA96C4D-2580-4EAD-8631-9EF3125BA22E}"/>
    <cellStyle name="Percent 4 4 4 6" xfId="8637" xr:uid="{DB21293D-FB34-4D56-A04C-E32D32EBC53D}"/>
    <cellStyle name="Percent 4 4 4 7" xfId="16106" xr:uid="{B610DED8-68FD-49B7-9A3B-80CFCCB67E3F}"/>
    <cellStyle name="Percent 4 4 4 8" xfId="23576" xr:uid="{8C0D6975-D935-4507-A837-D6F5EAD413D8}"/>
    <cellStyle name="Percent 4 4 4 9" xfId="31216" xr:uid="{F41BC720-6DA7-4431-92A7-ADE525E801BD}"/>
    <cellStyle name="Percent 4 4 5" xfId="1797" xr:uid="{81A8CB1A-F71E-4361-B37C-A7839E408D68}"/>
    <cellStyle name="Percent 4 4 5 2" xfId="9272" xr:uid="{DC2CFF01-576F-43C8-BFE6-1D93AA5B2B89}"/>
    <cellStyle name="Percent 4 4 5 3" xfId="16741" xr:uid="{08C58C05-1907-49D5-AB0F-E3F5144C0BDB}"/>
    <cellStyle name="Percent 4 4 5 4" xfId="24211" xr:uid="{59A7D024-6149-4FFC-92B6-3BA43D55C671}"/>
    <cellStyle name="Percent 4 4 5 5" xfId="33080" xr:uid="{07B22FE1-991A-4CC9-BECE-CD4A5C79D22C}"/>
    <cellStyle name="Percent 4 4 6" xfId="3028" xr:uid="{18A63807-2E2E-454A-8FC0-6302EB421CA9}"/>
    <cellStyle name="Percent 4 4 6 2" xfId="10501" xr:uid="{24E21077-53B8-45DA-889B-A5A813140FDC}"/>
    <cellStyle name="Percent 4 4 6 3" xfId="17970" xr:uid="{EB1047DE-309D-4ED3-B498-23684FD49852}"/>
    <cellStyle name="Percent 4 4 6 4" xfId="25440" xr:uid="{0642EB36-7E29-4C7C-AD90-10865511200D}"/>
    <cellStyle name="Percent 4 4 6 5" xfId="34309" xr:uid="{E49D47B4-AE33-441B-BA1F-7A3353D50561}"/>
    <cellStyle name="Percent 4 4 7" xfId="5431" xr:uid="{CD720985-448C-4B56-84C2-0D61483A39E7}"/>
    <cellStyle name="Percent 4 4 7 2" xfId="12899" xr:uid="{38D70AA8-3A65-4911-B1C1-42663F94E2A7}"/>
    <cellStyle name="Percent 4 4 7 3" xfId="20368" xr:uid="{65E88504-0D53-4A0E-AF18-49D3CA60EAAE}"/>
    <cellStyle name="Percent 4 4 7 4" xfId="27838" xr:uid="{3711402A-44E6-4D28-B13F-732837F8094F}"/>
    <cellStyle name="Percent 4 4 7 5" xfId="36707" xr:uid="{BA345166-13FF-4276-9C8E-A469790E7B04}"/>
    <cellStyle name="Percent 4 4 8" xfId="7692" xr:uid="{2AB0D738-5F31-48D5-A148-1EDD813A3CBA}"/>
    <cellStyle name="Percent 4 4 8 2" xfId="15161" xr:uid="{78CAB5E1-228F-40F1-92A8-9AD622FB6E74}"/>
    <cellStyle name="Percent 4 4 8 3" xfId="22630" xr:uid="{40193DF6-D8A2-48D0-AFDB-2728679A8C5D}"/>
    <cellStyle name="Percent 4 4 8 4" xfId="30100" xr:uid="{F30766B9-B727-4918-A178-F99F2E199E07}"/>
    <cellStyle name="Percent 4 4 8 5" xfId="38969" xr:uid="{5734C46B-F426-4E20-8092-F77B0E77A3DC}"/>
    <cellStyle name="Percent 4 4 9" xfId="8043" xr:uid="{1D61BF78-E9E5-4869-B31C-6267AAD44D19}"/>
    <cellStyle name="Percent 4 5" xfId="422" xr:uid="{AEF13643-C02B-4CBA-B922-E7F0B19739B2}"/>
    <cellStyle name="Percent 4 6" xfId="39365" xr:uid="{08282084-59A8-47FC-BCAC-AEE2A1EC00BE}"/>
    <cellStyle name="Percent 4 7" xfId="220" xr:uid="{1577ADB4-EC7E-416F-98B1-4D32D9811D22}"/>
    <cellStyle name="Percent 5" xfId="119" xr:uid="{E6846A33-AE50-425C-AC63-11E38B79208B}"/>
    <cellStyle name="Percent 5 2" xfId="336" xr:uid="{E6B423CB-6095-4643-9743-29E4A8D3E76F}"/>
    <cellStyle name="Percent 5 2 2" xfId="568" xr:uid="{91661925-FD9F-4BF4-8899-D3FD1F02C981}"/>
    <cellStyle name="Percent 5 2 3" xfId="377" xr:uid="{8A3E1D63-6D86-44D9-AF90-B91A2F9AC582}"/>
    <cellStyle name="Percent 5 3" xfId="564" xr:uid="{3D9C4026-74B9-429A-957F-F71203CB2937}"/>
    <cellStyle name="Percent 5 4" xfId="454" xr:uid="{51684629-291D-44A1-9D87-6B9D32947D50}"/>
    <cellStyle name="Percent 5 5" xfId="1312" xr:uid="{8316B313-6D62-4B5B-A5DB-885D874E0E1C}"/>
    <cellStyle name="Percent 5 6" xfId="425" xr:uid="{215AA53E-4857-4BFA-9E20-053596A1DF26}"/>
    <cellStyle name="Percent 5 7" xfId="362" xr:uid="{E504AE83-7E48-4A68-AEF4-C6EE48F271DE}"/>
    <cellStyle name="Percent 5 8" xfId="249" xr:uid="{DC17E73E-E7BD-4CBA-AB83-1CCC249DB608}"/>
    <cellStyle name="Percent 6" xfId="120" xr:uid="{4AE030A2-98F5-4EC9-8784-52D4DA3E9250}"/>
    <cellStyle name="Percent 6 2" xfId="557" xr:uid="{E6EA2F26-B416-48A2-92B2-FE3861874750}"/>
    <cellStyle name="Percent 6 3" xfId="583" xr:uid="{2DD8AA0C-B1C9-43DB-B512-329B569838A8}"/>
    <cellStyle name="Percent 6 4" xfId="497" xr:uid="{32F33000-85E2-41B8-B343-DE41DB00E2B1}"/>
    <cellStyle name="Percent 6 5" xfId="258" xr:uid="{798B47A4-5A00-49EF-892A-35E1000E8501}"/>
    <cellStyle name="Percent 7" xfId="121" xr:uid="{F1E21057-14A2-40EB-BF13-FA712CF56D73}"/>
    <cellStyle name="Percent 7 10" xfId="15530" xr:uid="{17E3EA0C-161C-4C3F-B5C9-385C632E01B8}"/>
    <cellStyle name="Percent 7 11" xfId="23000" xr:uid="{2A253421-9D85-41E4-8857-52405F44C373}"/>
    <cellStyle name="Percent 7 12" xfId="30488" xr:uid="{9A64D8D1-9E5A-4070-A797-50AE6F0F5E08}"/>
    <cellStyle name="Percent 7 13" xfId="30640" xr:uid="{D4DDD3B8-6DDB-45C0-B362-FA5138E45978}"/>
    <cellStyle name="Percent 7 14" xfId="31869" xr:uid="{4F72F48F-24FE-40A0-BE54-31D572CE1853}"/>
    <cellStyle name="Percent 7 15" xfId="39212" xr:uid="{765FE987-1DD5-4C0B-97F6-98BEA02B7CA0}"/>
    <cellStyle name="Percent 7 16" xfId="595" xr:uid="{F892BA91-D9F9-476A-A4CB-B13E351C7A29}"/>
    <cellStyle name="Percent 7 2" xfId="766" xr:uid="{B76332C8-544E-4E5E-940E-2B568EA42343}"/>
    <cellStyle name="Percent 7 2 10" xfId="30811" xr:uid="{4409E5F0-F851-4022-9F87-75B1676CC8EB}"/>
    <cellStyle name="Percent 7 2 11" xfId="32040" xr:uid="{4FC357F5-B38F-48F5-A375-B0FEC731678D}"/>
    <cellStyle name="Percent 7 2 2" xfId="1462" xr:uid="{ACD7B170-32F8-40F5-9108-D15045AB4532}"/>
    <cellStyle name="Percent 7 2 2 10" xfId="32745" xr:uid="{C14F4B65-DC3E-4567-A76B-525E04EE8645}"/>
    <cellStyle name="Percent 7 2 2 2" xfId="2691" xr:uid="{23024BC7-1043-4662-AD11-80FA8247B962}"/>
    <cellStyle name="Percent 7 2 2 2 2" xfId="10166" xr:uid="{0AC55B2E-9D8F-47E7-870E-B7977EC234CA}"/>
    <cellStyle name="Percent 7 2 2 2 3" xfId="17635" xr:uid="{651AB72C-E5C1-495E-B189-4B387E8751AE}"/>
    <cellStyle name="Percent 7 2 2 2 4" xfId="25105" xr:uid="{4F32BAB9-F09B-461B-9140-3BA9CB5DFFB1}"/>
    <cellStyle name="Percent 7 2 2 2 5" xfId="33974" xr:uid="{E5A6F697-7D51-43EE-ABD4-EF6FDE44FE1E}"/>
    <cellStyle name="Percent 7 2 2 3" xfId="3923" xr:uid="{803A4920-EDB8-4461-85F1-17D9A54C4C2D}"/>
    <cellStyle name="Percent 7 2 2 3 2" xfId="11396" xr:uid="{21F23CDA-B2F8-426E-AC3A-88A5836A04CA}"/>
    <cellStyle name="Percent 7 2 2 3 3" xfId="18865" xr:uid="{E7294854-200C-49F3-9A61-92B1B50518B2}"/>
    <cellStyle name="Percent 7 2 2 3 4" xfId="26335" xr:uid="{F882EBB8-640C-4A57-ACB7-A5BCB8FC61E0}"/>
    <cellStyle name="Percent 7 2 2 3 5" xfId="35204" xr:uid="{3B16B746-DA7B-4BAE-B60E-CD7FED62F70E}"/>
    <cellStyle name="Percent 7 2 2 4" xfId="6343" xr:uid="{CB6DA748-A5AF-41A1-8F7D-A401235D0CEB}"/>
    <cellStyle name="Percent 7 2 2 4 2" xfId="13812" xr:uid="{E5BF7C60-33E2-40AE-BC2D-2BCB86C4DEDB}"/>
    <cellStyle name="Percent 7 2 2 4 3" xfId="21281" xr:uid="{2856CE0A-9DC5-4803-A170-727091351532}"/>
    <cellStyle name="Percent 7 2 2 4 4" xfId="28751" xr:uid="{DE3CACD0-8BC4-4A68-9B6E-CC10B6691A67}"/>
    <cellStyle name="Percent 7 2 2 4 5" xfId="37620" xr:uid="{A013479A-2984-4F3C-A117-C6EF294B7294}"/>
    <cellStyle name="Percent 7 2 2 5" xfId="7885" xr:uid="{B7CD1802-2DC3-42BE-99FB-E2EA1B4F429F}"/>
    <cellStyle name="Percent 7 2 2 5 2" xfId="15354" xr:uid="{3655338F-4988-4E9B-BFF4-AAD41ECF929A}"/>
    <cellStyle name="Percent 7 2 2 5 3" xfId="22823" xr:uid="{D6A81F17-E677-4E5F-A8F0-888E3628D054}"/>
    <cellStyle name="Percent 7 2 2 5 4" xfId="30293" xr:uid="{787C6043-B42D-4EC8-963C-8E2A513044E8}"/>
    <cellStyle name="Percent 7 2 2 5 5" xfId="39162" xr:uid="{6841193C-4D30-4F23-8733-C4550A696B80}"/>
    <cellStyle name="Percent 7 2 2 6" xfId="8937" xr:uid="{7701B305-B0A5-4885-81AB-81771CACA049}"/>
    <cellStyle name="Percent 7 2 2 7" xfId="16406" xr:uid="{E8ECD265-0EF9-44B9-95D7-82597689042B}"/>
    <cellStyle name="Percent 7 2 2 8" xfId="23876" xr:uid="{42D37562-5604-46CB-8499-6FFC0CC6B6E9}"/>
    <cellStyle name="Percent 7 2 2 9" xfId="31516" xr:uid="{3F7F10DD-EFC4-4168-B7F1-D09ABD8F9F8A}"/>
    <cellStyle name="Percent 7 2 3" xfId="1986" xr:uid="{80873815-6242-4C86-801E-C4113CC6B597}"/>
    <cellStyle name="Percent 7 2 3 2" xfId="9461" xr:uid="{2CF2364F-D258-44E7-B81A-478FCE1048E5}"/>
    <cellStyle name="Percent 7 2 3 3" xfId="16930" xr:uid="{43851EF7-0B9D-41E8-953A-0FC4FC1401C9}"/>
    <cellStyle name="Percent 7 2 3 4" xfId="24400" xr:uid="{5E20B151-8DDA-4D58-9DFE-E004A18077F8}"/>
    <cellStyle name="Percent 7 2 3 5" xfId="33269" xr:uid="{68F18F60-FEFB-4089-8D4C-698435E6AC73}"/>
    <cellStyle name="Percent 7 2 4" xfId="3218" xr:uid="{06243B0C-52A6-417D-927F-1C7CEE52E2FA}"/>
    <cellStyle name="Percent 7 2 4 2" xfId="10691" xr:uid="{0A1F6A1E-41A6-4755-9F29-24A891849AAF}"/>
    <cellStyle name="Percent 7 2 4 3" xfId="18160" xr:uid="{6C8E2C3F-CC14-4566-89E3-0B2C9C4BC70A}"/>
    <cellStyle name="Percent 7 2 4 4" xfId="25630" xr:uid="{FFF5D49D-3C3D-4C8F-A1F7-FD6DE2452882}"/>
    <cellStyle name="Percent 7 2 4 5" xfId="34499" xr:uid="{53BB06A0-8001-450A-B7A4-B0292379947C}"/>
    <cellStyle name="Percent 7 2 5" xfId="5634" xr:uid="{DA46A858-CFC7-40F3-9E1D-0B54B78CE8CF}"/>
    <cellStyle name="Percent 7 2 5 2" xfId="13102" xr:uid="{AB1184CD-2C20-48BD-BD12-010481C6F89D}"/>
    <cellStyle name="Percent 7 2 5 3" xfId="20571" xr:uid="{B0879820-A3B2-472F-9AE7-F91D4C8AE10D}"/>
    <cellStyle name="Percent 7 2 5 4" xfId="28041" xr:uid="{570C2BE0-DEEF-4DB0-A6F4-F64D22751DBF}"/>
    <cellStyle name="Percent 7 2 5 5" xfId="36910" xr:uid="{A6FC6A28-1DF5-4E80-A6EF-3466CE7D6ECB}"/>
    <cellStyle name="Percent 7 2 6" xfId="7737" xr:uid="{046DBF22-CE4B-4994-BBDC-29B9B8E55211}"/>
    <cellStyle name="Percent 7 2 6 2" xfId="15206" xr:uid="{2E023145-B9BA-4FA6-AF72-F58044A9C0EC}"/>
    <cellStyle name="Percent 7 2 6 3" xfId="22675" xr:uid="{A2E32CF1-0DE5-499E-B7FD-DB06994FDDF6}"/>
    <cellStyle name="Percent 7 2 6 4" xfId="30145" xr:uid="{5AC55A1F-04ED-4A93-98D4-24B1AD90E433}"/>
    <cellStyle name="Percent 7 2 6 5" xfId="39014" xr:uid="{7BD5A086-03A1-4BAC-965D-1C64DD77DFC5}"/>
    <cellStyle name="Percent 7 2 7" xfId="8232" xr:uid="{9629E8B8-E0DB-4065-8205-55ECFC05C7BD}"/>
    <cellStyle name="Percent 7 2 8" xfId="15701" xr:uid="{B9C27B83-0A35-4724-B004-7700840B1174}"/>
    <cellStyle name="Percent 7 2 9" xfId="23171" xr:uid="{59CB6DB8-E8D3-43FB-9C57-AE8A1CA4AA29}"/>
    <cellStyle name="Percent 7 3" xfId="940" xr:uid="{A3391083-06D8-44F8-A9AE-EC590390BD0B}"/>
    <cellStyle name="Percent 7 3 10" xfId="31001" xr:uid="{7067C99A-59BD-407D-BEE9-853A543E99B6}"/>
    <cellStyle name="Percent 7 3 11" xfId="32230" xr:uid="{DD501166-B191-42F8-909E-2D77B6A8C589}"/>
    <cellStyle name="Percent 7 3 2" xfId="1652" xr:uid="{0ACE2624-A840-4CAF-8883-A1EB97450AA5}"/>
    <cellStyle name="Percent 7 3 2 10" xfId="32935" xr:uid="{9FA63AE9-0ECA-4FC3-A0AA-B4EB65C7B872}"/>
    <cellStyle name="Percent 7 3 2 2" xfId="2881" xr:uid="{0B14CC62-B927-4BA9-BF3A-171270E750E1}"/>
    <cellStyle name="Percent 7 3 2 2 2" xfId="10356" xr:uid="{EF5FA6B5-6D81-4A25-A776-5D3DFBCE4233}"/>
    <cellStyle name="Percent 7 3 2 2 3" xfId="17825" xr:uid="{82A340C4-A390-499E-8201-803C0FA31A8A}"/>
    <cellStyle name="Percent 7 3 2 2 4" xfId="25295" xr:uid="{A90F53F2-834F-4C3A-AF23-CC47A447D59D}"/>
    <cellStyle name="Percent 7 3 2 2 5" xfId="34164" xr:uid="{EA3C43F2-FD25-48A7-B4E3-C95BE634542C}"/>
    <cellStyle name="Percent 7 3 2 3" xfId="4113" xr:uid="{A0AED6F3-FD20-4E3B-9CF1-4E99C93B2E47}"/>
    <cellStyle name="Percent 7 3 2 3 2" xfId="11586" xr:uid="{76D07AD0-1575-4F21-827B-81862B7D5595}"/>
    <cellStyle name="Percent 7 3 2 3 3" xfId="19055" xr:uid="{2FB8094D-2790-4B42-B184-4C6CF69B720E}"/>
    <cellStyle name="Percent 7 3 2 3 4" xfId="26525" xr:uid="{88D22450-0C5A-476F-A3E5-4AEAF8DEE4A0}"/>
    <cellStyle name="Percent 7 3 2 3 5" xfId="35394" xr:uid="{F462AE37-91CE-427A-B5C8-54BB1FD6E437}"/>
    <cellStyle name="Percent 7 3 2 4" xfId="6533" xr:uid="{F69F63FE-F746-4773-8148-2474C0A7A547}"/>
    <cellStyle name="Percent 7 3 2 4 2" xfId="14002" xr:uid="{0CA73A0B-694D-4E00-A772-15C2DB3C5432}"/>
    <cellStyle name="Percent 7 3 2 4 3" xfId="21471" xr:uid="{269F17DB-2D19-48C6-9AA1-FB456C0DF7EA}"/>
    <cellStyle name="Percent 7 3 2 4 4" xfId="28941" xr:uid="{7A38DDCF-44D0-49D3-AA0F-BAC6C3123391}"/>
    <cellStyle name="Percent 7 3 2 4 5" xfId="37810" xr:uid="{D23036FC-7745-4BC6-831B-E919F3667044}"/>
    <cellStyle name="Percent 7 3 2 5" xfId="7926" xr:uid="{F2F491FC-CB1F-4212-954E-AC087DF7131E}"/>
    <cellStyle name="Percent 7 3 2 5 2" xfId="15395" xr:uid="{28F853A9-6F9F-4FA3-8CF3-E0F56A2F1865}"/>
    <cellStyle name="Percent 7 3 2 5 3" xfId="22864" xr:uid="{AD651989-FA0B-4F7E-8D86-F24DC561DB2A}"/>
    <cellStyle name="Percent 7 3 2 5 4" xfId="30334" xr:uid="{7598B56D-9B40-4803-B6D0-8F8FEC6B4ABE}"/>
    <cellStyle name="Percent 7 3 2 5 5" xfId="39203" xr:uid="{274E665E-9BBC-40AE-8B82-60E6DB31D9CE}"/>
    <cellStyle name="Percent 7 3 2 6" xfId="9127" xr:uid="{428CBC61-F435-4538-BF0B-89E9777EDE77}"/>
    <cellStyle name="Percent 7 3 2 7" xfId="16596" xr:uid="{F69A6330-045C-46A6-B34A-38459EBC4BB1}"/>
    <cellStyle name="Percent 7 3 2 8" xfId="24066" xr:uid="{ABE286F5-E502-446C-8E5E-74A637F3E08F}"/>
    <cellStyle name="Percent 7 3 2 9" xfId="31706" xr:uid="{DDCD2F5F-EB02-4F39-8736-537DADAF0F32}"/>
    <cellStyle name="Percent 7 3 3" xfId="2176" xr:uid="{0F56FB14-9FC3-4AE3-815C-1204E2F5EA68}"/>
    <cellStyle name="Percent 7 3 3 2" xfId="9651" xr:uid="{B6DE2645-4B70-4045-AA87-4DD455E31F0A}"/>
    <cellStyle name="Percent 7 3 3 3" xfId="17120" xr:uid="{613D1AE9-E67B-42F1-A038-4E6C9AFFD1A9}"/>
    <cellStyle name="Percent 7 3 3 4" xfId="24590" xr:uid="{CB000788-CB82-4A21-BA65-B7DDA56D70BE}"/>
    <cellStyle name="Percent 7 3 3 5" xfId="33459" xr:uid="{394642FD-5F0E-4EA2-8F72-DDE8A6505A27}"/>
    <cellStyle name="Percent 7 3 4" xfId="3408" xr:uid="{0D629911-FB19-41CC-9E6D-D123C682D9E8}"/>
    <cellStyle name="Percent 7 3 4 2" xfId="10881" xr:uid="{00C1CD38-DD89-44EF-90D7-719CD07B9E7C}"/>
    <cellStyle name="Percent 7 3 4 3" xfId="18350" xr:uid="{AE7B7143-3A89-4597-9DD1-945DB60E950C}"/>
    <cellStyle name="Percent 7 3 4 4" xfId="25820" xr:uid="{7CF08637-57FE-4F79-AC88-202CA8DE89F2}"/>
    <cellStyle name="Percent 7 3 4 5" xfId="34689" xr:uid="{C1168A22-9EB8-41D8-A591-71ACD4F695FB}"/>
    <cellStyle name="Percent 7 3 5" xfId="5826" xr:uid="{E8062F50-128C-471B-8D55-B5DD5B639612}"/>
    <cellStyle name="Percent 7 3 5 2" xfId="13294" xr:uid="{B05963D3-3E2E-493F-86A0-E7DFF6AA5598}"/>
    <cellStyle name="Percent 7 3 5 3" xfId="20763" xr:uid="{0EC40489-C16E-4FE7-AB5D-5981794F41C9}"/>
    <cellStyle name="Percent 7 3 5 4" xfId="28233" xr:uid="{8B1FF252-1B5C-4CA1-9027-3670DD38A4D2}"/>
    <cellStyle name="Percent 7 3 5 5" xfId="37102" xr:uid="{2DFC0496-F866-45FD-88CF-5B39C989F117}"/>
    <cellStyle name="Percent 7 3 6" xfId="7778" xr:uid="{79962067-F55B-4748-A0CB-BA2124103EE0}"/>
    <cellStyle name="Percent 7 3 6 2" xfId="15247" xr:uid="{3338B85F-BECB-41B6-9464-09CD797F29F4}"/>
    <cellStyle name="Percent 7 3 6 3" xfId="22716" xr:uid="{D1AE3928-B702-4EAA-AC76-915F4F7AC030}"/>
    <cellStyle name="Percent 7 3 6 4" xfId="30186" xr:uid="{696FB65B-DFBD-4481-AEEE-CFC81CFAE6A6}"/>
    <cellStyle name="Percent 7 3 6 5" xfId="39055" xr:uid="{F638F4F3-85FA-4933-BD95-C552B76C0BFE}"/>
    <cellStyle name="Percent 7 3 7" xfId="8422" xr:uid="{8B8ACD8E-ABF6-47D6-BCBE-323E852B2A21}"/>
    <cellStyle name="Percent 7 3 8" xfId="15891" xr:uid="{B0F47BBF-872C-48C8-B122-2410BD38C8F1}"/>
    <cellStyle name="Percent 7 3 9" xfId="23361" xr:uid="{C79647A7-608F-46B5-9661-E0FDA0E276EC}"/>
    <cellStyle name="Percent 7 4" xfId="1179" xr:uid="{04B65C4D-C97A-4C95-97B6-76186D40041B}"/>
    <cellStyle name="Percent 7 4 10" xfId="32468" xr:uid="{2D4A2BA6-1297-4171-B3E0-BDDB10C126E0}"/>
    <cellStyle name="Percent 7 4 2" xfId="2414" xr:uid="{F44EDBF5-CFDC-4A29-A931-959B5904244C}"/>
    <cellStyle name="Percent 7 4 2 2" xfId="9889" xr:uid="{55979120-FDA3-4EB9-9AC7-90F478DB60E9}"/>
    <cellStyle name="Percent 7 4 2 3" xfId="17358" xr:uid="{7953703A-278B-4979-AC19-306FDCB915E6}"/>
    <cellStyle name="Percent 7 4 2 4" xfId="24828" xr:uid="{28B221FD-9BFC-4AA4-8067-D403E48E7F2E}"/>
    <cellStyle name="Percent 7 4 2 5" xfId="33697" xr:uid="{48356836-5B8D-43A8-BD0E-853CDDF43B80}"/>
    <cellStyle name="Percent 7 4 3" xfId="3646" xr:uid="{77DB6126-EDB9-4853-9B09-5B2CF00B6106}"/>
    <cellStyle name="Percent 7 4 3 2" xfId="11119" xr:uid="{9C2F7AEA-D848-4219-BD11-0197D3131FC3}"/>
    <cellStyle name="Percent 7 4 3 3" xfId="18588" xr:uid="{45AA1AB0-675B-4212-8230-B0E2B4A4EEF7}"/>
    <cellStyle name="Percent 7 4 3 4" xfId="26058" xr:uid="{0440B4F0-C0B2-421A-B476-5713AFA38415}"/>
    <cellStyle name="Percent 7 4 3 5" xfId="34927" xr:uid="{681840FA-A9A2-415F-A714-F8BA11F004AF}"/>
    <cellStyle name="Percent 7 4 4" xfId="6063" xr:uid="{28ACE90D-10E0-4D1C-8135-30DF4A5FC3E4}"/>
    <cellStyle name="Percent 7 4 4 2" xfId="13532" xr:uid="{4B0638CF-A858-4849-8051-EE0C5E8E59F8}"/>
    <cellStyle name="Percent 7 4 4 3" xfId="21001" xr:uid="{C804ABB2-740A-4658-A1B8-6F5176C998D8}"/>
    <cellStyle name="Percent 7 4 4 4" xfId="28471" xr:uid="{D1FBA529-7877-4F96-BF2B-0C67995CAC1A}"/>
    <cellStyle name="Percent 7 4 4 5" xfId="37340" xr:uid="{1471157C-82BC-43E1-A1E9-8ED894DA0945}"/>
    <cellStyle name="Percent 7 4 5" xfId="7827" xr:uid="{EBC47B55-3B63-419F-94ED-BFA2D9F18CEF}"/>
    <cellStyle name="Percent 7 4 5 2" xfId="15296" xr:uid="{F97B0B21-27CB-4185-8E9C-E629C7090233}"/>
    <cellStyle name="Percent 7 4 5 3" xfId="22765" xr:uid="{6155C1CF-46DE-4F59-A43F-08ABA74B5443}"/>
    <cellStyle name="Percent 7 4 5 4" xfId="30235" xr:uid="{C89BBB8C-DCB3-4BF0-95A6-8C6B92692015}"/>
    <cellStyle name="Percent 7 4 5 5" xfId="39104" xr:uid="{1D1393C7-3714-42E3-A2DC-00362963D793}"/>
    <cellStyle name="Percent 7 4 6" xfId="8660" xr:uid="{A2256FD7-3631-468A-9836-633ED7E2BBC5}"/>
    <cellStyle name="Percent 7 4 7" xfId="16129" xr:uid="{B3EAAABE-33CB-4135-86D9-6F47D01389A8}"/>
    <cellStyle name="Percent 7 4 8" xfId="23599" xr:uid="{C77B22AB-22D7-4430-B566-758089A0BB2E}"/>
    <cellStyle name="Percent 7 4 9" xfId="31239" xr:uid="{E7055C32-5C7B-4D98-8B96-D87EAE32912E}"/>
    <cellStyle name="Percent 7 5" xfId="1815" xr:uid="{E5450DF1-9F59-41F8-91C4-F6CFF91F0FDB}"/>
    <cellStyle name="Percent 7 5 2" xfId="9290" xr:uid="{8DA4F1A6-FE28-444F-B2F9-E44E24035091}"/>
    <cellStyle name="Percent 7 5 3" xfId="16759" xr:uid="{09D5CBA1-7E85-4F59-8EB2-BFDE5E48B2B0}"/>
    <cellStyle name="Percent 7 5 4" xfId="24229" xr:uid="{CEEB2006-BFD6-411E-B7D4-370D7135A532}"/>
    <cellStyle name="Percent 7 5 5" xfId="33098" xr:uid="{5AE3A70C-28C9-4FB1-AF4C-192464C99B8A}"/>
    <cellStyle name="Percent 7 6" xfId="3046" xr:uid="{21490C04-FC6B-4586-948C-32A406889665}"/>
    <cellStyle name="Percent 7 6 2" xfId="10519" xr:uid="{6BD9DF46-D13A-4E8C-8074-71E5DC13D9F3}"/>
    <cellStyle name="Percent 7 6 3" xfId="17988" xr:uid="{AF93ED2F-ADCC-40FD-BA7C-99CB0D1AF742}"/>
    <cellStyle name="Percent 7 6 4" xfId="25458" xr:uid="{205E6056-8E46-49C3-90FD-8147475E1FF5}"/>
    <cellStyle name="Percent 7 6 5" xfId="34327" xr:uid="{E7BDDAB4-6019-4DB5-81F0-B92460074542}"/>
    <cellStyle name="Percent 7 7" xfId="5456" xr:uid="{2AFC04F2-D0D6-4816-9D1B-A76BEDE24078}"/>
    <cellStyle name="Percent 7 7 2" xfId="12924" xr:uid="{E57EADB7-6F32-4557-924E-8493F92BDC4B}"/>
    <cellStyle name="Percent 7 7 3" xfId="20393" xr:uid="{76B4406D-CCD3-4BB3-8275-B84B2C8E1F23}"/>
    <cellStyle name="Percent 7 7 4" xfId="27863" xr:uid="{BB653F11-FE3A-4C35-A517-3CA9B4FD1522}"/>
    <cellStyle name="Percent 7 7 5" xfId="36732" xr:uid="{EBECDC94-7583-4656-B098-5B7EAE67161E}"/>
    <cellStyle name="Percent 7 8" xfId="7696" xr:uid="{043CD4D6-FE95-40A9-95E6-4F54DFAED3AF}"/>
    <cellStyle name="Percent 7 8 2" xfId="15165" xr:uid="{1D79E3DC-5E73-425F-A2BD-E4334EFBB926}"/>
    <cellStyle name="Percent 7 8 3" xfId="22634" xr:uid="{13B05FE8-E679-47B1-BF25-F681E718D396}"/>
    <cellStyle name="Percent 7 8 4" xfId="30104" xr:uid="{F9386D92-C19C-4BA5-ADF5-A7BB0CDA04EF}"/>
    <cellStyle name="Percent 7 8 5" xfId="38973" xr:uid="{F9C84E4D-55C1-4F1C-9FDA-60F81F1FF590}"/>
    <cellStyle name="Percent 7 9" xfId="8061" xr:uid="{9BAF7E83-FDAD-43CD-88A6-C45461E309A5}"/>
    <cellStyle name="Percent 8" xfId="122" xr:uid="{216F9A2C-BFE2-4326-BA11-E4961AA23CA1}"/>
    <cellStyle name="Percent 9" xfId="123" xr:uid="{0A409E67-76B4-420B-A5D7-DEC82AA050EC}"/>
    <cellStyle name="Percent 9 2" xfId="4171" xr:uid="{372CA7F4-4749-41EB-8067-9DFEAFA9FE6A}"/>
    <cellStyle name="Percent 9 3" xfId="2914" xr:uid="{A7B10B3B-6EAF-4370-BFF1-077EA0D42211}"/>
    <cellStyle name="Title 2" xfId="124" xr:uid="{A5E6F4A9-59D7-4CE5-B031-0B0F7A6006EF}"/>
    <cellStyle name="Total 2" xfId="125" xr:uid="{DB407C0D-4D7F-436E-B1DB-76D32A46AACD}"/>
    <cellStyle name="Warning Text 2" xfId="126" xr:uid="{F6700988-571D-4BEA-AAB5-427ACAA6EA47}"/>
    <cellStyle name="ปกติ 2" xfId="127" xr:uid="{2FBA1EFF-06F1-4F64-A9D3-9D99FF197D1A}"/>
    <cellStyle name="標準_2006 Eng" xfId="128" xr:uid="{D047C224-F76A-4E58-BC5C-CB1256C14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7078-DFF7-45B3-96FD-FEA4986D0908}">
  <dimension ref="A1:M103"/>
  <sheetViews>
    <sheetView tabSelected="1" zoomScaleNormal="100" zoomScaleSheetLayoutView="100" workbookViewId="0"/>
  </sheetViews>
  <sheetFormatPr defaultRowHeight="21.75" customHeight="1" x14ac:dyDescent="0.2"/>
  <cols>
    <col min="1" max="3" width="1.25" style="2" customWidth="1"/>
    <col min="4" max="4" width="31.125" style="2" customWidth="1"/>
    <col min="5" max="5" width="7.875" style="3" customWidth="1"/>
    <col min="6" max="6" width="0.875" style="2" customWidth="1"/>
    <col min="7" max="7" width="12.25" style="2" customWidth="1"/>
    <col min="8" max="8" width="0.625" style="2" customWidth="1"/>
    <col min="9" max="9" width="12.25" style="2" customWidth="1"/>
    <col min="10" max="10" width="0.75" style="2" customWidth="1"/>
    <col min="11" max="11" width="12.25" style="2" customWidth="1"/>
    <col min="12" max="12" width="0.625" style="3" customWidth="1"/>
    <col min="13" max="13" width="12.25" style="2" customWidth="1"/>
    <col min="14" max="14" width="9.125" style="2"/>
    <col min="15" max="15" width="11.75" style="2" customWidth="1"/>
    <col min="16" max="16" width="11.75" style="2" bestFit="1" customWidth="1"/>
    <col min="17" max="17" width="10.375" style="2" bestFit="1" customWidth="1"/>
    <col min="18" max="256" width="9.125" style="2"/>
    <col min="257" max="259" width="1.375" style="2" customWidth="1"/>
    <col min="260" max="260" width="32.375" style="2" customWidth="1"/>
    <col min="261" max="261" width="7.875" style="2" customWidth="1"/>
    <col min="262" max="262" width="0.875" style="2" customWidth="1"/>
    <col min="263" max="263" width="12.75" style="2" customWidth="1"/>
    <col min="264" max="264" width="0.625" style="2" customWidth="1"/>
    <col min="265" max="265" width="12.75" style="2" customWidth="1"/>
    <col min="266" max="266" width="0.75" style="2" customWidth="1"/>
    <col min="267" max="267" width="12.75" style="2" customWidth="1"/>
    <col min="268" max="268" width="0.625" style="2" customWidth="1"/>
    <col min="269" max="269" width="12.75" style="2" customWidth="1"/>
    <col min="270" max="270" width="9.125" style="2"/>
    <col min="271" max="271" width="11.75" style="2" customWidth="1"/>
    <col min="272" max="272" width="11.75" style="2" bestFit="1" customWidth="1"/>
    <col min="273" max="273" width="10.375" style="2" bestFit="1" customWidth="1"/>
    <col min="274" max="512" width="9.125" style="2"/>
    <col min="513" max="515" width="1.375" style="2" customWidth="1"/>
    <col min="516" max="516" width="32.375" style="2" customWidth="1"/>
    <col min="517" max="517" width="7.875" style="2" customWidth="1"/>
    <col min="518" max="518" width="0.875" style="2" customWidth="1"/>
    <col min="519" max="519" width="12.75" style="2" customWidth="1"/>
    <col min="520" max="520" width="0.625" style="2" customWidth="1"/>
    <col min="521" max="521" width="12.75" style="2" customWidth="1"/>
    <col min="522" max="522" width="0.75" style="2" customWidth="1"/>
    <col min="523" max="523" width="12.75" style="2" customWidth="1"/>
    <col min="524" max="524" width="0.625" style="2" customWidth="1"/>
    <col min="525" max="525" width="12.75" style="2" customWidth="1"/>
    <col min="526" max="526" width="9.125" style="2"/>
    <col min="527" max="527" width="11.75" style="2" customWidth="1"/>
    <col min="528" max="528" width="11.75" style="2" bestFit="1" customWidth="1"/>
    <col min="529" max="529" width="10.375" style="2" bestFit="1" customWidth="1"/>
    <col min="530" max="768" width="9.125" style="2"/>
    <col min="769" max="771" width="1.375" style="2" customWidth="1"/>
    <col min="772" max="772" width="32.375" style="2" customWidth="1"/>
    <col min="773" max="773" width="7.875" style="2" customWidth="1"/>
    <col min="774" max="774" width="0.875" style="2" customWidth="1"/>
    <col min="775" max="775" width="12.75" style="2" customWidth="1"/>
    <col min="776" max="776" width="0.625" style="2" customWidth="1"/>
    <col min="777" max="777" width="12.75" style="2" customWidth="1"/>
    <col min="778" max="778" width="0.75" style="2" customWidth="1"/>
    <col min="779" max="779" width="12.75" style="2" customWidth="1"/>
    <col min="780" max="780" width="0.625" style="2" customWidth="1"/>
    <col min="781" max="781" width="12.75" style="2" customWidth="1"/>
    <col min="782" max="782" width="9.125" style="2"/>
    <col min="783" max="783" width="11.75" style="2" customWidth="1"/>
    <col min="784" max="784" width="11.75" style="2" bestFit="1" customWidth="1"/>
    <col min="785" max="785" width="10.375" style="2" bestFit="1" customWidth="1"/>
    <col min="786" max="1024" width="9.125" style="2"/>
    <col min="1025" max="1027" width="1.375" style="2" customWidth="1"/>
    <col min="1028" max="1028" width="32.375" style="2" customWidth="1"/>
    <col min="1029" max="1029" width="7.875" style="2" customWidth="1"/>
    <col min="1030" max="1030" width="0.875" style="2" customWidth="1"/>
    <col min="1031" max="1031" width="12.75" style="2" customWidth="1"/>
    <col min="1032" max="1032" width="0.625" style="2" customWidth="1"/>
    <col min="1033" max="1033" width="12.75" style="2" customWidth="1"/>
    <col min="1034" max="1034" width="0.75" style="2" customWidth="1"/>
    <col min="1035" max="1035" width="12.75" style="2" customWidth="1"/>
    <col min="1036" max="1036" width="0.625" style="2" customWidth="1"/>
    <col min="1037" max="1037" width="12.75" style="2" customWidth="1"/>
    <col min="1038" max="1038" width="9.125" style="2"/>
    <col min="1039" max="1039" width="11.75" style="2" customWidth="1"/>
    <col min="1040" max="1040" width="11.75" style="2" bestFit="1" customWidth="1"/>
    <col min="1041" max="1041" width="10.375" style="2" bestFit="1" customWidth="1"/>
    <col min="1042" max="1280" width="9.125" style="2"/>
    <col min="1281" max="1283" width="1.375" style="2" customWidth="1"/>
    <col min="1284" max="1284" width="32.375" style="2" customWidth="1"/>
    <col min="1285" max="1285" width="7.875" style="2" customWidth="1"/>
    <col min="1286" max="1286" width="0.875" style="2" customWidth="1"/>
    <col min="1287" max="1287" width="12.75" style="2" customWidth="1"/>
    <col min="1288" max="1288" width="0.625" style="2" customWidth="1"/>
    <col min="1289" max="1289" width="12.75" style="2" customWidth="1"/>
    <col min="1290" max="1290" width="0.75" style="2" customWidth="1"/>
    <col min="1291" max="1291" width="12.75" style="2" customWidth="1"/>
    <col min="1292" max="1292" width="0.625" style="2" customWidth="1"/>
    <col min="1293" max="1293" width="12.75" style="2" customWidth="1"/>
    <col min="1294" max="1294" width="9.125" style="2"/>
    <col min="1295" max="1295" width="11.75" style="2" customWidth="1"/>
    <col min="1296" max="1296" width="11.75" style="2" bestFit="1" customWidth="1"/>
    <col min="1297" max="1297" width="10.375" style="2" bestFit="1" customWidth="1"/>
    <col min="1298" max="1536" width="9.125" style="2"/>
    <col min="1537" max="1539" width="1.375" style="2" customWidth="1"/>
    <col min="1540" max="1540" width="32.375" style="2" customWidth="1"/>
    <col min="1541" max="1541" width="7.875" style="2" customWidth="1"/>
    <col min="1542" max="1542" width="0.875" style="2" customWidth="1"/>
    <col min="1543" max="1543" width="12.75" style="2" customWidth="1"/>
    <col min="1544" max="1544" width="0.625" style="2" customWidth="1"/>
    <col min="1545" max="1545" width="12.75" style="2" customWidth="1"/>
    <col min="1546" max="1546" width="0.75" style="2" customWidth="1"/>
    <col min="1547" max="1547" width="12.75" style="2" customWidth="1"/>
    <col min="1548" max="1548" width="0.625" style="2" customWidth="1"/>
    <col min="1549" max="1549" width="12.75" style="2" customWidth="1"/>
    <col min="1550" max="1550" width="9.125" style="2"/>
    <col min="1551" max="1551" width="11.75" style="2" customWidth="1"/>
    <col min="1552" max="1552" width="11.75" style="2" bestFit="1" customWidth="1"/>
    <col min="1553" max="1553" width="10.375" style="2" bestFit="1" customWidth="1"/>
    <col min="1554" max="1792" width="9.125" style="2"/>
    <col min="1793" max="1795" width="1.375" style="2" customWidth="1"/>
    <col min="1796" max="1796" width="32.375" style="2" customWidth="1"/>
    <col min="1797" max="1797" width="7.875" style="2" customWidth="1"/>
    <col min="1798" max="1798" width="0.875" style="2" customWidth="1"/>
    <col min="1799" max="1799" width="12.75" style="2" customWidth="1"/>
    <col min="1800" max="1800" width="0.625" style="2" customWidth="1"/>
    <col min="1801" max="1801" width="12.75" style="2" customWidth="1"/>
    <col min="1802" max="1802" width="0.75" style="2" customWidth="1"/>
    <col min="1803" max="1803" width="12.75" style="2" customWidth="1"/>
    <col min="1804" max="1804" width="0.625" style="2" customWidth="1"/>
    <col min="1805" max="1805" width="12.75" style="2" customWidth="1"/>
    <col min="1806" max="1806" width="9.125" style="2"/>
    <col min="1807" max="1807" width="11.75" style="2" customWidth="1"/>
    <col min="1808" max="1808" width="11.75" style="2" bestFit="1" customWidth="1"/>
    <col min="1809" max="1809" width="10.375" style="2" bestFit="1" customWidth="1"/>
    <col min="1810" max="2048" width="9.125" style="2"/>
    <col min="2049" max="2051" width="1.375" style="2" customWidth="1"/>
    <col min="2052" max="2052" width="32.375" style="2" customWidth="1"/>
    <col min="2053" max="2053" width="7.875" style="2" customWidth="1"/>
    <col min="2054" max="2054" width="0.875" style="2" customWidth="1"/>
    <col min="2055" max="2055" width="12.75" style="2" customWidth="1"/>
    <col min="2056" max="2056" width="0.625" style="2" customWidth="1"/>
    <col min="2057" max="2057" width="12.75" style="2" customWidth="1"/>
    <col min="2058" max="2058" width="0.75" style="2" customWidth="1"/>
    <col min="2059" max="2059" width="12.75" style="2" customWidth="1"/>
    <col min="2060" max="2060" width="0.625" style="2" customWidth="1"/>
    <col min="2061" max="2061" width="12.75" style="2" customWidth="1"/>
    <col min="2062" max="2062" width="9.125" style="2"/>
    <col min="2063" max="2063" width="11.75" style="2" customWidth="1"/>
    <col min="2064" max="2064" width="11.75" style="2" bestFit="1" customWidth="1"/>
    <col min="2065" max="2065" width="10.375" style="2" bestFit="1" customWidth="1"/>
    <col min="2066" max="2304" width="9.125" style="2"/>
    <col min="2305" max="2307" width="1.375" style="2" customWidth="1"/>
    <col min="2308" max="2308" width="32.375" style="2" customWidth="1"/>
    <col min="2309" max="2309" width="7.875" style="2" customWidth="1"/>
    <col min="2310" max="2310" width="0.875" style="2" customWidth="1"/>
    <col min="2311" max="2311" width="12.75" style="2" customWidth="1"/>
    <col min="2312" max="2312" width="0.625" style="2" customWidth="1"/>
    <col min="2313" max="2313" width="12.75" style="2" customWidth="1"/>
    <col min="2314" max="2314" width="0.75" style="2" customWidth="1"/>
    <col min="2315" max="2315" width="12.75" style="2" customWidth="1"/>
    <col min="2316" max="2316" width="0.625" style="2" customWidth="1"/>
    <col min="2317" max="2317" width="12.75" style="2" customWidth="1"/>
    <col min="2318" max="2318" width="9.125" style="2"/>
    <col min="2319" max="2319" width="11.75" style="2" customWidth="1"/>
    <col min="2320" max="2320" width="11.75" style="2" bestFit="1" customWidth="1"/>
    <col min="2321" max="2321" width="10.375" style="2" bestFit="1" customWidth="1"/>
    <col min="2322" max="2560" width="9.125" style="2"/>
    <col min="2561" max="2563" width="1.375" style="2" customWidth="1"/>
    <col min="2564" max="2564" width="32.375" style="2" customWidth="1"/>
    <col min="2565" max="2565" width="7.875" style="2" customWidth="1"/>
    <col min="2566" max="2566" width="0.875" style="2" customWidth="1"/>
    <col min="2567" max="2567" width="12.75" style="2" customWidth="1"/>
    <col min="2568" max="2568" width="0.625" style="2" customWidth="1"/>
    <col min="2569" max="2569" width="12.75" style="2" customWidth="1"/>
    <col min="2570" max="2570" width="0.75" style="2" customWidth="1"/>
    <col min="2571" max="2571" width="12.75" style="2" customWidth="1"/>
    <col min="2572" max="2572" width="0.625" style="2" customWidth="1"/>
    <col min="2573" max="2573" width="12.75" style="2" customWidth="1"/>
    <col min="2574" max="2574" width="9.125" style="2"/>
    <col min="2575" max="2575" width="11.75" style="2" customWidth="1"/>
    <col min="2576" max="2576" width="11.75" style="2" bestFit="1" customWidth="1"/>
    <col min="2577" max="2577" width="10.375" style="2" bestFit="1" customWidth="1"/>
    <col min="2578" max="2816" width="9.125" style="2"/>
    <col min="2817" max="2819" width="1.375" style="2" customWidth="1"/>
    <col min="2820" max="2820" width="32.375" style="2" customWidth="1"/>
    <col min="2821" max="2821" width="7.875" style="2" customWidth="1"/>
    <col min="2822" max="2822" width="0.875" style="2" customWidth="1"/>
    <col min="2823" max="2823" width="12.75" style="2" customWidth="1"/>
    <col min="2824" max="2824" width="0.625" style="2" customWidth="1"/>
    <col min="2825" max="2825" width="12.75" style="2" customWidth="1"/>
    <col min="2826" max="2826" width="0.75" style="2" customWidth="1"/>
    <col min="2827" max="2827" width="12.75" style="2" customWidth="1"/>
    <col min="2828" max="2828" width="0.625" style="2" customWidth="1"/>
    <col min="2829" max="2829" width="12.75" style="2" customWidth="1"/>
    <col min="2830" max="2830" width="9.125" style="2"/>
    <col min="2831" max="2831" width="11.75" style="2" customWidth="1"/>
    <col min="2832" max="2832" width="11.75" style="2" bestFit="1" customWidth="1"/>
    <col min="2833" max="2833" width="10.375" style="2" bestFit="1" customWidth="1"/>
    <col min="2834" max="3072" width="9.125" style="2"/>
    <col min="3073" max="3075" width="1.375" style="2" customWidth="1"/>
    <col min="3076" max="3076" width="32.375" style="2" customWidth="1"/>
    <col min="3077" max="3077" width="7.875" style="2" customWidth="1"/>
    <col min="3078" max="3078" width="0.875" style="2" customWidth="1"/>
    <col min="3079" max="3079" width="12.75" style="2" customWidth="1"/>
    <col min="3080" max="3080" width="0.625" style="2" customWidth="1"/>
    <col min="3081" max="3081" width="12.75" style="2" customWidth="1"/>
    <col min="3082" max="3082" width="0.75" style="2" customWidth="1"/>
    <col min="3083" max="3083" width="12.75" style="2" customWidth="1"/>
    <col min="3084" max="3084" width="0.625" style="2" customWidth="1"/>
    <col min="3085" max="3085" width="12.75" style="2" customWidth="1"/>
    <col min="3086" max="3086" width="9.125" style="2"/>
    <col min="3087" max="3087" width="11.75" style="2" customWidth="1"/>
    <col min="3088" max="3088" width="11.75" style="2" bestFit="1" customWidth="1"/>
    <col min="3089" max="3089" width="10.375" style="2" bestFit="1" customWidth="1"/>
    <col min="3090" max="3328" width="9.125" style="2"/>
    <col min="3329" max="3331" width="1.375" style="2" customWidth="1"/>
    <col min="3332" max="3332" width="32.375" style="2" customWidth="1"/>
    <col min="3333" max="3333" width="7.875" style="2" customWidth="1"/>
    <col min="3334" max="3334" width="0.875" style="2" customWidth="1"/>
    <col min="3335" max="3335" width="12.75" style="2" customWidth="1"/>
    <col min="3336" max="3336" width="0.625" style="2" customWidth="1"/>
    <col min="3337" max="3337" width="12.75" style="2" customWidth="1"/>
    <col min="3338" max="3338" width="0.75" style="2" customWidth="1"/>
    <col min="3339" max="3339" width="12.75" style="2" customWidth="1"/>
    <col min="3340" max="3340" width="0.625" style="2" customWidth="1"/>
    <col min="3341" max="3341" width="12.75" style="2" customWidth="1"/>
    <col min="3342" max="3342" width="9.125" style="2"/>
    <col min="3343" max="3343" width="11.75" style="2" customWidth="1"/>
    <col min="3344" max="3344" width="11.75" style="2" bestFit="1" customWidth="1"/>
    <col min="3345" max="3345" width="10.375" style="2" bestFit="1" customWidth="1"/>
    <col min="3346" max="3584" width="9.125" style="2"/>
    <col min="3585" max="3587" width="1.375" style="2" customWidth="1"/>
    <col min="3588" max="3588" width="32.375" style="2" customWidth="1"/>
    <col min="3589" max="3589" width="7.875" style="2" customWidth="1"/>
    <col min="3590" max="3590" width="0.875" style="2" customWidth="1"/>
    <col min="3591" max="3591" width="12.75" style="2" customWidth="1"/>
    <col min="3592" max="3592" width="0.625" style="2" customWidth="1"/>
    <col min="3593" max="3593" width="12.75" style="2" customWidth="1"/>
    <col min="3594" max="3594" width="0.75" style="2" customWidth="1"/>
    <col min="3595" max="3595" width="12.75" style="2" customWidth="1"/>
    <col min="3596" max="3596" width="0.625" style="2" customWidth="1"/>
    <col min="3597" max="3597" width="12.75" style="2" customWidth="1"/>
    <col min="3598" max="3598" width="9.125" style="2"/>
    <col min="3599" max="3599" width="11.75" style="2" customWidth="1"/>
    <col min="3600" max="3600" width="11.75" style="2" bestFit="1" customWidth="1"/>
    <col min="3601" max="3601" width="10.375" style="2" bestFit="1" customWidth="1"/>
    <col min="3602" max="3840" width="9.125" style="2"/>
    <col min="3841" max="3843" width="1.375" style="2" customWidth="1"/>
    <col min="3844" max="3844" width="32.375" style="2" customWidth="1"/>
    <col min="3845" max="3845" width="7.875" style="2" customWidth="1"/>
    <col min="3846" max="3846" width="0.875" style="2" customWidth="1"/>
    <col min="3847" max="3847" width="12.75" style="2" customWidth="1"/>
    <col min="3848" max="3848" width="0.625" style="2" customWidth="1"/>
    <col min="3849" max="3849" width="12.75" style="2" customWidth="1"/>
    <col min="3850" max="3850" width="0.75" style="2" customWidth="1"/>
    <col min="3851" max="3851" width="12.75" style="2" customWidth="1"/>
    <col min="3852" max="3852" width="0.625" style="2" customWidth="1"/>
    <col min="3853" max="3853" width="12.75" style="2" customWidth="1"/>
    <col min="3854" max="3854" width="9.125" style="2"/>
    <col min="3855" max="3855" width="11.75" style="2" customWidth="1"/>
    <col min="3856" max="3856" width="11.75" style="2" bestFit="1" customWidth="1"/>
    <col min="3857" max="3857" width="10.375" style="2" bestFit="1" customWidth="1"/>
    <col min="3858" max="4096" width="9.125" style="2"/>
    <col min="4097" max="4099" width="1.375" style="2" customWidth="1"/>
    <col min="4100" max="4100" width="32.375" style="2" customWidth="1"/>
    <col min="4101" max="4101" width="7.875" style="2" customWidth="1"/>
    <col min="4102" max="4102" width="0.875" style="2" customWidth="1"/>
    <col min="4103" max="4103" width="12.75" style="2" customWidth="1"/>
    <col min="4104" max="4104" width="0.625" style="2" customWidth="1"/>
    <col min="4105" max="4105" width="12.75" style="2" customWidth="1"/>
    <col min="4106" max="4106" width="0.75" style="2" customWidth="1"/>
    <col min="4107" max="4107" width="12.75" style="2" customWidth="1"/>
    <col min="4108" max="4108" width="0.625" style="2" customWidth="1"/>
    <col min="4109" max="4109" width="12.75" style="2" customWidth="1"/>
    <col min="4110" max="4110" width="9.125" style="2"/>
    <col min="4111" max="4111" width="11.75" style="2" customWidth="1"/>
    <col min="4112" max="4112" width="11.75" style="2" bestFit="1" customWidth="1"/>
    <col min="4113" max="4113" width="10.375" style="2" bestFit="1" customWidth="1"/>
    <col min="4114" max="4352" width="9.125" style="2"/>
    <col min="4353" max="4355" width="1.375" style="2" customWidth="1"/>
    <col min="4356" max="4356" width="32.375" style="2" customWidth="1"/>
    <col min="4357" max="4357" width="7.875" style="2" customWidth="1"/>
    <col min="4358" max="4358" width="0.875" style="2" customWidth="1"/>
    <col min="4359" max="4359" width="12.75" style="2" customWidth="1"/>
    <col min="4360" max="4360" width="0.625" style="2" customWidth="1"/>
    <col min="4361" max="4361" width="12.75" style="2" customWidth="1"/>
    <col min="4362" max="4362" width="0.75" style="2" customWidth="1"/>
    <col min="4363" max="4363" width="12.75" style="2" customWidth="1"/>
    <col min="4364" max="4364" width="0.625" style="2" customWidth="1"/>
    <col min="4365" max="4365" width="12.75" style="2" customWidth="1"/>
    <col min="4366" max="4366" width="9.125" style="2"/>
    <col min="4367" max="4367" width="11.75" style="2" customWidth="1"/>
    <col min="4368" max="4368" width="11.75" style="2" bestFit="1" customWidth="1"/>
    <col min="4369" max="4369" width="10.375" style="2" bestFit="1" customWidth="1"/>
    <col min="4370" max="4608" width="9.125" style="2"/>
    <col min="4609" max="4611" width="1.375" style="2" customWidth="1"/>
    <col min="4612" max="4612" width="32.375" style="2" customWidth="1"/>
    <col min="4613" max="4613" width="7.875" style="2" customWidth="1"/>
    <col min="4614" max="4614" width="0.875" style="2" customWidth="1"/>
    <col min="4615" max="4615" width="12.75" style="2" customWidth="1"/>
    <col min="4616" max="4616" width="0.625" style="2" customWidth="1"/>
    <col min="4617" max="4617" width="12.75" style="2" customWidth="1"/>
    <col min="4618" max="4618" width="0.75" style="2" customWidth="1"/>
    <col min="4619" max="4619" width="12.75" style="2" customWidth="1"/>
    <col min="4620" max="4620" width="0.625" style="2" customWidth="1"/>
    <col min="4621" max="4621" width="12.75" style="2" customWidth="1"/>
    <col min="4622" max="4622" width="9.125" style="2"/>
    <col min="4623" max="4623" width="11.75" style="2" customWidth="1"/>
    <col min="4624" max="4624" width="11.75" style="2" bestFit="1" customWidth="1"/>
    <col min="4625" max="4625" width="10.375" style="2" bestFit="1" customWidth="1"/>
    <col min="4626" max="4864" width="9.125" style="2"/>
    <col min="4865" max="4867" width="1.375" style="2" customWidth="1"/>
    <col min="4868" max="4868" width="32.375" style="2" customWidth="1"/>
    <col min="4869" max="4869" width="7.875" style="2" customWidth="1"/>
    <col min="4870" max="4870" width="0.875" style="2" customWidth="1"/>
    <col min="4871" max="4871" width="12.75" style="2" customWidth="1"/>
    <col min="4872" max="4872" width="0.625" style="2" customWidth="1"/>
    <col min="4873" max="4873" width="12.75" style="2" customWidth="1"/>
    <col min="4874" max="4874" width="0.75" style="2" customWidth="1"/>
    <col min="4875" max="4875" width="12.75" style="2" customWidth="1"/>
    <col min="4876" max="4876" width="0.625" style="2" customWidth="1"/>
    <col min="4877" max="4877" width="12.75" style="2" customWidth="1"/>
    <col min="4878" max="4878" width="9.125" style="2"/>
    <col min="4879" max="4879" width="11.75" style="2" customWidth="1"/>
    <col min="4880" max="4880" width="11.75" style="2" bestFit="1" customWidth="1"/>
    <col min="4881" max="4881" width="10.375" style="2" bestFit="1" customWidth="1"/>
    <col min="4882" max="5120" width="9.125" style="2"/>
    <col min="5121" max="5123" width="1.375" style="2" customWidth="1"/>
    <col min="5124" max="5124" width="32.375" style="2" customWidth="1"/>
    <col min="5125" max="5125" width="7.875" style="2" customWidth="1"/>
    <col min="5126" max="5126" width="0.875" style="2" customWidth="1"/>
    <col min="5127" max="5127" width="12.75" style="2" customWidth="1"/>
    <col min="5128" max="5128" width="0.625" style="2" customWidth="1"/>
    <col min="5129" max="5129" width="12.75" style="2" customWidth="1"/>
    <col min="5130" max="5130" width="0.75" style="2" customWidth="1"/>
    <col min="5131" max="5131" width="12.75" style="2" customWidth="1"/>
    <col min="5132" max="5132" width="0.625" style="2" customWidth="1"/>
    <col min="5133" max="5133" width="12.75" style="2" customWidth="1"/>
    <col min="5134" max="5134" width="9.125" style="2"/>
    <col min="5135" max="5135" width="11.75" style="2" customWidth="1"/>
    <col min="5136" max="5136" width="11.75" style="2" bestFit="1" customWidth="1"/>
    <col min="5137" max="5137" width="10.375" style="2" bestFit="1" customWidth="1"/>
    <col min="5138" max="5376" width="9.125" style="2"/>
    <col min="5377" max="5379" width="1.375" style="2" customWidth="1"/>
    <col min="5380" max="5380" width="32.375" style="2" customWidth="1"/>
    <col min="5381" max="5381" width="7.875" style="2" customWidth="1"/>
    <col min="5382" max="5382" width="0.875" style="2" customWidth="1"/>
    <col min="5383" max="5383" width="12.75" style="2" customWidth="1"/>
    <col min="5384" max="5384" width="0.625" style="2" customWidth="1"/>
    <col min="5385" max="5385" width="12.75" style="2" customWidth="1"/>
    <col min="5386" max="5386" width="0.75" style="2" customWidth="1"/>
    <col min="5387" max="5387" width="12.75" style="2" customWidth="1"/>
    <col min="5388" max="5388" width="0.625" style="2" customWidth="1"/>
    <col min="5389" max="5389" width="12.75" style="2" customWidth="1"/>
    <col min="5390" max="5390" width="9.125" style="2"/>
    <col min="5391" max="5391" width="11.75" style="2" customWidth="1"/>
    <col min="5392" max="5392" width="11.75" style="2" bestFit="1" customWidth="1"/>
    <col min="5393" max="5393" width="10.375" style="2" bestFit="1" customWidth="1"/>
    <col min="5394" max="5632" width="9.125" style="2"/>
    <col min="5633" max="5635" width="1.375" style="2" customWidth="1"/>
    <col min="5636" max="5636" width="32.375" style="2" customWidth="1"/>
    <col min="5637" max="5637" width="7.875" style="2" customWidth="1"/>
    <col min="5638" max="5638" width="0.875" style="2" customWidth="1"/>
    <col min="5639" max="5639" width="12.75" style="2" customWidth="1"/>
    <col min="5640" max="5640" width="0.625" style="2" customWidth="1"/>
    <col min="5641" max="5641" width="12.75" style="2" customWidth="1"/>
    <col min="5642" max="5642" width="0.75" style="2" customWidth="1"/>
    <col min="5643" max="5643" width="12.75" style="2" customWidth="1"/>
    <col min="5644" max="5644" width="0.625" style="2" customWidth="1"/>
    <col min="5645" max="5645" width="12.75" style="2" customWidth="1"/>
    <col min="5646" max="5646" width="9.125" style="2"/>
    <col min="5647" max="5647" width="11.75" style="2" customWidth="1"/>
    <col min="5648" max="5648" width="11.75" style="2" bestFit="1" customWidth="1"/>
    <col min="5649" max="5649" width="10.375" style="2" bestFit="1" customWidth="1"/>
    <col min="5650" max="5888" width="9.125" style="2"/>
    <col min="5889" max="5891" width="1.375" style="2" customWidth="1"/>
    <col min="5892" max="5892" width="32.375" style="2" customWidth="1"/>
    <col min="5893" max="5893" width="7.875" style="2" customWidth="1"/>
    <col min="5894" max="5894" width="0.875" style="2" customWidth="1"/>
    <col min="5895" max="5895" width="12.75" style="2" customWidth="1"/>
    <col min="5896" max="5896" width="0.625" style="2" customWidth="1"/>
    <col min="5897" max="5897" width="12.75" style="2" customWidth="1"/>
    <col min="5898" max="5898" width="0.75" style="2" customWidth="1"/>
    <col min="5899" max="5899" width="12.75" style="2" customWidth="1"/>
    <col min="5900" max="5900" width="0.625" style="2" customWidth="1"/>
    <col min="5901" max="5901" width="12.75" style="2" customWidth="1"/>
    <col min="5902" max="5902" width="9.125" style="2"/>
    <col min="5903" max="5903" width="11.75" style="2" customWidth="1"/>
    <col min="5904" max="5904" width="11.75" style="2" bestFit="1" customWidth="1"/>
    <col min="5905" max="5905" width="10.375" style="2" bestFit="1" customWidth="1"/>
    <col min="5906" max="6144" width="9.125" style="2"/>
    <col min="6145" max="6147" width="1.375" style="2" customWidth="1"/>
    <col min="6148" max="6148" width="32.375" style="2" customWidth="1"/>
    <col min="6149" max="6149" width="7.875" style="2" customWidth="1"/>
    <col min="6150" max="6150" width="0.875" style="2" customWidth="1"/>
    <col min="6151" max="6151" width="12.75" style="2" customWidth="1"/>
    <col min="6152" max="6152" width="0.625" style="2" customWidth="1"/>
    <col min="6153" max="6153" width="12.75" style="2" customWidth="1"/>
    <col min="6154" max="6154" width="0.75" style="2" customWidth="1"/>
    <col min="6155" max="6155" width="12.75" style="2" customWidth="1"/>
    <col min="6156" max="6156" width="0.625" style="2" customWidth="1"/>
    <col min="6157" max="6157" width="12.75" style="2" customWidth="1"/>
    <col min="6158" max="6158" width="9.125" style="2"/>
    <col min="6159" max="6159" width="11.75" style="2" customWidth="1"/>
    <col min="6160" max="6160" width="11.75" style="2" bestFit="1" customWidth="1"/>
    <col min="6161" max="6161" width="10.375" style="2" bestFit="1" customWidth="1"/>
    <col min="6162" max="6400" width="9.125" style="2"/>
    <col min="6401" max="6403" width="1.375" style="2" customWidth="1"/>
    <col min="6404" max="6404" width="32.375" style="2" customWidth="1"/>
    <col min="6405" max="6405" width="7.875" style="2" customWidth="1"/>
    <col min="6406" max="6406" width="0.875" style="2" customWidth="1"/>
    <col min="6407" max="6407" width="12.75" style="2" customWidth="1"/>
    <col min="6408" max="6408" width="0.625" style="2" customWidth="1"/>
    <col min="6409" max="6409" width="12.75" style="2" customWidth="1"/>
    <col min="6410" max="6410" width="0.75" style="2" customWidth="1"/>
    <col min="6411" max="6411" width="12.75" style="2" customWidth="1"/>
    <col min="6412" max="6412" width="0.625" style="2" customWidth="1"/>
    <col min="6413" max="6413" width="12.75" style="2" customWidth="1"/>
    <col min="6414" max="6414" width="9.125" style="2"/>
    <col min="6415" max="6415" width="11.75" style="2" customWidth="1"/>
    <col min="6416" max="6416" width="11.75" style="2" bestFit="1" customWidth="1"/>
    <col min="6417" max="6417" width="10.375" style="2" bestFit="1" customWidth="1"/>
    <col min="6418" max="6656" width="9.125" style="2"/>
    <col min="6657" max="6659" width="1.375" style="2" customWidth="1"/>
    <col min="6660" max="6660" width="32.375" style="2" customWidth="1"/>
    <col min="6661" max="6661" width="7.875" style="2" customWidth="1"/>
    <col min="6662" max="6662" width="0.875" style="2" customWidth="1"/>
    <col min="6663" max="6663" width="12.75" style="2" customWidth="1"/>
    <col min="6664" max="6664" width="0.625" style="2" customWidth="1"/>
    <col min="6665" max="6665" width="12.75" style="2" customWidth="1"/>
    <col min="6666" max="6666" width="0.75" style="2" customWidth="1"/>
    <col min="6667" max="6667" width="12.75" style="2" customWidth="1"/>
    <col min="6668" max="6668" width="0.625" style="2" customWidth="1"/>
    <col min="6669" max="6669" width="12.75" style="2" customWidth="1"/>
    <col min="6670" max="6670" width="9.125" style="2"/>
    <col min="6671" max="6671" width="11.75" style="2" customWidth="1"/>
    <col min="6672" max="6672" width="11.75" style="2" bestFit="1" customWidth="1"/>
    <col min="6673" max="6673" width="10.375" style="2" bestFit="1" customWidth="1"/>
    <col min="6674" max="6912" width="9.125" style="2"/>
    <col min="6913" max="6915" width="1.375" style="2" customWidth="1"/>
    <col min="6916" max="6916" width="32.375" style="2" customWidth="1"/>
    <col min="6917" max="6917" width="7.875" style="2" customWidth="1"/>
    <col min="6918" max="6918" width="0.875" style="2" customWidth="1"/>
    <col min="6919" max="6919" width="12.75" style="2" customWidth="1"/>
    <col min="6920" max="6920" width="0.625" style="2" customWidth="1"/>
    <col min="6921" max="6921" width="12.75" style="2" customWidth="1"/>
    <col min="6922" max="6922" width="0.75" style="2" customWidth="1"/>
    <col min="6923" max="6923" width="12.75" style="2" customWidth="1"/>
    <col min="6924" max="6924" width="0.625" style="2" customWidth="1"/>
    <col min="6925" max="6925" width="12.75" style="2" customWidth="1"/>
    <col min="6926" max="6926" width="9.125" style="2"/>
    <col min="6927" max="6927" width="11.75" style="2" customWidth="1"/>
    <col min="6928" max="6928" width="11.75" style="2" bestFit="1" customWidth="1"/>
    <col min="6929" max="6929" width="10.375" style="2" bestFit="1" customWidth="1"/>
    <col min="6930" max="7168" width="9.125" style="2"/>
    <col min="7169" max="7171" width="1.375" style="2" customWidth="1"/>
    <col min="7172" max="7172" width="32.375" style="2" customWidth="1"/>
    <col min="7173" max="7173" width="7.875" style="2" customWidth="1"/>
    <col min="7174" max="7174" width="0.875" style="2" customWidth="1"/>
    <col min="7175" max="7175" width="12.75" style="2" customWidth="1"/>
    <col min="7176" max="7176" width="0.625" style="2" customWidth="1"/>
    <col min="7177" max="7177" width="12.75" style="2" customWidth="1"/>
    <col min="7178" max="7178" width="0.75" style="2" customWidth="1"/>
    <col min="7179" max="7179" width="12.75" style="2" customWidth="1"/>
    <col min="7180" max="7180" width="0.625" style="2" customWidth="1"/>
    <col min="7181" max="7181" width="12.75" style="2" customWidth="1"/>
    <col min="7182" max="7182" width="9.125" style="2"/>
    <col min="7183" max="7183" width="11.75" style="2" customWidth="1"/>
    <col min="7184" max="7184" width="11.75" style="2" bestFit="1" customWidth="1"/>
    <col min="7185" max="7185" width="10.375" style="2" bestFit="1" customWidth="1"/>
    <col min="7186" max="7424" width="9.125" style="2"/>
    <col min="7425" max="7427" width="1.375" style="2" customWidth="1"/>
    <col min="7428" max="7428" width="32.375" style="2" customWidth="1"/>
    <col min="7429" max="7429" width="7.875" style="2" customWidth="1"/>
    <col min="7430" max="7430" width="0.875" style="2" customWidth="1"/>
    <col min="7431" max="7431" width="12.75" style="2" customWidth="1"/>
    <col min="7432" max="7432" width="0.625" style="2" customWidth="1"/>
    <col min="7433" max="7433" width="12.75" style="2" customWidth="1"/>
    <col min="7434" max="7434" width="0.75" style="2" customWidth="1"/>
    <col min="7435" max="7435" width="12.75" style="2" customWidth="1"/>
    <col min="7436" max="7436" width="0.625" style="2" customWidth="1"/>
    <col min="7437" max="7437" width="12.75" style="2" customWidth="1"/>
    <col min="7438" max="7438" width="9.125" style="2"/>
    <col min="7439" max="7439" width="11.75" style="2" customWidth="1"/>
    <col min="7440" max="7440" width="11.75" style="2" bestFit="1" customWidth="1"/>
    <col min="7441" max="7441" width="10.375" style="2" bestFit="1" customWidth="1"/>
    <col min="7442" max="7680" width="9.125" style="2"/>
    <col min="7681" max="7683" width="1.375" style="2" customWidth="1"/>
    <col min="7684" max="7684" width="32.375" style="2" customWidth="1"/>
    <col min="7685" max="7685" width="7.875" style="2" customWidth="1"/>
    <col min="7686" max="7686" width="0.875" style="2" customWidth="1"/>
    <col min="7687" max="7687" width="12.75" style="2" customWidth="1"/>
    <col min="7688" max="7688" width="0.625" style="2" customWidth="1"/>
    <col min="7689" max="7689" width="12.75" style="2" customWidth="1"/>
    <col min="7690" max="7690" width="0.75" style="2" customWidth="1"/>
    <col min="7691" max="7691" width="12.75" style="2" customWidth="1"/>
    <col min="7692" max="7692" width="0.625" style="2" customWidth="1"/>
    <col min="7693" max="7693" width="12.75" style="2" customWidth="1"/>
    <col min="7694" max="7694" width="9.125" style="2"/>
    <col min="7695" max="7695" width="11.75" style="2" customWidth="1"/>
    <col min="7696" max="7696" width="11.75" style="2" bestFit="1" customWidth="1"/>
    <col min="7697" max="7697" width="10.375" style="2" bestFit="1" customWidth="1"/>
    <col min="7698" max="7936" width="9.125" style="2"/>
    <col min="7937" max="7939" width="1.375" style="2" customWidth="1"/>
    <col min="7940" max="7940" width="32.375" style="2" customWidth="1"/>
    <col min="7941" max="7941" width="7.875" style="2" customWidth="1"/>
    <col min="7942" max="7942" width="0.875" style="2" customWidth="1"/>
    <col min="7943" max="7943" width="12.75" style="2" customWidth="1"/>
    <col min="7944" max="7944" width="0.625" style="2" customWidth="1"/>
    <col min="7945" max="7945" width="12.75" style="2" customWidth="1"/>
    <col min="7946" max="7946" width="0.75" style="2" customWidth="1"/>
    <col min="7947" max="7947" width="12.75" style="2" customWidth="1"/>
    <col min="7948" max="7948" width="0.625" style="2" customWidth="1"/>
    <col min="7949" max="7949" width="12.75" style="2" customWidth="1"/>
    <col min="7950" max="7950" width="9.125" style="2"/>
    <col min="7951" max="7951" width="11.75" style="2" customWidth="1"/>
    <col min="7952" max="7952" width="11.75" style="2" bestFit="1" customWidth="1"/>
    <col min="7953" max="7953" width="10.375" style="2" bestFit="1" customWidth="1"/>
    <col min="7954" max="8192" width="9.125" style="2"/>
    <col min="8193" max="8195" width="1.375" style="2" customWidth="1"/>
    <col min="8196" max="8196" width="32.375" style="2" customWidth="1"/>
    <col min="8197" max="8197" width="7.875" style="2" customWidth="1"/>
    <col min="8198" max="8198" width="0.875" style="2" customWidth="1"/>
    <col min="8199" max="8199" width="12.75" style="2" customWidth="1"/>
    <col min="8200" max="8200" width="0.625" style="2" customWidth="1"/>
    <col min="8201" max="8201" width="12.75" style="2" customWidth="1"/>
    <col min="8202" max="8202" width="0.75" style="2" customWidth="1"/>
    <col min="8203" max="8203" width="12.75" style="2" customWidth="1"/>
    <col min="8204" max="8204" width="0.625" style="2" customWidth="1"/>
    <col min="8205" max="8205" width="12.75" style="2" customWidth="1"/>
    <col min="8206" max="8206" width="9.125" style="2"/>
    <col min="8207" max="8207" width="11.75" style="2" customWidth="1"/>
    <col min="8208" max="8208" width="11.75" style="2" bestFit="1" customWidth="1"/>
    <col min="8209" max="8209" width="10.375" style="2" bestFit="1" customWidth="1"/>
    <col min="8210" max="8448" width="9.125" style="2"/>
    <col min="8449" max="8451" width="1.375" style="2" customWidth="1"/>
    <col min="8452" max="8452" width="32.375" style="2" customWidth="1"/>
    <col min="8453" max="8453" width="7.875" style="2" customWidth="1"/>
    <col min="8454" max="8454" width="0.875" style="2" customWidth="1"/>
    <col min="8455" max="8455" width="12.75" style="2" customWidth="1"/>
    <col min="8456" max="8456" width="0.625" style="2" customWidth="1"/>
    <col min="8457" max="8457" width="12.75" style="2" customWidth="1"/>
    <col min="8458" max="8458" width="0.75" style="2" customWidth="1"/>
    <col min="8459" max="8459" width="12.75" style="2" customWidth="1"/>
    <col min="8460" max="8460" width="0.625" style="2" customWidth="1"/>
    <col min="8461" max="8461" width="12.75" style="2" customWidth="1"/>
    <col min="8462" max="8462" width="9.125" style="2"/>
    <col min="8463" max="8463" width="11.75" style="2" customWidth="1"/>
    <col min="8464" max="8464" width="11.75" style="2" bestFit="1" customWidth="1"/>
    <col min="8465" max="8465" width="10.375" style="2" bestFit="1" customWidth="1"/>
    <col min="8466" max="8704" width="9.125" style="2"/>
    <col min="8705" max="8707" width="1.375" style="2" customWidth="1"/>
    <col min="8708" max="8708" width="32.375" style="2" customWidth="1"/>
    <col min="8709" max="8709" width="7.875" style="2" customWidth="1"/>
    <col min="8710" max="8710" width="0.875" style="2" customWidth="1"/>
    <col min="8711" max="8711" width="12.75" style="2" customWidth="1"/>
    <col min="8712" max="8712" width="0.625" style="2" customWidth="1"/>
    <col min="8713" max="8713" width="12.75" style="2" customWidth="1"/>
    <col min="8714" max="8714" width="0.75" style="2" customWidth="1"/>
    <col min="8715" max="8715" width="12.75" style="2" customWidth="1"/>
    <col min="8716" max="8716" width="0.625" style="2" customWidth="1"/>
    <col min="8717" max="8717" width="12.75" style="2" customWidth="1"/>
    <col min="8718" max="8718" width="9.125" style="2"/>
    <col min="8719" max="8719" width="11.75" style="2" customWidth="1"/>
    <col min="8720" max="8720" width="11.75" style="2" bestFit="1" customWidth="1"/>
    <col min="8721" max="8721" width="10.375" style="2" bestFit="1" customWidth="1"/>
    <col min="8722" max="8960" width="9.125" style="2"/>
    <col min="8961" max="8963" width="1.375" style="2" customWidth="1"/>
    <col min="8964" max="8964" width="32.375" style="2" customWidth="1"/>
    <col min="8965" max="8965" width="7.875" style="2" customWidth="1"/>
    <col min="8966" max="8966" width="0.875" style="2" customWidth="1"/>
    <col min="8967" max="8967" width="12.75" style="2" customWidth="1"/>
    <col min="8968" max="8968" width="0.625" style="2" customWidth="1"/>
    <col min="8969" max="8969" width="12.75" style="2" customWidth="1"/>
    <col min="8970" max="8970" width="0.75" style="2" customWidth="1"/>
    <col min="8971" max="8971" width="12.75" style="2" customWidth="1"/>
    <col min="8972" max="8972" width="0.625" style="2" customWidth="1"/>
    <col min="8973" max="8973" width="12.75" style="2" customWidth="1"/>
    <col min="8974" max="8974" width="9.125" style="2"/>
    <col min="8975" max="8975" width="11.75" style="2" customWidth="1"/>
    <col min="8976" max="8976" width="11.75" style="2" bestFit="1" customWidth="1"/>
    <col min="8977" max="8977" width="10.375" style="2" bestFit="1" customWidth="1"/>
    <col min="8978" max="9216" width="9.125" style="2"/>
    <col min="9217" max="9219" width="1.375" style="2" customWidth="1"/>
    <col min="9220" max="9220" width="32.375" style="2" customWidth="1"/>
    <col min="9221" max="9221" width="7.875" style="2" customWidth="1"/>
    <col min="9222" max="9222" width="0.875" style="2" customWidth="1"/>
    <col min="9223" max="9223" width="12.75" style="2" customWidth="1"/>
    <col min="9224" max="9224" width="0.625" style="2" customWidth="1"/>
    <col min="9225" max="9225" width="12.75" style="2" customWidth="1"/>
    <col min="9226" max="9226" width="0.75" style="2" customWidth="1"/>
    <col min="9227" max="9227" width="12.75" style="2" customWidth="1"/>
    <col min="9228" max="9228" width="0.625" style="2" customWidth="1"/>
    <col min="9229" max="9229" width="12.75" style="2" customWidth="1"/>
    <col min="9230" max="9230" width="9.125" style="2"/>
    <col min="9231" max="9231" width="11.75" style="2" customWidth="1"/>
    <col min="9232" max="9232" width="11.75" style="2" bestFit="1" customWidth="1"/>
    <col min="9233" max="9233" width="10.375" style="2" bestFit="1" customWidth="1"/>
    <col min="9234" max="9472" width="9.125" style="2"/>
    <col min="9473" max="9475" width="1.375" style="2" customWidth="1"/>
    <col min="9476" max="9476" width="32.375" style="2" customWidth="1"/>
    <col min="9477" max="9477" width="7.875" style="2" customWidth="1"/>
    <col min="9478" max="9478" width="0.875" style="2" customWidth="1"/>
    <col min="9479" max="9479" width="12.75" style="2" customWidth="1"/>
    <col min="9480" max="9480" width="0.625" style="2" customWidth="1"/>
    <col min="9481" max="9481" width="12.75" style="2" customWidth="1"/>
    <col min="9482" max="9482" width="0.75" style="2" customWidth="1"/>
    <col min="9483" max="9483" width="12.75" style="2" customWidth="1"/>
    <col min="9484" max="9484" width="0.625" style="2" customWidth="1"/>
    <col min="9485" max="9485" width="12.75" style="2" customWidth="1"/>
    <col min="9486" max="9486" width="9.125" style="2"/>
    <col min="9487" max="9487" width="11.75" style="2" customWidth="1"/>
    <col min="9488" max="9488" width="11.75" style="2" bestFit="1" customWidth="1"/>
    <col min="9489" max="9489" width="10.375" style="2" bestFit="1" customWidth="1"/>
    <col min="9490" max="9728" width="9.125" style="2"/>
    <col min="9729" max="9731" width="1.375" style="2" customWidth="1"/>
    <col min="9732" max="9732" width="32.375" style="2" customWidth="1"/>
    <col min="9733" max="9733" width="7.875" style="2" customWidth="1"/>
    <col min="9734" max="9734" width="0.875" style="2" customWidth="1"/>
    <col min="9735" max="9735" width="12.75" style="2" customWidth="1"/>
    <col min="9736" max="9736" width="0.625" style="2" customWidth="1"/>
    <col min="9737" max="9737" width="12.75" style="2" customWidth="1"/>
    <col min="9738" max="9738" width="0.75" style="2" customWidth="1"/>
    <col min="9739" max="9739" width="12.75" style="2" customWidth="1"/>
    <col min="9740" max="9740" width="0.625" style="2" customWidth="1"/>
    <col min="9741" max="9741" width="12.75" style="2" customWidth="1"/>
    <col min="9742" max="9742" width="9.125" style="2"/>
    <col min="9743" max="9743" width="11.75" style="2" customWidth="1"/>
    <col min="9744" max="9744" width="11.75" style="2" bestFit="1" customWidth="1"/>
    <col min="9745" max="9745" width="10.375" style="2" bestFit="1" customWidth="1"/>
    <col min="9746" max="9984" width="9.125" style="2"/>
    <col min="9985" max="9987" width="1.375" style="2" customWidth="1"/>
    <col min="9988" max="9988" width="32.375" style="2" customWidth="1"/>
    <col min="9989" max="9989" width="7.875" style="2" customWidth="1"/>
    <col min="9990" max="9990" width="0.875" style="2" customWidth="1"/>
    <col min="9991" max="9991" width="12.75" style="2" customWidth="1"/>
    <col min="9992" max="9992" width="0.625" style="2" customWidth="1"/>
    <col min="9993" max="9993" width="12.75" style="2" customWidth="1"/>
    <col min="9994" max="9994" width="0.75" style="2" customWidth="1"/>
    <col min="9995" max="9995" width="12.75" style="2" customWidth="1"/>
    <col min="9996" max="9996" width="0.625" style="2" customWidth="1"/>
    <col min="9997" max="9997" width="12.75" style="2" customWidth="1"/>
    <col min="9998" max="9998" width="9.125" style="2"/>
    <col min="9999" max="9999" width="11.75" style="2" customWidth="1"/>
    <col min="10000" max="10000" width="11.75" style="2" bestFit="1" customWidth="1"/>
    <col min="10001" max="10001" width="10.375" style="2" bestFit="1" customWidth="1"/>
    <col min="10002" max="10240" width="9.125" style="2"/>
    <col min="10241" max="10243" width="1.375" style="2" customWidth="1"/>
    <col min="10244" max="10244" width="32.375" style="2" customWidth="1"/>
    <col min="10245" max="10245" width="7.875" style="2" customWidth="1"/>
    <col min="10246" max="10246" width="0.875" style="2" customWidth="1"/>
    <col min="10247" max="10247" width="12.75" style="2" customWidth="1"/>
    <col min="10248" max="10248" width="0.625" style="2" customWidth="1"/>
    <col min="10249" max="10249" width="12.75" style="2" customWidth="1"/>
    <col min="10250" max="10250" width="0.75" style="2" customWidth="1"/>
    <col min="10251" max="10251" width="12.75" style="2" customWidth="1"/>
    <col min="10252" max="10252" width="0.625" style="2" customWidth="1"/>
    <col min="10253" max="10253" width="12.75" style="2" customWidth="1"/>
    <col min="10254" max="10254" width="9.125" style="2"/>
    <col min="10255" max="10255" width="11.75" style="2" customWidth="1"/>
    <col min="10256" max="10256" width="11.75" style="2" bestFit="1" customWidth="1"/>
    <col min="10257" max="10257" width="10.375" style="2" bestFit="1" customWidth="1"/>
    <col min="10258" max="10496" width="9.125" style="2"/>
    <col min="10497" max="10499" width="1.375" style="2" customWidth="1"/>
    <col min="10500" max="10500" width="32.375" style="2" customWidth="1"/>
    <col min="10501" max="10501" width="7.875" style="2" customWidth="1"/>
    <col min="10502" max="10502" width="0.875" style="2" customWidth="1"/>
    <col min="10503" max="10503" width="12.75" style="2" customWidth="1"/>
    <col min="10504" max="10504" width="0.625" style="2" customWidth="1"/>
    <col min="10505" max="10505" width="12.75" style="2" customWidth="1"/>
    <col min="10506" max="10506" width="0.75" style="2" customWidth="1"/>
    <col min="10507" max="10507" width="12.75" style="2" customWidth="1"/>
    <col min="10508" max="10508" width="0.625" style="2" customWidth="1"/>
    <col min="10509" max="10509" width="12.75" style="2" customWidth="1"/>
    <col min="10510" max="10510" width="9.125" style="2"/>
    <col min="10511" max="10511" width="11.75" style="2" customWidth="1"/>
    <col min="10512" max="10512" width="11.75" style="2" bestFit="1" customWidth="1"/>
    <col min="10513" max="10513" width="10.375" style="2" bestFit="1" customWidth="1"/>
    <col min="10514" max="10752" width="9.125" style="2"/>
    <col min="10753" max="10755" width="1.375" style="2" customWidth="1"/>
    <col min="10756" max="10756" width="32.375" style="2" customWidth="1"/>
    <col min="10757" max="10757" width="7.875" style="2" customWidth="1"/>
    <col min="10758" max="10758" width="0.875" style="2" customWidth="1"/>
    <col min="10759" max="10759" width="12.75" style="2" customWidth="1"/>
    <col min="10760" max="10760" width="0.625" style="2" customWidth="1"/>
    <col min="10761" max="10761" width="12.75" style="2" customWidth="1"/>
    <col min="10762" max="10762" width="0.75" style="2" customWidth="1"/>
    <col min="10763" max="10763" width="12.75" style="2" customWidth="1"/>
    <col min="10764" max="10764" width="0.625" style="2" customWidth="1"/>
    <col min="10765" max="10765" width="12.75" style="2" customWidth="1"/>
    <col min="10766" max="10766" width="9.125" style="2"/>
    <col min="10767" max="10767" width="11.75" style="2" customWidth="1"/>
    <col min="10768" max="10768" width="11.75" style="2" bestFit="1" customWidth="1"/>
    <col min="10769" max="10769" width="10.375" style="2" bestFit="1" customWidth="1"/>
    <col min="10770" max="11008" width="9.125" style="2"/>
    <col min="11009" max="11011" width="1.375" style="2" customWidth="1"/>
    <col min="11012" max="11012" width="32.375" style="2" customWidth="1"/>
    <col min="11013" max="11013" width="7.875" style="2" customWidth="1"/>
    <col min="11014" max="11014" width="0.875" style="2" customWidth="1"/>
    <col min="11015" max="11015" width="12.75" style="2" customWidth="1"/>
    <col min="11016" max="11016" width="0.625" style="2" customWidth="1"/>
    <col min="11017" max="11017" width="12.75" style="2" customWidth="1"/>
    <col min="11018" max="11018" width="0.75" style="2" customWidth="1"/>
    <col min="11019" max="11019" width="12.75" style="2" customWidth="1"/>
    <col min="11020" max="11020" width="0.625" style="2" customWidth="1"/>
    <col min="11021" max="11021" width="12.75" style="2" customWidth="1"/>
    <col min="11022" max="11022" width="9.125" style="2"/>
    <col min="11023" max="11023" width="11.75" style="2" customWidth="1"/>
    <col min="11024" max="11024" width="11.75" style="2" bestFit="1" customWidth="1"/>
    <col min="11025" max="11025" width="10.375" style="2" bestFit="1" customWidth="1"/>
    <col min="11026" max="11264" width="9.125" style="2"/>
    <col min="11265" max="11267" width="1.375" style="2" customWidth="1"/>
    <col min="11268" max="11268" width="32.375" style="2" customWidth="1"/>
    <col min="11269" max="11269" width="7.875" style="2" customWidth="1"/>
    <col min="11270" max="11270" width="0.875" style="2" customWidth="1"/>
    <col min="11271" max="11271" width="12.75" style="2" customWidth="1"/>
    <col min="11272" max="11272" width="0.625" style="2" customWidth="1"/>
    <col min="11273" max="11273" width="12.75" style="2" customWidth="1"/>
    <col min="11274" max="11274" width="0.75" style="2" customWidth="1"/>
    <col min="11275" max="11275" width="12.75" style="2" customWidth="1"/>
    <col min="11276" max="11276" width="0.625" style="2" customWidth="1"/>
    <col min="11277" max="11277" width="12.75" style="2" customWidth="1"/>
    <col min="11278" max="11278" width="9.125" style="2"/>
    <col min="11279" max="11279" width="11.75" style="2" customWidth="1"/>
    <col min="11280" max="11280" width="11.75" style="2" bestFit="1" customWidth="1"/>
    <col min="11281" max="11281" width="10.375" style="2" bestFit="1" customWidth="1"/>
    <col min="11282" max="11520" width="9.125" style="2"/>
    <col min="11521" max="11523" width="1.375" style="2" customWidth="1"/>
    <col min="11524" max="11524" width="32.375" style="2" customWidth="1"/>
    <col min="11525" max="11525" width="7.875" style="2" customWidth="1"/>
    <col min="11526" max="11526" width="0.875" style="2" customWidth="1"/>
    <col min="11527" max="11527" width="12.75" style="2" customWidth="1"/>
    <col min="11528" max="11528" width="0.625" style="2" customWidth="1"/>
    <col min="11529" max="11529" width="12.75" style="2" customWidth="1"/>
    <col min="11530" max="11530" width="0.75" style="2" customWidth="1"/>
    <col min="11531" max="11531" width="12.75" style="2" customWidth="1"/>
    <col min="11532" max="11532" width="0.625" style="2" customWidth="1"/>
    <col min="11533" max="11533" width="12.75" style="2" customWidth="1"/>
    <col min="11534" max="11534" width="9.125" style="2"/>
    <col min="11535" max="11535" width="11.75" style="2" customWidth="1"/>
    <col min="11536" max="11536" width="11.75" style="2" bestFit="1" customWidth="1"/>
    <col min="11537" max="11537" width="10.375" style="2" bestFit="1" customWidth="1"/>
    <col min="11538" max="11776" width="9.125" style="2"/>
    <col min="11777" max="11779" width="1.375" style="2" customWidth="1"/>
    <col min="11780" max="11780" width="32.375" style="2" customWidth="1"/>
    <col min="11781" max="11781" width="7.875" style="2" customWidth="1"/>
    <col min="11782" max="11782" width="0.875" style="2" customWidth="1"/>
    <col min="11783" max="11783" width="12.75" style="2" customWidth="1"/>
    <col min="11784" max="11784" width="0.625" style="2" customWidth="1"/>
    <col min="11785" max="11785" width="12.75" style="2" customWidth="1"/>
    <col min="11786" max="11786" width="0.75" style="2" customWidth="1"/>
    <col min="11787" max="11787" width="12.75" style="2" customWidth="1"/>
    <col min="11788" max="11788" width="0.625" style="2" customWidth="1"/>
    <col min="11789" max="11789" width="12.75" style="2" customWidth="1"/>
    <col min="11790" max="11790" width="9.125" style="2"/>
    <col min="11791" max="11791" width="11.75" style="2" customWidth="1"/>
    <col min="11792" max="11792" width="11.75" style="2" bestFit="1" customWidth="1"/>
    <col min="11793" max="11793" width="10.375" style="2" bestFit="1" customWidth="1"/>
    <col min="11794" max="12032" width="9.125" style="2"/>
    <col min="12033" max="12035" width="1.375" style="2" customWidth="1"/>
    <col min="12036" max="12036" width="32.375" style="2" customWidth="1"/>
    <col min="12037" max="12037" width="7.875" style="2" customWidth="1"/>
    <col min="12038" max="12038" width="0.875" style="2" customWidth="1"/>
    <col min="12039" max="12039" width="12.75" style="2" customWidth="1"/>
    <col min="12040" max="12040" width="0.625" style="2" customWidth="1"/>
    <col min="12041" max="12041" width="12.75" style="2" customWidth="1"/>
    <col min="12042" max="12042" width="0.75" style="2" customWidth="1"/>
    <col min="12043" max="12043" width="12.75" style="2" customWidth="1"/>
    <col min="12044" max="12044" width="0.625" style="2" customWidth="1"/>
    <col min="12045" max="12045" width="12.75" style="2" customWidth="1"/>
    <col min="12046" max="12046" width="9.125" style="2"/>
    <col min="12047" max="12047" width="11.75" style="2" customWidth="1"/>
    <col min="12048" max="12048" width="11.75" style="2" bestFit="1" customWidth="1"/>
    <col min="12049" max="12049" width="10.375" style="2" bestFit="1" customWidth="1"/>
    <col min="12050" max="12288" width="9.125" style="2"/>
    <col min="12289" max="12291" width="1.375" style="2" customWidth="1"/>
    <col min="12292" max="12292" width="32.375" style="2" customWidth="1"/>
    <col min="12293" max="12293" width="7.875" style="2" customWidth="1"/>
    <col min="12294" max="12294" width="0.875" style="2" customWidth="1"/>
    <col min="12295" max="12295" width="12.75" style="2" customWidth="1"/>
    <col min="12296" max="12296" width="0.625" style="2" customWidth="1"/>
    <col min="12297" max="12297" width="12.75" style="2" customWidth="1"/>
    <col min="12298" max="12298" width="0.75" style="2" customWidth="1"/>
    <col min="12299" max="12299" width="12.75" style="2" customWidth="1"/>
    <col min="12300" max="12300" width="0.625" style="2" customWidth="1"/>
    <col min="12301" max="12301" width="12.75" style="2" customWidth="1"/>
    <col min="12302" max="12302" width="9.125" style="2"/>
    <col min="12303" max="12303" width="11.75" style="2" customWidth="1"/>
    <col min="12304" max="12304" width="11.75" style="2" bestFit="1" customWidth="1"/>
    <col min="12305" max="12305" width="10.375" style="2" bestFit="1" customWidth="1"/>
    <col min="12306" max="12544" width="9.125" style="2"/>
    <col min="12545" max="12547" width="1.375" style="2" customWidth="1"/>
    <col min="12548" max="12548" width="32.375" style="2" customWidth="1"/>
    <col min="12549" max="12549" width="7.875" style="2" customWidth="1"/>
    <col min="12550" max="12550" width="0.875" style="2" customWidth="1"/>
    <col min="12551" max="12551" width="12.75" style="2" customWidth="1"/>
    <col min="12552" max="12552" width="0.625" style="2" customWidth="1"/>
    <col min="12553" max="12553" width="12.75" style="2" customWidth="1"/>
    <col min="12554" max="12554" width="0.75" style="2" customWidth="1"/>
    <col min="12555" max="12555" width="12.75" style="2" customWidth="1"/>
    <col min="12556" max="12556" width="0.625" style="2" customWidth="1"/>
    <col min="12557" max="12557" width="12.75" style="2" customWidth="1"/>
    <col min="12558" max="12558" width="9.125" style="2"/>
    <col min="12559" max="12559" width="11.75" style="2" customWidth="1"/>
    <col min="12560" max="12560" width="11.75" style="2" bestFit="1" customWidth="1"/>
    <col min="12561" max="12561" width="10.375" style="2" bestFit="1" customWidth="1"/>
    <col min="12562" max="12800" width="9.125" style="2"/>
    <col min="12801" max="12803" width="1.375" style="2" customWidth="1"/>
    <col min="12804" max="12804" width="32.375" style="2" customWidth="1"/>
    <col min="12805" max="12805" width="7.875" style="2" customWidth="1"/>
    <col min="12806" max="12806" width="0.875" style="2" customWidth="1"/>
    <col min="12807" max="12807" width="12.75" style="2" customWidth="1"/>
    <col min="12808" max="12808" width="0.625" style="2" customWidth="1"/>
    <col min="12809" max="12809" width="12.75" style="2" customWidth="1"/>
    <col min="12810" max="12810" width="0.75" style="2" customWidth="1"/>
    <col min="12811" max="12811" width="12.75" style="2" customWidth="1"/>
    <col min="12812" max="12812" width="0.625" style="2" customWidth="1"/>
    <col min="12813" max="12813" width="12.75" style="2" customWidth="1"/>
    <col min="12814" max="12814" width="9.125" style="2"/>
    <col min="12815" max="12815" width="11.75" style="2" customWidth="1"/>
    <col min="12816" max="12816" width="11.75" style="2" bestFit="1" customWidth="1"/>
    <col min="12817" max="12817" width="10.375" style="2" bestFit="1" customWidth="1"/>
    <col min="12818" max="13056" width="9.125" style="2"/>
    <col min="13057" max="13059" width="1.375" style="2" customWidth="1"/>
    <col min="13060" max="13060" width="32.375" style="2" customWidth="1"/>
    <col min="13061" max="13061" width="7.875" style="2" customWidth="1"/>
    <col min="13062" max="13062" width="0.875" style="2" customWidth="1"/>
    <col min="13063" max="13063" width="12.75" style="2" customWidth="1"/>
    <col min="13064" max="13064" width="0.625" style="2" customWidth="1"/>
    <col min="13065" max="13065" width="12.75" style="2" customWidth="1"/>
    <col min="13066" max="13066" width="0.75" style="2" customWidth="1"/>
    <col min="13067" max="13067" width="12.75" style="2" customWidth="1"/>
    <col min="13068" max="13068" width="0.625" style="2" customWidth="1"/>
    <col min="13069" max="13069" width="12.75" style="2" customWidth="1"/>
    <col min="13070" max="13070" width="9.125" style="2"/>
    <col min="13071" max="13071" width="11.75" style="2" customWidth="1"/>
    <col min="13072" max="13072" width="11.75" style="2" bestFit="1" customWidth="1"/>
    <col min="13073" max="13073" width="10.375" style="2" bestFit="1" customWidth="1"/>
    <col min="13074" max="13312" width="9.125" style="2"/>
    <col min="13313" max="13315" width="1.375" style="2" customWidth="1"/>
    <col min="13316" max="13316" width="32.375" style="2" customWidth="1"/>
    <col min="13317" max="13317" width="7.875" style="2" customWidth="1"/>
    <col min="13318" max="13318" width="0.875" style="2" customWidth="1"/>
    <col min="13319" max="13319" width="12.75" style="2" customWidth="1"/>
    <col min="13320" max="13320" width="0.625" style="2" customWidth="1"/>
    <col min="13321" max="13321" width="12.75" style="2" customWidth="1"/>
    <col min="13322" max="13322" width="0.75" style="2" customWidth="1"/>
    <col min="13323" max="13323" width="12.75" style="2" customWidth="1"/>
    <col min="13324" max="13324" width="0.625" style="2" customWidth="1"/>
    <col min="13325" max="13325" width="12.75" style="2" customWidth="1"/>
    <col min="13326" max="13326" width="9.125" style="2"/>
    <col min="13327" max="13327" width="11.75" style="2" customWidth="1"/>
    <col min="13328" max="13328" width="11.75" style="2" bestFit="1" customWidth="1"/>
    <col min="13329" max="13329" width="10.375" style="2" bestFit="1" customWidth="1"/>
    <col min="13330" max="13568" width="9.125" style="2"/>
    <col min="13569" max="13571" width="1.375" style="2" customWidth="1"/>
    <col min="13572" max="13572" width="32.375" style="2" customWidth="1"/>
    <col min="13573" max="13573" width="7.875" style="2" customWidth="1"/>
    <col min="13574" max="13574" width="0.875" style="2" customWidth="1"/>
    <col min="13575" max="13575" width="12.75" style="2" customWidth="1"/>
    <col min="13576" max="13576" width="0.625" style="2" customWidth="1"/>
    <col min="13577" max="13577" width="12.75" style="2" customWidth="1"/>
    <col min="13578" max="13578" width="0.75" style="2" customWidth="1"/>
    <col min="13579" max="13579" width="12.75" style="2" customWidth="1"/>
    <col min="13580" max="13580" width="0.625" style="2" customWidth="1"/>
    <col min="13581" max="13581" width="12.75" style="2" customWidth="1"/>
    <col min="13582" max="13582" width="9.125" style="2"/>
    <col min="13583" max="13583" width="11.75" style="2" customWidth="1"/>
    <col min="13584" max="13584" width="11.75" style="2" bestFit="1" customWidth="1"/>
    <col min="13585" max="13585" width="10.375" style="2" bestFit="1" customWidth="1"/>
    <col min="13586" max="13824" width="9.125" style="2"/>
    <col min="13825" max="13827" width="1.375" style="2" customWidth="1"/>
    <col min="13828" max="13828" width="32.375" style="2" customWidth="1"/>
    <col min="13829" max="13829" width="7.875" style="2" customWidth="1"/>
    <col min="13830" max="13830" width="0.875" style="2" customWidth="1"/>
    <col min="13831" max="13831" width="12.75" style="2" customWidth="1"/>
    <col min="13832" max="13832" width="0.625" style="2" customWidth="1"/>
    <col min="13833" max="13833" width="12.75" style="2" customWidth="1"/>
    <col min="13834" max="13834" width="0.75" style="2" customWidth="1"/>
    <col min="13835" max="13835" width="12.75" style="2" customWidth="1"/>
    <col min="13836" max="13836" width="0.625" style="2" customWidth="1"/>
    <col min="13837" max="13837" width="12.75" style="2" customWidth="1"/>
    <col min="13838" max="13838" width="9.125" style="2"/>
    <col min="13839" max="13839" width="11.75" style="2" customWidth="1"/>
    <col min="13840" max="13840" width="11.75" style="2" bestFit="1" customWidth="1"/>
    <col min="13841" max="13841" width="10.375" style="2" bestFit="1" customWidth="1"/>
    <col min="13842" max="14080" width="9.125" style="2"/>
    <col min="14081" max="14083" width="1.375" style="2" customWidth="1"/>
    <col min="14084" max="14084" width="32.375" style="2" customWidth="1"/>
    <col min="14085" max="14085" width="7.875" style="2" customWidth="1"/>
    <col min="14086" max="14086" width="0.875" style="2" customWidth="1"/>
    <col min="14087" max="14087" width="12.75" style="2" customWidth="1"/>
    <col min="14088" max="14088" width="0.625" style="2" customWidth="1"/>
    <col min="14089" max="14089" width="12.75" style="2" customWidth="1"/>
    <col min="14090" max="14090" width="0.75" style="2" customWidth="1"/>
    <col min="14091" max="14091" width="12.75" style="2" customWidth="1"/>
    <col min="14092" max="14092" width="0.625" style="2" customWidth="1"/>
    <col min="14093" max="14093" width="12.75" style="2" customWidth="1"/>
    <col min="14094" max="14094" width="9.125" style="2"/>
    <col min="14095" max="14095" width="11.75" style="2" customWidth="1"/>
    <col min="14096" max="14096" width="11.75" style="2" bestFit="1" customWidth="1"/>
    <col min="14097" max="14097" width="10.375" style="2" bestFit="1" customWidth="1"/>
    <col min="14098" max="14336" width="9.125" style="2"/>
    <col min="14337" max="14339" width="1.375" style="2" customWidth="1"/>
    <col min="14340" max="14340" width="32.375" style="2" customWidth="1"/>
    <col min="14341" max="14341" width="7.875" style="2" customWidth="1"/>
    <col min="14342" max="14342" width="0.875" style="2" customWidth="1"/>
    <col min="14343" max="14343" width="12.75" style="2" customWidth="1"/>
    <col min="14344" max="14344" width="0.625" style="2" customWidth="1"/>
    <col min="14345" max="14345" width="12.75" style="2" customWidth="1"/>
    <col min="14346" max="14346" width="0.75" style="2" customWidth="1"/>
    <col min="14347" max="14347" width="12.75" style="2" customWidth="1"/>
    <col min="14348" max="14348" width="0.625" style="2" customWidth="1"/>
    <col min="14349" max="14349" width="12.75" style="2" customWidth="1"/>
    <col min="14350" max="14350" width="9.125" style="2"/>
    <col min="14351" max="14351" width="11.75" style="2" customWidth="1"/>
    <col min="14352" max="14352" width="11.75" style="2" bestFit="1" customWidth="1"/>
    <col min="14353" max="14353" width="10.375" style="2" bestFit="1" customWidth="1"/>
    <col min="14354" max="14592" width="9.125" style="2"/>
    <col min="14593" max="14595" width="1.375" style="2" customWidth="1"/>
    <col min="14596" max="14596" width="32.375" style="2" customWidth="1"/>
    <col min="14597" max="14597" width="7.875" style="2" customWidth="1"/>
    <col min="14598" max="14598" width="0.875" style="2" customWidth="1"/>
    <col min="14599" max="14599" width="12.75" style="2" customWidth="1"/>
    <col min="14600" max="14600" width="0.625" style="2" customWidth="1"/>
    <col min="14601" max="14601" width="12.75" style="2" customWidth="1"/>
    <col min="14602" max="14602" width="0.75" style="2" customWidth="1"/>
    <col min="14603" max="14603" width="12.75" style="2" customWidth="1"/>
    <col min="14604" max="14604" width="0.625" style="2" customWidth="1"/>
    <col min="14605" max="14605" width="12.75" style="2" customWidth="1"/>
    <col min="14606" max="14606" width="9.125" style="2"/>
    <col min="14607" max="14607" width="11.75" style="2" customWidth="1"/>
    <col min="14608" max="14608" width="11.75" style="2" bestFit="1" customWidth="1"/>
    <col min="14609" max="14609" width="10.375" style="2" bestFit="1" customWidth="1"/>
    <col min="14610" max="14848" width="9.125" style="2"/>
    <col min="14849" max="14851" width="1.375" style="2" customWidth="1"/>
    <col min="14852" max="14852" width="32.375" style="2" customWidth="1"/>
    <col min="14853" max="14853" width="7.875" style="2" customWidth="1"/>
    <col min="14854" max="14854" width="0.875" style="2" customWidth="1"/>
    <col min="14855" max="14855" width="12.75" style="2" customWidth="1"/>
    <col min="14856" max="14856" width="0.625" style="2" customWidth="1"/>
    <col min="14857" max="14857" width="12.75" style="2" customWidth="1"/>
    <col min="14858" max="14858" width="0.75" style="2" customWidth="1"/>
    <col min="14859" max="14859" width="12.75" style="2" customWidth="1"/>
    <col min="14860" max="14860" width="0.625" style="2" customWidth="1"/>
    <col min="14861" max="14861" width="12.75" style="2" customWidth="1"/>
    <col min="14862" max="14862" width="9.125" style="2"/>
    <col min="14863" max="14863" width="11.75" style="2" customWidth="1"/>
    <col min="14864" max="14864" width="11.75" style="2" bestFit="1" customWidth="1"/>
    <col min="14865" max="14865" width="10.375" style="2" bestFit="1" customWidth="1"/>
    <col min="14866" max="15104" width="9.125" style="2"/>
    <col min="15105" max="15107" width="1.375" style="2" customWidth="1"/>
    <col min="15108" max="15108" width="32.375" style="2" customWidth="1"/>
    <col min="15109" max="15109" width="7.875" style="2" customWidth="1"/>
    <col min="15110" max="15110" width="0.875" style="2" customWidth="1"/>
    <col min="15111" max="15111" width="12.75" style="2" customWidth="1"/>
    <col min="15112" max="15112" width="0.625" style="2" customWidth="1"/>
    <col min="15113" max="15113" width="12.75" style="2" customWidth="1"/>
    <col min="15114" max="15114" width="0.75" style="2" customWidth="1"/>
    <col min="15115" max="15115" width="12.75" style="2" customWidth="1"/>
    <col min="15116" max="15116" width="0.625" style="2" customWidth="1"/>
    <col min="15117" max="15117" width="12.75" style="2" customWidth="1"/>
    <col min="15118" max="15118" width="9.125" style="2"/>
    <col min="15119" max="15119" width="11.75" style="2" customWidth="1"/>
    <col min="15120" max="15120" width="11.75" style="2" bestFit="1" customWidth="1"/>
    <col min="15121" max="15121" width="10.375" style="2" bestFit="1" customWidth="1"/>
    <col min="15122" max="15360" width="9.125" style="2"/>
    <col min="15361" max="15363" width="1.375" style="2" customWidth="1"/>
    <col min="15364" max="15364" width="32.375" style="2" customWidth="1"/>
    <col min="15365" max="15365" width="7.875" style="2" customWidth="1"/>
    <col min="15366" max="15366" width="0.875" style="2" customWidth="1"/>
    <col min="15367" max="15367" width="12.75" style="2" customWidth="1"/>
    <col min="15368" max="15368" width="0.625" style="2" customWidth="1"/>
    <col min="15369" max="15369" width="12.75" style="2" customWidth="1"/>
    <col min="15370" max="15370" width="0.75" style="2" customWidth="1"/>
    <col min="15371" max="15371" width="12.75" style="2" customWidth="1"/>
    <col min="15372" max="15372" width="0.625" style="2" customWidth="1"/>
    <col min="15373" max="15373" width="12.75" style="2" customWidth="1"/>
    <col min="15374" max="15374" width="9.125" style="2"/>
    <col min="15375" max="15375" width="11.75" style="2" customWidth="1"/>
    <col min="15376" max="15376" width="11.75" style="2" bestFit="1" customWidth="1"/>
    <col min="15377" max="15377" width="10.375" style="2" bestFit="1" customWidth="1"/>
    <col min="15378" max="15616" width="9.125" style="2"/>
    <col min="15617" max="15619" width="1.375" style="2" customWidth="1"/>
    <col min="15620" max="15620" width="32.375" style="2" customWidth="1"/>
    <col min="15621" max="15621" width="7.875" style="2" customWidth="1"/>
    <col min="15622" max="15622" width="0.875" style="2" customWidth="1"/>
    <col min="15623" max="15623" width="12.75" style="2" customWidth="1"/>
    <col min="15624" max="15624" width="0.625" style="2" customWidth="1"/>
    <col min="15625" max="15625" width="12.75" style="2" customWidth="1"/>
    <col min="15626" max="15626" width="0.75" style="2" customWidth="1"/>
    <col min="15627" max="15627" width="12.75" style="2" customWidth="1"/>
    <col min="15628" max="15628" width="0.625" style="2" customWidth="1"/>
    <col min="15629" max="15629" width="12.75" style="2" customWidth="1"/>
    <col min="15630" max="15630" width="9.125" style="2"/>
    <col min="15631" max="15631" width="11.75" style="2" customWidth="1"/>
    <col min="15632" max="15632" width="11.75" style="2" bestFit="1" customWidth="1"/>
    <col min="15633" max="15633" width="10.375" style="2" bestFit="1" customWidth="1"/>
    <col min="15634" max="15872" width="9.125" style="2"/>
    <col min="15873" max="15875" width="1.375" style="2" customWidth="1"/>
    <col min="15876" max="15876" width="32.375" style="2" customWidth="1"/>
    <col min="15877" max="15877" width="7.875" style="2" customWidth="1"/>
    <col min="15878" max="15878" width="0.875" style="2" customWidth="1"/>
    <col min="15879" max="15879" width="12.75" style="2" customWidth="1"/>
    <col min="15880" max="15880" width="0.625" style="2" customWidth="1"/>
    <col min="15881" max="15881" width="12.75" style="2" customWidth="1"/>
    <col min="15882" max="15882" width="0.75" style="2" customWidth="1"/>
    <col min="15883" max="15883" width="12.75" style="2" customWidth="1"/>
    <col min="15884" max="15884" width="0.625" style="2" customWidth="1"/>
    <col min="15885" max="15885" width="12.75" style="2" customWidth="1"/>
    <col min="15886" max="15886" width="9.125" style="2"/>
    <col min="15887" max="15887" width="11.75" style="2" customWidth="1"/>
    <col min="15888" max="15888" width="11.75" style="2" bestFit="1" customWidth="1"/>
    <col min="15889" max="15889" width="10.375" style="2" bestFit="1" customWidth="1"/>
    <col min="15890" max="16128" width="9.125" style="2"/>
    <col min="16129" max="16131" width="1.375" style="2" customWidth="1"/>
    <col min="16132" max="16132" width="32.375" style="2" customWidth="1"/>
    <col min="16133" max="16133" width="7.875" style="2" customWidth="1"/>
    <col min="16134" max="16134" width="0.875" style="2" customWidth="1"/>
    <col min="16135" max="16135" width="12.75" style="2" customWidth="1"/>
    <col min="16136" max="16136" width="0.625" style="2" customWidth="1"/>
    <col min="16137" max="16137" width="12.75" style="2" customWidth="1"/>
    <col min="16138" max="16138" width="0.75" style="2" customWidth="1"/>
    <col min="16139" max="16139" width="12.75" style="2" customWidth="1"/>
    <col min="16140" max="16140" width="0.625" style="2" customWidth="1"/>
    <col min="16141" max="16141" width="12.75" style="2" customWidth="1"/>
    <col min="16142" max="16142" width="9.125" style="2"/>
    <col min="16143" max="16143" width="11.75" style="2" customWidth="1"/>
    <col min="16144" max="16144" width="11.75" style="2" bestFit="1" customWidth="1"/>
    <col min="16145" max="16145" width="10.375" style="2" bestFit="1" customWidth="1"/>
    <col min="16146" max="16384" width="9.125" style="2"/>
  </cols>
  <sheetData>
    <row r="1" spans="1:13" ht="21" customHeight="1" x14ac:dyDescent="0.2">
      <c r="A1" s="1" t="s">
        <v>0</v>
      </c>
    </row>
    <row r="2" spans="1:13" ht="21" customHeight="1" x14ac:dyDescent="0.2">
      <c r="A2" s="4" t="s">
        <v>1</v>
      </c>
    </row>
    <row r="3" spans="1:13" ht="21" customHeight="1" x14ac:dyDescent="0.2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7"/>
      <c r="M3" s="6"/>
    </row>
    <row r="4" spans="1:13" ht="21" customHeight="1" x14ac:dyDescent="0.2">
      <c r="A4" s="1"/>
    </row>
    <row r="5" spans="1:13" ht="21" customHeight="1" x14ac:dyDescent="0.2">
      <c r="A5" s="1"/>
      <c r="G5" s="137" t="s">
        <v>3</v>
      </c>
      <c r="H5" s="137"/>
      <c r="I5" s="137"/>
      <c r="K5" s="138" t="s">
        <v>4</v>
      </c>
      <c r="L5" s="138"/>
      <c r="M5" s="138"/>
    </row>
    <row r="6" spans="1:13" ht="21" customHeight="1" x14ac:dyDescent="0.2">
      <c r="E6" s="8"/>
      <c r="F6" s="1"/>
      <c r="G6" s="9" t="s">
        <v>5</v>
      </c>
      <c r="H6" s="10"/>
      <c r="I6" s="9" t="s">
        <v>6</v>
      </c>
      <c r="J6" s="10"/>
      <c r="K6" s="9" t="s">
        <v>5</v>
      </c>
      <c r="L6" s="10"/>
      <c r="M6" s="9" t="s">
        <v>6</v>
      </c>
    </row>
    <row r="7" spans="1:13" ht="21" customHeight="1" x14ac:dyDescent="0.2">
      <c r="E7" s="11" t="s">
        <v>7</v>
      </c>
      <c r="F7" s="1"/>
      <c r="G7" s="12" t="s">
        <v>8</v>
      </c>
      <c r="H7" s="1"/>
      <c r="I7" s="12" t="s">
        <v>8</v>
      </c>
      <c r="J7" s="1"/>
      <c r="K7" s="12" t="s">
        <v>8</v>
      </c>
      <c r="L7" s="1"/>
      <c r="M7" s="12" t="s">
        <v>8</v>
      </c>
    </row>
    <row r="8" spans="1:13" ht="6" customHeight="1" x14ac:dyDescent="0.2">
      <c r="E8" s="8"/>
      <c r="F8" s="1"/>
      <c r="G8" s="14"/>
      <c r="H8" s="1"/>
      <c r="I8" s="15"/>
      <c r="J8" s="1"/>
      <c r="K8" s="14"/>
      <c r="L8" s="1"/>
      <c r="M8" s="15"/>
    </row>
    <row r="9" spans="1:13" ht="21" customHeight="1" x14ac:dyDescent="0.2">
      <c r="A9" s="1" t="s">
        <v>9</v>
      </c>
      <c r="E9" s="8"/>
      <c r="F9" s="1"/>
      <c r="G9" s="13"/>
      <c r="H9" s="1"/>
      <c r="I9" s="1"/>
      <c r="J9" s="1"/>
      <c r="K9" s="13"/>
      <c r="L9" s="1"/>
      <c r="M9" s="1"/>
    </row>
    <row r="10" spans="1:13" ht="6" customHeight="1" x14ac:dyDescent="0.2">
      <c r="E10" s="8"/>
      <c r="F10" s="1"/>
      <c r="G10" s="14"/>
      <c r="H10" s="1"/>
      <c r="I10" s="15"/>
      <c r="J10" s="1"/>
      <c r="K10" s="14"/>
      <c r="L10" s="1"/>
      <c r="M10" s="15"/>
    </row>
    <row r="11" spans="1:13" ht="21" customHeight="1" x14ac:dyDescent="0.2">
      <c r="A11" s="1" t="s">
        <v>10</v>
      </c>
      <c r="G11" s="16"/>
      <c r="K11" s="16"/>
      <c r="L11" s="2"/>
    </row>
    <row r="12" spans="1:13" ht="6" customHeight="1" x14ac:dyDescent="0.2">
      <c r="E12" s="8"/>
      <c r="F12" s="1"/>
      <c r="G12" s="14"/>
      <c r="H12" s="1"/>
      <c r="I12" s="15"/>
      <c r="J12" s="1"/>
      <c r="K12" s="14"/>
      <c r="L12" s="1"/>
      <c r="M12" s="15"/>
    </row>
    <row r="13" spans="1:13" ht="21" customHeight="1" x14ac:dyDescent="0.2">
      <c r="A13" s="2" t="s">
        <v>11</v>
      </c>
      <c r="E13" s="3">
        <v>10</v>
      </c>
      <c r="G13" s="16">
        <v>679992536</v>
      </c>
      <c r="I13" s="2">
        <v>644970504</v>
      </c>
      <c r="K13" s="16">
        <v>563210005</v>
      </c>
      <c r="L13" s="2"/>
      <c r="M13" s="2">
        <v>619230615</v>
      </c>
    </row>
    <row r="14" spans="1:13" ht="21" customHeight="1" x14ac:dyDescent="0.2">
      <c r="A14" s="2" t="s">
        <v>12</v>
      </c>
      <c r="E14" s="3">
        <v>11</v>
      </c>
      <c r="G14" s="16">
        <v>584094882</v>
      </c>
      <c r="I14" s="2">
        <v>262846786</v>
      </c>
      <c r="K14" s="16">
        <v>537688826</v>
      </c>
      <c r="L14" s="2"/>
      <c r="M14" s="2">
        <v>237773579</v>
      </c>
    </row>
    <row r="15" spans="1:13" ht="21" customHeight="1" x14ac:dyDescent="0.2">
      <c r="A15" s="2" t="s">
        <v>13</v>
      </c>
      <c r="E15" s="3">
        <v>13</v>
      </c>
      <c r="G15" s="16">
        <v>525818609</v>
      </c>
      <c r="I15" s="2">
        <v>248442351</v>
      </c>
      <c r="K15" s="16">
        <v>475528423</v>
      </c>
      <c r="L15" s="2"/>
      <c r="M15" s="2">
        <v>219156089</v>
      </c>
    </row>
    <row r="16" spans="1:13" ht="21" customHeight="1" x14ac:dyDescent="0.2">
      <c r="A16" s="2" t="s">
        <v>14</v>
      </c>
      <c r="E16" s="3">
        <v>14</v>
      </c>
      <c r="G16" s="17">
        <v>99483710</v>
      </c>
      <c r="I16" s="18">
        <v>54812985</v>
      </c>
      <c r="K16" s="17">
        <v>99483710</v>
      </c>
      <c r="L16" s="2"/>
      <c r="M16" s="18">
        <v>54812985</v>
      </c>
    </row>
    <row r="17" spans="1:13" ht="21" customHeight="1" x14ac:dyDescent="0.2">
      <c r="A17" s="2" t="s">
        <v>15</v>
      </c>
      <c r="G17" s="19">
        <v>30968576</v>
      </c>
      <c r="I17" s="6">
        <v>41848856</v>
      </c>
      <c r="K17" s="19">
        <v>19004239</v>
      </c>
      <c r="L17" s="2"/>
      <c r="M17" s="6">
        <v>19386053</v>
      </c>
    </row>
    <row r="18" spans="1:13" ht="6" customHeight="1" x14ac:dyDescent="0.2">
      <c r="E18" s="8"/>
      <c r="F18" s="1"/>
      <c r="G18" s="14"/>
      <c r="H18" s="1"/>
      <c r="I18" s="15"/>
      <c r="J18" s="1"/>
      <c r="K18" s="14"/>
      <c r="L18" s="1"/>
      <c r="M18" s="15"/>
    </row>
    <row r="19" spans="1:13" ht="21" customHeight="1" x14ac:dyDescent="0.2">
      <c r="A19" s="1" t="s">
        <v>16</v>
      </c>
      <c r="G19" s="19">
        <f>SUM(G13:G18)</f>
        <v>1920358313</v>
      </c>
      <c r="I19" s="6">
        <f>SUM(I13:I18)</f>
        <v>1252921482</v>
      </c>
      <c r="K19" s="19">
        <f>SUM(K13:K18)</f>
        <v>1694915203</v>
      </c>
      <c r="L19" s="2"/>
      <c r="M19" s="6">
        <f>SUM(M13:M18)</f>
        <v>1150359321</v>
      </c>
    </row>
    <row r="20" spans="1:13" ht="21" customHeight="1" x14ac:dyDescent="0.2">
      <c r="G20" s="16"/>
      <c r="K20" s="16"/>
      <c r="L20" s="2"/>
    </row>
    <row r="21" spans="1:13" ht="21" customHeight="1" x14ac:dyDescent="0.2">
      <c r="A21" s="1" t="s">
        <v>17</v>
      </c>
      <c r="G21" s="16"/>
      <c r="K21" s="16"/>
      <c r="L21" s="2"/>
    </row>
    <row r="22" spans="1:13" ht="6" customHeight="1" x14ac:dyDescent="0.2">
      <c r="E22" s="8"/>
      <c r="F22" s="1"/>
      <c r="G22" s="14"/>
      <c r="H22" s="1"/>
      <c r="I22" s="15"/>
      <c r="J22" s="1"/>
      <c r="K22" s="14"/>
      <c r="L22" s="1"/>
      <c r="M22" s="15"/>
    </row>
    <row r="23" spans="1:13" ht="21" customHeight="1" x14ac:dyDescent="0.2">
      <c r="A23" s="2" t="s">
        <v>18</v>
      </c>
      <c r="E23" s="3">
        <v>15</v>
      </c>
      <c r="F23" s="1"/>
      <c r="G23" s="20">
        <v>0</v>
      </c>
      <c r="I23" s="21">
        <v>0</v>
      </c>
      <c r="K23" s="20">
        <v>21011417</v>
      </c>
      <c r="L23" s="22"/>
      <c r="M23" s="21">
        <v>21011417</v>
      </c>
    </row>
    <row r="24" spans="1:13" ht="21" customHeight="1" x14ac:dyDescent="0.2">
      <c r="A24" s="2" t="s">
        <v>19</v>
      </c>
      <c r="G24" s="23">
        <v>3371347</v>
      </c>
      <c r="I24" s="24">
        <v>3237229</v>
      </c>
      <c r="K24" s="23">
        <v>3371347</v>
      </c>
      <c r="L24" s="18"/>
      <c r="M24" s="24">
        <v>3237229</v>
      </c>
    </row>
    <row r="25" spans="1:13" ht="21" customHeight="1" x14ac:dyDescent="0.2">
      <c r="A25" s="2" t="s">
        <v>20</v>
      </c>
      <c r="E25" s="3" t="s">
        <v>21</v>
      </c>
      <c r="G25" s="20">
        <v>0</v>
      </c>
      <c r="I25" s="21">
        <v>0</v>
      </c>
      <c r="K25" s="20">
        <v>138655997</v>
      </c>
      <c r="L25" s="18"/>
      <c r="M25" s="21">
        <v>124285661</v>
      </c>
    </row>
    <row r="26" spans="1:13" ht="21" customHeight="1" x14ac:dyDescent="0.2">
      <c r="A26" s="2" t="s">
        <v>22</v>
      </c>
      <c r="E26" s="3">
        <v>16</v>
      </c>
      <c r="G26" s="23">
        <v>2439873831</v>
      </c>
      <c r="I26" s="24">
        <v>2540225650</v>
      </c>
      <c r="K26" s="23">
        <v>2091788477</v>
      </c>
      <c r="L26" s="18"/>
      <c r="M26" s="24">
        <v>2174296007</v>
      </c>
    </row>
    <row r="27" spans="1:13" ht="21" customHeight="1" x14ac:dyDescent="0.2">
      <c r="A27" s="2" t="s">
        <v>23</v>
      </c>
      <c r="E27" s="3">
        <v>17</v>
      </c>
      <c r="G27" s="23">
        <v>11782743</v>
      </c>
      <c r="I27" s="24">
        <v>10843236</v>
      </c>
      <c r="K27" s="20">
        <v>11782743</v>
      </c>
      <c r="L27" s="18"/>
      <c r="M27" s="21">
        <v>10843236</v>
      </c>
    </row>
    <row r="28" spans="1:13" ht="21" customHeight="1" x14ac:dyDescent="0.2">
      <c r="A28" s="2" t="s">
        <v>24</v>
      </c>
      <c r="E28" s="3">
        <v>18</v>
      </c>
      <c r="G28" s="23">
        <v>15227156</v>
      </c>
      <c r="I28" s="24">
        <v>15581300</v>
      </c>
      <c r="K28" s="20">
        <v>0</v>
      </c>
      <c r="L28" s="18"/>
      <c r="M28" s="21">
        <v>0</v>
      </c>
    </row>
    <row r="29" spans="1:13" ht="21" customHeight="1" x14ac:dyDescent="0.2">
      <c r="A29" s="2" t="s">
        <v>25</v>
      </c>
      <c r="E29" s="3">
        <v>19</v>
      </c>
      <c r="F29" s="1"/>
      <c r="G29" s="23">
        <v>41304964</v>
      </c>
      <c r="I29" s="24">
        <v>45080620</v>
      </c>
      <c r="K29" s="23">
        <v>43534421</v>
      </c>
      <c r="L29" s="22"/>
      <c r="M29" s="24">
        <v>49346020</v>
      </c>
    </row>
    <row r="30" spans="1:13" ht="21" customHeight="1" x14ac:dyDescent="0.2">
      <c r="A30" s="2" t="s">
        <v>26</v>
      </c>
      <c r="G30" s="25">
        <v>3717740</v>
      </c>
      <c r="I30" s="26">
        <v>17592311</v>
      </c>
      <c r="K30" s="25">
        <v>3509983</v>
      </c>
      <c r="L30" s="18"/>
      <c r="M30" s="26">
        <v>17389787</v>
      </c>
    </row>
    <row r="31" spans="1:13" ht="6" customHeight="1" x14ac:dyDescent="0.2">
      <c r="E31" s="8"/>
      <c r="F31" s="1"/>
      <c r="G31" s="14"/>
      <c r="H31" s="1"/>
      <c r="I31" s="15"/>
      <c r="J31" s="1"/>
      <c r="K31" s="14"/>
      <c r="L31" s="1"/>
      <c r="M31" s="15"/>
    </row>
    <row r="32" spans="1:13" ht="21" customHeight="1" x14ac:dyDescent="0.2">
      <c r="A32" s="1" t="s">
        <v>27</v>
      </c>
      <c r="G32" s="19">
        <f>SUM(G23:G31)</f>
        <v>2515277781</v>
      </c>
      <c r="I32" s="6">
        <f>SUM(I23:I31)</f>
        <v>2632560346</v>
      </c>
      <c r="K32" s="19">
        <f>SUM(K23:K31)</f>
        <v>2313654385</v>
      </c>
      <c r="L32" s="2"/>
      <c r="M32" s="6">
        <f>SUM(M23:M31)</f>
        <v>2400409357</v>
      </c>
    </row>
    <row r="33" spans="1:13" ht="6" customHeight="1" x14ac:dyDescent="0.2">
      <c r="E33" s="8"/>
      <c r="F33" s="1"/>
      <c r="G33" s="14"/>
      <c r="H33" s="1"/>
      <c r="I33" s="15"/>
      <c r="J33" s="1"/>
      <c r="K33" s="14"/>
      <c r="L33" s="1"/>
      <c r="M33" s="15"/>
    </row>
    <row r="34" spans="1:13" ht="21" customHeight="1" thickBot="1" x14ac:dyDescent="0.25">
      <c r="A34" s="1" t="s">
        <v>28</v>
      </c>
      <c r="G34" s="27">
        <f>SUM(G19+G32)</f>
        <v>4435636094</v>
      </c>
      <c r="I34" s="28">
        <f>SUM(I19+I32)</f>
        <v>3885481828</v>
      </c>
      <c r="K34" s="27">
        <f>SUM(K19+K32)</f>
        <v>4008569588</v>
      </c>
      <c r="L34" s="2"/>
      <c r="M34" s="28">
        <f>SUM(M19+M32)</f>
        <v>3550768678</v>
      </c>
    </row>
    <row r="35" spans="1:13" ht="21" customHeight="1" thickTop="1" x14ac:dyDescent="0.2">
      <c r="A35" s="1"/>
    </row>
    <row r="36" spans="1:13" ht="21" customHeight="1" x14ac:dyDescent="0.2">
      <c r="A36" s="1"/>
    </row>
    <row r="37" spans="1:13" ht="21" customHeight="1" x14ac:dyDescent="0.2"/>
    <row r="38" spans="1:13" ht="21" customHeight="1" x14ac:dyDescent="0.5">
      <c r="A38" s="136" t="s">
        <v>175</v>
      </c>
      <c r="B38" s="135"/>
      <c r="C38" s="135"/>
      <c r="D38" s="135"/>
      <c r="E38" s="135"/>
      <c r="F38" s="135"/>
      <c r="G38" s="135"/>
    </row>
    <row r="39" spans="1:13" ht="21" customHeight="1" x14ac:dyDescent="0.5">
      <c r="A39" s="136" t="s">
        <v>176</v>
      </c>
      <c r="B39" s="135"/>
      <c r="C39" s="135"/>
      <c r="D39" s="135"/>
      <c r="E39" s="135"/>
      <c r="F39" s="135"/>
      <c r="G39" s="135"/>
    </row>
    <row r="40" spans="1:13" ht="21" customHeight="1" x14ac:dyDescent="0.5">
      <c r="A40" s="135"/>
      <c r="B40" s="135"/>
      <c r="C40" s="135"/>
      <c r="D40" s="135"/>
      <c r="E40" s="135"/>
      <c r="F40" s="135"/>
      <c r="G40" s="135"/>
    </row>
    <row r="41" spans="1:13" ht="21" customHeight="1" x14ac:dyDescent="0.5">
      <c r="A41" s="136" t="s">
        <v>175</v>
      </c>
      <c r="B41" s="135"/>
      <c r="C41" s="135"/>
      <c r="D41" s="135"/>
      <c r="E41" s="135"/>
      <c r="F41" s="135"/>
      <c r="G41" s="135"/>
    </row>
    <row r="42" spans="1:13" ht="21" customHeight="1" x14ac:dyDescent="0.5">
      <c r="A42" s="136" t="s">
        <v>176</v>
      </c>
      <c r="B42" s="135"/>
      <c r="C42" s="135"/>
      <c r="D42" s="135"/>
      <c r="E42" s="135"/>
      <c r="F42" s="135"/>
      <c r="G42" s="135"/>
    </row>
    <row r="43" spans="1:13" ht="21" customHeight="1" x14ac:dyDescent="0.2"/>
    <row r="44" spans="1:13" ht="11.25" customHeight="1" x14ac:dyDescent="0.2"/>
    <row r="45" spans="1:13" ht="22.35" customHeight="1" x14ac:dyDescent="0.2">
      <c r="A45" s="6" t="s">
        <v>174</v>
      </c>
      <c r="B45" s="6"/>
      <c r="C45" s="6"/>
      <c r="D45" s="6"/>
      <c r="E45" s="7"/>
      <c r="F45" s="6"/>
      <c r="G45" s="6"/>
      <c r="H45" s="6"/>
      <c r="I45" s="6"/>
      <c r="J45" s="6"/>
      <c r="K45" s="6"/>
      <c r="L45" s="7"/>
      <c r="M45" s="6"/>
    </row>
    <row r="46" spans="1:13" ht="20.100000000000001" customHeight="1" x14ac:dyDescent="0.2">
      <c r="A46" s="1" t="s">
        <v>0</v>
      </c>
    </row>
    <row r="47" spans="1:13" ht="20.100000000000001" customHeight="1" x14ac:dyDescent="0.2">
      <c r="A47" s="4" t="s">
        <v>1</v>
      </c>
    </row>
    <row r="48" spans="1:13" ht="20.100000000000001" customHeight="1" x14ac:dyDescent="0.2">
      <c r="A48" s="5" t="str">
        <f>A3</f>
        <v>ณ วันที่ 31 ธันวาคม พ.ศ. 2564</v>
      </c>
      <c r="B48" s="6"/>
      <c r="C48" s="6"/>
      <c r="D48" s="6"/>
      <c r="E48" s="7"/>
      <c r="F48" s="6"/>
      <c r="G48" s="6"/>
      <c r="H48" s="6"/>
      <c r="I48" s="6"/>
      <c r="J48" s="6"/>
      <c r="K48" s="6"/>
      <c r="L48" s="7"/>
      <c r="M48" s="6"/>
    </row>
    <row r="49" spans="1:13" ht="17.100000000000001" customHeight="1" x14ac:dyDescent="0.2">
      <c r="A49" s="1"/>
    </row>
    <row r="50" spans="1:13" ht="17.100000000000001" customHeight="1" x14ac:dyDescent="0.2">
      <c r="A50" s="1"/>
      <c r="G50" s="138" t="s">
        <v>3</v>
      </c>
      <c r="H50" s="138"/>
      <c r="I50" s="138"/>
      <c r="K50" s="138" t="s">
        <v>4</v>
      </c>
      <c r="L50" s="138"/>
      <c r="M50" s="138"/>
    </row>
    <row r="51" spans="1:13" ht="17.100000000000001" customHeight="1" x14ac:dyDescent="0.2">
      <c r="A51" s="1"/>
      <c r="E51" s="15"/>
      <c r="F51" s="15"/>
      <c r="G51" s="9" t="s">
        <v>5</v>
      </c>
      <c r="H51" s="10"/>
      <c r="I51" s="9" t="s">
        <v>6</v>
      </c>
      <c r="J51" s="10"/>
      <c r="K51" s="9" t="s">
        <v>5</v>
      </c>
      <c r="L51" s="10"/>
      <c r="M51" s="9" t="s">
        <v>6</v>
      </c>
    </row>
    <row r="52" spans="1:13" ht="17.100000000000001" customHeight="1" x14ac:dyDescent="0.2">
      <c r="A52" s="1"/>
      <c r="E52" s="11" t="s">
        <v>7</v>
      </c>
      <c r="F52" s="15"/>
      <c r="G52" s="12" t="s">
        <v>8</v>
      </c>
      <c r="H52" s="1"/>
      <c r="I52" s="12" t="s">
        <v>8</v>
      </c>
      <c r="J52" s="1"/>
      <c r="K52" s="12" t="s">
        <v>8</v>
      </c>
      <c r="L52" s="15"/>
      <c r="M52" s="12" t="s">
        <v>8</v>
      </c>
    </row>
    <row r="53" spans="1:13" ht="4.3499999999999996" customHeight="1" x14ac:dyDescent="0.2">
      <c r="E53" s="8"/>
      <c r="F53" s="1"/>
      <c r="G53" s="14"/>
      <c r="H53" s="1"/>
      <c r="I53" s="15"/>
      <c r="J53" s="1"/>
      <c r="K53" s="14"/>
      <c r="L53" s="1"/>
      <c r="M53" s="15"/>
    </row>
    <row r="54" spans="1:13" ht="18" customHeight="1" x14ac:dyDescent="0.2">
      <c r="A54" s="1" t="s">
        <v>29</v>
      </c>
      <c r="E54" s="8"/>
      <c r="F54" s="15"/>
      <c r="G54" s="13"/>
      <c r="H54" s="15"/>
      <c r="I54" s="1"/>
      <c r="J54" s="15"/>
      <c r="K54" s="13"/>
      <c r="L54" s="15"/>
      <c r="M54" s="1"/>
    </row>
    <row r="55" spans="1:13" ht="4.3499999999999996" customHeight="1" x14ac:dyDescent="0.2">
      <c r="E55" s="8"/>
      <c r="F55" s="1"/>
      <c r="G55" s="14"/>
      <c r="H55" s="1"/>
      <c r="I55" s="15"/>
      <c r="J55" s="1"/>
      <c r="K55" s="14"/>
      <c r="L55" s="1"/>
      <c r="M55" s="15"/>
    </row>
    <row r="56" spans="1:13" ht="18" customHeight="1" x14ac:dyDescent="0.2">
      <c r="A56" s="1" t="s">
        <v>30</v>
      </c>
      <c r="G56" s="16"/>
      <c r="K56" s="16"/>
      <c r="L56" s="2"/>
    </row>
    <row r="57" spans="1:13" ht="4.3499999999999996" customHeight="1" x14ac:dyDescent="0.2">
      <c r="E57" s="8"/>
      <c r="F57" s="1"/>
      <c r="G57" s="14"/>
      <c r="H57" s="1"/>
      <c r="I57" s="15"/>
      <c r="J57" s="1"/>
      <c r="K57" s="14"/>
      <c r="L57" s="1"/>
      <c r="M57" s="15"/>
    </row>
    <row r="58" spans="1:13" ht="18" customHeight="1" x14ac:dyDescent="0.2">
      <c r="A58" s="2" t="s">
        <v>31</v>
      </c>
      <c r="E58" s="3">
        <v>20</v>
      </c>
      <c r="G58" s="29">
        <v>31234568</v>
      </c>
      <c r="I58" s="30">
        <v>21895835</v>
      </c>
      <c r="K58" s="29">
        <v>27274508</v>
      </c>
      <c r="L58" s="2"/>
      <c r="M58" s="30">
        <v>19396617</v>
      </c>
    </row>
    <row r="59" spans="1:13" ht="18" customHeight="1" x14ac:dyDescent="0.2">
      <c r="A59" s="2" t="s">
        <v>172</v>
      </c>
      <c r="G59" s="29">
        <v>38981537</v>
      </c>
      <c r="I59" s="30">
        <v>10372913</v>
      </c>
      <c r="K59" s="29">
        <v>38981537</v>
      </c>
      <c r="L59" s="2"/>
      <c r="M59" s="30">
        <v>10372913</v>
      </c>
    </row>
    <row r="60" spans="1:13" ht="18" customHeight="1" x14ac:dyDescent="0.2">
      <c r="A60" s="2" t="s">
        <v>32</v>
      </c>
      <c r="E60" s="2"/>
      <c r="G60" s="16"/>
      <c r="K60" s="16"/>
      <c r="L60" s="2"/>
    </row>
    <row r="61" spans="1:13" ht="18" customHeight="1" x14ac:dyDescent="0.2">
      <c r="B61" s="2" t="s">
        <v>33</v>
      </c>
      <c r="E61" s="3">
        <v>22</v>
      </c>
      <c r="G61" s="16">
        <v>34649998</v>
      </c>
      <c r="I61" s="2">
        <v>29522830</v>
      </c>
      <c r="K61" s="29">
        <v>0</v>
      </c>
      <c r="L61" s="2"/>
      <c r="M61" s="31" t="s">
        <v>34</v>
      </c>
    </row>
    <row r="62" spans="1:13" ht="18" customHeight="1" x14ac:dyDescent="0.2">
      <c r="A62" s="2" t="s">
        <v>35</v>
      </c>
      <c r="G62" s="16">
        <v>69453187</v>
      </c>
      <c r="I62" s="2">
        <v>33249448</v>
      </c>
      <c r="K62" s="29">
        <v>59086534</v>
      </c>
      <c r="L62" s="2"/>
      <c r="M62" s="30">
        <v>30623984</v>
      </c>
    </row>
    <row r="63" spans="1:13" ht="18" customHeight="1" x14ac:dyDescent="0.2">
      <c r="A63" s="2" t="s">
        <v>36</v>
      </c>
      <c r="E63" s="3">
        <v>21</v>
      </c>
      <c r="G63" s="29">
        <v>86108589</v>
      </c>
      <c r="I63" s="30">
        <v>54749815</v>
      </c>
      <c r="K63" s="29">
        <v>53219145</v>
      </c>
      <c r="L63" s="2"/>
      <c r="M63" s="30">
        <v>30493023</v>
      </c>
    </row>
    <row r="64" spans="1:13" ht="18" customHeight="1" x14ac:dyDescent="0.2">
      <c r="A64" s="2" t="s">
        <v>37</v>
      </c>
      <c r="G64" s="32">
        <v>13741882</v>
      </c>
      <c r="I64" s="33">
        <v>6743110</v>
      </c>
      <c r="K64" s="32">
        <v>12197882</v>
      </c>
      <c r="L64" s="2"/>
      <c r="M64" s="33">
        <v>6106433</v>
      </c>
    </row>
    <row r="65" spans="1:13" ht="4.3499999999999996" customHeight="1" x14ac:dyDescent="0.2">
      <c r="E65" s="8"/>
      <c r="F65" s="1"/>
      <c r="G65" s="34"/>
      <c r="H65" s="1"/>
      <c r="I65" s="35"/>
      <c r="J65" s="1"/>
      <c r="K65" s="34"/>
      <c r="L65" s="1"/>
      <c r="M65" s="35"/>
    </row>
    <row r="66" spans="1:13" ht="18" customHeight="1" x14ac:dyDescent="0.2">
      <c r="A66" s="1" t="s">
        <v>38</v>
      </c>
      <c r="G66" s="32">
        <f>SUM(G58:G65)</f>
        <v>274169761</v>
      </c>
      <c r="I66" s="33">
        <f>SUM(I58:I65)</f>
        <v>156533951</v>
      </c>
      <c r="K66" s="32">
        <f>SUM(K58:K65)</f>
        <v>190759606</v>
      </c>
      <c r="L66" s="2"/>
      <c r="M66" s="33">
        <f>SUM(M58:M65)</f>
        <v>96992970</v>
      </c>
    </row>
    <row r="67" spans="1:13" ht="17.100000000000001" customHeight="1" x14ac:dyDescent="0.2">
      <c r="E67" s="8"/>
      <c r="F67" s="1"/>
      <c r="G67" s="34"/>
      <c r="H67" s="1"/>
      <c r="I67" s="35"/>
      <c r="J67" s="1"/>
      <c r="K67" s="34"/>
      <c r="L67" s="1"/>
      <c r="M67" s="35"/>
    </row>
    <row r="68" spans="1:13" ht="18" customHeight="1" x14ac:dyDescent="0.2">
      <c r="A68" s="1" t="s">
        <v>39</v>
      </c>
      <c r="G68" s="29"/>
      <c r="I68" s="30"/>
      <c r="K68" s="29"/>
      <c r="L68" s="2"/>
      <c r="M68" s="30"/>
    </row>
    <row r="69" spans="1:13" ht="4.3499999999999996" customHeight="1" x14ac:dyDescent="0.2">
      <c r="E69" s="8"/>
      <c r="F69" s="1"/>
      <c r="G69" s="34"/>
      <c r="H69" s="1"/>
      <c r="I69" s="35"/>
      <c r="J69" s="1"/>
      <c r="K69" s="34"/>
      <c r="L69" s="1"/>
      <c r="M69" s="35"/>
    </row>
    <row r="70" spans="1:13" ht="18" customHeight="1" x14ac:dyDescent="0.2">
      <c r="A70" s="2" t="s">
        <v>40</v>
      </c>
      <c r="E70" s="3">
        <v>22</v>
      </c>
      <c r="F70" s="1"/>
      <c r="G70" s="29">
        <v>118960182</v>
      </c>
      <c r="H70" s="1"/>
      <c r="I70" s="30">
        <v>149812484</v>
      </c>
      <c r="J70" s="1"/>
      <c r="K70" s="29">
        <v>0</v>
      </c>
      <c r="L70" s="1"/>
      <c r="M70" s="30">
        <v>0</v>
      </c>
    </row>
    <row r="71" spans="1:13" ht="18" customHeight="1" x14ac:dyDescent="0.2">
      <c r="A71" s="2" t="s">
        <v>41</v>
      </c>
      <c r="E71" s="3">
        <v>23</v>
      </c>
      <c r="G71" s="32">
        <v>239315308</v>
      </c>
      <c r="I71" s="33">
        <v>230384631</v>
      </c>
      <c r="K71" s="32">
        <v>239315308</v>
      </c>
      <c r="L71" s="2"/>
      <c r="M71" s="33">
        <v>230384631</v>
      </c>
    </row>
    <row r="72" spans="1:13" ht="4.3499999999999996" customHeight="1" x14ac:dyDescent="0.2">
      <c r="E72" s="8"/>
      <c r="F72" s="1"/>
      <c r="G72" s="34"/>
      <c r="H72" s="1"/>
      <c r="I72" s="35"/>
      <c r="J72" s="1"/>
      <c r="K72" s="34"/>
      <c r="L72" s="1"/>
      <c r="M72" s="35"/>
    </row>
    <row r="73" spans="1:13" ht="18" customHeight="1" x14ac:dyDescent="0.2">
      <c r="A73" s="1" t="s">
        <v>42</v>
      </c>
      <c r="G73" s="32">
        <f>SUM(G70:G72)</f>
        <v>358275490</v>
      </c>
      <c r="I73" s="33">
        <f>SUM(I70:I72)</f>
        <v>380197115</v>
      </c>
      <c r="K73" s="32">
        <f>SUM(K70:K72)</f>
        <v>239315308</v>
      </c>
      <c r="L73" s="2"/>
      <c r="M73" s="33">
        <f>SUM(M70:M72)</f>
        <v>230384631</v>
      </c>
    </row>
    <row r="74" spans="1:13" ht="4.3499999999999996" customHeight="1" x14ac:dyDescent="0.2">
      <c r="E74" s="8"/>
      <c r="F74" s="1"/>
      <c r="G74" s="34"/>
      <c r="H74" s="1"/>
      <c r="I74" s="35"/>
      <c r="J74" s="1"/>
      <c r="K74" s="34"/>
      <c r="L74" s="1"/>
      <c r="M74" s="35"/>
    </row>
    <row r="75" spans="1:13" ht="18" customHeight="1" x14ac:dyDescent="0.2">
      <c r="A75" s="1" t="s">
        <v>43</v>
      </c>
      <c r="G75" s="32">
        <f>SUM(G66+G73)</f>
        <v>632445251</v>
      </c>
      <c r="I75" s="33">
        <f>SUM(I66+I73)</f>
        <v>536731066</v>
      </c>
      <c r="K75" s="32">
        <f>SUM(K66+K73)</f>
        <v>430074914</v>
      </c>
      <c r="L75" s="2"/>
      <c r="M75" s="33">
        <f>SUM(M66+M73)</f>
        <v>327377601</v>
      </c>
    </row>
    <row r="76" spans="1:13" ht="15" customHeight="1" x14ac:dyDescent="0.2">
      <c r="E76" s="8"/>
      <c r="F76" s="1"/>
      <c r="G76" s="34"/>
      <c r="H76" s="1"/>
      <c r="I76" s="35"/>
      <c r="J76" s="1"/>
      <c r="K76" s="34"/>
      <c r="L76" s="1"/>
      <c r="M76" s="35"/>
    </row>
    <row r="77" spans="1:13" ht="18" customHeight="1" x14ac:dyDescent="0.2">
      <c r="A77" s="1" t="s">
        <v>44</v>
      </c>
      <c r="G77" s="17"/>
      <c r="I77" s="18"/>
      <c r="K77" s="17"/>
      <c r="L77" s="2"/>
      <c r="M77" s="18"/>
    </row>
    <row r="78" spans="1:13" ht="4.3499999999999996" customHeight="1" x14ac:dyDescent="0.2">
      <c r="E78" s="8"/>
      <c r="F78" s="1"/>
      <c r="G78" s="34"/>
      <c r="H78" s="1"/>
      <c r="I78" s="35"/>
      <c r="J78" s="1"/>
      <c r="K78" s="34"/>
      <c r="L78" s="1"/>
      <c r="M78" s="35"/>
    </row>
    <row r="79" spans="1:13" ht="18" customHeight="1" x14ac:dyDescent="0.2">
      <c r="A79" s="2" t="s">
        <v>45</v>
      </c>
      <c r="G79" s="29"/>
      <c r="I79" s="30"/>
      <c r="K79" s="29"/>
      <c r="L79" s="2"/>
      <c r="M79" s="30"/>
    </row>
    <row r="80" spans="1:13" ht="18" customHeight="1" x14ac:dyDescent="0.2">
      <c r="B80" s="2" t="s">
        <v>46</v>
      </c>
      <c r="E80" s="2"/>
      <c r="G80" s="29"/>
      <c r="I80" s="30"/>
      <c r="K80" s="29"/>
      <c r="L80" s="2"/>
      <c r="M80" s="30"/>
    </row>
    <row r="81" spans="1:13" ht="18" customHeight="1" x14ac:dyDescent="0.2">
      <c r="C81" s="2" t="s">
        <v>47</v>
      </c>
      <c r="E81" s="2"/>
      <c r="G81" s="29"/>
      <c r="I81" s="30"/>
      <c r="K81" s="29"/>
      <c r="L81" s="2"/>
      <c r="M81" s="30"/>
    </row>
    <row r="82" spans="1:13" ht="18" customHeight="1" thickBot="1" x14ac:dyDescent="0.25">
      <c r="D82" s="2" t="s">
        <v>48</v>
      </c>
      <c r="E82" s="2"/>
      <c r="G82" s="36">
        <v>470000000</v>
      </c>
      <c r="I82" s="37">
        <v>470000000</v>
      </c>
      <c r="K82" s="36">
        <v>470000000</v>
      </c>
      <c r="L82" s="2"/>
      <c r="M82" s="37">
        <v>470000000</v>
      </c>
    </row>
    <row r="83" spans="1:13" ht="4.3499999999999996" customHeight="1" thickTop="1" x14ac:dyDescent="0.2">
      <c r="E83" s="8"/>
      <c r="F83" s="1"/>
      <c r="G83" s="34"/>
      <c r="H83" s="1"/>
      <c r="I83" s="35"/>
      <c r="J83" s="1"/>
      <c r="K83" s="34"/>
      <c r="L83" s="1"/>
      <c r="M83" s="35"/>
    </row>
    <row r="84" spans="1:13" ht="18" customHeight="1" x14ac:dyDescent="0.2">
      <c r="B84" s="2" t="s">
        <v>49</v>
      </c>
      <c r="E84" s="2"/>
      <c r="G84" s="29"/>
      <c r="I84" s="30"/>
      <c r="K84" s="29"/>
      <c r="L84" s="2"/>
      <c r="M84" s="30"/>
    </row>
    <row r="85" spans="1:13" ht="18" customHeight="1" x14ac:dyDescent="0.2">
      <c r="C85" s="2" t="s">
        <v>47</v>
      </c>
      <c r="E85" s="2"/>
      <c r="G85" s="16"/>
      <c r="K85" s="16"/>
      <c r="L85" s="2"/>
    </row>
    <row r="86" spans="1:13" ht="18" customHeight="1" x14ac:dyDescent="0.2">
      <c r="D86" s="2" t="s">
        <v>50</v>
      </c>
      <c r="E86" s="2"/>
      <c r="G86" s="29">
        <v>470000000</v>
      </c>
      <c r="I86" s="30">
        <v>470000000</v>
      </c>
      <c r="K86" s="29">
        <v>470000000</v>
      </c>
      <c r="L86" s="2"/>
      <c r="M86" s="30">
        <v>470000000</v>
      </c>
    </row>
    <row r="87" spans="1:13" ht="18" customHeight="1" x14ac:dyDescent="0.2">
      <c r="A87" s="2" t="s">
        <v>51</v>
      </c>
      <c r="G87" s="29">
        <v>267503419</v>
      </c>
      <c r="I87" s="30">
        <v>267503419</v>
      </c>
      <c r="K87" s="29">
        <f>'Thai 10'!I24</f>
        <v>267503419</v>
      </c>
      <c r="L87" s="2"/>
      <c r="M87" s="30">
        <v>267503419</v>
      </c>
    </row>
    <row r="88" spans="1:13" ht="18" customHeight="1" x14ac:dyDescent="0.2">
      <c r="A88" s="2" t="s">
        <v>52</v>
      </c>
      <c r="G88" s="17"/>
      <c r="I88" s="18"/>
      <c r="K88" s="17"/>
      <c r="L88" s="2"/>
      <c r="M88" s="18"/>
    </row>
    <row r="89" spans="1:13" ht="18" customHeight="1" x14ac:dyDescent="0.2">
      <c r="B89" s="2" t="s">
        <v>53</v>
      </c>
      <c r="E89" s="3">
        <v>24</v>
      </c>
      <c r="G89" s="29">
        <v>47000000</v>
      </c>
      <c r="I89" s="30">
        <v>47000000</v>
      </c>
      <c r="K89" s="29">
        <v>47000000</v>
      </c>
      <c r="L89" s="2"/>
      <c r="M89" s="30">
        <v>47000000</v>
      </c>
    </row>
    <row r="90" spans="1:13" ht="18" customHeight="1" x14ac:dyDescent="0.2">
      <c r="B90" s="2" t="s">
        <v>54</v>
      </c>
      <c r="G90" s="29">
        <v>20000000</v>
      </c>
      <c r="I90" s="30">
        <v>20000000</v>
      </c>
      <c r="K90" s="29">
        <v>20000000</v>
      </c>
      <c r="L90" s="2"/>
      <c r="M90" s="30">
        <v>20000000</v>
      </c>
    </row>
    <row r="91" spans="1:13" ht="18" customHeight="1" x14ac:dyDescent="0.2">
      <c r="B91" s="2" t="s">
        <v>55</v>
      </c>
      <c r="G91" s="29">
        <v>2800516070</v>
      </c>
      <c r="I91" s="30">
        <f>'Thai 10'!O18</f>
        <v>2403044862</v>
      </c>
      <c r="K91" s="29">
        <f>'Thai 11'!O22</f>
        <v>2773991255</v>
      </c>
      <c r="L91" s="2"/>
      <c r="M91" s="30">
        <f>'Thai 11'!O16</f>
        <v>2418887658</v>
      </c>
    </row>
    <row r="92" spans="1:13" ht="18" customHeight="1" x14ac:dyDescent="0.2">
      <c r="A92" s="2" t="s">
        <v>56</v>
      </c>
      <c r="G92" s="32">
        <v>8896317</v>
      </c>
      <c r="I92" s="33">
        <f>'Thai 10'!Q18</f>
        <v>7949371</v>
      </c>
      <c r="K92" s="32">
        <v>0</v>
      </c>
      <c r="L92" s="2"/>
      <c r="M92" s="33">
        <v>0</v>
      </c>
    </row>
    <row r="93" spans="1:13" ht="4.3499999999999996" customHeight="1" x14ac:dyDescent="0.2">
      <c r="E93" s="8"/>
      <c r="F93" s="1"/>
      <c r="G93" s="34"/>
      <c r="H93" s="1"/>
      <c r="I93" s="35"/>
      <c r="J93" s="1"/>
      <c r="K93" s="34"/>
      <c r="L93" s="1"/>
      <c r="M93" s="35"/>
    </row>
    <row r="94" spans="1:13" ht="18" customHeight="1" x14ac:dyDescent="0.2">
      <c r="A94" s="1" t="s">
        <v>159</v>
      </c>
      <c r="E94" s="8"/>
      <c r="F94" s="1"/>
      <c r="G94" s="38">
        <f>SUM(G85:G92)</f>
        <v>3613915806</v>
      </c>
      <c r="H94" s="1"/>
      <c r="I94" s="30">
        <f>SUM(I86:I92)</f>
        <v>3215497652</v>
      </c>
      <c r="J94" s="1"/>
      <c r="K94" s="29">
        <f>SUM(K86:K92)</f>
        <v>3578494674</v>
      </c>
      <c r="L94" s="2"/>
      <c r="M94" s="30">
        <f>SUM(M86:M92)</f>
        <v>3223391077</v>
      </c>
    </row>
    <row r="95" spans="1:13" ht="18" customHeight="1" x14ac:dyDescent="0.2">
      <c r="A95" s="2" t="s">
        <v>57</v>
      </c>
      <c r="E95" s="3">
        <v>26</v>
      </c>
      <c r="F95" s="1"/>
      <c r="G95" s="32">
        <v>189275037</v>
      </c>
      <c r="H95" s="1"/>
      <c r="I95" s="33">
        <f>'Thai 10'!U18</f>
        <v>133253110</v>
      </c>
      <c r="J95" s="1"/>
      <c r="K95" s="32">
        <v>0</v>
      </c>
      <c r="L95" s="2"/>
      <c r="M95" s="33">
        <v>0</v>
      </c>
    </row>
    <row r="96" spans="1:13" ht="4.3499999999999996" customHeight="1" x14ac:dyDescent="0.2">
      <c r="E96" s="8"/>
      <c r="F96" s="1"/>
      <c r="G96" s="34"/>
      <c r="H96" s="1"/>
      <c r="I96" s="35"/>
      <c r="J96" s="1"/>
      <c r="K96" s="34"/>
      <c r="L96" s="1"/>
      <c r="M96" s="35"/>
    </row>
    <row r="97" spans="1:13" ht="18" customHeight="1" x14ac:dyDescent="0.2">
      <c r="A97" s="1" t="s">
        <v>58</v>
      </c>
      <c r="G97" s="32">
        <f>SUM(G94:G95)</f>
        <v>3803190843</v>
      </c>
      <c r="I97" s="33">
        <f>SUM(I94:I95)</f>
        <v>3348750762</v>
      </c>
      <c r="K97" s="32">
        <f>SUM(K94:K95)</f>
        <v>3578494674</v>
      </c>
      <c r="L97" s="2"/>
      <c r="M97" s="33">
        <f>SUM(M94:M95)</f>
        <v>3223391077</v>
      </c>
    </row>
    <row r="98" spans="1:13" ht="4.3499999999999996" customHeight="1" x14ac:dyDescent="0.2">
      <c r="E98" s="8"/>
      <c r="F98" s="1"/>
      <c r="G98" s="34"/>
      <c r="H98" s="1"/>
      <c r="I98" s="35"/>
      <c r="J98" s="1"/>
      <c r="K98" s="34"/>
      <c r="L98" s="1"/>
      <c r="M98" s="35"/>
    </row>
    <row r="99" spans="1:13" ht="18" customHeight="1" thickBot="1" x14ac:dyDescent="0.25">
      <c r="A99" s="1" t="s">
        <v>59</v>
      </c>
      <c r="G99" s="36">
        <f>SUM(G75+G97)</f>
        <v>4435636094</v>
      </c>
      <c r="I99" s="37">
        <f>SUM(I75+I97)</f>
        <v>3885481828</v>
      </c>
      <c r="K99" s="36">
        <f>SUM(K75+K97)</f>
        <v>4008569588</v>
      </c>
      <c r="L99" s="2"/>
      <c r="M99" s="37">
        <f>SUM(M75+M97)</f>
        <v>3550768678</v>
      </c>
    </row>
    <row r="100" spans="1:13" ht="4.5" customHeight="1" thickTop="1" x14ac:dyDescent="0.2">
      <c r="A100" s="1"/>
      <c r="G100" s="30"/>
      <c r="I100" s="30"/>
      <c r="K100" s="30"/>
      <c r="L100" s="2"/>
      <c r="M100" s="30"/>
    </row>
    <row r="101" spans="1:13" ht="22.35" customHeight="1" x14ac:dyDescent="0.2">
      <c r="A101" s="6" t="str">
        <f>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101" s="6"/>
      <c r="C101" s="6"/>
      <c r="D101" s="6"/>
      <c r="E101" s="7"/>
      <c r="F101" s="6"/>
      <c r="G101" s="6"/>
      <c r="H101" s="6"/>
      <c r="I101" s="6"/>
      <c r="J101" s="6"/>
      <c r="K101" s="6"/>
      <c r="L101" s="7"/>
      <c r="M101" s="6"/>
    </row>
    <row r="102" spans="1:13" ht="21.75" customHeight="1" x14ac:dyDescent="0.2">
      <c r="G102" s="39"/>
      <c r="I102" s="39"/>
      <c r="K102" s="39"/>
      <c r="M102" s="39"/>
    </row>
    <row r="103" spans="1:13" ht="21.75" customHeight="1" x14ac:dyDescent="0.2">
      <c r="G103" s="39"/>
      <c r="I103" s="39"/>
      <c r="K103" s="39"/>
      <c r="M103" s="3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E85E2-6DDD-4AA6-B8AF-A81DCF25F65D}">
  <dimension ref="A1:X91"/>
  <sheetViews>
    <sheetView zoomScale="115" zoomScaleNormal="115" zoomScaleSheetLayoutView="100" workbookViewId="0"/>
  </sheetViews>
  <sheetFormatPr defaultRowHeight="18.75" x14ac:dyDescent="0.2"/>
  <cols>
    <col min="1" max="3" width="1.75" style="48" customWidth="1"/>
    <col min="4" max="4" width="28.25" style="48" customWidth="1"/>
    <col min="5" max="5" width="7.75" style="48" customWidth="1"/>
    <col min="6" max="6" width="0.875" style="48" customWidth="1"/>
    <col min="7" max="7" width="12.75" style="48" customWidth="1"/>
    <col min="8" max="8" width="0.625" style="48" customWidth="1"/>
    <col min="9" max="9" width="12.75" style="48" customWidth="1"/>
    <col min="10" max="10" width="0.625" style="48" customWidth="1"/>
    <col min="11" max="11" width="12.75" style="48" customWidth="1"/>
    <col min="12" max="12" width="0.75" style="48" customWidth="1"/>
    <col min="13" max="13" width="12.75" style="48" customWidth="1"/>
    <col min="14" max="14" width="16.375" style="48" bestFit="1" customWidth="1"/>
    <col min="15" max="18" width="15.625" style="48" bestFit="1" customWidth="1"/>
    <col min="19" max="20" width="10.125" style="48" bestFit="1" customWidth="1"/>
    <col min="21" max="22" width="12.125" style="48" bestFit="1" customWidth="1"/>
    <col min="23" max="256" width="9.125" style="48"/>
    <col min="257" max="259" width="1.75" style="48" customWidth="1"/>
    <col min="260" max="260" width="28" style="48" customWidth="1"/>
    <col min="261" max="261" width="7.375" style="48" bestFit="1" customWidth="1"/>
    <col min="262" max="262" width="0.875" style="48" customWidth="1"/>
    <col min="263" max="263" width="13.75" style="48" customWidth="1"/>
    <col min="264" max="264" width="0.625" style="48" customWidth="1"/>
    <col min="265" max="265" width="13.75" style="48" customWidth="1"/>
    <col min="266" max="266" width="0.625" style="48" customWidth="1"/>
    <col min="267" max="267" width="13.75" style="48" customWidth="1"/>
    <col min="268" max="268" width="0.75" style="48" customWidth="1"/>
    <col min="269" max="269" width="13.75" style="48" customWidth="1"/>
    <col min="270" max="270" width="16.375" style="48" bestFit="1" customWidth="1"/>
    <col min="271" max="274" width="15.625" style="48" bestFit="1" customWidth="1"/>
    <col min="275" max="276" width="10.125" style="48" bestFit="1" customWidth="1"/>
    <col min="277" max="278" width="12.125" style="48" bestFit="1" customWidth="1"/>
    <col min="279" max="512" width="9.125" style="48"/>
    <col min="513" max="515" width="1.75" style="48" customWidth="1"/>
    <col min="516" max="516" width="28" style="48" customWidth="1"/>
    <col min="517" max="517" width="7.375" style="48" bestFit="1" customWidth="1"/>
    <col min="518" max="518" width="0.875" style="48" customWidth="1"/>
    <col min="519" max="519" width="13.75" style="48" customWidth="1"/>
    <col min="520" max="520" width="0.625" style="48" customWidth="1"/>
    <col min="521" max="521" width="13.75" style="48" customWidth="1"/>
    <col min="522" max="522" width="0.625" style="48" customWidth="1"/>
    <col min="523" max="523" width="13.75" style="48" customWidth="1"/>
    <col min="524" max="524" width="0.75" style="48" customWidth="1"/>
    <col min="525" max="525" width="13.75" style="48" customWidth="1"/>
    <col min="526" max="526" width="16.375" style="48" bestFit="1" customWidth="1"/>
    <col min="527" max="530" width="15.625" style="48" bestFit="1" customWidth="1"/>
    <col min="531" max="532" width="10.125" style="48" bestFit="1" customWidth="1"/>
    <col min="533" max="534" width="12.125" style="48" bestFit="1" customWidth="1"/>
    <col min="535" max="768" width="9.125" style="48"/>
    <col min="769" max="771" width="1.75" style="48" customWidth="1"/>
    <col min="772" max="772" width="28" style="48" customWidth="1"/>
    <col min="773" max="773" width="7.375" style="48" bestFit="1" customWidth="1"/>
    <col min="774" max="774" width="0.875" style="48" customWidth="1"/>
    <col min="775" max="775" width="13.75" style="48" customWidth="1"/>
    <col min="776" max="776" width="0.625" style="48" customWidth="1"/>
    <col min="777" max="777" width="13.75" style="48" customWidth="1"/>
    <col min="778" max="778" width="0.625" style="48" customWidth="1"/>
    <col min="779" max="779" width="13.75" style="48" customWidth="1"/>
    <col min="780" max="780" width="0.75" style="48" customWidth="1"/>
    <col min="781" max="781" width="13.75" style="48" customWidth="1"/>
    <col min="782" max="782" width="16.375" style="48" bestFit="1" customWidth="1"/>
    <col min="783" max="786" width="15.625" style="48" bestFit="1" customWidth="1"/>
    <col min="787" max="788" width="10.125" style="48" bestFit="1" customWidth="1"/>
    <col min="789" max="790" width="12.125" style="48" bestFit="1" customWidth="1"/>
    <col min="791" max="1024" width="9.125" style="48"/>
    <col min="1025" max="1027" width="1.75" style="48" customWidth="1"/>
    <col min="1028" max="1028" width="28" style="48" customWidth="1"/>
    <col min="1029" max="1029" width="7.375" style="48" bestFit="1" customWidth="1"/>
    <col min="1030" max="1030" width="0.875" style="48" customWidth="1"/>
    <col min="1031" max="1031" width="13.75" style="48" customWidth="1"/>
    <col min="1032" max="1032" width="0.625" style="48" customWidth="1"/>
    <col min="1033" max="1033" width="13.75" style="48" customWidth="1"/>
    <col min="1034" max="1034" width="0.625" style="48" customWidth="1"/>
    <col min="1035" max="1035" width="13.75" style="48" customWidth="1"/>
    <col min="1036" max="1036" width="0.75" style="48" customWidth="1"/>
    <col min="1037" max="1037" width="13.75" style="48" customWidth="1"/>
    <col min="1038" max="1038" width="16.375" style="48" bestFit="1" customWidth="1"/>
    <col min="1039" max="1042" width="15.625" style="48" bestFit="1" customWidth="1"/>
    <col min="1043" max="1044" width="10.125" style="48" bestFit="1" customWidth="1"/>
    <col min="1045" max="1046" width="12.125" style="48" bestFit="1" customWidth="1"/>
    <col min="1047" max="1280" width="9.125" style="48"/>
    <col min="1281" max="1283" width="1.75" style="48" customWidth="1"/>
    <col min="1284" max="1284" width="28" style="48" customWidth="1"/>
    <col min="1285" max="1285" width="7.375" style="48" bestFit="1" customWidth="1"/>
    <col min="1286" max="1286" width="0.875" style="48" customWidth="1"/>
    <col min="1287" max="1287" width="13.75" style="48" customWidth="1"/>
    <col min="1288" max="1288" width="0.625" style="48" customWidth="1"/>
    <col min="1289" max="1289" width="13.75" style="48" customWidth="1"/>
    <col min="1290" max="1290" width="0.625" style="48" customWidth="1"/>
    <col min="1291" max="1291" width="13.75" style="48" customWidth="1"/>
    <col min="1292" max="1292" width="0.75" style="48" customWidth="1"/>
    <col min="1293" max="1293" width="13.75" style="48" customWidth="1"/>
    <col min="1294" max="1294" width="16.375" style="48" bestFit="1" customWidth="1"/>
    <col min="1295" max="1298" width="15.625" style="48" bestFit="1" customWidth="1"/>
    <col min="1299" max="1300" width="10.125" style="48" bestFit="1" customWidth="1"/>
    <col min="1301" max="1302" width="12.125" style="48" bestFit="1" customWidth="1"/>
    <col min="1303" max="1536" width="9.125" style="48"/>
    <col min="1537" max="1539" width="1.75" style="48" customWidth="1"/>
    <col min="1540" max="1540" width="28" style="48" customWidth="1"/>
    <col min="1541" max="1541" width="7.375" style="48" bestFit="1" customWidth="1"/>
    <col min="1542" max="1542" width="0.875" style="48" customWidth="1"/>
    <col min="1543" max="1543" width="13.75" style="48" customWidth="1"/>
    <col min="1544" max="1544" width="0.625" style="48" customWidth="1"/>
    <col min="1545" max="1545" width="13.75" style="48" customWidth="1"/>
    <col min="1546" max="1546" width="0.625" style="48" customWidth="1"/>
    <col min="1547" max="1547" width="13.75" style="48" customWidth="1"/>
    <col min="1548" max="1548" width="0.75" style="48" customWidth="1"/>
    <col min="1549" max="1549" width="13.75" style="48" customWidth="1"/>
    <col min="1550" max="1550" width="16.375" style="48" bestFit="1" customWidth="1"/>
    <col min="1551" max="1554" width="15.625" style="48" bestFit="1" customWidth="1"/>
    <col min="1555" max="1556" width="10.125" style="48" bestFit="1" customWidth="1"/>
    <col min="1557" max="1558" width="12.125" style="48" bestFit="1" customWidth="1"/>
    <col min="1559" max="1792" width="9.125" style="48"/>
    <col min="1793" max="1795" width="1.75" style="48" customWidth="1"/>
    <col min="1796" max="1796" width="28" style="48" customWidth="1"/>
    <col min="1797" max="1797" width="7.375" style="48" bestFit="1" customWidth="1"/>
    <col min="1798" max="1798" width="0.875" style="48" customWidth="1"/>
    <col min="1799" max="1799" width="13.75" style="48" customWidth="1"/>
    <col min="1800" max="1800" width="0.625" style="48" customWidth="1"/>
    <col min="1801" max="1801" width="13.75" style="48" customWidth="1"/>
    <col min="1802" max="1802" width="0.625" style="48" customWidth="1"/>
    <col min="1803" max="1803" width="13.75" style="48" customWidth="1"/>
    <col min="1804" max="1804" width="0.75" style="48" customWidth="1"/>
    <col min="1805" max="1805" width="13.75" style="48" customWidth="1"/>
    <col min="1806" max="1806" width="16.375" style="48" bestFit="1" customWidth="1"/>
    <col min="1807" max="1810" width="15.625" style="48" bestFit="1" customWidth="1"/>
    <col min="1811" max="1812" width="10.125" style="48" bestFit="1" customWidth="1"/>
    <col min="1813" max="1814" width="12.125" style="48" bestFit="1" customWidth="1"/>
    <col min="1815" max="2048" width="9.125" style="48"/>
    <col min="2049" max="2051" width="1.75" style="48" customWidth="1"/>
    <col min="2052" max="2052" width="28" style="48" customWidth="1"/>
    <col min="2053" max="2053" width="7.375" style="48" bestFit="1" customWidth="1"/>
    <col min="2054" max="2054" width="0.875" style="48" customWidth="1"/>
    <col min="2055" max="2055" width="13.75" style="48" customWidth="1"/>
    <col min="2056" max="2056" width="0.625" style="48" customWidth="1"/>
    <col min="2057" max="2057" width="13.75" style="48" customWidth="1"/>
    <col min="2058" max="2058" width="0.625" style="48" customWidth="1"/>
    <col min="2059" max="2059" width="13.75" style="48" customWidth="1"/>
    <col min="2060" max="2060" width="0.75" style="48" customWidth="1"/>
    <col min="2061" max="2061" width="13.75" style="48" customWidth="1"/>
    <col min="2062" max="2062" width="16.375" style="48" bestFit="1" customWidth="1"/>
    <col min="2063" max="2066" width="15.625" style="48" bestFit="1" customWidth="1"/>
    <col min="2067" max="2068" width="10.125" style="48" bestFit="1" customWidth="1"/>
    <col min="2069" max="2070" width="12.125" style="48" bestFit="1" customWidth="1"/>
    <col min="2071" max="2304" width="9.125" style="48"/>
    <col min="2305" max="2307" width="1.75" style="48" customWidth="1"/>
    <col min="2308" max="2308" width="28" style="48" customWidth="1"/>
    <col min="2309" max="2309" width="7.375" style="48" bestFit="1" customWidth="1"/>
    <col min="2310" max="2310" width="0.875" style="48" customWidth="1"/>
    <col min="2311" max="2311" width="13.75" style="48" customWidth="1"/>
    <col min="2312" max="2312" width="0.625" style="48" customWidth="1"/>
    <col min="2313" max="2313" width="13.75" style="48" customWidth="1"/>
    <col min="2314" max="2314" width="0.625" style="48" customWidth="1"/>
    <col min="2315" max="2315" width="13.75" style="48" customWidth="1"/>
    <col min="2316" max="2316" width="0.75" style="48" customWidth="1"/>
    <col min="2317" max="2317" width="13.75" style="48" customWidth="1"/>
    <col min="2318" max="2318" width="16.375" style="48" bestFit="1" customWidth="1"/>
    <col min="2319" max="2322" width="15.625" style="48" bestFit="1" customWidth="1"/>
    <col min="2323" max="2324" width="10.125" style="48" bestFit="1" customWidth="1"/>
    <col min="2325" max="2326" width="12.125" style="48" bestFit="1" customWidth="1"/>
    <col min="2327" max="2560" width="9.125" style="48"/>
    <col min="2561" max="2563" width="1.75" style="48" customWidth="1"/>
    <col min="2564" max="2564" width="28" style="48" customWidth="1"/>
    <col min="2565" max="2565" width="7.375" style="48" bestFit="1" customWidth="1"/>
    <col min="2566" max="2566" width="0.875" style="48" customWidth="1"/>
    <col min="2567" max="2567" width="13.75" style="48" customWidth="1"/>
    <col min="2568" max="2568" width="0.625" style="48" customWidth="1"/>
    <col min="2569" max="2569" width="13.75" style="48" customWidth="1"/>
    <col min="2570" max="2570" width="0.625" style="48" customWidth="1"/>
    <col min="2571" max="2571" width="13.75" style="48" customWidth="1"/>
    <col min="2572" max="2572" width="0.75" style="48" customWidth="1"/>
    <col min="2573" max="2573" width="13.75" style="48" customWidth="1"/>
    <col min="2574" max="2574" width="16.375" style="48" bestFit="1" customWidth="1"/>
    <col min="2575" max="2578" width="15.625" style="48" bestFit="1" customWidth="1"/>
    <col min="2579" max="2580" width="10.125" style="48" bestFit="1" customWidth="1"/>
    <col min="2581" max="2582" width="12.125" style="48" bestFit="1" customWidth="1"/>
    <col min="2583" max="2816" width="9.125" style="48"/>
    <col min="2817" max="2819" width="1.75" style="48" customWidth="1"/>
    <col min="2820" max="2820" width="28" style="48" customWidth="1"/>
    <col min="2821" max="2821" width="7.375" style="48" bestFit="1" customWidth="1"/>
    <col min="2822" max="2822" width="0.875" style="48" customWidth="1"/>
    <col min="2823" max="2823" width="13.75" style="48" customWidth="1"/>
    <col min="2824" max="2824" width="0.625" style="48" customWidth="1"/>
    <col min="2825" max="2825" width="13.75" style="48" customWidth="1"/>
    <col min="2826" max="2826" width="0.625" style="48" customWidth="1"/>
    <col min="2827" max="2827" width="13.75" style="48" customWidth="1"/>
    <col min="2828" max="2828" width="0.75" style="48" customWidth="1"/>
    <col min="2829" max="2829" width="13.75" style="48" customWidth="1"/>
    <col min="2830" max="2830" width="16.375" style="48" bestFit="1" customWidth="1"/>
    <col min="2831" max="2834" width="15.625" style="48" bestFit="1" customWidth="1"/>
    <col min="2835" max="2836" width="10.125" style="48" bestFit="1" customWidth="1"/>
    <col min="2837" max="2838" width="12.125" style="48" bestFit="1" customWidth="1"/>
    <col min="2839" max="3072" width="9.125" style="48"/>
    <col min="3073" max="3075" width="1.75" style="48" customWidth="1"/>
    <col min="3076" max="3076" width="28" style="48" customWidth="1"/>
    <col min="3077" max="3077" width="7.375" style="48" bestFit="1" customWidth="1"/>
    <col min="3078" max="3078" width="0.875" style="48" customWidth="1"/>
    <col min="3079" max="3079" width="13.75" style="48" customWidth="1"/>
    <col min="3080" max="3080" width="0.625" style="48" customWidth="1"/>
    <col min="3081" max="3081" width="13.75" style="48" customWidth="1"/>
    <col min="3082" max="3082" width="0.625" style="48" customWidth="1"/>
    <col min="3083" max="3083" width="13.75" style="48" customWidth="1"/>
    <col min="3084" max="3084" width="0.75" style="48" customWidth="1"/>
    <col min="3085" max="3085" width="13.75" style="48" customWidth="1"/>
    <col min="3086" max="3086" width="16.375" style="48" bestFit="1" customWidth="1"/>
    <col min="3087" max="3090" width="15.625" style="48" bestFit="1" customWidth="1"/>
    <col min="3091" max="3092" width="10.125" style="48" bestFit="1" customWidth="1"/>
    <col min="3093" max="3094" width="12.125" style="48" bestFit="1" customWidth="1"/>
    <col min="3095" max="3328" width="9.125" style="48"/>
    <col min="3329" max="3331" width="1.75" style="48" customWidth="1"/>
    <col min="3332" max="3332" width="28" style="48" customWidth="1"/>
    <col min="3333" max="3333" width="7.375" style="48" bestFit="1" customWidth="1"/>
    <col min="3334" max="3334" width="0.875" style="48" customWidth="1"/>
    <col min="3335" max="3335" width="13.75" style="48" customWidth="1"/>
    <col min="3336" max="3336" width="0.625" style="48" customWidth="1"/>
    <col min="3337" max="3337" width="13.75" style="48" customWidth="1"/>
    <col min="3338" max="3338" width="0.625" style="48" customWidth="1"/>
    <col min="3339" max="3339" width="13.75" style="48" customWidth="1"/>
    <col min="3340" max="3340" width="0.75" style="48" customWidth="1"/>
    <col min="3341" max="3341" width="13.75" style="48" customWidth="1"/>
    <col min="3342" max="3342" width="16.375" style="48" bestFit="1" customWidth="1"/>
    <col min="3343" max="3346" width="15.625" style="48" bestFit="1" customWidth="1"/>
    <col min="3347" max="3348" width="10.125" style="48" bestFit="1" customWidth="1"/>
    <col min="3349" max="3350" width="12.125" style="48" bestFit="1" customWidth="1"/>
    <col min="3351" max="3584" width="9.125" style="48"/>
    <col min="3585" max="3587" width="1.75" style="48" customWidth="1"/>
    <col min="3588" max="3588" width="28" style="48" customWidth="1"/>
    <col min="3589" max="3589" width="7.375" style="48" bestFit="1" customWidth="1"/>
    <col min="3590" max="3590" width="0.875" style="48" customWidth="1"/>
    <col min="3591" max="3591" width="13.75" style="48" customWidth="1"/>
    <col min="3592" max="3592" width="0.625" style="48" customWidth="1"/>
    <col min="3593" max="3593" width="13.75" style="48" customWidth="1"/>
    <col min="3594" max="3594" width="0.625" style="48" customWidth="1"/>
    <col min="3595" max="3595" width="13.75" style="48" customWidth="1"/>
    <col min="3596" max="3596" width="0.75" style="48" customWidth="1"/>
    <col min="3597" max="3597" width="13.75" style="48" customWidth="1"/>
    <col min="3598" max="3598" width="16.375" style="48" bestFit="1" customWidth="1"/>
    <col min="3599" max="3602" width="15.625" style="48" bestFit="1" customWidth="1"/>
    <col min="3603" max="3604" width="10.125" style="48" bestFit="1" customWidth="1"/>
    <col min="3605" max="3606" width="12.125" style="48" bestFit="1" customWidth="1"/>
    <col min="3607" max="3840" width="9.125" style="48"/>
    <col min="3841" max="3843" width="1.75" style="48" customWidth="1"/>
    <col min="3844" max="3844" width="28" style="48" customWidth="1"/>
    <col min="3845" max="3845" width="7.375" style="48" bestFit="1" customWidth="1"/>
    <col min="3846" max="3846" width="0.875" style="48" customWidth="1"/>
    <col min="3847" max="3847" width="13.75" style="48" customWidth="1"/>
    <col min="3848" max="3848" width="0.625" style="48" customWidth="1"/>
    <col min="3849" max="3849" width="13.75" style="48" customWidth="1"/>
    <col min="3850" max="3850" width="0.625" style="48" customWidth="1"/>
    <col min="3851" max="3851" width="13.75" style="48" customWidth="1"/>
    <col min="3852" max="3852" width="0.75" style="48" customWidth="1"/>
    <col min="3853" max="3853" width="13.75" style="48" customWidth="1"/>
    <col min="3854" max="3854" width="16.375" style="48" bestFit="1" customWidth="1"/>
    <col min="3855" max="3858" width="15.625" style="48" bestFit="1" customWidth="1"/>
    <col min="3859" max="3860" width="10.125" style="48" bestFit="1" customWidth="1"/>
    <col min="3861" max="3862" width="12.125" style="48" bestFit="1" customWidth="1"/>
    <col min="3863" max="4096" width="9.125" style="48"/>
    <col min="4097" max="4099" width="1.75" style="48" customWidth="1"/>
    <col min="4100" max="4100" width="28" style="48" customWidth="1"/>
    <col min="4101" max="4101" width="7.375" style="48" bestFit="1" customWidth="1"/>
    <col min="4102" max="4102" width="0.875" style="48" customWidth="1"/>
    <col min="4103" max="4103" width="13.75" style="48" customWidth="1"/>
    <col min="4104" max="4104" width="0.625" style="48" customWidth="1"/>
    <col min="4105" max="4105" width="13.75" style="48" customWidth="1"/>
    <col min="4106" max="4106" width="0.625" style="48" customWidth="1"/>
    <col min="4107" max="4107" width="13.75" style="48" customWidth="1"/>
    <col min="4108" max="4108" width="0.75" style="48" customWidth="1"/>
    <col min="4109" max="4109" width="13.75" style="48" customWidth="1"/>
    <col min="4110" max="4110" width="16.375" style="48" bestFit="1" customWidth="1"/>
    <col min="4111" max="4114" width="15.625" style="48" bestFit="1" customWidth="1"/>
    <col min="4115" max="4116" width="10.125" style="48" bestFit="1" customWidth="1"/>
    <col min="4117" max="4118" width="12.125" style="48" bestFit="1" customWidth="1"/>
    <col min="4119" max="4352" width="9.125" style="48"/>
    <col min="4353" max="4355" width="1.75" style="48" customWidth="1"/>
    <col min="4356" max="4356" width="28" style="48" customWidth="1"/>
    <col min="4357" max="4357" width="7.375" style="48" bestFit="1" customWidth="1"/>
    <col min="4358" max="4358" width="0.875" style="48" customWidth="1"/>
    <col min="4359" max="4359" width="13.75" style="48" customWidth="1"/>
    <col min="4360" max="4360" width="0.625" style="48" customWidth="1"/>
    <col min="4361" max="4361" width="13.75" style="48" customWidth="1"/>
    <col min="4362" max="4362" width="0.625" style="48" customWidth="1"/>
    <col min="4363" max="4363" width="13.75" style="48" customWidth="1"/>
    <col min="4364" max="4364" width="0.75" style="48" customWidth="1"/>
    <col min="4365" max="4365" width="13.75" style="48" customWidth="1"/>
    <col min="4366" max="4366" width="16.375" style="48" bestFit="1" customWidth="1"/>
    <col min="4367" max="4370" width="15.625" style="48" bestFit="1" customWidth="1"/>
    <col min="4371" max="4372" width="10.125" style="48" bestFit="1" customWidth="1"/>
    <col min="4373" max="4374" width="12.125" style="48" bestFit="1" customWidth="1"/>
    <col min="4375" max="4608" width="9.125" style="48"/>
    <col min="4609" max="4611" width="1.75" style="48" customWidth="1"/>
    <col min="4612" max="4612" width="28" style="48" customWidth="1"/>
    <col min="4613" max="4613" width="7.375" style="48" bestFit="1" customWidth="1"/>
    <col min="4614" max="4614" width="0.875" style="48" customWidth="1"/>
    <col min="4615" max="4615" width="13.75" style="48" customWidth="1"/>
    <col min="4616" max="4616" width="0.625" style="48" customWidth="1"/>
    <col min="4617" max="4617" width="13.75" style="48" customWidth="1"/>
    <col min="4618" max="4618" width="0.625" style="48" customWidth="1"/>
    <col min="4619" max="4619" width="13.75" style="48" customWidth="1"/>
    <col min="4620" max="4620" width="0.75" style="48" customWidth="1"/>
    <col min="4621" max="4621" width="13.75" style="48" customWidth="1"/>
    <col min="4622" max="4622" width="16.375" style="48" bestFit="1" customWidth="1"/>
    <col min="4623" max="4626" width="15.625" style="48" bestFit="1" customWidth="1"/>
    <col min="4627" max="4628" width="10.125" style="48" bestFit="1" customWidth="1"/>
    <col min="4629" max="4630" width="12.125" style="48" bestFit="1" customWidth="1"/>
    <col min="4631" max="4864" width="9.125" style="48"/>
    <col min="4865" max="4867" width="1.75" style="48" customWidth="1"/>
    <col min="4868" max="4868" width="28" style="48" customWidth="1"/>
    <col min="4869" max="4869" width="7.375" style="48" bestFit="1" customWidth="1"/>
    <col min="4870" max="4870" width="0.875" style="48" customWidth="1"/>
    <col min="4871" max="4871" width="13.75" style="48" customWidth="1"/>
    <col min="4872" max="4872" width="0.625" style="48" customWidth="1"/>
    <col min="4873" max="4873" width="13.75" style="48" customWidth="1"/>
    <col min="4874" max="4874" width="0.625" style="48" customWidth="1"/>
    <col min="4875" max="4875" width="13.75" style="48" customWidth="1"/>
    <col min="4876" max="4876" width="0.75" style="48" customWidth="1"/>
    <col min="4877" max="4877" width="13.75" style="48" customWidth="1"/>
    <col min="4878" max="4878" width="16.375" style="48" bestFit="1" customWidth="1"/>
    <col min="4879" max="4882" width="15.625" style="48" bestFit="1" customWidth="1"/>
    <col min="4883" max="4884" width="10.125" style="48" bestFit="1" customWidth="1"/>
    <col min="4885" max="4886" width="12.125" style="48" bestFit="1" customWidth="1"/>
    <col min="4887" max="5120" width="9.125" style="48"/>
    <col min="5121" max="5123" width="1.75" style="48" customWidth="1"/>
    <col min="5124" max="5124" width="28" style="48" customWidth="1"/>
    <col min="5125" max="5125" width="7.375" style="48" bestFit="1" customWidth="1"/>
    <col min="5126" max="5126" width="0.875" style="48" customWidth="1"/>
    <col min="5127" max="5127" width="13.75" style="48" customWidth="1"/>
    <col min="5128" max="5128" width="0.625" style="48" customWidth="1"/>
    <col min="5129" max="5129" width="13.75" style="48" customWidth="1"/>
    <col min="5130" max="5130" width="0.625" style="48" customWidth="1"/>
    <col min="5131" max="5131" width="13.75" style="48" customWidth="1"/>
    <col min="5132" max="5132" width="0.75" style="48" customWidth="1"/>
    <col min="5133" max="5133" width="13.75" style="48" customWidth="1"/>
    <col min="5134" max="5134" width="16.375" style="48" bestFit="1" customWidth="1"/>
    <col min="5135" max="5138" width="15.625" style="48" bestFit="1" customWidth="1"/>
    <col min="5139" max="5140" width="10.125" style="48" bestFit="1" customWidth="1"/>
    <col min="5141" max="5142" width="12.125" style="48" bestFit="1" customWidth="1"/>
    <col min="5143" max="5376" width="9.125" style="48"/>
    <col min="5377" max="5379" width="1.75" style="48" customWidth="1"/>
    <col min="5380" max="5380" width="28" style="48" customWidth="1"/>
    <col min="5381" max="5381" width="7.375" style="48" bestFit="1" customWidth="1"/>
    <col min="5382" max="5382" width="0.875" style="48" customWidth="1"/>
    <col min="5383" max="5383" width="13.75" style="48" customWidth="1"/>
    <col min="5384" max="5384" width="0.625" style="48" customWidth="1"/>
    <col min="5385" max="5385" width="13.75" style="48" customWidth="1"/>
    <col min="5386" max="5386" width="0.625" style="48" customWidth="1"/>
    <col min="5387" max="5387" width="13.75" style="48" customWidth="1"/>
    <col min="5388" max="5388" width="0.75" style="48" customWidth="1"/>
    <col min="5389" max="5389" width="13.75" style="48" customWidth="1"/>
    <col min="5390" max="5390" width="16.375" style="48" bestFit="1" customWidth="1"/>
    <col min="5391" max="5394" width="15.625" style="48" bestFit="1" customWidth="1"/>
    <col min="5395" max="5396" width="10.125" style="48" bestFit="1" customWidth="1"/>
    <col min="5397" max="5398" width="12.125" style="48" bestFit="1" customWidth="1"/>
    <col min="5399" max="5632" width="9.125" style="48"/>
    <col min="5633" max="5635" width="1.75" style="48" customWidth="1"/>
    <col min="5636" max="5636" width="28" style="48" customWidth="1"/>
    <col min="5637" max="5637" width="7.375" style="48" bestFit="1" customWidth="1"/>
    <col min="5638" max="5638" width="0.875" style="48" customWidth="1"/>
    <col min="5639" max="5639" width="13.75" style="48" customWidth="1"/>
    <col min="5640" max="5640" width="0.625" style="48" customWidth="1"/>
    <col min="5641" max="5641" width="13.75" style="48" customWidth="1"/>
    <col min="5642" max="5642" width="0.625" style="48" customWidth="1"/>
    <col min="5643" max="5643" width="13.75" style="48" customWidth="1"/>
    <col min="5644" max="5644" width="0.75" style="48" customWidth="1"/>
    <col min="5645" max="5645" width="13.75" style="48" customWidth="1"/>
    <col min="5646" max="5646" width="16.375" style="48" bestFit="1" customWidth="1"/>
    <col min="5647" max="5650" width="15.625" style="48" bestFit="1" customWidth="1"/>
    <col min="5651" max="5652" width="10.125" style="48" bestFit="1" customWidth="1"/>
    <col min="5653" max="5654" width="12.125" style="48" bestFit="1" customWidth="1"/>
    <col min="5655" max="5888" width="9.125" style="48"/>
    <col min="5889" max="5891" width="1.75" style="48" customWidth="1"/>
    <col min="5892" max="5892" width="28" style="48" customWidth="1"/>
    <col min="5893" max="5893" width="7.375" style="48" bestFit="1" customWidth="1"/>
    <col min="5894" max="5894" width="0.875" style="48" customWidth="1"/>
    <col min="5895" max="5895" width="13.75" style="48" customWidth="1"/>
    <col min="5896" max="5896" width="0.625" style="48" customWidth="1"/>
    <col min="5897" max="5897" width="13.75" style="48" customWidth="1"/>
    <col min="5898" max="5898" width="0.625" style="48" customWidth="1"/>
    <col min="5899" max="5899" width="13.75" style="48" customWidth="1"/>
    <col min="5900" max="5900" width="0.75" style="48" customWidth="1"/>
    <col min="5901" max="5901" width="13.75" style="48" customWidth="1"/>
    <col min="5902" max="5902" width="16.375" style="48" bestFit="1" customWidth="1"/>
    <col min="5903" max="5906" width="15.625" style="48" bestFit="1" customWidth="1"/>
    <col min="5907" max="5908" width="10.125" style="48" bestFit="1" customWidth="1"/>
    <col min="5909" max="5910" width="12.125" style="48" bestFit="1" customWidth="1"/>
    <col min="5911" max="6144" width="9.125" style="48"/>
    <col min="6145" max="6147" width="1.75" style="48" customWidth="1"/>
    <col min="6148" max="6148" width="28" style="48" customWidth="1"/>
    <col min="6149" max="6149" width="7.375" style="48" bestFit="1" customWidth="1"/>
    <col min="6150" max="6150" width="0.875" style="48" customWidth="1"/>
    <col min="6151" max="6151" width="13.75" style="48" customWidth="1"/>
    <col min="6152" max="6152" width="0.625" style="48" customWidth="1"/>
    <col min="6153" max="6153" width="13.75" style="48" customWidth="1"/>
    <col min="6154" max="6154" width="0.625" style="48" customWidth="1"/>
    <col min="6155" max="6155" width="13.75" style="48" customWidth="1"/>
    <col min="6156" max="6156" width="0.75" style="48" customWidth="1"/>
    <col min="6157" max="6157" width="13.75" style="48" customWidth="1"/>
    <col min="6158" max="6158" width="16.375" style="48" bestFit="1" customWidth="1"/>
    <col min="6159" max="6162" width="15.625" style="48" bestFit="1" customWidth="1"/>
    <col min="6163" max="6164" width="10.125" style="48" bestFit="1" customWidth="1"/>
    <col min="6165" max="6166" width="12.125" style="48" bestFit="1" customWidth="1"/>
    <col min="6167" max="6400" width="9.125" style="48"/>
    <col min="6401" max="6403" width="1.75" style="48" customWidth="1"/>
    <col min="6404" max="6404" width="28" style="48" customWidth="1"/>
    <col min="6405" max="6405" width="7.375" style="48" bestFit="1" customWidth="1"/>
    <col min="6406" max="6406" width="0.875" style="48" customWidth="1"/>
    <col min="6407" max="6407" width="13.75" style="48" customWidth="1"/>
    <col min="6408" max="6408" width="0.625" style="48" customWidth="1"/>
    <col min="6409" max="6409" width="13.75" style="48" customWidth="1"/>
    <col min="6410" max="6410" width="0.625" style="48" customWidth="1"/>
    <col min="6411" max="6411" width="13.75" style="48" customWidth="1"/>
    <col min="6412" max="6412" width="0.75" style="48" customWidth="1"/>
    <col min="6413" max="6413" width="13.75" style="48" customWidth="1"/>
    <col min="6414" max="6414" width="16.375" style="48" bestFit="1" customWidth="1"/>
    <col min="6415" max="6418" width="15.625" style="48" bestFit="1" customWidth="1"/>
    <col min="6419" max="6420" width="10.125" style="48" bestFit="1" customWidth="1"/>
    <col min="6421" max="6422" width="12.125" style="48" bestFit="1" customWidth="1"/>
    <col min="6423" max="6656" width="9.125" style="48"/>
    <col min="6657" max="6659" width="1.75" style="48" customWidth="1"/>
    <col min="6660" max="6660" width="28" style="48" customWidth="1"/>
    <col min="6661" max="6661" width="7.375" style="48" bestFit="1" customWidth="1"/>
    <col min="6662" max="6662" width="0.875" style="48" customWidth="1"/>
    <col min="6663" max="6663" width="13.75" style="48" customWidth="1"/>
    <col min="6664" max="6664" width="0.625" style="48" customWidth="1"/>
    <col min="6665" max="6665" width="13.75" style="48" customWidth="1"/>
    <col min="6666" max="6666" width="0.625" style="48" customWidth="1"/>
    <col min="6667" max="6667" width="13.75" style="48" customWidth="1"/>
    <col min="6668" max="6668" width="0.75" style="48" customWidth="1"/>
    <col min="6669" max="6669" width="13.75" style="48" customWidth="1"/>
    <col min="6670" max="6670" width="16.375" style="48" bestFit="1" customWidth="1"/>
    <col min="6671" max="6674" width="15.625" style="48" bestFit="1" customWidth="1"/>
    <col min="6675" max="6676" width="10.125" style="48" bestFit="1" customWidth="1"/>
    <col min="6677" max="6678" width="12.125" style="48" bestFit="1" customWidth="1"/>
    <col min="6679" max="6912" width="9.125" style="48"/>
    <col min="6913" max="6915" width="1.75" style="48" customWidth="1"/>
    <col min="6916" max="6916" width="28" style="48" customWidth="1"/>
    <col min="6917" max="6917" width="7.375" style="48" bestFit="1" customWidth="1"/>
    <col min="6918" max="6918" width="0.875" style="48" customWidth="1"/>
    <col min="6919" max="6919" width="13.75" style="48" customWidth="1"/>
    <col min="6920" max="6920" width="0.625" style="48" customWidth="1"/>
    <col min="6921" max="6921" width="13.75" style="48" customWidth="1"/>
    <col min="6922" max="6922" width="0.625" style="48" customWidth="1"/>
    <col min="6923" max="6923" width="13.75" style="48" customWidth="1"/>
    <col min="6924" max="6924" width="0.75" style="48" customWidth="1"/>
    <col min="6925" max="6925" width="13.75" style="48" customWidth="1"/>
    <col min="6926" max="6926" width="16.375" style="48" bestFit="1" customWidth="1"/>
    <col min="6927" max="6930" width="15.625" style="48" bestFit="1" customWidth="1"/>
    <col min="6931" max="6932" width="10.125" style="48" bestFit="1" customWidth="1"/>
    <col min="6933" max="6934" width="12.125" style="48" bestFit="1" customWidth="1"/>
    <col min="6935" max="7168" width="9.125" style="48"/>
    <col min="7169" max="7171" width="1.75" style="48" customWidth="1"/>
    <col min="7172" max="7172" width="28" style="48" customWidth="1"/>
    <col min="7173" max="7173" width="7.375" style="48" bestFit="1" customWidth="1"/>
    <col min="7174" max="7174" width="0.875" style="48" customWidth="1"/>
    <col min="7175" max="7175" width="13.75" style="48" customWidth="1"/>
    <col min="7176" max="7176" width="0.625" style="48" customWidth="1"/>
    <col min="7177" max="7177" width="13.75" style="48" customWidth="1"/>
    <col min="7178" max="7178" width="0.625" style="48" customWidth="1"/>
    <col min="7179" max="7179" width="13.75" style="48" customWidth="1"/>
    <col min="7180" max="7180" width="0.75" style="48" customWidth="1"/>
    <col min="7181" max="7181" width="13.75" style="48" customWidth="1"/>
    <col min="7182" max="7182" width="16.375" style="48" bestFit="1" customWidth="1"/>
    <col min="7183" max="7186" width="15.625" style="48" bestFit="1" customWidth="1"/>
    <col min="7187" max="7188" width="10.125" style="48" bestFit="1" customWidth="1"/>
    <col min="7189" max="7190" width="12.125" style="48" bestFit="1" customWidth="1"/>
    <col min="7191" max="7424" width="9.125" style="48"/>
    <col min="7425" max="7427" width="1.75" style="48" customWidth="1"/>
    <col min="7428" max="7428" width="28" style="48" customWidth="1"/>
    <col min="7429" max="7429" width="7.375" style="48" bestFit="1" customWidth="1"/>
    <col min="7430" max="7430" width="0.875" style="48" customWidth="1"/>
    <col min="7431" max="7431" width="13.75" style="48" customWidth="1"/>
    <col min="7432" max="7432" width="0.625" style="48" customWidth="1"/>
    <col min="7433" max="7433" width="13.75" style="48" customWidth="1"/>
    <col min="7434" max="7434" width="0.625" style="48" customWidth="1"/>
    <col min="7435" max="7435" width="13.75" style="48" customWidth="1"/>
    <col min="7436" max="7436" width="0.75" style="48" customWidth="1"/>
    <col min="7437" max="7437" width="13.75" style="48" customWidth="1"/>
    <col min="7438" max="7438" width="16.375" style="48" bestFit="1" customWidth="1"/>
    <col min="7439" max="7442" width="15.625" style="48" bestFit="1" customWidth="1"/>
    <col min="7443" max="7444" width="10.125" style="48" bestFit="1" customWidth="1"/>
    <col min="7445" max="7446" width="12.125" style="48" bestFit="1" customWidth="1"/>
    <col min="7447" max="7680" width="9.125" style="48"/>
    <col min="7681" max="7683" width="1.75" style="48" customWidth="1"/>
    <col min="7684" max="7684" width="28" style="48" customWidth="1"/>
    <col min="7685" max="7685" width="7.375" style="48" bestFit="1" customWidth="1"/>
    <col min="7686" max="7686" width="0.875" style="48" customWidth="1"/>
    <col min="7687" max="7687" width="13.75" style="48" customWidth="1"/>
    <col min="7688" max="7688" width="0.625" style="48" customWidth="1"/>
    <col min="7689" max="7689" width="13.75" style="48" customWidth="1"/>
    <col min="7690" max="7690" width="0.625" style="48" customWidth="1"/>
    <col min="7691" max="7691" width="13.75" style="48" customWidth="1"/>
    <col min="7692" max="7692" width="0.75" style="48" customWidth="1"/>
    <col min="7693" max="7693" width="13.75" style="48" customWidth="1"/>
    <col min="7694" max="7694" width="16.375" style="48" bestFit="1" customWidth="1"/>
    <col min="7695" max="7698" width="15.625" style="48" bestFit="1" customWidth="1"/>
    <col min="7699" max="7700" width="10.125" style="48" bestFit="1" customWidth="1"/>
    <col min="7701" max="7702" width="12.125" style="48" bestFit="1" customWidth="1"/>
    <col min="7703" max="7936" width="9.125" style="48"/>
    <col min="7937" max="7939" width="1.75" style="48" customWidth="1"/>
    <col min="7940" max="7940" width="28" style="48" customWidth="1"/>
    <col min="7941" max="7941" width="7.375" style="48" bestFit="1" customWidth="1"/>
    <col min="7942" max="7942" width="0.875" style="48" customWidth="1"/>
    <col min="7943" max="7943" width="13.75" style="48" customWidth="1"/>
    <col min="7944" max="7944" width="0.625" style="48" customWidth="1"/>
    <col min="7945" max="7945" width="13.75" style="48" customWidth="1"/>
    <col min="7946" max="7946" width="0.625" style="48" customWidth="1"/>
    <col min="7947" max="7947" width="13.75" style="48" customWidth="1"/>
    <col min="7948" max="7948" width="0.75" style="48" customWidth="1"/>
    <col min="7949" max="7949" width="13.75" style="48" customWidth="1"/>
    <col min="7950" max="7950" width="16.375" style="48" bestFit="1" customWidth="1"/>
    <col min="7951" max="7954" width="15.625" style="48" bestFit="1" customWidth="1"/>
    <col min="7955" max="7956" width="10.125" style="48" bestFit="1" customWidth="1"/>
    <col min="7957" max="7958" width="12.125" style="48" bestFit="1" customWidth="1"/>
    <col min="7959" max="8192" width="9.125" style="48"/>
    <col min="8193" max="8195" width="1.75" style="48" customWidth="1"/>
    <col min="8196" max="8196" width="28" style="48" customWidth="1"/>
    <col min="8197" max="8197" width="7.375" style="48" bestFit="1" customWidth="1"/>
    <col min="8198" max="8198" width="0.875" style="48" customWidth="1"/>
    <col min="8199" max="8199" width="13.75" style="48" customWidth="1"/>
    <col min="8200" max="8200" width="0.625" style="48" customWidth="1"/>
    <col min="8201" max="8201" width="13.75" style="48" customWidth="1"/>
    <col min="8202" max="8202" width="0.625" style="48" customWidth="1"/>
    <col min="8203" max="8203" width="13.75" style="48" customWidth="1"/>
    <col min="8204" max="8204" width="0.75" style="48" customWidth="1"/>
    <col min="8205" max="8205" width="13.75" style="48" customWidth="1"/>
    <col min="8206" max="8206" width="16.375" style="48" bestFit="1" customWidth="1"/>
    <col min="8207" max="8210" width="15.625" style="48" bestFit="1" customWidth="1"/>
    <col min="8211" max="8212" width="10.125" style="48" bestFit="1" customWidth="1"/>
    <col min="8213" max="8214" width="12.125" style="48" bestFit="1" customWidth="1"/>
    <col min="8215" max="8448" width="9.125" style="48"/>
    <col min="8449" max="8451" width="1.75" style="48" customWidth="1"/>
    <col min="8452" max="8452" width="28" style="48" customWidth="1"/>
    <col min="8453" max="8453" width="7.375" style="48" bestFit="1" customWidth="1"/>
    <col min="8454" max="8454" width="0.875" style="48" customWidth="1"/>
    <col min="8455" max="8455" width="13.75" style="48" customWidth="1"/>
    <col min="8456" max="8456" width="0.625" style="48" customWidth="1"/>
    <col min="8457" max="8457" width="13.75" style="48" customWidth="1"/>
    <col min="8458" max="8458" width="0.625" style="48" customWidth="1"/>
    <col min="8459" max="8459" width="13.75" style="48" customWidth="1"/>
    <col min="8460" max="8460" width="0.75" style="48" customWidth="1"/>
    <col min="8461" max="8461" width="13.75" style="48" customWidth="1"/>
    <col min="8462" max="8462" width="16.375" style="48" bestFit="1" customWidth="1"/>
    <col min="8463" max="8466" width="15.625" style="48" bestFit="1" customWidth="1"/>
    <col min="8467" max="8468" width="10.125" style="48" bestFit="1" customWidth="1"/>
    <col min="8469" max="8470" width="12.125" style="48" bestFit="1" customWidth="1"/>
    <col min="8471" max="8704" width="9.125" style="48"/>
    <col min="8705" max="8707" width="1.75" style="48" customWidth="1"/>
    <col min="8708" max="8708" width="28" style="48" customWidth="1"/>
    <col min="8709" max="8709" width="7.375" style="48" bestFit="1" customWidth="1"/>
    <col min="8710" max="8710" width="0.875" style="48" customWidth="1"/>
    <col min="8711" max="8711" width="13.75" style="48" customWidth="1"/>
    <col min="8712" max="8712" width="0.625" style="48" customWidth="1"/>
    <col min="8713" max="8713" width="13.75" style="48" customWidth="1"/>
    <col min="8714" max="8714" width="0.625" style="48" customWidth="1"/>
    <col min="8715" max="8715" width="13.75" style="48" customWidth="1"/>
    <col min="8716" max="8716" width="0.75" style="48" customWidth="1"/>
    <col min="8717" max="8717" width="13.75" style="48" customWidth="1"/>
    <col min="8718" max="8718" width="16.375" style="48" bestFit="1" customWidth="1"/>
    <col min="8719" max="8722" width="15.625" style="48" bestFit="1" customWidth="1"/>
    <col min="8723" max="8724" width="10.125" style="48" bestFit="1" customWidth="1"/>
    <col min="8725" max="8726" width="12.125" style="48" bestFit="1" customWidth="1"/>
    <col min="8727" max="8960" width="9.125" style="48"/>
    <col min="8961" max="8963" width="1.75" style="48" customWidth="1"/>
    <col min="8964" max="8964" width="28" style="48" customWidth="1"/>
    <col min="8965" max="8965" width="7.375" style="48" bestFit="1" customWidth="1"/>
    <col min="8966" max="8966" width="0.875" style="48" customWidth="1"/>
    <col min="8967" max="8967" width="13.75" style="48" customWidth="1"/>
    <col min="8968" max="8968" width="0.625" style="48" customWidth="1"/>
    <col min="8969" max="8969" width="13.75" style="48" customWidth="1"/>
    <col min="8970" max="8970" width="0.625" style="48" customWidth="1"/>
    <col min="8971" max="8971" width="13.75" style="48" customWidth="1"/>
    <col min="8972" max="8972" width="0.75" style="48" customWidth="1"/>
    <col min="8973" max="8973" width="13.75" style="48" customWidth="1"/>
    <col min="8974" max="8974" width="16.375" style="48" bestFit="1" customWidth="1"/>
    <col min="8975" max="8978" width="15.625" style="48" bestFit="1" customWidth="1"/>
    <col min="8979" max="8980" width="10.125" style="48" bestFit="1" customWidth="1"/>
    <col min="8981" max="8982" width="12.125" style="48" bestFit="1" customWidth="1"/>
    <col min="8983" max="9216" width="9.125" style="48"/>
    <col min="9217" max="9219" width="1.75" style="48" customWidth="1"/>
    <col min="9220" max="9220" width="28" style="48" customWidth="1"/>
    <col min="9221" max="9221" width="7.375" style="48" bestFit="1" customWidth="1"/>
    <col min="9222" max="9222" width="0.875" style="48" customWidth="1"/>
    <col min="9223" max="9223" width="13.75" style="48" customWidth="1"/>
    <col min="9224" max="9224" width="0.625" style="48" customWidth="1"/>
    <col min="9225" max="9225" width="13.75" style="48" customWidth="1"/>
    <col min="9226" max="9226" width="0.625" style="48" customWidth="1"/>
    <col min="9227" max="9227" width="13.75" style="48" customWidth="1"/>
    <col min="9228" max="9228" width="0.75" style="48" customWidth="1"/>
    <col min="9229" max="9229" width="13.75" style="48" customWidth="1"/>
    <col min="9230" max="9230" width="16.375" style="48" bestFit="1" customWidth="1"/>
    <col min="9231" max="9234" width="15.625" style="48" bestFit="1" customWidth="1"/>
    <col min="9235" max="9236" width="10.125" style="48" bestFit="1" customWidth="1"/>
    <col min="9237" max="9238" width="12.125" style="48" bestFit="1" customWidth="1"/>
    <col min="9239" max="9472" width="9.125" style="48"/>
    <col min="9473" max="9475" width="1.75" style="48" customWidth="1"/>
    <col min="9476" max="9476" width="28" style="48" customWidth="1"/>
    <col min="9477" max="9477" width="7.375" style="48" bestFit="1" customWidth="1"/>
    <col min="9478" max="9478" width="0.875" style="48" customWidth="1"/>
    <col min="9479" max="9479" width="13.75" style="48" customWidth="1"/>
    <col min="9480" max="9480" width="0.625" style="48" customWidth="1"/>
    <col min="9481" max="9481" width="13.75" style="48" customWidth="1"/>
    <col min="9482" max="9482" width="0.625" style="48" customWidth="1"/>
    <col min="9483" max="9483" width="13.75" style="48" customWidth="1"/>
    <col min="9484" max="9484" width="0.75" style="48" customWidth="1"/>
    <col min="9485" max="9485" width="13.75" style="48" customWidth="1"/>
    <col min="9486" max="9486" width="16.375" style="48" bestFit="1" customWidth="1"/>
    <col min="9487" max="9490" width="15.625" style="48" bestFit="1" customWidth="1"/>
    <col min="9491" max="9492" width="10.125" style="48" bestFit="1" customWidth="1"/>
    <col min="9493" max="9494" width="12.125" style="48" bestFit="1" customWidth="1"/>
    <col min="9495" max="9728" width="9.125" style="48"/>
    <col min="9729" max="9731" width="1.75" style="48" customWidth="1"/>
    <col min="9732" max="9732" width="28" style="48" customWidth="1"/>
    <col min="9733" max="9733" width="7.375" style="48" bestFit="1" customWidth="1"/>
    <col min="9734" max="9734" width="0.875" style="48" customWidth="1"/>
    <col min="9735" max="9735" width="13.75" style="48" customWidth="1"/>
    <col min="9736" max="9736" width="0.625" style="48" customWidth="1"/>
    <col min="9737" max="9737" width="13.75" style="48" customWidth="1"/>
    <col min="9738" max="9738" width="0.625" style="48" customWidth="1"/>
    <col min="9739" max="9739" width="13.75" style="48" customWidth="1"/>
    <col min="9740" max="9740" width="0.75" style="48" customWidth="1"/>
    <col min="9741" max="9741" width="13.75" style="48" customWidth="1"/>
    <col min="9742" max="9742" width="16.375" style="48" bestFit="1" customWidth="1"/>
    <col min="9743" max="9746" width="15.625" style="48" bestFit="1" customWidth="1"/>
    <col min="9747" max="9748" width="10.125" style="48" bestFit="1" customWidth="1"/>
    <col min="9749" max="9750" width="12.125" style="48" bestFit="1" customWidth="1"/>
    <col min="9751" max="9984" width="9.125" style="48"/>
    <col min="9985" max="9987" width="1.75" style="48" customWidth="1"/>
    <col min="9988" max="9988" width="28" style="48" customWidth="1"/>
    <col min="9989" max="9989" width="7.375" style="48" bestFit="1" customWidth="1"/>
    <col min="9990" max="9990" width="0.875" style="48" customWidth="1"/>
    <col min="9991" max="9991" width="13.75" style="48" customWidth="1"/>
    <col min="9992" max="9992" width="0.625" style="48" customWidth="1"/>
    <col min="9993" max="9993" width="13.75" style="48" customWidth="1"/>
    <col min="9994" max="9994" width="0.625" style="48" customWidth="1"/>
    <col min="9995" max="9995" width="13.75" style="48" customWidth="1"/>
    <col min="9996" max="9996" width="0.75" style="48" customWidth="1"/>
    <col min="9997" max="9997" width="13.75" style="48" customWidth="1"/>
    <col min="9998" max="9998" width="16.375" style="48" bestFit="1" customWidth="1"/>
    <col min="9999" max="10002" width="15.625" style="48" bestFit="1" customWidth="1"/>
    <col min="10003" max="10004" width="10.125" style="48" bestFit="1" customWidth="1"/>
    <col min="10005" max="10006" width="12.125" style="48" bestFit="1" customWidth="1"/>
    <col min="10007" max="10240" width="9.125" style="48"/>
    <col min="10241" max="10243" width="1.75" style="48" customWidth="1"/>
    <col min="10244" max="10244" width="28" style="48" customWidth="1"/>
    <col min="10245" max="10245" width="7.375" style="48" bestFit="1" customWidth="1"/>
    <col min="10246" max="10246" width="0.875" style="48" customWidth="1"/>
    <col min="10247" max="10247" width="13.75" style="48" customWidth="1"/>
    <col min="10248" max="10248" width="0.625" style="48" customWidth="1"/>
    <col min="10249" max="10249" width="13.75" style="48" customWidth="1"/>
    <col min="10250" max="10250" width="0.625" style="48" customWidth="1"/>
    <col min="10251" max="10251" width="13.75" style="48" customWidth="1"/>
    <col min="10252" max="10252" width="0.75" style="48" customWidth="1"/>
    <col min="10253" max="10253" width="13.75" style="48" customWidth="1"/>
    <col min="10254" max="10254" width="16.375" style="48" bestFit="1" customWidth="1"/>
    <col min="10255" max="10258" width="15.625" style="48" bestFit="1" customWidth="1"/>
    <col min="10259" max="10260" width="10.125" style="48" bestFit="1" customWidth="1"/>
    <col min="10261" max="10262" width="12.125" style="48" bestFit="1" customWidth="1"/>
    <col min="10263" max="10496" width="9.125" style="48"/>
    <col min="10497" max="10499" width="1.75" style="48" customWidth="1"/>
    <col min="10500" max="10500" width="28" style="48" customWidth="1"/>
    <col min="10501" max="10501" width="7.375" style="48" bestFit="1" customWidth="1"/>
    <col min="10502" max="10502" width="0.875" style="48" customWidth="1"/>
    <col min="10503" max="10503" width="13.75" style="48" customWidth="1"/>
    <col min="10504" max="10504" width="0.625" style="48" customWidth="1"/>
    <col min="10505" max="10505" width="13.75" style="48" customWidth="1"/>
    <col min="10506" max="10506" width="0.625" style="48" customWidth="1"/>
    <col min="10507" max="10507" width="13.75" style="48" customWidth="1"/>
    <col min="10508" max="10508" width="0.75" style="48" customWidth="1"/>
    <col min="10509" max="10509" width="13.75" style="48" customWidth="1"/>
    <col min="10510" max="10510" width="16.375" style="48" bestFit="1" customWidth="1"/>
    <col min="10511" max="10514" width="15.625" style="48" bestFit="1" customWidth="1"/>
    <col min="10515" max="10516" width="10.125" style="48" bestFit="1" customWidth="1"/>
    <col min="10517" max="10518" width="12.125" style="48" bestFit="1" customWidth="1"/>
    <col min="10519" max="10752" width="9.125" style="48"/>
    <col min="10753" max="10755" width="1.75" style="48" customWidth="1"/>
    <col min="10756" max="10756" width="28" style="48" customWidth="1"/>
    <col min="10757" max="10757" width="7.375" style="48" bestFit="1" customWidth="1"/>
    <col min="10758" max="10758" width="0.875" style="48" customWidth="1"/>
    <col min="10759" max="10759" width="13.75" style="48" customWidth="1"/>
    <col min="10760" max="10760" width="0.625" style="48" customWidth="1"/>
    <col min="10761" max="10761" width="13.75" style="48" customWidth="1"/>
    <col min="10762" max="10762" width="0.625" style="48" customWidth="1"/>
    <col min="10763" max="10763" width="13.75" style="48" customWidth="1"/>
    <col min="10764" max="10764" width="0.75" style="48" customWidth="1"/>
    <col min="10765" max="10765" width="13.75" style="48" customWidth="1"/>
    <col min="10766" max="10766" width="16.375" style="48" bestFit="1" customWidth="1"/>
    <col min="10767" max="10770" width="15.625" style="48" bestFit="1" customWidth="1"/>
    <col min="10771" max="10772" width="10.125" style="48" bestFit="1" customWidth="1"/>
    <col min="10773" max="10774" width="12.125" style="48" bestFit="1" customWidth="1"/>
    <col min="10775" max="11008" width="9.125" style="48"/>
    <col min="11009" max="11011" width="1.75" style="48" customWidth="1"/>
    <col min="11012" max="11012" width="28" style="48" customWidth="1"/>
    <col min="11013" max="11013" width="7.375" style="48" bestFit="1" customWidth="1"/>
    <col min="11014" max="11014" width="0.875" style="48" customWidth="1"/>
    <col min="11015" max="11015" width="13.75" style="48" customWidth="1"/>
    <col min="11016" max="11016" width="0.625" style="48" customWidth="1"/>
    <col min="11017" max="11017" width="13.75" style="48" customWidth="1"/>
    <col min="11018" max="11018" width="0.625" style="48" customWidth="1"/>
    <col min="11019" max="11019" width="13.75" style="48" customWidth="1"/>
    <col min="11020" max="11020" width="0.75" style="48" customWidth="1"/>
    <col min="11021" max="11021" width="13.75" style="48" customWidth="1"/>
    <col min="11022" max="11022" width="16.375" style="48" bestFit="1" customWidth="1"/>
    <col min="11023" max="11026" width="15.625" style="48" bestFit="1" customWidth="1"/>
    <col min="11027" max="11028" width="10.125" style="48" bestFit="1" customWidth="1"/>
    <col min="11029" max="11030" width="12.125" style="48" bestFit="1" customWidth="1"/>
    <col min="11031" max="11264" width="9.125" style="48"/>
    <col min="11265" max="11267" width="1.75" style="48" customWidth="1"/>
    <col min="11268" max="11268" width="28" style="48" customWidth="1"/>
    <col min="11269" max="11269" width="7.375" style="48" bestFit="1" customWidth="1"/>
    <col min="11270" max="11270" width="0.875" style="48" customWidth="1"/>
    <col min="11271" max="11271" width="13.75" style="48" customWidth="1"/>
    <col min="11272" max="11272" width="0.625" style="48" customWidth="1"/>
    <col min="11273" max="11273" width="13.75" style="48" customWidth="1"/>
    <col min="11274" max="11274" width="0.625" style="48" customWidth="1"/>
    <col min="11275" max="11275" width="13.75" style="48" customWidth="1"/>
    <col min="11276" max="11276" width="0.75" style="48" customWidth="1"/>
    <col min="11277" max="11277" width="13.75" style="48" customWidth="1"/>
    <col min="11278" max="11278" width="16.375" style="48" bestFit="1" customWidth="1"/>
    <col min="11279" max="11282" width="15.625" style="48" bestFit="1" customWidth="1"/>
    <col min="11283" max="11284" width="10.125" style="48" bestFit="1" customWidth="1"/>
    <col min="11285" max="11286" width="12.125" style="48" bestFit="1" customWidth="1"/>
    <col min="11287" max="11520" width="9.125" style="48"/>
    <col min="11521" max="11523" width="1.75" style="48" customWidth="1"/>
    <col min="11524" max="11524" width="28" style="48" customWidth="1"/>
    <col min="11525" max="11525" width="7.375" style="48" bestFit="1" customWidth="1"/>
    <col min="11526" max="11526" width="0.875" style="48" customWidth="1"/>
    <col min="11527" max="11527" width="13.75" style="48" customWidth="1"/>
    <col min="11528" max="11528" width="0.625" style="48" customWidth="1"/>
    <col min="11529" max="11529" width="13.75" style="48" customWidth="1"/>
    <col min="11530" max="11530" width="0.625" style="48" customWidth="1"/>
    <col min="11531" max="11531" width="13.75" style="48" customWidth="1"/>
    <col min="11532" max="11532" width="0.75" style="48" customWidth="1"/>
    <col min="11533" max="11533" width="13.75" style="48" customWidth="1"/>
    <col min="11534" max="11534" width="16.375" style="48" bestFit="1" customWidth="1"/>
    <col min="11535" max="11538" width="15.625" style="48" bestFit="1" customWidth="1"/>
    <col min="11539" max="11540" width="10.125" style="48" bestFit="1" customWidth="1"/>
    <col min="11541" max="11542" width="12.125" style="48" bestFit="1" customWidth="1"/>
    <col min="11543" max="11776" width="9.125" style="48"/>
    <col min="11777" max="11779" width="1.75" style="48" customWidth="1"/>
    <col min="11780" max="11780" width="28" style="48" customWidth="1"/>
    <col min="11781" max="11781" width="7.375" style="48" bestFit="1" customWidth="1"/>
    <col min="11782" max="11782" width="0.875" style="48" customWidth="1"/>
    <col min="11783" max="11783" width="13.75" style="48" customWidth="1"/>
    <col min="11784" max="11784" width="0.625" style="48" customWidth="1"/>
    <col min="11785" max="11785" width="13.75" style="48" customWidth="1"/>
    <col min="11786" max="11786" width="0.625" style="48" customWidth="1"/>
    <col min="11787" max="11787" width="13.75" style="48" customWidth="1"/>
    <col min="11788" max="11788" width="0.75" style="48" customWidth="1"/>
    <col min="11789" max="11789" width="13.75" style="48" customWidth="1"/>
    <col min="11790" max="11790" width="16.375" style="48" bestFit="1" customWidth="1"/>
    <col min="11791" max="11794" width="15.625" style="48" bestFit="1" customWidth="1"/>
    <col min="11795" max="11796" width="10.125" style="48" bestFit="1" customWidth="1"/>
    <col min="11797" max="11798" width="12.125" style="48" bestFit="1" customWidth="1"/>
    <col min="11799" max="12032" width="9.125" style="48"/>
    <col min="12033" max="12035" width="1.75" style="48" customWidth="1"/>
    <col min="12036" max="12036" width="28" style="48" customWidth="1"/>
    <col min="12037" max="12037" width="7.375" style="48" bestFit="1" customWidth="1"/>
    <col min="12038" max="12038" width="0.875" style="48" customWidth="1"/>
    <col min="12039" max="12039" width="13.75" style="48" customWidth="1"/>
    <col min="12040" max="12040" width="0.625" style="48" customWidth="1"/>
    <col min="12041" max="12041" width="13.75" style="48" customWidth="1"/>
    <col min="12042" max="12042" width="0.625" style="48" customWidth="1"/>
    <col min="12043" max="12043" width="13.75" style="48" customWidth="1"/>
    <col min="12044" max="12044" width="0.75" style="48" customWidth="1"/>
    <col min="12045" max="12045" width="13.75" style="48" customWidth="1"/>
    <col min="12046" max="12046" width="16.375" style="48" bestFit="1" customWidth="1"/>
    <col min="12047" max="12050" width="15.625" style="48" bestFit="1" customWidth="1"/>
    <col min="12051" max="12052" width="10.125" style="48" bestFit="1" customWidth="1"/>
    <col min="12053" max="12054" width="12.125" style="48" bestFit="1" customWidth="1"/>
    <col min="12055" max="12288" width="9.125" style="48"/>
    <col min="12289" max="12291" width="1.75" style="48" customWidth="1"/>
    <col min="12292" max="12292" width="28" style="48" customWidth="1"/>
    <col min="12293" max="12293" width="7.375" style="48" bestFit="1" customWidth="1"/>
    <col min="12294" max="12294" width="0.875" style="48" customWidth="1"/>
    <col min="12295" max="12295" width="13.75" style="48" customWidth="1"/>
    <col min="12296" max="12296" width="0.625" style="48" customWidth="1"/>
    <col min="12297" max="12297" width="13.75" style="48" customWidth="1"/>
    <col min="12298" max="12298" width="0.625" style="48" customWidth="1"/>
    <col min="12299" max="12299" width="13.75" style="48" customWidth="1"/>
    <col min="12300" max="12300" width="0.75" style="48" customWidth="1"/>
    <col min="12301" max="12301" width="13.75" style="48" customWidth="1"/>
    <col min="12302" max="12302" width="16.375" style="48" bestFit="1" customWidth="1"/>
    <col min="12303" max="12306" width="15.625" style="48" bestFit="1" customWidth="1"/>
    <col min="12307" max="12308" width="10.125" style="48" bestFit="1" customWidth="1"/>
    <col min="12309" max="12310" width="12.125" style="48" bestFit="1" customWidth="1"/>
    <col min="12311" max="12544" width="9.125" style="48"/>
    <col min="12545" max="12547" width="1.75" style="48" customWidth="1"/>
    <col min="12548" max="12548" width="28" style="48" customWidth="1"/>
    <col min="12549" max="12549" width="7.375" style="48" bestFit="1" customWidth="1"/>
    <col min="12550" max="12550" width="0.875" style="48" customWidth="1"/>
    <col min="12551" max="12551" width="13.75" style="48" customWidth="1"/>
    <col min="12552" max="12552" width="0.625" style="48" customWidth="1"/>
    <col min="12553" max="12553" width="13.75" style="48" customWidth="1"/>
    <col min="12554" max="12554" width="0.625" style="48" customWidth="1"/>
    <col min="12555" max="12555" width="13.75" style="48" customWidth="1"/>
    <col min="12556" max="12556" width="0.75" style="48" customWidth="1"/>
    <col min="12557" max="12557" width="13.75" style="48" customWidth="1"/>
    <col min="12558" max="12558" width="16.375" style="48" bestFit="1" customWidth="1"/>
    <col min="12559" max="12562" width="15.625" style="48" bestFit="1" customWidth="1"/>
    <col min="12563" max="12564" width="10.125" style="48" bestFit="1" customWidth="1"/>
    <col min="12565" max="12566" width="12.125" style="48" bestFit="1" customWidth="1"/>
    <col min="12567" max="12800" width="9.125" style="48"/>
    <col min="12801" max="12803" width="1.75" style="48" customWidth="1"/>
    <col min="12804" max="12804" width="28" style="48" customWidth="1"/>
    <col min="12805" max="12805" width="7.375" style="48" bestFit="1" customWidth="1"/>
    <col min="12806" max="12806" width="0.875" style="48" customWidth="1"/>
    <col min="12807" max="12807" width="13.75" style="48" customWidth="1"/>
    <col min="12808" max="12808" width="0.625" style="48" customWidth="1"/>
    <col min="12809" max="12809" width="13.75" style="48" customWidth="1"/>
    <col min="12810" max="12810" width="0.625" style="48" customWidth="1"/>
    <col min="12811" max="12811" width="13.75" style="48" customWidth="1"/>
    <col min="12812" max="12812" width="0.75" style="48" customWidth="1"/>
    <col min="12813" max="12813" width="13.75" style="48" customWidth="1"/>
    <col min="12814" max="12814" width="16.375" style="48" bestFit="1" customWidth="1"/>
    <col min="12815" max="12818" width="15.625" style="48" bestFit="1" customWidth="1"/>
    <col min="12819" max="12820" width="10.125" style="48" bestFit="1" customWidth="1"/>
    <col min="12821" max="12822" width="12.125" style="48" bestFit="1" customWidth="1"/>
    <col min="12823" max="13056" width="9.125" style="48"/>
    <col min="13057" max="13059" width="1.75" style="48" customWidth="1"/>
    <col min="13060" max="13060" width="28" style="48" customWidth="1"/>
    <col min="13061" max="13061" width="7.375" style="48" bestFit="1" customWidth="1"/>
    <col min="13062" max="13062" width="0.875" style="48" customWidth="1"/>
    <col min="13063" max="13063" width="13.75" style="48" customWidth="1"/>
    <col min="13064" max="13064" width="0.625" style="48" customWidth="1"/>
    <col min="13065" max="13065" width="13.75" style="48" customWidth="1"/>
    <col min="13066" max="13066" width="0.625" style="48" customWidth="1"/>
    <col min="13067" max="13067" width="13.75" style="48" customWidth="1"/>
    <col min="13068" max="13068" width="0.75" style="48" customWidth="1"/>
    <col min="13069" max="13069" width="13.75" style="48" customWidth="1"/>
    <col min="13070" max="13070" width="16.375" style="48" bestFit="1" customWidth="1"/>
    <col min="13071" max="13074" width="15.625" style="48" bestFit="1" customWidth="1"/>
    <col min="13075" max="13076" width="10.125" style="48" bestFit="1" customWidth="1"/>
    <col min="13077" max="13078" width="12.125" style="48" bestFit="1" customWidth="1"/>
    <col min="13079" max="13312" width="9.125" style="48"/>
    <col min="13313" max="13315" width="1.75" style="48" customWidth="1"/>
    <col min="13316" max="13316" width="28" style="48" customWidth="1"/>
    <col min="13317" max="13317" width="7.375" style="48" bestFit="1" customWidth="1"/>
    <col min="13318" max="13318" width="0.875" style="48" customWidth="1"/>
    <col min="13319" max="13319" width="13.75" style="48" customWidth="1"/>
    <col min="13320" max="13320" width="0.625" style="48" customWidth="1"/>
    <col min="13321" max="13321" width="13.75" style="48" customWidth="1"/>
    <col min="13322" max="13322" width="0.625" style="48" customWidth="1"/>
    <col min="13323" max="13323" width="13.75" style="48" customWidth="1"/>
    <col min="13324" max="13324" width="0.75" style="48" customWidth="1"/>
    <col min="13325" max="13325" width="13.75" style="48" customWidth="1"/>
    <col min="13326" max="13326" width="16.375" style="48" bestFit="1" customWidth="1"/>
    <col min="13327" max="13330" width="15.625" style="48" bestFit="1" customWidth="1"/>
    <col min="13331" max="13332" width="10.125" style="48" bestFit="1" customWidth="1"/>
    <col min="13333" max="13334" width="12.125" style="48" bestFit="1" customWidth="1"/>
    <col min="13335" max="13568" width="9.125" style="48"/>
    <col min="13569" max="13571" width="1.75" style="48" customWidth="1"/>
    <col min="13572" max="13572" width="28" style="48" customWidth="1"/>
    <col min="13573" max="13573" width="7.375" style="48" bestFit="1" customWidth="1"/>
    <col min="13574" max="13574" width="0.875" style="48" customWidth="1"/>
    <col min="13575" max="13575" width="13.75" style="48" customWidth="1"/>
    <col min="13576" max="13576" width="0.625" style="48" customWidth="1"/>
    <col min="13577" max="13577" width="13.75" style="48" customWidth="1"/>
    <col min="13578" max="13578" width="0.625" style="48" customWidth="1"/>
    <col min="13579" max="13579" width="13.75" style="48" customWidth="1"/>
    <col min="13580" max="13580" width="0.75" style="48" customWidth="1"/>
    <col min="13581" max="13581" width="13.75" style="48" customWidth="1"/>
    <col min="13582" max="13582" width="16.375" style="48" bestFit="1" customWidth="1"/>
    <col min="13583" max="13586" width="15.625" style="48" bestFit="1" customWidth="1"/>
    <col min="13587" max="13588" width="10.125" style="48" bestFit="1" customWidth="1"/>
    <col min="13589" max="13590" width="12.125" style="48" bestFit="1" customWidth="1"/>
    <col min="13591" max="13824" width="9.125" style="48"/>
    <col min="13825" max="13827" width="1.75" style="48" customWidth="1"/>
    <col min="13828" max="13828" width="28" style="48" customWidth="1"/>
    <col min="13829" max="13829" width="7.375" style="48" bestFit="1" customWidth="1"/>
    <col min="13830" max="13830" width="0.875" style="48" customWidth="1"/>
    <col min="13831" max="13831" width="13.75" style="48" customWidth="1"/>
    <col min="13832" max="13832" width="0.625" style="48" customWidth="1"/>
    <col min="13833" max="13833" width="13.75" style="48" customWidth="1"/>
    <col min="13834" max="13834" width="0.625" style="48" customWidth="1"/>
    <col min="13835" max="13835" width="13.75" style="48" customWidth="1"/>
    <col min="13836" max="13836" width="0.75" style="48" customWidth="1"/>
    <col min="13837" max="13837" width="13.75" style="48" customWidth="1"/>
    <col min="13838" max="13838" width="16.375" style="48" bestFit="1" customWidth="1"/>
    <col min="13839" max="13842" width="15.625" style="48" bestFit="1" customWidth="1"/>
    <col min="13843" max="13844" width="10.125" style="48" bestFit="1" customWidth="1"/>
    <col min="13845" max="13846" width="12.125" style="48" bestFit="1" customWidth="1"/>
    <col min="13847" max="14080" width="9.125" style="48"/>
    <col min="14081" max="14083" width="1.75" style="48" customWidth="1"/>
    <col min="14084" max="14084" width="28" style="48" customWidth="1"/>
    <col min="14085" max="14085" width="7.375" style="48" bestFit="1" customWidth="1"/>
    <col min="14086" max="14086" width="0.875" style="48" customWidth="1"/>
    <col min="14087" max="14087" width="13.75" style="48" customWidth="1"/>
    <col min="14088" max="14088" width="0.625" style="48" customWidth="1"/>
    <col min="14089" max="14089" width="13.75" style="48" customWidth="1"/>
    <col min="14090" max="14090" width="0.625" style="48" customWidth="1"/>
    <col min="14091" max="14091" width="13.75" style="48" customWidth="1"/>
    <col min="14092" max="14092" width="0.75" style="48" customWidth="1"/>
    <col min="14093" max="14093" width="13.75" style="48" customWidth="1"/>
    <col min="14094" max="14094" width="16.375" style="48" bestFit="1" customWidth="1"/>
    <col min="14095" max="14098" width="15.625" style="48" bestFit="1" customWidth="1"/>
    <col min="14099" max="14100" width="10.125" style="48" bestFit="1" customWidth="1"/>
    <col min="14101" max="14102" width="12.125" style="48" bestFit="1" customWidth="1"/>
    <col min="14103" max="14336" width="9.125" style="48"/>
    <col min="14337" max="14339" width="1.75" style="48" customWidth="1"/>
    <col min="14340" max="14340" width="28" style="48" customWidth="1"/>
    <col min="14341" max="14341" width="7.375" style="48" bestFit="1" customWidth="1"/>
    <col min="14342" max="14342" width="0.875" style="48" customWidth="1"/>
    <col min="14343" max="14343" width="13.75" style="48" customWidth="1"/>
    <col min="14344" max="14344" width="0.625" style="48" customWidth="1"/>
    <col min="14345" max="14345" width="13.75" style="48" customWidth="1"/>
    <col min="14346" max="14346" width="0.625" style="48" customWidth="1"/>
    <col min="14347" max="14347" width="13.75" style="48" customWidth="1"/>
    <col min="14348" max="14348" width="0.75" style="48" customWidth="1"/>
    <col min="14349" max="14349" width="13.75" style="48" customWidth="1"/>
    <col min="14350" max="14350" width="16.375" style="48" bestFit="1" customWidth="1"/>
    <col min="14351" max="14354" width="15.625" style="48" bestFit="1" customWidth="1"/>
    <col min="14355" max="14356" width="10.125" style="48" bestFit="1" customWidth="1"/>
    <col min="14357" max="14358" width="12.125" style="48" bestFit="1" customWidth="1"/>
    <col min="14359" max="14592" width="9.125" style="48"/>
    <col min="14593" max="14595" width="1.75" style="48" customWidth="1"/>
    <col min="14596" max="14596" width="28" style="48" customWidth="1"/>
    <col min="14597" max="14597" width="7.375" style="48" bestFit="1" customWidth="1"/>
    <col min="14598" max="14598" width="0.875" style="48" customWidth="1"/>
    <col min="14599" max="14599" width="13.75" style="48" customWidth="1"/>
    <col min="14600" max="14600" width="0.625" style="48" customWidth="1"/>
    <col min="14601" max="14601" width="13.75" style="48" customWidth="1"/>
    <col min="14602" max="14602" width="0.625" style="48" customWidth="1"/>
    <col min="14603" max="14603" width="13.75" style="48" customWidth="1"/>
    <col min="14604" max="14604" width="0.75" style="48" customWidth="1"/>
    <col min="14605" max="14605" width="13.75" style="48" customWidth="1"/>
    <col min="14606" max="14606" width="16.375" style="48" bestFit="1" customWidth="1"/>
    <col min="14607" max="14610" width="15.625" style="48" bestFit="1" customWidth="1"/>
    <col min="14611" max="14612" width="10.125" style="48" bestFit="1" customWidth="1"/>
    <col min="14613" max="14614" width="12.125" style="48" bestFit="1" customWidth="1"/>
    <col min="14615" max="14848" width="9.125" style="48"/>
    <col min="14849" max="14851" width="1.75" style="48" customWidth="1"/>
    <col min="14852" max="14852" width="28" style="48" customWidth="1"/>
    <col min="14853" max="14853" width="7.375" style="48" bestFit="1" customWidth="1"/>
    <col min="14854" max="14854" width="0.875" style="48" customWidth="1"/>
    <col min="14855" max="14855" width="13.75" style="48" customWidth="1"/>
    <col min="14856" max="14856" width="0.625" style="48" customWidth="1"/>
    <col min="14857" max="14857" width="13.75" style="48" customWidth="1"/>
    <col min="14858" max="14858" width="0.625" style="48" customWidth="1"/>
    <col min="14859" max="14859" width="13.75" style="48" customWidth="1"/>
    <col min="14860" max="14860" width="0.75" style="48" customWidth="1"/>
    <col min="14861" max="14861" width="13.75" style="48" customWidth="1"/>
    <col min="14862" max="14862" width="16.375" style="48" bestFit="1" customWidth="1"/>
    <col min="14863" max="14866" width="15.625" style="48" bestFit="1" customWidth="1"/>
    <col min="14867" max="14868" width="10.125" style="48" bestFit="1" customWidth="1"/>
    <col min="14869" max="14870" width="12.125" style="48" bestFit="1" customWidth="1"/>
    <col min="14871" max="15104" width="9.125" style="48"/>
    <col min="15105" max="15107" width="1.75" style="48" customWidth="1"/>
    <col min="15108" max="15108" width="28" style="48" customWidth="1"/>
    <col min="15109" max="15109" width="7.375" style="48" bestFit="1" customWidth="1"/>
    <col min="15110" max="15110" width="0.875" style="48" customWidth="1"/>
    <col min="15111" max="15111" width="13.75" style="48" customWidth="1"/>
    <col min="15112" max="15112" width="0.625" style="48" customWidth="1"/>
    <col min="15113" max="15113" width="13.75" style="48" customWidth="1"/>
    <col min="15114" max="15114" width="0.625" style="48" customWidth="1"/>
    <col min="15115" max="15115" width="13.75" style="48" customWidth="1"/>
    <col min="15116" max="15116" width="0.75" style="48" customWidth="1"/>
    <col min="15117" max="15117" width="13.75" style="48" customWidth="1"/>
    <col min="15118" max="15118" width="16.375" style="48" bestFit="1" customWidth="1"/>
    <col min="15119" max="15122" width="15.625" style="48" bestFit="1" customWidth="1"/>
    <col min="15123" max="15124" width="10.125" style="48" bestFit="1" customWidth="1"/>
    <col min="15125" max="15126" width="12.125" style="48" bestFit="1" customWidth="1"/>
    <col min="15127" max="15360" width="9.125" style="48"/>
    <col min="15361" max="15363" width="1.75" style="48" customWidth="1"/>
    <col min="15364" max="15364" width="28" style="48" customWidth="1"/>
    <col min="15365" max="15365" width="7.375" style="48" bestFit="1" customWidth="1"/>
    <col min="15366" max="15366" width="0.875" style="48" customWidth="1"/>
    <col min="15367" max="15367" width="13.75" style="48" customWidth="1"/>
    <col min="15368" max="15368" width="0.625" style="48" customWidth="1"/>
    <col min="15369" max="15369" width="13.75" style="48" customWidth="1"/>
    <col min="15370" max="15370" width="0.625" style="48" customWidth="1"/>
    <col min="15371" max="15371" width="13.75" style="48" customWidth="1"/>
    <col min="15372" max="15372" width="0.75" style="48" customWidth="1"/>
    <col min="15373" max="15373" width="13.75" style="48" customWidth="1"/>
    <col min="15374" max="15374" width="16.375" style="48" bestFit="1" customWidth="1"/>
    <col min="15375" max="15378" width="15.625" style="48" bestFit="1" customWidth="1"/>
    <col min="15379" max="15380" width="10.125" style="48" bestFit="1" customWidth="1"/>
    <col min="15381" max="15382" width="12.125" style="48" bestFit="1" customWidth="1"/>
    <col min="15383" max="15616" width="9.125" style="48"/>
    <col min="15617" max="15619" width="1.75" style="48" customWidth="1"/>
    <col min="15620" max="15620" width="28" style="48" customWidth="1"/>
    <col min="15621" max="15621" width="7.375" style="48" bestFit="1" customWidth="1"/>
    <col min="15622" max="15622" width="0.875" style="48" customWidth="1"/>
    <col min="15623" max="15623" width="13.75" style="48" customWidth="1"/>
    <col min="15624" max="15624" width="0.625" style="48" customWidth="1"/>
    <col min="15625" max="15625" width="13.75" style="48" customWidth="1"/>
    <col min="15626" max="15626" width="0.625" style="48" customWidth="1"/>
    <col min="15627" max="15627" width="13.75" style="48" customWidth="1"/>
    <col min="15628" max="15628" width="0.75" style="48" customWidth="1"/>
    <col min="15629" max="15629" width="13.75" style="48" customWidth="1"/>
    <col min="15630" max="15630" width="16.375" style="48" bestFit="1" customWidth="1"/>
    <col min="15631" max="15634" width="15.625" style="48" bestFit="1" customWidth="1"/>
    <col min="15635" max="15636" width="10.125" style="48" bestFit="1" customWidth="1"/>
    <col min="15637" max="15638" width="12.125" style="48" bestFit="1" customWidth="1"/>
    <col min="15639" max="15872" width="9.125" style="48"/>
    <col min="15873" max="15875" width="1.75" style="48" customWidth="1"/>
    <col min="15876" max="15876" width="28" style="48" customWidth="1"/>
    <col min="15877" max="15877" width="7.375" style="48" bestFit="1" customWidth="1"/>
    <col min="15878" max="15878" width="0.875" style="48" customWidth="1"/>
    <col min="15879" max="15879" width="13.75" style="48" customWidth="1"/>
    <col min="15880" max="15880" width="0.625" style="48" customWidth="1"/>
    <col min="15881" max="15881" width="13.75" style="48" customWidth="1"/>
    <col min="15882" max="15882" width="0.625" style="48" customWidth="1"/>
    <col min="15883" max="15883" width="13.75" style="48" customWidth="1"/>
    <col min="15884" max="15884" width="0.75" style="48" customWidth="1"/>
    <col min="15885" max="15885" width="13.75" style="48" customWidth="1"/>
    <col min="15886" max="15886" width="16.375" style="48" bestFit="1" customWidth="1"/>
    <col min="15887" max="15890" width="15.625" style="48" bestFit="1" customWidth="1"/>
    <col min="15891" max="15892" width="10.125" style="48" bestFit="1" customWidth="1"/>
    <col min="15893" max="15894" width="12.125" style="48" bestFit="1" customWidth="1"/>
    <col min="15895" max="16128" width="9.125" style="48"/>
    <col min="16129" max="16131" width="1.75" style="48" customWidth="1"/>
    <col min="16132" max="16132" width="28" style="48" customWidth="1"/>
    <col min="16133" max="16133" width="7.375" style="48" bestFit="1" customWidth="1"/>
    <col min="16134" max="16134" width="0.875" style="48" customWidth="1"/>
    <col min="16135" max="16135" width="13.75" style="48" customWidth="1"/>
    <col min="16136" max="16136" width="0.625" style="48" customWidth="1"/>
    <col min="16137" max="16137" width="13.75" style="48" customWidth="1"/>
    <col min="16138" max="16138" width="0.625" style="48" customWidth="1"/>
    <col min="16139" max="16139" width="13.75" style="48" customWidth="1"/>
    <col min="16140" max="16140" width="0.75" style="48" customWidth="1"/>
    <col min="16141" max="16141" width="13.75" style="48" customWidth="1"/>
    <col min="16142" max="16142" width="16.375" style="48" bestFit="1" customWidth="1"/>
    <col min="16143" max="16146" width="15.625" style="48" bestFit="1" customWidth="1"/>
    <col min="16147" max="16148" width="10.125" style="48" bestFit="1" customWidth="1"/>
    <col min="16149" max="16150" width="12.125" style="48" bestFit="1" customWidth="1"/>
    <col min="16151" max="16384" width="9.125" style="48"/>
  </cols>
  <sheetData>
    <row r="1" spans="1:24" s="2" customFormat="1" ht="20.100000000000001" customHeight="1" x14ac:dyDescent="0.2">
      <c r="A1" s="1" t="s">
        <v>0</v>
      </c>
      <c r="E1" s="3"/>
      <c r="J1" s="3"/>
      <c r="O1" s="40"/>
      <c r="P1" s="40"/>
      <c r="Q1" s="40"/>
      <c r="R1" s="40"/>
    </row>
    <row r="2" spans="1:24" s="2" customFormat="1" ht="20.100000000000001" customHeight="1" x14ac:dyDescent="0.2">
      <c r="A2" s="1" t="s">
        <v>60</v>
      </c>
      <c r="E2" s="3"/>
      <c r="J2" s="3"/>
      <c r="O2" s="40"/>
      <c r="P2" s="40"/>
      <c r="Q2" s="40"/>
      <c r="R2" s="40"/>
      <c r="S2" s="40"/>
      <c r="T2" s="40"/>
    </row>
    <row r="3" spans="1:24" s="2" customFormat="1" ht="20.100000000000001" customHeight="1" x14ac:dyDescent="0.2">
      <c r="A3" s="5" t="s">
        <v>61</v>
      </c>
      <c r="B3" s="6"/>
      <c r="C3" s="6"/>
      <c r="D3" s="6"/>
      <c r="E3" s="7"/>
      <c r="F3" s="6"/>
      <c r="G3" s="6"/>
      <c r="H3" s="6"/>
      <c r="I3" s="6"/>
      <c r="J3" s="7"/>
      <c r="K3" s="6"/>
      <c r="L3" s="6"/>
      <c r="M3" s="6"/>
      <c r="O3" s="41"/>
      <c r="P3" s="41"/>
      <c r="Q3" s="41"/>
      <c r="R3" s="41"/>
      <c r="S3" s="41"/>
      <c r="T3" s="41"/>
    </row>
    <row r="4" spans="1:24" s="2" customFormat="1" ht="21.6" customHeight="1" x14ac:dyDescent="0.2">
      <c r="A4" s="42"/>
      <c r="B4" s="42"/>
      <c r="C4" s="42"/>
      <c r="D4" s="42"/>
      <c r="E4" s="43"/>
      <c r="F4" s="42"/>
      <c r="G4" s="42"/>
      <c r="H4" s="42"/>
      <c r="I4" s="42"/>
      <c r="J4" s="42"/>
      <c r="K4" s="42"/>
      <c r="L4" s="43"/>
      <c r="M4" s="42"/>
      <c r="O4" s="40"/>
      <c r="P4" s="40"/>
      <c r="Q4" s="40"/>
      <c r="R4" s="40"/>
      <c r="S4" s="40"/>
      <c r="T4" s="40"/>
    </row>
    <row r="5" spans="1:24" s="2" customFormat="1" ht="21.6" customHeight="1" x14ac:dyDescent="0.2">
      <c r="A5" s="42"/>
      <c r="B5" s="42"/>
      <c r="C5" s="42"/>
      <c r="D5" s="42"/>
      <c r="E5" s="43"/>
      <c r="F5" s="42"/>
      <c r="G5" s="137" t="s">
        <v>3</v>
      </c>
      <c r="H5" s="137"/>
      <c r="I5" s="137"/>
      <c r="J5" s="44"/>
      <c r="K5" s="137" t="s">
        <v>4</v>
      </c>
      <c r="L5" s="137"/>
      <c r="M5" s="137"/>
      <c r="O5" s="40"/>
      <c r="P5" s="40"/>
      <c r="Q5" s="40"/>
      <c r="R5" s="40"/>
      <c r="S5" s="40"/>
      <c r="T5" s="40"/>
    </row>
    <row r="6" spans="1:24" s="2" customFormat="1" ht="21.6" customHeight="1" x14ac:dyDescent="0.2">
      <c r="A6" s="42"/>
      <c r="B6" s="42"/>
      <c r="C6" s="42"/>
      <c r="D6" s="42"/>
      <c r="E6" s="44"/>
      <c r="F6" s="10"/>
      <c r="G6" s="9" t="s">
        <v>5</v>
      </c>
      <c r="H6" s="10"/>
      <c r="I6" s="9" t="s">
        <v>6</v>
      </c>
      <c r="J6" s="10"/>
      <c r="K6" s="9" t="s">
        <v>5</v>
      </c>
      <c r="L6" s="10"/>
      <c r="M6" s="9" t="s">
        <v>6</v>
      </c>
      <c r="O6" s="41"/>
      <c r="P6" s="41"/>
      <c r="Q6" s="41"/>
      <c r="R6" s="41"/>
    </row>
    <row r="7" spans="1:24" s="2" customFormat="1" ht="21.6" customHeight="1" x14ac:dyDescent="0.2">
      <c r="A7" s="42"/>
      <c r="B7" s="42"/>
      <c r="C7" s="42"/>
      <c r="D7" s="42"/>
      <c r="E7" s="132" t="s">
        <v>7</v>
      </c>
      <c r="F7" s="10"/>
      <c r="G7" s="133" t="s">
        <v>8</v>
      </c>
      <c r="H7" s="10"/>
      <c r="I7" s="133" t="s">
        <v>8</v>
      </c>
      <c r="J7" s="10"/>
      <c r="K7" s="133" t="s">
        <v>8</v>
      </c>
      <c r="L7" s="10"/>
      <c r="M7" s="133" t="s">
        <v>8</v>
      </c>
      <c r="O7" s="40"/>
      <c r="P7" s="40"/>
      <c r="Q7" s="40"/>
      <c r="R7" s="40"/>
      <c r="S7" s="40"/>
      <c r="T7" s="40"/>
    </row>
    <row r="8" spans="1:24" ht="8.1" customHeight="1" x14ac:dyDescent="0.2">
      <c r="A8" s="42"/>
      <c r="B8" s="42"/>
      <c r="C8" s="42"/>
      <c r="D8" s="42"/>
      <c r="E8" s="43"/>
      <c r="F8" s="42"/>
      <c r="G8" s="47"/>
      <c r="H8" s="42"/>
      <c r="I8" s="42"/>
      <c r="J8" s="42"/>
      <c r="K8" s="47"/>
      <c r="L8" s="42"/>
      <c r="M8" s="42"/>
      <c r="O8" s="40"/>
      <c r="P8" s="40"/>
      <c r="Q8" s="40"/>
      <c r="R8" s="40"/>
      <c r="U8" s="2"/>
      <c r="V8" s="2"/>
      <c r="W8" s="2"/>
      <c r="X8" s="2"/>
    </row>
    <row r="9" spans="1:24" s="2" customFormat="1" ht="21.6" customHeight="1" x14ac:dyDescent="0.2">
      <c r="A9" s="42" t="s">
        <v>160</v>
      </c>
      <c r="B9" s="42"/>
      <c r="C9" s="42"/>
      <c r="D9" s="42"/>
      <c r="E9" s="43">
        <v>32</v>
      </c>
      <c r="F9" s="42"/>
      <c r="G9" s="47">
        <v>11789289758</v>
      </c>
      <c r="H9" s="42"/>
      <c r="I9" s="42">
        <v>5908095707</v>
      </c>
      <c r="J9" s="42"/>
      <c r="K9" s="47">
        <v>11069573286</v>
      </c>
      <c r="L9" s="42"/>
      <c r="M9" s="42">
        <v>5550173543</v>
      </c>
      <c r="O9" s="41"/>
      <c r="P9" s="41"/>
      <c r="Q9" s="41"/>
      <c r="R9" s="41"/>
    </row>
    <row r="10" spans="1:24" s="2" customFormat="1" ht="21.6" customHeight="1" x14ac:dyDescent="0.2">
      <c r="A10" s="42" t="s">
        <v>62</v>
      </c>
      <c r="B10" s="42"/>
      <c r="C10" s="42"/>
      <c r="D10" s="42"/>
      <c r="E10" s="43"/>
      <c r="F10" s="42"/>
      <c r="G10" s="49">
        <v>-10395915041</v>
      </c>
      <c r="H10" s="42"/>
      <c r="I10" s="50">
        <v>-5190404570</v>
      </c>
      <c r="J10" s="42"/>
      <c r="K10" s="49">
        <v>-9896302063</v>
      </c>
      <c r="L10" s="42"/>
      <c r="M10" s="50">
        <v>-4930303270</v>
      </c>
      <c r="O10" s="40"/>
      <c r="P10" s="42"/>
      <c r="Q10" s="41"/>
      <c r="R10" s="41"/>
    </row>
    <row r="11" spans="1:24" ht="8.1" customHeight="1" x14ac:dyDescent="0.2">
      <c r="A11" s="42"/>
      <c r="B11" s="42"/>
      <c r="C11" s="42"/>
      <c r="D11" s="42"/>
      <c r="E11" s="43"/>
      <c r="F11" s="42"/>
      <c r="G11" s="47"/>
      <c r="H11" s="42"/>
      <c r="I11" s="42"/>
      <c r="J11" s="42"/>
      <c r="K11" s="47"/>
      <c r="L11" s="42"/>
      <c r="M11" s="42"/>
      <c r="O11" s="42"/>
      <c r="P11" s="42"/>
      <c r="Q11" s="42"/>
      <c r="R11" s="42"/>
    </row>
    <row r="12" spans="1:24" s="2" customFormat="1" ht="21.6" customHeight="1" x14ac:dyDescent="0.2">
      <c r="A12" s="51" t="s">
        <v>63</v>
      </c>
      <c r="B12" s="42"/>
      <c r="C12" s="42"/>
      <c r="D12" s="42"/>
      <c r="E12" s="43"/>
      <c r="F12" s="42"/>
      <c r="G12" s="52">
        <f>SUM(G9:G11)</f>
        <v>1393374717</v>
      </c>
      <c r="H12" s="42"/>
      <c r="I12" s="53">
        <f>SUM(I9:I11)</f>
        <v>717691137</v>
      </c>
      <c r="J12" s="42"/>
      <c r="K12" s="47">
        <f>SUM(K9:K11)</f>
        <v>1173271223</v>
      </c>
      <c r="L12" s="42"/>
      <c r="M12" s="42">
        <f>SUM(M9:M11)</f>
        <v>619870273</v>
      </c>
      <c r="O12" s="54"/>
      <c r="P12" s="54"/>
      <c r="Q12" s="54"/>
      <c r="R12" s="54"/>
    </row>
    <row r="13" spans="1:24" s="2" customFormat="1" ht="21.6" customHeight="1" x14ac:dyDescent="0.2">
      <c r="A13" s="55" t="s">
        <v>64</v>
      </c>
      <c r="B13" s="42"/>
      <c r="C13" s="42"/>
      <c r="D13" s="42"/>
      <c r="E13" s="43"/>
      <c r="F13" s="42"/>
      <c r="G13" s="56">
        <v>54218654</v>
      </c>
      <c r="H13" s="42"/>
      <c r="I13" s="57">
        <v>18749916</v>
      </c>
      <c r="J13" s="42"/>
      <c r="K13" s="56">
        <v>64904083</v>
      </c>
      <c r="L13" s="42"/>
      <c r="M13" s="57">
        <v>27298376</v>
      </c>
      <c r="O13" s="58"/>
      <c r="P13" s="58"/>
      <c r="Q13" s="58"/>
      <c r="R13" s="58"/>
    </row>
    <row r="14" spans="1:24" s="2" customFormat="1" ht="21.6" customHeight="1" x14ac:dyDescent="0.2">
      <c r="A14" s="55" t="s">
        <v>161</v>
      </c>
      <c r="B14" s="42"/>
      <c r="C14" s="42"/>
      <c r="D14" s="42"/>
      <c r="E14" s="43"/>
      <c r="F14" s="42"/>
      <c r="G14" s="56"/>
      <c r="H14" s="42"/>
      <c r="I14" s="57"/>
      <c r="J14" s="42"/>
      <c r="K14" s="56"/>
      <c r="L14" s="42"/>
      <c r="M14" s="57"/>
      <c r="O14" s="58"/>
      <c r="P14" s="58"/>
      <c r="Q14" s="58"/>
      <c r="R14" s="58"/>
    </row>
    <row r="15" spans="1:24" s="2" customFormat="1" ht="21.6" customHeight="1" x14ac:dyDescent="0.2">
      <c r="A15" s="55"/>
      <c r="B15" s="42" t="s">
        <v>65</v>
      </c>
      <c r="C15" s="42"/>
      <c r="D15" s="42"/>
      <c r="E15" s="43">
        <v>14</v>
      </c>
      <c r="F15" s="42"/>
      <c r="G15" s="56">
        <v>34033836</v>
      </c>
      <c r="H15" s="42"/>
      <c r="I15" s="57">
        <v>-1642050</v>
      </c>
      <c r="J15" s="42"/>
      <c r="K15" s="56">
        <v>34033836</v>
      </c>
      <c r="L15" s="42"/>
      <c r="M15" s="57">
        <v>-1642050</v>
      </c>
      <c r="O15" s="58"/>
      <c r="P15" s="58"/>
      <c r="Q15" s="58"/>
      <c r="R15" s="58"/>
    </row>
    <row r="16" spans="1:24" s="2" customFormat="1" ht="21.6" customHeight="1" x14ac:dyDescent="0.2">
      <c r="A16" s="55" t="s">
        <v>66</v>
      </c>
      <c r="B16" s="42"/>
      <c r="C16" s="42"/>
      <c r="D16" s="42"/>
      <c r="E16" s="43"/>
      <c r="F16" s="42"/>
      <c r="G16" s="56">
        <v>-190486693</v>
      </c>
      <c r="H16" s="42"/>
      <c r="I16" s="57">
        <v>-161699949</v>
      </c>
      <c r="J16" s="42"/>
      <c r="K16" s="56">
        <v>-161975580</v>
      </c>
      <c r="L16" s="42"/>
      <c r="M16" s="57">
        <v>-138265846</v>
      </c>
    </row>
    <row r="17" spans="1:22" s="2" customFormat="1" ht="21.6" customHeight="1" x14ac:dyDescent="0.2">
      <c r="A17" s="55" t="s">
        <v>67</v>
      </c>
      <c r="B17" s="42"/>
      <c r="C17" s="42"/>
      <c r="D17" s="42"/>
      <c r="E17" s="43"/>
      <c r="F17" s="42"/>
      <c r="G17" s="56">
        <v>-182334046</v>
      </c>
      <c r="H17" s="42"/>
      <c r="I17" s="57">
        <v>-153531739</v>
      </c>
      <c r="J17" s="42"/>
      <c r="K17" s="56">
        <v>-144974668</v>
      </c>
      <c r="L17" s="42"/>
      <c r="M17" s="57">
        <v>-128777858</v>
      </c>
    </row>
    <row r="18" spans="1:22" s="2" customFormat="1" ht="21.6" customHeight="1" x14ac:dyDescent="0.2">
      <c r="A18" s="55" t="s">
        <v>157</v>
      </c>
      <c r="B18" s="42"/>
      <c r="C18" s="42"/>
      <c r="D18" s="42"/>
      <c r="E18" s="43"/>
      <c r="F18" s="42"/>
      <c r="G18" s="56">
        <v>4667877</v>
      </c>
      <c r="H18" s="42"/>
      <c r="I18" s="57">
        <v>8502479</v>
      </c>
      <c r="J18" s="59"/>
      <c r="K18" s="20">
        <v>12809364</v>
      </c>
      <c r="M18" s="21">
        <v>3012240</v>
      </c>
    </row>
    <row r="19" spans="1:22" s="2" customFormat="1" ht="21.6" customHeight="1" x14ac:dyDescent="0.2">
      <c r="A19" s="55" t="s">
        <v>68</v>
      </c>
      <c r="B19" s="42"/>
      <c r="C19" s="42"/>
      <c r="D19" s="42"/>
      <c r="E19" s="43"/>
      <c r="F19" s="42"/>
      <c r="G19" s="56"/>
      <c r="H19" s="42"/>
      <c r="I19" s="57"/>
      <c r="J19" s="42"/>
      <c r="K19" s="56"/>
      <c r="L19" s="42"/>
      <c r="M19" s="57"/>
    </row>
    <row r="20" spans="1:22" s="2" customFormat="1" ht="21.6" customHeight="1" x14ac:dyDescent="0.2">
      <c r="A20" s="55"/>
      <c r="B20" s="42" t="s">
        <v>69</v>
      </c>
      <c r="C20" s="42"/>
      <c r="D20" s="42"/>
      <c r="E20" s="43"/>
      <c r="F20" s="42"/>
      <c r="G20" s="56">
        <v>-3177341</v>
      </c>
      <c r="H20" s="42"/>
      <c r="I20" s="57">
        <v>-528962</v>
      </c>
      <c r="J20" s="42"/>
      <c r="K20" s="56">
        <v>-3177341</v>
      </c>
      <c r="L20" s="42"/>
      <c r="M20" s="57">
        <v>-528962</v>
      </c>
    </row>
    <row r="21" spans="1:22" s="2" customFormat="1" ht="21.6" customHeight="1" x14ac:dyDescent="0.2">
      <c r="A21" s="42" t="s">
        <v>70</v>
      </c>
      <c r="B21" s="42"/>
      <c r="C21" s="42"/>
      <c r="D21" s="42"/>
      <c r="E21" s="43"/>
      <c r="F21" s="42"/>
      <c r="G21" s="60">
        <v>-6831681</v>
      </c>
      <c r="H21" s="42"/>
      <c r="I21" s="61">
        <v>-4601181</v>
      </c>
      <c r="J21" s="42"/>
      <c r="K21" s="62">
        <v>0</v>
      </c>
      <c r="L21" s="59"/>
      <c r="M21" s="63">
        <v>0</v>
      </c>
      <c r="O21" s="64"/>
      <c r="P21" s="58"/>
      <c r="Q21" s="64"/>
      <c r="R21" s="64"/>
      <c r="S21" s="54"/>
      <c r="T21" s="54"/>
      <c r="U21" s="54"/>
      <c r="V21" s="54"/>
    </row>
    <row r="22" spans="1:22" ht="8.1" customHeight="1" x14ac:dyDescent="0.2">
      <c r="A22" s="42"/>
      <c r="B22" s="42"/>
      <c r="C22" s="42"/>
      <c r="D22" s="42"/>
      <c r="E22" s="43"/>
      <c r="F22" s="42"/>
      <c r="G22" s="47"/>
      <c r="H22" s="42"/>
      <c r="I22" s="42"/>
      <c r="J22" s="42"/>
      <c r="K22" s="47"/>
      <c r="L22" s="42"/>
      <c r="M22" s="42"/>
      <c r="O22" s="64"/>
      <c r="P22" s="64"/>
      <c r="Q22" s="64"/>
      <c r="R22" s="64"/>
      <c r="S22" s="54"/>
      <c r="T22" s="54"/>
      <c r="U22" s="54"/>
      <c r="V22" s="54"/>
    </row>
    <row r="23" spans="1:22" s="2" customFormat="1" ht="21.6" customHeight="1" x14ac:dyDescent="0.2">
      <c r="A23" s="10" t="s">
        <v>71</v>
      </c>
      <c r="B23" s="42"/>
      <c r="C23" s="42"/>
      <c r="D23" s="42"/>
      <c r="E23" s="43"/>
      <c r="F23" s="42"/>
      <c r="G23" s="52">
        <f>SUM(G12:G21)</f>
        <v>1103465323</v>
      </c>
      <c r="H23" s="42"/>
      <c r="I23" s="53">
        <f>SUM(I12:I21)</f>
        <v>422939651</v>
      </c>
      <c r="J23" s="42"/>
      <c r="K23" s="56">
        <f>SUM(K12:K21)</f>
        <v>974890917</v>
      </c>
      <c r="L23" s="42"/>
      <c r="M23" s="57">
        <f>SUM(M12:M21)</f>
        <v>380966173</v>
      </c>
      <c r="O23" s="64"/>
      <c r="P23" s="40"/>
      <c r="Q23" s="64"/>
      <c r="R23" s="64"/>
      <c r="S23" s="64"/>
      <c r="T23" s="64"/>
      <c r="U23" s="64"/>
      <c r="V23" s="64"/>
    </row>
    <row r="24" spans="1:22" s="2" customFormat="1" ht="21.6" customHeight="1" x14ac:dyDescent="0.2">
      <c r="A24" s="42" t="s">
        <v>162</v>
      </c>
      <c r="B24" s="42"/>
      <c r="C24" s="42"/>
      <c r="D24" s="42"/>
      <c r="E24" s="43">
        <v>28</v>
      </c>
      <c r="F24" s="42"/>
      <c r="G24" s="60">
        <v>-211099883</v>
      </c>
      <c r="H24" s="42"/>
      <c r="I24" s="61">
        <v>-80693679</v>
      </c>
      <c r="J24" s="42"/>
      <c r="K24" s="60">
        <v>-177987320</v>
      </c>
      <c r="L24" s="42"/>
      <c r="M24" s="61">
        <v>-66620185</v>
      </c>
      <c r="O24" s="65"/>
      <c r="P24" s="40"/>
      <c r="Q24" s="40"/>
      <c r="R24" s="40"/>
    </row>
    <row r="25" spans="1:22" ht="8.1" customHeight="1" x14ac:dyDescent="0.2">
      <c r="A25" s="42"/>
      <c r="B25" s="42"/>
      <c r="C25" s="42"/>
      <c r="D25" s="42"/>
      <c r="E25" s="43"/>
      <c r="F25" s="42"/>
      <c r="G25" s="47"/>
      <c r="H25" s="42"/>
      <c r="I25" s="42"/>
      <c r="J25" s="42"/>
      <c r="K25" s="47"/>
      <c r="L25" s="42"/>
      <c r="M25" s="42"/>
      <c r="O25" s="40"/>
      <c r="P25" s="40"/>
      <c r="Q25" s="40"/>
      <c r="R25" s="40"/>
    </row>
    <row r="26" spans="1:22" s="2" customFormat="1" ht="21.6" customHeight="1" x14ac:dyDescent="0.2">
      <c r="A26" s="10" t="s">
        <v>72</v>
      </c>
      <c r="B26" s="42"/>
      <c r="C26" s="42"/>
      <c r="D26" s="42"/>
      <c r="E26" s="43"/>
      <c r="F26" s="42"/>
      <c r="G26" s="52">
        <f>SUM(G23:G24)</f>
        <v>892365440</v>
      </c>
      <c r="H26" s="42"/>
      <c r="I26" s="53">
        <f>SUM(I23:I24)</f>
        <v>342245972</v>
      </c>
      <c r="J26" s="42"/>
      <c r="K26" s="56">
        <f>SUM(K23:K24)</f>
        <v>796903597</v>
      </c>
      <c r="L26" s="42"/>
      <c r="M26" s="57">
        <f>SUM(M23:M24)</f>
        <v>314345988</v>
      </c>
      <c r="O26" s="41"/>
      <c r="P26" s="41"/>
      <c r="Q26" s="41"/>
      <c r="R26" s="41"/>
    </row>
    <row r="27" spans="1:22" s="2" customFormat="1" ht="8.1" customHeight="1" x14ac:dyDescent="0.2">
      <c r="A27" s="10"/>
      <c r="B27" s="42"/>
      <c r="C27" s="42"/>
      <c r="D27" s="42"/>
      <c r="E27" s="43"/>
      <c r="F27" s="42"/>
      <c r="G27" s="56"/>
      <c r="H27" s="42"/>
      <c r="I27" s="57"/>
      <c r="J27" s="42"/>
      <c r="K27" s="56"/>
      <c r="L27" s="42"/>
      <c r="M27" s="57"/>
      <c r="O27" s="40"/>
      <c r="P27" s="40"/>
      <c r="Q27" s="41"/>
      <c r="R27" s="41"/>
    </row>
    <row r="28" spans="1:22" ht="21.6" customHeight="1" x14ac:dyDescent="0.2">
      <c r="A28" s="55" t="s">
        <v>73</v>
      </c>
      <c r="B28" s="42"/>
      <c r="C28" s="42"/>
      <c r="D28" s="42"/>
      <c r="E28" s="43"/>
      <c r="F28" s="42"/>
      <c r="G28" s="66"/>
      <c r="H28" s="57"/>
      <c r="I28" s="67"/>
      <c r="J28" s="57"/>
      <c r="K28" s="66"/>
      <c r="L28" s="57"/>
      <c r="M28" s="67"/>
      <c r="O28" s="41"/>
      <c r="P28" s="41"/>
      <c r="Q28" s="41"/>
      <c r="R28" s="41"/>
    </row>
    <row r="29" spans="1:22" ht="21.6" customHeight="1" x14ac:dyDescent="0.2">
      <c r="A29" s="55"/>
      <c r="B29" s="42" t="s">
        <v>74</v>
      </c>
      <c r="C29" s="42"/>
      <c r="D29" s="42"/>
      <c r="E29" s="43"/>
      <c r="F29" s="42"/>
      <c r="G29" s="66"/>
      <c r="H29" s="57"/>
      <c r="I29" s="67"/>
      <c r="J29" s="57"/>
      <c r="K29" s="66"/>
      <c r="L29" s="57"/>
      <c r="M29" s="67"/>
      <c r="O29" s="41"/>
      <c r="P29" s="40"/>
      <c r="Q29" s="41"/>
      <c r="R29" s="41"/>
    </row>
    <row r="30" spans="1:22" ht="21.6" customHeight="1" x14ac:dyDescent="0.2">
      <c r="A30" s="55"/>
      <c r="B30" s="42"/>
      <c r="C30" s="42" t="s">
        <v>75</v>
      </c>
      <c r="D30" s="42"/>
      <c r="E30" s="43"/>
      <c r="F30" s="42"/>
      <c r="G30" s="66"/>
      <c r="H30" s="57"/>
      <c r="I30" s="67"/>
      <c r="J30" s="57"/>
      <c r="K30" s="66"/>
      <c r="L30" s="57"/>
      <c r="M30" s="67"/>
      <c r="O30" s="40"/>
      <c r="P30" s="40"/>
      <c r="Q30" s="40"/>
      <c r="R30" s="40"/>
    </row>
    <row r="31" spans="1:22" ht="21.6" customHeight="1" x14ac:dyDescent="0.2">
      <c r="A31" s="55"/>
      <c r="C31" s="68" t="s">
        <v>76</v>
      </c>
      <c r="D31" s="42"/>
      <c r="E31" s="43"/>
      <c r="F31" s="42"/>
      <c r="G31" s="66"/>
      <c r="H31" s="57"/>
      <c r="I31" s="67"/>
      <c r="J31" s="57"/>
      <c r="K31" s="66"/>
      <c r="L31" s="57"/>
      <c r="M31" s="67"/>
      <c r="O31" s="69"/>
      <c r="P31" s="69"/>
      <c r="Q31" s="69"/>
      <c r="R31" s="69"/>
    </row>
    <row r="32" spans="1:22" ht="21.6" customHeight="1" x14ac:dyDescent="0.2">
      <c r="A32" s="55"/>
      <c r="C32" s="70" t="s">
        <v>77</v>
      </c>
      <c r="D32" s="42"/>
      <c r="E32" s="43"/>
      <c r="F32" s="42"/>
      <c r="G32" s="25">
        <v>3874641</v>
      </c>
      <c r="H32" s="24"/>
      <c r="I32" s="134">
        <v>5385092</v>
      </c>
      <c r="J32" s="24"/>
      <c r="K32" s="71">
        <v>0</v>
      </c>
      <c r="L32" s="57"/>
      <c r="M32" s="72">
        <v>0</v>
      </c>
      <c r="O32" s="69"/>
      <c r="P32" s="69"/>
      <c r="Q32" s="69"/>
      <c r="R32" s="69"/>
    </row>
    <row r="33" spans="1:13" ht="8.1" customHeight="1" x14ac:dyDescent="0.2">
      <c r="A33" s="55"/>
      <c r="C33" s="73"/>
      <c r="D33" s="42"/>
      <c r="E33" s="43"/>
      <c r="F33" s="42"/>
      <c r="G33" s="66"/>
      <c r="H33" s="57"/>
      <c r="I33" s="67"/>
      <c r="J33" s="57"/>
      <c r="K33" s="66"/>
      <c r="L33" s="57"/>
      <c r="M33" s="67"/>
    </row>
    <row r="34" spans="1:13" ht="21" customHeight="1" x14ac:dyDescent="0.2">
      <c r="A34" s="51" t="s">
        <v>78</v>
      </c>
      <c r="C34" s="73"/>
      <c r="D34" s="42"/>
      <c r="E34" s="43"/>
      <c r="F34" s="42"/>
      <c r="G34" s="71">
        <f>SUM(G28:G32)</f>
        <v>3874641</v>
      </c>
      <c r="H34" s="57"/>
      <c r="I34" s="72">
        <f>SUM(I28:I32)</f>
        <v>5385092</v>
      </c>
      <c r="J34" s="57"/>
      <c r="K34" s="71">
        <f>SUM(K28:K32)</f>
        <v>0</v>
      </c>
      <c r="L34" s="57"/>
      <c r="M34" s="72">
        <f>SUM(M28:M32)</f>
        <v>0</v>
      </c>
    </row>
    <row r="35" spans="1:13" s="2" customFormat="1" ht="21" customHeight="1" x14ac:dyDescent="0.2">
      <c r="A35" s="51"/>
      <c r="B35" s="48"/>
      <c r="C35" s="48"/>
      <c r="D35" s="42"/>
      <c r="E35" s="43"/>
      <c r="F35" s="42"/>
      <c r="G35" s="53"/>
      <c r="H35" s="42"/>
      <c r="I35" s="53"/>
      <c r="J35" s="42"/>
      <c r="K35" s="53"/>
      <c r="L35" s="42"/>
      <c r="M35" s="53"/>
    </row>
    <row r="36" spans="1:13" s="2" customFormat="1" ht="21" customHeight="1" x14ac:dyDescent="0.2">
      <c r="A36" s="51"/>
      <c r="B36" s="42"/>
      <c r="C36" s="42"/>
      <c r="D36" s="42"/>
      <c r="E36" s="43"/>
      <c r="F36" s="42"/>
      <c r="G36" s="53"/>
      <c r="H36" s="42"/>
      <c r="I36" s="53"/>
      <c r="J36" s="42"/>
      <c r="K36" s="53"/>
      <c r="L36" s="42"/>
      <c r="M36" s="53"/>
    </row>
    <row r="37" spans="1:13" s="2" customFormat="1" ht="21" customHeight="1" x14ac:dyDescent="0.2">
      <c r="A37" s="51"/>
      <c r="B37" s="42"/>
      <c r="C37" s="42"/>
      <c r="D37" s="42"/>
      <c r="E37" s="43"/>
      <c r="F37" s="42"/>
      <c r="G37" s="53"/>
      <c r="H37" s="42"/>
      <c r="I37" s="53"/>
      <c r="J37" s="42"/>
      <c r="K37" s="53"/>
      <c r="L37" s="42"/>
      <c r="M37" s="53"/>
    </row>
    <row r="38" spans="1:13" s="2" customFormat="1" ht="21" customHeight="1" x14ac:dyDescent="0.2">
      <c r="A38" s="51"/>
      <c r="B38" s="42"/>
      <c r="C38" s="42"/>
      <c r="D38" s="42"/>
      <c r="E38" s="43"/>
      <c r="F38" s="42"/>
      <c r="G38" s="53"/>
      <c r="H38" s="42"/>
      <c r="I38" s="53"/>
      <c r="J38" s="42"/>
      <c r="K38" s="53"/>
      <c r="L38" s="42"/>
      <c r="M38" s="53"/>
    </row>
    <row r="39" spans="1:13" s="2" customFormat="1" ht="21" customHeight="1" x14ac:dyDescent="0.2">
      <c r="A39" s="51"/>
      <c r="B39" s="42"/>
      <c r="C39" s="42"/>
      <c r="D39" s="42"/>
      <c r="E39" s="43"/>
      <c r="F39" s="42"/>
      <c r="G39" s="53"/>
      <c r="H39" s="42"/>
      <c r="I39" s="53"/>
      <c r="J39" s="42"/>
      <c r="K39" s="53"/>
      <c r="L39" s="42"/>
      <c r="M39" s="53"/>
    </row>
    <row r="40" spans="1:13" s="2" customFormat="1" ht="21" customHeight="1" x14ac:dyDescent="0.2">
      <c r="A40" s="51"/>
      <c r="B40" s="42"/>
      <c r="C40" s="42"/>
      <c r="D40" s="42"/>
      <c r="E40" s="43"/>
      <c r="F40" s="42"/>
      <c r="G40" s="53"/>
      <c r="H40" s="42"/>
      <c r="I40" s="53"/>
      <c r="J40" s="42"/>
      <c r="K40" s="53"/>
      <c r="L40" s="42"/>
      <c r="M40" s="53"/>
    </row>
    <row r="41" spans="1:13" s="2" customFormat="1" ht="21" customHeight="1" x14ac:dyDescent="0.2">
      <c r="A41" s="51"/>
      <c r="B41" s="42"/>
      <c r="C41" s="42"/>
      <c r="D41" s="42"/>
      <c r="E41" s="43"/>
      <c r="F41" s="42"/>
      <c r="G41" s="53"/>
      <c r="H41" s="42"/>
      <c r="I41" s="53"/>
      <c r="J41" s="42"/>
      <c r="K41" s="53"/>
      <c r="L41" s="42"/>
      <c r="M41" s="53"/>
    </row>
    <row r="42" spans="1:13" s="2" customFormat="1" ht="17.25" customHeight="1" x14ac:dyDescent="0.2">
      <c r="A42" s="51"/>
      <c r="B42" s="42"/>
      <c r="C42" s="42"/>
      <c r="D42" s="42"/>
      <c r="E42" s="43"/>
      <c r="F42" s="42"/>
      <c r="G42" s="53"/>
      <c r="H42" s="42"/>
      <c r="I42" s="53"/>
      <c r="J42" s="42"/>
      <c r="K42" s="53"/>
      <c r="L42" s="42"/>
      <c r="M42" s="53"/>
    </row>
    <row r="43" spans="1:13" s="2" customFormat="1" ht="22.35" customHeight="1" x14ac:dyDescent="0.2">
      <c r="A43" s="6" t="str">
        <f>'Thai 6-7'!A45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43" s="50"/>
      <c r="C43" s="50"/>
      <c r="D43" s="50"/>
      <c r="E43" s="74"/>
      <c r="F43" s="50"/>
      <c r="G43" s="72"/>
      <c r="H43" s="50"/>
      <c r="I43" s="72"/>
      <c r="J43" s="50"/>
      <c r="K43" s="72"/>
      <c r="L43" s="74"/>
      <c r="M43" s="72"/>
    </row>
    <row r="44" spans="1:13" s="2" customFormat="1" ht="20.100000000000001" customHeight="1" x14ac:dyDescent="0.2">
      <c r="A44" s="1" t="s">
        <v>0</v>
      </c>
      <c r="E44" s="3"/>
      <c r="J44" s="3"/>
    </row>
    <row r="45" spans="1:13" s="2" customFormat="1" ht="20.100000000000001" customHeight="1" x14ac:dyDescent="0.2">
      <c r="A45" s="1" t="s">
        <v>60</v>
      </c>
      <c r="E45" s="3"/>
      <c r="J45" s="3"/>
    </row>
    <row r="46" spans="1:13" s="2" customFormat="1" ht="20.100000000000001" customHeight="1" x14ac:dyDescent="0.2">
      <c r="A46" s="5" t="str">
        <f>A3</f>
        <v>สำหรับปีสิ้นสุดวันที่ 31 ธันวาคม พ.ศ. 2564</v>
      </c>
      <c r="B46" s="6"/>
      <c r="C46" s="6"/>
      <c r="D46" s="6"/>
      <c r="E46" s="7"/>
      <c r="F46" s="6"/>
      <c r="G46" s="6"/>
      <c r="H46" s="6"/>
      <c r="I46" s="6"/>
      <c r="J46" s="7"/>
      <c r="K46" s="6"/>
      <c r="L46" s="6"/>
      <c r="M46" s="6"/>
    </row>
    <row r="47" spans="1:13" s="2" customFormat="1" ht="20.100000000000001" customHeight="1" x14ac:dyDescent="0.2">
      <c r="A47" s="42"/>
      <c r="B47" s="42"/>
      <c r="C47" s="42"/>
      <c r="D47" s="42"/>
      <c r="E47" s="43"/>
      <c r="F47" s="42"/>
      <c r="G47" s="42"/>
      <c r="H47" s="42"/>
      <c r="I47" s="42"/>
      <c r="J47" s="42"/>
      <c r="K47" s="42"/>
      <c r="L47" s="43"/>
      <c r="M47" s="42"/>
    </row>
    <row r="48" spans="1:13" s="2" customFormat="1" ht="21.6" customHeight="1" x14ac:dyDescent="0.2">
      <c r="A48" s="42"/>
      <c r="B48" s="42"/>
      <c r="C48" s="42"/>
      <c r="D48" s="42"/>
      <c r="E48" s="43"/>
      <c r="F48" s="42"/>
      <c r="G48" s="137" t="s">
        <v>3</v>
      </c>
      <c r="H48" s="137"/>
      <c r="I48" s="137"/>
      <c r="J48" s="44"/>
      <c r="K48" s="137" t="s">
        <v>4</v>
      </c>
      <c r="L48" s="137"/>
      <c r="M48" s="137"/>
    </row>
    <row r="49" spans="1:18" s="2" customFormat="1" ht="21.6" customHeight="1" x14ac:dyDescent="0.2">
      <c r="A49" s="42"/>
      <c r="B49" s="42"/>
      <c r="C49" s="42"/>
      <c r="D49" s="42"/>
      <c r="E49" s="44"/>
      <c r="F49" s="10"/>
      <c r="G49" s="9" t="s">
        <v>5</v>
      </c>
      <c r="H49" s="10"/>
      <c r="I49" s="9" t="s">
        <v>6</v>
      </c>
      <c r="J49" s="10"/>
      <c r="K49" s="9" t="s">
        <v>5</v>
      </c>
      <c r="L49" s="10"/>
      <c r="M49" s="9" t="s">
        <v>6</v>
      </c>
    </row>
    <row r="50" spans="1:18" s="2" customFormat="1" ht="21.6" customHeight="1" x14ac:dyDescent="0.2">
      <c r="A50" s="42"/>
      <c r="B50" s="42"/>
      <c r="C50" s="42"/>
      <c r="D50" s="42"/>
      <c r="E50" s="132" t="s">
        <v>7</v>
      </c>
      <c r="F50" s="10"/>
      <c r="G50" s="133" t="s">
        <v>8</v>
      </c>
      <c r="H50" s="10"/>
      <c r="I50" s="133" t="s">
        <v>8</v>
      </c>
      <c r="J50" s="10"/>
      <c r="K50" s="133" t="s">
        <v>8</v>
      </c>
      <c r="L50" s="10"/>
      <c r="M50" s="133" t="s">
        <v>8</v>
      </c>
    </row>
    <row r="51" spans="1:18" s="2" customFormat="1" ht="8.1" customHeight="1" x14ac:dyDescent="0.2">
      <c r="A51" s="42"/>
      <c r="B51" s="42"/>
      <c r="C51" s="42"/>
      <c r="D51" s="42"/>
      <c r="E51" s="44"/>
      <c r="F51" s="10"/>
      <c r="G51" s="47"/>
      <c r="H51" s="10"/>
      <c r="I51" s="42"/>
      <c r="J51" s="10"/>
      <c r="K51" s="47"/>
      <c r="L51" s="10"/>
      <c r="M51" s="42"/>
    </row>
    <row r="52" spans="1:18" s="2" customFormat="1" ht="21.6" customHeight="1" x14ac:dyDescent="0.2">
      <c r="A52" s="48"/>
      <c r="B52" s="42" t="s">
        <v>79</v>
      </c>
      <c r="C52" s="42"/>
      <c r="D52" s="42"/>
      <c r="E52" s="43"/>
      <c r="F52" s="42"/>
      <c r="G52" s="47"/>
      <c r="H52" s="42"/>
      <c r="I52" s="42"/>
      <c r="J52" s="42"/>
      <c r="K52" s="47"/>
      <c r="L52" s="42"/>
      <c r="M52" s="42"/>
    </row>
    <row r="53" spans="1:18" s="2" customFormat="1" ht="21.6" customHeight="1" x14ac:dyDescent="0.2">
      <c r="A53" s="48"/>
      <c r="B53" s="42"/>
      <c r="C53" s="42" t="s">
        <v>75</v>
      </c>
      <c r="D53" s="42"/>
      <c r="E53" s="43"/>
      <c r="F53" s="42"/>
      <c r="G53" s="47"/>
      <c r="H53" s="42"/>
      <c r="I53" s="42"/>
      <c r="J53" s="42"/>
      <c r="K53" s="47"/>
      <c r="L53" s="42"/>
      <c r="M53" s="42"/>
    </row>
    <row r="54" spans="1:18" s="2" customFormat="1" ht="21.6" customHeight="1" x14ac:dyDescent="0.2">
      <c r="A54" s="48"/>
      <c r="B54" s="42"/>
      <c r="C54" s="42" t="s">
        <v>80</v>
      </c>
      <c r="D54" s="42"/>
      <c r="E54" s="43"/>
      <c r="F54" s="42"/>
      <c r="G54" s="47"/>
      <c r="H54" s="42"/>
      <c r="I54" s="42"/>
      <c r="J54" s="42"/>
      <c r="K54" s="47"/>
      <c r="L54" s="42"/>
      <c r="M54" s="42"/>
    </row>
    <row r="55" spans="1:18" s="2" customFormat="1" ht="21.6" customHeight="1" x14ac:dyDescent="0.2">
      <c r="A55" s="48"/>
      <c r="B55" s="42"/>
      <c r="C55" s="42" t="s">
        <v>81</v>
      </c>
      <c r="D55" s="42"/>
      <c r="E55" s="43"/>
      <c r="F55" s="42"/>
      <c r="G55" s="75" t="s">
        <v>34</v>
      </c>
      <c r="H55" s="42"/>
      <c r="I55" s="42">
        <v>-11403480</v>
      </c>
      <c r="J55" s="42"/>
      <c r="K55" s="75" t="s">
        <v>34</v>
      </c>
      <c r="L55" s="42"/>
      <c r="M55" s="42">
        <v>-11403480</v>
      </c>
    </row>
    <row r="56" spans="1:18" s="2" customFormat="1" ht="21.6" customHeight="1" x14ac:dyDescent="0.2">
      <c r="A56" s="48"/>
      <c r="B56" s="42"/>
      <c r="C56" s="42" t="s">
        <v>82</v>
      </c>
      <c r="D56" s="42"/>
      <c r="E56" s="43"/>
      <c r="F56" s="42"/>
      <c r="G56" s="47"/>
      <c r="H56" s="42"/>
      <c r="I56" s="42"/>
      <c r="J56" s="42"/>
      <c r="K56" s="47"/>
      <c r="L56" s="42"/>
      <c r="M56" s="42"/>
    </row>
    <row r="57" spans="1:18" s="2" customFormat="1" ht="21.6" customHeight="1" x14ac:dyDescent="0.2">
      <c r="A57" s="48"/>
      <c r="B57" s="42"/>
      <c r="C57" s="42"/>
      <c r="D57" s="76" t="s">
        <v>83</v>
      </c>
      <c r="E57" s="43"/>
      <c r="F57" s="42"/>
      <c r="G57" s="47"/>
      <c r="H57" s="42"/>
      <c r="I57" s="42"/>
      <c r="J57" s="42"/>
      <c r="K57" s="47"/>
      <c r="L57" s="42"/>
      <c r="M57" s="42"/>
    </row>
    <row r="58" spans="1:18" s="2" customFormat="1" ht="21.6" customHeight="1" x14ac:dyDescent="0.2">
      <c r="A58" s="48"/>
      <c r="B58" s="42"/>
      <c r="C58" s="42"/>
      <c r="D58" s="76" t="s">
        <v>84</v>
      </c>
      <c r="E58" s="43"/>
      <c r="F58" s="42"/>
      <c r="G58" s="60" t="s">
        <v>34</v>
      </c>
      <c r="H58" s="42"/>
      <c r="I58" s="50">
        <v>2280696</v>
      </c>
      <c r="J58" s="42"/>
      <c r="K58" s="60" t="s">
        <v>34</v>
      </c>
      <c r="L58" s="42"/>
      <c r="M58" s="50">
        <v>2280696</v>
      </c>
    </row>
    <row r="59" spans="1:18" ht="8.1" customHeight="1" x14ac:dyDescent="0.2">
      <c r="A59" s="42"/>
      <c r="B59" s="42"/>
      <c r="C59" s="42"/>
      <c r="D59" s="42"/>
      <c r="E59" s="43"/>
      <c r="F59" s="42"/>
      <c r="G59" s="47"/>
      <c r="H59" s="42"/>
      <c r="I59" s="42"/>
      <c r="J59" s="42"/>
      <c r="K59" s="47"/>
      <c r="L59" s="42"/>
      <c r="M59" s="42"/>
    </row>
    <row r="60" spans="1:18" s="2" customFormat="1" ht="21.6" customHeight="1" x14ac:dyDescent="0.2">
      <c r="A60" s="51" t="s">
        <v>78</v>
      </c>
      <c r="B60" s="48"/>
      <c r="C60" s="73"/>
      <c r="D60" s="42"/>
      <c r="E60" s="43"/>
      <c r="F60" s="42"/>
      <c r="G60" s="62">
        <f>SUM(G55:G58)</f>
        <v>0</v>
      </c>
      <c r="H60" s="42"/>
      <c r="I60" s="42">
        <f>SUM(I55:I58)</f>
        <v>-9122784</v>
      </c>
      <c r="J60" s="42"/>
      <c r="K60" s="62">
        <f>SUM(K55:K58)</f>
        <v>0</v>
      </c>
      <c r="L60" s="42"/>
      <c r="M60" s="42">
        <f>SUM(M55:M58)</f>
        <v>-9122784</v>
      </c>
    </row>
    <row r="61" spans="1:18" ht="8.1" customHeight="1" x14ac:dyDescent="0.2">
      <c r="A61" s="42"/>
      <c r="B61" s="42"/>
      <c r="C61" s="42"/>
      <c r="D61" s="42"/>
      <c r="E61" s="43"/>
      <c r="F61" s="42"/>
      <c r="G61" s="77"/>
      <c r="H61" s="42"/>
      <c r="I61" s="78"/>
      <c r="J61" s="42"/>
      <c r="K61" s="77"/>
      <c r="L61" s="42"/>
      <c r="M61" s="78"/>
    </row>
    <row r="62" spans="1:18" s="2" customFormat="1" ht="21.6" customHeight="1" thickBot="1" x14ac:dyDescent="0.25">
      <c r="A62" s="51" t="s">
        <v>85</v>
      </c>
      <c r="B62" s="42"/>
      <c r="C62" s="42"/>
      <c r="D62" s="42"/>
      <c r="E62" s="43"/>
      <c r="F62" s="42"/>
      <c r="G62" s="79">
        <f>G26+G34+G60</f>
        <v>896240081</v>
      </c>
      <c r="H62" s="42"/>
      <c r="I62" s="80">
        <f>I26+I34+I60</f>
        <v>338508280</v>
      </c>
      <c r="J62" s="42"/>
      <c r="K62" s="81">
        <f>K26+K34+K60</f>
        <v>796903597</v>
      </c>
      <c r="L62" s="42"/>
      <c r="M62" s="80">
        <f>M26+M34+M60</f>
        <v>305223204</v>
      </c>
    </row>
    <row r="63" spans="1:18" ht="8.1" customHeight="1" thickTop="1" x14ac:dyDescent="0.2">
      <c r="A63" s="42"/>
      <c r="B63" s="42"/>
      <c r="C63" s="42"/>
      <c r="D63" s="42"/>
      <c r="E63" s="43"/>
      <c r="F63" s="42"/>
      <c r="G63" s="47"/>
      <c r="H63" s="42"/>
      <c r="I63" s="42"/>
      <c r="J63" s="42"/>
      <c r="K63" s="47"/>
      <c r="L63" s="42"/>
      <c r="M63" s="42"/>
    </row>
    <row r="64" spans="1:18" s="2" customFormat="1" ht="21.6" customHeight="1" x14ac:dyDescent="0.2">
      <c r="A64" s="48" t="s">
        <v>86</v>
      </c>
      <c r="B64" s="42"/>
      <c r="C64" s="42"/>
      <c r="D64" s="42"/>
      <c r="E64" s="43"/>
      <c r="F64" s="42"/>
      <c r="G64" s="47"/>
      <c r="H64" s="42"/>
      <c r="I64" s="42"/>
      <c r="J64" s="42"/>
      <c r="K64" s="47"/>
      <c r="L64" s="42"/>
      <c r="M64" s="42"/>
      <c r="O64" s="82"/>
      <c r="P64" s="42"/>
      <c r="Q64" s="42"/>
      <c r="R64" s="42"/>
    </row>
    <row r="65" spans="1:18" s="2" customFormat="1" ht="21.6" customHeight="1" x14ac:dyDescent="0.2">
      <c r="A65" s="42"/>
      <c r="B65" s="42" t="s">
        <v>163</v>
      </c>
      <c r="C65" s="42"/>
      <c r="D65" s="42"/>
      <c r="E65" s="43"/>
      <c r="F65" s="42"/>
      <c r="G65" s="47">
        <v>839271208</v>
      </c>
      <c r="H65" s="42"/>
      <c r="I65" s="42">
        <v>329117679</v>
      </c>
      <c r="J65" s="42"/>
      <c r="K65" s="47">
        <f>K26</f>
        <v>796903597</v>
      </c>
      <c r="L65" s="42"/>
      <c r="M65" s="42">
        <f>M26</f>
        <v>314345988</v>
      </c>
      <c r="O65" s="42"/>
      <c r="P65" s="42"/>
      <c r="Q65" s="42"/>
      <c r="R65" s="42"/>
    </row>
    <row r="66" spans="1:18" s="2" customFormat="1" ht="21.6" customHeight="1" x14ac:dyDescent="0.2">
      <c r="A66" s="42"/>
      <c r="B66" s="48" t="s">
        <v>87</v>
      </c>
      <c r="C66" s="42"/>
      <c r="D66" s="42"/>
      <c r="E66" s="43"/>
      <c r="F66" s="42"/>
      <c r="G66" s="62">
        <v>53094232</v>
      </c>
      <c r="H66" s="42"/>
      <c r="I66" s="83">
        <v>13128293</v>
      </c>
      <c r="J66" s="42"/>
      <c r="K66" s="62">
        <v>0</v>
      </c>
      <c r="L66" s="57"/>
      <c r="M66" s="63">
        <v>0</v>
      </c>
      <c r="O66" s="42"/>
      <c r="P66" s="48"/>
      <c r="Q66" s="42"/>
      <c r="R66" s="42"/>
    </row>
    <row r="67" spans="1:18" ht="8.1" customHeight="1" x14ac:dyDescent="0.2">
      <c r="A67" s="42"/>
      <c r="B67" s="42"/>
      <c r="C67" s="42"/>
      <c r="D67" s="42"/>
      <c r="E67" s="43"/>
      <c r="F67" s="42"/>
      <c r="G67" s="47"/>
      <c r="H67" s="42"/>
      <c r="I67" s="42"/>
      <c r="J67" s="42"/>
      <c r="K67" s="47"/>
      <c r="L67" s="42"/>
      <c r="M67" s="42"/>
      <c r="O67" s="42"/>
      <c r="P67" s="42"/>
      <c r="Q67" s="42"/>
      <c r="R67" s="42"/>
    </row>
    <row r="68" spans="1:18" s="2" customFormat="1" ht="21.6" customHeight="1" thickBot="1" x14ac:dyDescent="0.25">
      <c r="A68" s="42"/>
      <c r="B68" s="42"/>
      <c r="C68" s="42"/>
      <c r="D68" s="42"/>
      <c r="E68" s="43"/>
      <c r="F68" s="42"/>
      <c r="G68" s="79">
        <f>SUM(G65:G66)</f>
        <v>892365440</v>
      </c>
      <c r="H68" s="42"/>
      <c r="I68" s="84">
        <f>SUM(I65:I66)</f>
        <v>342245972</v>
      </c>
      <c r="J68" s="42"/>
      <c r="K68" s="81">
        <f>SUM(K65:K66)</f>
        <v>796903597</v>
      </c>
      <c r="L68" s="42"/>
      <c r="M68" s="80">
        <f>SUM(M65:M66)</f>
        <v>314345988</v>
      </c>
      <c r="O68" s="42"/>
      <c r="P68" s="42"/>
      <c r="Q68" s="42"/>
      <c r="R68" s="42"/>
    </row>
    <row r="69" spans="1:18" ht="21.6" customHeight="1" thickTop="1" x14ac:dyDescent="0.2">
      <c r="A69" s="42"/>
      <c r="B69" s="42"/>
      <c r="C69" s="42"/>
      <c r="D69" s="42"/>
      <c r="E69" s="43"/>
      <c r="F69" s="42"/>
      <c r="G69" s="47"/>
      <c r="H69" s="42"/>
      <c r="I69" s="42"/>
      <c r="J69" s="42"/>
      <c r="K69" s="47"/>
      <c r="L69" s="42"/>
      <c r="M69" s="42"/>
      <c r="O69" s="42"/>
      <c r="P69" s="42"/>
      <c r="Q69" s="42"/>
      <c r="R69" s="42"/>
    </row>
    <row r="70" spans="1:18" s="2" customFormat="1" ht="21.6" customHeight="1" x14ac:dyDescent="0.2">
      <c r="A70" s="48" t="s">
        <v>164</v>
      </c>
      <c r="B70" s="42"/>
      <c r="C70" s="42"/>
      <c r="D70" s="42"/>
      <c r="E70" s="43"/>
      <c r="F70" s="42"/>
      <c r="G70" s="47"/>
      <c r="H70" s="42"/>
      <c r="I70" s="42"/>
      <c r="J70" s="42"/>
      <c r="K70" s="47"/>
      <c r="L70" s="42"/>
      <c r="M70" s="42"/>
      <c r="O70" s="82"/>
      <c r="P70" s="42"/>
      <c r="Q70" s="42"/>
      <c r="R70" s="42"/>
    </row>
    <row r="71" spans="1:18" s="2" customFormat="1" ht="21.6" customHeight="1" x14ac:dyDescent="0.2">
      <c r="A71" s="42"/>
      <c r="B71" s="42" t="s">
        <v>163</v>
      </c>
      <c r="C71" s="42"/>
      <c r="D71" s="42"/>
      <c r="E71" s="43"/>
      <c r="F71" s="42"/>
      <c r="G71" s="47">
        <v>840218154</v>
      </c>
      <c r="H71" s="42"/>
      <c r="I71" s="42">
        <v>319222451</v>
      </c>
      <c r="J71" s="42"/>
      <c r="K71" s="52">
        <f>K62</f>
        <v>796903597</v>
      </c>
      <c r="L71" s="42"/>
      <c r="M71" s="53">
        <f>M62</f>
        <v>305223204</v>
      </c>
      <c r="O71" s="42"/>
      <c r="P71" s="42"/>
      <c r="Q71" s="42"/>
      <c r="R71" s="42"/>
    </row>
    <row r="72" spans="1:18" s="2" customFormat="1" ht="21.6" customHeight="1" x14ac:dyDescent="0.2">
      <c r="A72" s="42"/>
      <c r="B72" s="48" t="s">
        <v>87</v>
      </c>
      <c r="C72" s="42"/>
      <c r="D72" s="42"/>
      <c r="E72" s="43"/>
      <c r="F72" s="42"/>
      <c r="G72" s="85">
        <v>56021927</v>
      </c>
      <c r="H72" s="42"/>
      <c r="I72" s="83">
        <v>19285829</v>
      </c>
      <c r="J72" s="42"/>
      <c r="K72" s="62">
        <v>0</v>
      </c>
      <c r="L72" s="57"/>
      <c r="M72" s="63">
        <v>0</v>
      </c>
      <c r="O72" s="42"/>
      <c r="P72" s="48"/>
      <c r="Q72" s="42"/>
      <c r="R72" s="42"/>
    </row>
    <row r="73" spans="1:18" ht="8.1" customHeight="1" x14ac:dyDescent="0.2">
      <c r="A73" s="42"/>
      <c r="B73" s="42"/>
      <c r="C73" s="42"/>
      <c r="D73" s="42"/>
      <c r="E73" s="43"/>
      <c r="F73" s="42"/>
      <c r="G73" s="47"/>
      <c r="H73" s="42"/>
      <c r="I73" s="42"/>
      <c r="J73" s="42"/>
      <c r="K73" s="47"/>
      <c r="L73" s="42"/>
      <c r="M73" s="42"/>
      <c r="O73" s="42"/>
      <c r="P73" s="42"/>
      <c r="Q73" s="42"/>
      <c r="R73" s="42"/>
    </row>
    <row r="74" spans="1:18" s="2" customFormat="1" ht="21.6" customHeight="1" thickBot="1" x14ac:dyDescent="0.25">
      <c r="A74" s="42"/>
      <c r="B74" s="42"/>
      <c r="C74" s="42"/>
      <c r="D74" s="42"/>
      <c r="E74" s="43"/>
      <c r="F74" s="42"/>
      <c r="G74" s="86">
        <f>SUM(G71:G73)</f>
        <v>896240081</v>
      </c>
      <c r="H74" s="42"/>
      <c r="I74" s="87">
        <f>SUM(I71:I73)</f>
        <v>338508280</v>
      </c>
      <c r="J74" s="42"/>
      <c r="K74" s="81">
        <f>SUM(K71:K73)</f>
        <v>796903597</v>
      </c>
      <c r="L74" s="42"/>
      <c r="M74" s="80">
        <f>SUM(M71:M73)</f>
        <v>305223204</v>
      </c>
      <c r="O74" s="42"/>
      <c r="P74" s="42"/>
      <c r="Q74" s="42"/>
      <c r="R74" s="42"/>
    </row>
    <row r="75" spans="1:18" ht="21.6" customHeight="1" thickTop="1" x14ac:dyDescent="0.2">
      <c r="A75" s="42"/>
      <c r="B75" s="42"/>
      <c r="C75" s="42"/>
      <c r="D75" s="42"/>
      <c r="E75" s="43"/>
      <c r="F75" s="42"/>
      <c r="G75" s="47"/>
      <c r="H75" s="42"/>
      <c r="I75" s="42"/>
      <c r="J75" s="42"/>
      <c r="K75" s="47"/>
      <c r="L75" s="42"/>
      <c r="M75" s="42"/>
      <c r="O75" s="42"/>
      <c r="P75" s="42"/>
      <c r="Q75" s="42"/>
      <c r="R75" s="42"/>
    </row>
    <row r="76" spans="1:18" s="2" customFormat="1" ht="21.6" customHeight="1" x14ac:dyDescent="0.2">
      <c r="A76" s="10" t="s">
        <v>88</v>
      </c>
      <c r="B76" s="42"/>
      <c r="C76" s="42"/>
      <c r="D76" s="42"/>
      <c r="E76" s="43"/>
      <c r="F76" s="42"/>
      <c r="G76" s="47"/>
      <c r="H76" s="42"/>
      <c r="I76" s="42"/>
      <c r="J76" s="42"/>
      <c r="K76" s="47"/>
      <c r="L76" s="42"/>
      <c r="M76" s="42"/>
      <c r="O76" s="10"/>
      <c r="P76" s="10"/>
      <c r="Q76" s="42"/>
      <c r="R76" s="42"/>
    </row>
    <row r="77" spans="1:18" s="2" customFormat="1" ht="21.6" customHeight="1" x14ac:dyDescent="0.2">
      <c r="B77" s="10" t="s">
        <v>165</v>
      </c>
      <c r="C77" s="42"/>
      <c r="D77" s="42"/>
      <c r="E77" s="43"/>
      <c r="F77" s="42"/>
      <c r="G77" s="47"/>
      <c r="H77" s="42"/>
      <c r="I77" s="42"/>
      <c r="J77" s="42"/>
      <c r="K77" s="47"/>
      <c r="L77" s="42"/>
      <c r="M77" s="42"/>
      <c r="O77" s="48"/>
      <c r="P77" s="10"/>
      <c r="Q77" s="42"/>
      <c r="R77" s="42"/>
    </row>
    <row r="78" spans="1:18" s="2" customFormat="1" ht="8.1" customHeight="1" x14ac:dyDescent="0.2">
      <c r="A78" s="42"/>
      <c r="B78" s="42"/>
      <c r="C78" s="42"/>
      <c r="D78" s="42"/>
      <c r="E78" s="44"/>
      <c r="F78" s="10"/>
      <c r="G78" s="88"/>
      <c r="H78" s="10"/>
      <c r="I78" s="9"/>
      <c r="J78" s="10"/>
      <c r="K78" s="88"/>
      <c r="L78" s="10"/>
      <c r="M78" s="9"/>
      <c r="O78" s="42"/>
      <c r="P78" s="42"/>
      <c r="Q78" s="42"/>
      <c r="R78" s="42"/>
    </row>
    <row r="79" spans="1:18" ht="21.6" customHeight="1" thickBot="1" x14ac:dyDescent="0.25">
      <c r="A79" s="42" t="s">
        <v>89</v>
      </c>
      <c r="B79" s="42"/>
      <c r="C79" s="42"/>
      <c r="D79" s="42"/>
      <c r="E79" s="43">
        <v>29</v>
      </c>
      <c r="F79" s="42"/>
      <c r="G79" s="89">
        <f>G65/940000000</f>
        <v>0.89284171063829787</v>
      </c>
      <c r="H79" s="42"/>
      <c r="I79" s="90">
        <f>I65/940000000</f>
        <v>0.35012519042553192</v>
      </c>
      <c r="J79" s="42"/>
      <c r="K79" s="89">
        <f>K65/940000000</f>
        <v>0.84776978404255321</v>
      </c>
      <c r="L79" s="42"/>
      <c r="M79" s="90">
        <f>M65/940000000</f>
        <v>0.33441062553191492</v>
      </c>
      <c r="O79" s="42"/>
      <c r="P79" s="42"/>
      <c r="Q79" s="42"/>
      <c r="R79" s="42"/>
    </row>
    <row r="80" spans="1:18" ht="21.6" customHeight="1" thickTop="1" x14ac:dyDescent="0.2">
      <c r="A80" s="42"/>
      <c r="B80" s="42"/>
      <c r="C80" s="42"/>
      <c r="D80" s="42"/>
      <c r="E80" s="43"/>
      <c r="F80" s="42"/>
      <c r="G80" s="91"/>
      <c r="H80" s="42"/>
      <c r="I80" s="91"/>
      <c r="J80" s="42"/>
      <c r="K80" s="91"/>
      <c r="L80" s="43"/>
      <c r="M80" s="91"/>
    </row>
    <row r="81" spans="1:13" ht="20.100000000000001" customHeight="1" x14ac:dyDescent="0.2">
      <c r="A81" s="42"/>
      <c r="B81" s="42"/>
      <c r="C81" s="42"/>
      <c r="D81" s="42"/>
      <c r="E81" s="43"/>
      <c r="F81" s="42"/>
      <c r="G81" s="91"/>
      <c r="H81" s="42"/>
      <c r="I81" s="91"/>
      <c r="J81" s="42"/>
      <c r="K81" s="91"/>
      <c r="L81" s="43"/>
      <c r="M81" s="91"/>
    </row>
    <row r="82" spans="1:13" ht="20.100000000000001" customHeight="1" x14ac:dyDescent="0.2">
      <c r="A82" s="42"/>
      <c r="B82" s="42"/>
      <c r="C82" s="42"/>
      <c r="D82" s="42"/>
      <c r="E82" s="43"/>
      <c r="F82" s="42"/>
      <c r="G82" s="91"/>
      <c r="H82" s="42"/>
      <c r="I82" s="91"/>
      <c r="J82" s="42"/>
      <c r="K82" s="91"/>
      <c r="L82" s="43"/>
      <c r="M82" s="91"/>
    </row>
    <row r="83" spans="1:13" ht="20.100000000000001" customHeight="1" x14ac:dyDescent="0.2">
      <c r="A83" s="42"/>
      <c r="B83" s="42"/>
      <c r="C83" s="42"/>
      <c r="D83" s="42"/>
      <c r="E83" s="43"/>
      <c r="F83" s="42"/>
      <c r="G83" s="91"/>
      <c r="H83" s="42"/>
      <c r="I83" s="91"/>
      <c r="J83" s="42"/>
      <c r="K83" s="91"/>
      <c r="L83" s="43"/>
      <c r="M83" s="91"/>
    </row>
    <row r="84" spans="1:13" ht="20.100000000000001" customHeight="1" x14ac:dyDescent="0.2">
      <c r="A84" s="42"/>
      <c r="B84" s="42"/>
      <c r="C84" s="42"/>
      <c r="D84" s="42"/>
      <c r="E84" s="43"/>
      <c r="F84" s="42"/>
      <c r="G84" s="91"/>
      <c r="H84" s="42"/>
      <c r="I84" s="91"/>
      <c r="J84" s="42"/>
      <c r="K84" s="91"/>
      <c r="L84" s="43"/>
      <c r="M84" s="91"/>
    </row>
    <row r="85" spans="1:13" ht="20.100000000000001" customHeight="1" x14ac:dyDescent="0.2">
      <c r="A85" s="42"/>
      <c r="B85" s="42"/>
      <c r="C85" s="42"/>
      <c r="D85" s="42"/>
      <c r="E85" s="43"/>
      <c r="F85" s="42"/>
      <c r="G85" s="91"/>
      <c r="H85" s="42"/>
      <c r="I85" s="91"/>
      <c r="J85" s="42"/>
      <c r="K85" s="91"/>
      <c r="L85" s="43"/>
      <c r="M85" s="91"/>
    </row>
    <row r="86" spans="1:13" ht="13.5" customHeight="1" x14ac:dyDescent="0.2">
      <c r="A86" s="42"/>
      <c r="B86" s="42"/>
      <c r="C86" s="42"/>
      <c r="D86" s="42"/>
      <c r="E86" s="43"/>
      <c r="F86" s="42"/>
      <c r="G86" s="91"/>
      <c r="H86" s="42"/>
      <c r="I86" s="91"/>
      <c r="J86" s="42"/>
      <c r="K86" s="91"/>
      <c r="L86" s="43"/>
      <c r="M86" s="91"/>
    </row>
    <row r="87" spans="1:13" ht="22.35" customHeight="1" x14ac:dyDescent="0.2">
      <c r="A87" s="6" t="str">
        <f>+'Thai 6-7'!A45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9" spans="1:13" x14ac:dyDescent="0.2">
      <c r="G89" s="18"/>
      <c r="I89" s="18"/>
      <c r="K89" s="18"/>
      <c r="M89" s="18"/>
    </row>
    <row r="90" spans="1:13" x14ac:dyDescent="0.2">
      <c r="G90" s="18"/>
      <c r="I90" s="18"/>
      <c r="K90" s="18"/>
      <c r="M90" s="18"/>
    </row>
    <row r="91" spans="1:13" x14ac:dyDescent="0.2">
      <c r="G91" s="18"/>
      <c r="I91" s="18"/>
      <c r="K91" s="18"/>
      <c r="M91" s="18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A41C-0152-457D-83D7-628E3ADCE47C}">
  <dimension ref="A1:Z44"/>
  <sheetViews>
    <sheetView zoomScale="115" zoomScaleNormal="115" zoomScaleSheetLayoutView="90" workbookViewId="0"/>
  </sheetViews>
  <sheetFormatPr defaultRowHeight="21.75" customHeight="1" x14ac:dyDescent="0.2"/>
  <cols>
    <col min="1" max="3" width="1.125" style="42" customWidth="1"/>
    <col min="4" max="4" width="28.75" style="42" customWidth="1"/>
    <col min="5" max="5" width="7.75" style="43" customWidth="1"/>
    <col min="6" max="6" width="0.625" style="42" customWidth="1"/>
    <col min="7" max="7" width="11.125" style="57" customWidth="1"/>
    <col min="8" max="8" width="0.625" style="57" customWidth="1"/>
    <col min="9" max="9" width="10.875" style="57" bestFit="1" customWidth="1"/>
    <col min="10" max="10" width="0.625" style="57" customWidth="1"/>
    <col min="11" max="11" width="10.625" style="57" customWidth="1"/>
    <col min="12" max="12" width="0.625" style="43" customWidth="1"/>
    <col min="13" max="13" width="9.875" style="57" customWidth="1"/>
    <col min="14" max="14" width="0.625" style="42" customWidth="1"/>
    <col min="15" max="15" width="11.75" style="42" customWidth="1"/>
    <col min="16" max="16" width="0.625" style="42" customWidth="1"/>
    <col min="17" max="17" width="18.75" style="42" customWidth="1"/>
    <col min="18" max="18" width="0.625" style="42" customWidth="1"/>
    <col min="19" max="19" width="12.375" style="42" customWidth="1"/>
    <col min="20" max="20" width="0.625" style="42" customWidth="1"/>
    <col min="21" max="21" width="12.75" style="42" customWidth="1"/>
    <col min="22" max="22" width="0.625" style="42" customWidth="1"/>
    <col min="23" max="23" width="12.375" style="42" bestFit="1" customWidth="1"/>
    <col min="24" max="24" width="9.375" style="42" bestFit="1" customWidth="1"/>
    <col min="25" max="25" width="12" style="42" bestFit="1" customWidth="1"/>
    <col min="26" max="26" width="9.125" style="42" bestFit="1" customWidth="1"/>
    <col min="27" max="256" width="9.125" style="42"/>
    <col min="257" max="259" width="1.375" style="42" customWidth="1"/>
    <col min="260" max="260" width="35.625" style="42" customWidth="1"/>
    <col min="261" max="261" width="7.375" style="42" customWidth="1"/>
    <col min="262" max="262" width="0.625" style="42" customWidth="1"/>
    <col min="263" max="263" width="11.125" style="42" customWidth="1"/>
    <col min="264" max="264" width="0.625" style="42" customWidth="1"/>
    <col min="265" max="265" width="10.875" style="42" bestFit="1" customWidth="1"/>
    <col min="266" max="266" width="0.625" style="42" customWidth="1"/>
    <col min="267" max="267" width="10.625" style="42" customWidth="1"/>
    <col min="268" max="268" width="0.625" style="42" customWidth="1"/>
    <col min="269" max="269" width="9.75" style="42" customWidth="1"/>
    <col min="270" max="270" width="0.625" style="42" customWidth="1"/>
    <col min="271" max="271" width="13.125" style="42" bestFit="1" customWidth="1"/>
    <col min="272" max="272" width="0.625" style="42" customWidth="1"/>
    <col min="273" max="273" width="19.125" style="42" customWidth="1"/>
    <col min="274" max="274" width="0.625" style="42" customWidth="1"/>
    <col min="275" max="275" width="13.375" style="42" bestFit="1" customWidth="1"/>
    <col min="276" max="276" width="0.625" style="42" customWidth="1"/>
    <col min="277" max="277" width="14.125" style="42" customWidth="1"/>
    <col min="278" max="278" width="0.625" style="42" customWidth="1"/>
    <col min="279" max="279" width="12.375" style="42" bestFit="1" customWidth="1"/>
    <col min="280" max="280" width="9.375" style="42" bestFit="1" customWidth="1"/>
    <col min="281" max="281" width="12" style="42" bestFit="1" customWidth="1"/>
    <col min="282" max="282" width="9.125" style="42" bestFit="1"/>
    <col min="283" max="512" width="9.125" style="42"/>
    <col min="513" max="515" width="1.375" style="42" customWidth="1"/>
    <col min="516" max="516" width="35.625" style="42" customWidth="1"/>
    <col min="517" max="517" width="7.375" style="42" customWidth="1"/>
    <col min="518" max="518" width="0.625" style="42" customWidth="1"/>
    <col min="519" max="519" width="11.125" style="42" customWidth="1"/>
    <col min="520" max="520" width="0.625" style="42" customWidth="1"/>
    <col min="521" max="521" width="10.875" style="42" bestFit="1" customWidth="1"/>
    <col min="522" max="522" width="0.625" style="42" customWidth="1"/>
    <col min="523" max="523" width="10.625" style="42" customWidth="1"/>
    <col min="524" max="524" width="0.625" style="42" customWidth="1"/>
    <col min="525" max="525" width="9.75" style="42" customWidth="1"/>
    <col min="526" max="526" width="0.625" style="42" customWidth="1"/>
    <col min="527" max="527" width="13.125" style="42" bestFit="1" customWidth="1"/>
    <col min="528" max="528" width="0.625" style="42" customWidth="1"/>
    <col min="529" max="529" width="19.125" style="42" customWidth="1"/>
    <col min="530" max="530" width="0.625" style="42" customWidth="1"/>
    <col min="531" max="531" width="13.375" style="42" bestFit="1" customWidth="1"/>
    <col min="532" max="532" width="0.625" style="42" customWidth="1"/>
    <col min="533" max="533" width="14.125" style="42" customWidth="1"/>
    <col min="534" max="534" width="0.625" style="42" customWidth="1"/>
    <col min="535" max="535" width="12.375" style="42" bestFit="1" customWidth="1"/>
    <col min="536" max="536" width="9.375" style="42" bestFit="1" customWidth="1"/>
    <col min="537" max="537" width="12" style="42" bestFit="1" customWidth="1"/>
    <col min="538" max="538" width="9.125" style="42" bestFit="1"/>
    <col min="539" max="768" width="9.125" style="42"/>
    <col min="769" max="771" width="1.375" style="42" customWidth="1"/>
    <col min="772" max="772" width="35.625" style="42" customWidth="1"/>
    <col min="773" max="773" width="7.375" style="42" customWidth="1"/>
    <col min="774" max="774" width="0.625" style="42" customWidth="1"/>
    <col min="775" max="775" width="11.125" style="42" customWidth="1"/>
    <col min="776" max="776" width="0.625" style="42" customWidth="1"/>
    <col min="777" max="777" width="10.875" style="42" bestFit="1" customWidth="1"/>
    <col min="778" max="778" width="0.625" style="42" customWidth="1"/>
    <col min="779" max="779" width="10.625" style="42" customWidth="1"/>
    <col min="780" max="780" width="0.625" style="42" customWidth="1"/>
    <col min="781" max="781" width="9.75" style="42" customWidth="1"/>
    <col min="782" max="782" width="0.625" style="42" customWidth="1"/>
    <col min="783" max="783" width="13.125" style="42" bestFit="1" customWidth="1"/>
    <col min="784" max="784" width="0.625" style="42" customWidth="1"/>
    <col min="785" max="785" width="19.125" style="42" customWidth="1"/>
    <col min="786" max="786" width="0.625" style="42" customWidth="1"/>
    <col min="787" max="787" width="13.375" style="42" bestFit="1" customWidth="1"/>
    <col min="788" max="788" width="0.625" style="42" customWidth="1"/>
    <col min="789" max="789" width="14.125" style="42" customWidth="1"/>
    <col min="790" max="790" width="0.625" style="42" customWidth="1"/>
    <col min="791" max="791" width="12.375" style="42" bestFit="1" customWidth="1"/>
    <col min="792" max="792" width="9.375" style="42" bestFit="1" customWidth="1"/>
    <col min="793" max="793" width="12" style="42" bestFit="1" customWidth="1"/>
    <col min="794" max="794" width="9.125" style="42" bestFit="1"/>
    <col min="795" max="1024" width="9.125" style="42"/>
    <col min="1025" max="1027" width="1.375" style="42" customWidth="1"/>
    <col min="1028" max="1028" width="35.625" style="42" customWidth="1"/>
    <col min="1029" max="1029" width="7.375" style="42" customWidth="1"/>
    <col min="1030" max="1030" width="0.625" style="42" customWidth="1"/>
    <col min="1031" max="1031" width="11.125" style="42" customWidth="1"/>
    <col min="1032" max="1032" width="0.625" style="42" customWidth="1"/>
    <col min="1033" max="1033" width="10.875" style="42" bestFit="1" customWidth="1"/>
    <col min="1034" max="1034" width="0.625" style="42" customWidth="1"/>
    <col min="1035" max="1035" width="10.625" style="42" customWidth="1"/>
    <col min="1036" max="1036" width="0.625" style="42" customWidth="1"/>
    <col min="1037" max="1037" width="9.75" style="42" customWidth="1"/>
    <col min="1038" max="1038" width="0.625" style="42" customWidth="1"/>
    <col min="1039" max="1039" width="13.125" style="42" bestFit="1" customWidth="1"/>
    <col min="1040" max="1040" width="0.625" style="42" customWidth="1"/>
    <col min="1041" max="1041" width="19.125" style="42" customWidth="1"/>
    <col min="1042" max="1042" width="0.625" style="42" customWidth="1"/>
    <col min="1043" max="1043" width="13.375" style="42" bestFit="1" customWidth="1"/>
    <col min="1044" max="1044" width="0.625" style="42" customWidth="1"/>
    <col min="1045" max="1045" width="14.125" style="42" customWidth="1"/>
    <col min="1046" max="1046" width="0.625" style="42" customWidth="1"/>
    <col min="1047" max="1047" width="12.375" style="42" bestFit="1" customWidth="1"/>
    <col min="1048" max="1048" width="9.375" style="42" bestFit="1" customWidth="1"/>
    <col min="1049" max="1049" width="12" style="42" bestFit="1" customWidth="1"/>
    <col min="1050" max="1050" width="9.125" style="42" bestFit="1"/>
    <col min="1051" max="1280" width="9.125" style="42"/>
    <col min="1281" max="1283" width="1.375" style="42" customWidth="1"/>
    <col min="1284" max="1284" width="35.625" style="42" customWidth="1"/>
    <col min="1285" max="1285" width="7.375" style="42" customWidth="1"/>
    <col min="1286" max="1286" width="0.625" style="42" customWidth="1"/>
    <col min="1287" max="1287" width="11.125" style="42" customWidth="1"/>
    <col min="1288" max="1288" width="0.625" style="42" customWidth="1"/>
    <col min="1289" max="1289" width="10.875" style="42" bestFit="1" customWidth="1"/>
    <col min="1290" max="1290" width="0.625" style="42" customWidth="1"/>
    <col min="1291" max="1291" width="10.625" style="42" customWidth="1"/>
    <col min="1292" max="1292" width="0.625" style="42" customWidth="1"/>
    <col min="1293" max="1293" width="9.75" style="42" customWidth="1"/>
    <col min="1294" max="1294" width="0.625" style="42" customWidth="1"/>
    <col min="1295" max="1295" width="13.125" style="42" bestFit="1" customWidth="1"/>
    <col min="1296" max="1296" width="0.625" style="42" customWidth="1"/>
    <col min="1297" max="1297" width="19.125" style="42" customWidth="1"/>
    <col min="1298" max="1298" width="0.625" style="42" customWidth="1"/>
    <col min="1299" max="1299" width="13.375" style="42" bestFit="1" customWidth="1"/>
    <col min="1300" max="1300" width="0.625" style="42" customWidth="1"/>
    <col min="1301" max="1301" width="14.125" style="42" customWidth="1"/>
    <col min="1302" max="1302" width="0.625" style="42" customWidth="1"/>
    <col min="1303" max="1303" width="12.375" style="42" bestFit="1" customWidth="1"/>
    <col min="1304" max="1304" width="9.375" style="42" bestFit="1" customWidth="1"/>
    <col min="1305" max="1305" width="12" style="42" bestFit="1" customWidth="1"/>
    <col min="1306" max="1306" width="9.125" style="42" bestFit="1"/>
    <col min="1307" max="1536" width="9.125" style="42"/>
    <col min="1537" max="1539" width="1.375" style="42" customWidth="1"/>
    <col min="1540" max="1540" width="35.625" style="42" customWidth="1"/>
    <col min="1541" max="1541" width="7.375" style="42" customWidth="1"/>
    <col min="1542" max="1542" width="0.625" style="42" customWidth="1"/>
    <col min="1543" max="1543" width="11.125" style="42" customWidth="1"/>
    <col min="1544" max="1544" width="0.625" style="42" customWidth="1"/>
    <col min="1545" max="1545" width="10.875" style="42" bestFit="1" customWidth="1"/>
    <col min="1546" max="1546" width="0.625" style="42" customWidth="1"/>
    <col min="1547" max="1547" width="10.625" style="42" customWidth="1"/>
    <col min="1548" max="1548" width="0.625" style="42" customWidth="1"/>
    <col min="1549" max="1549" width="9.75" style="42" customWidth="1"/>
    <col min="1550" max="1550" width="0.625" style="42" customWidth="1"/>
    <col min="1551" max="1551" width="13.125" style="42" bestFit="1" customWidth="1"/>
    <col min="1552" max="1552" width="0.625" style="42" customWidth="1"/>
    <col min="1553" max="1553" width="19.125" style="42" customWidth="1"/>
    <col min="1554" max="1554" width="0.625" style="42" customWidth="1"/>
    <col min="1555" max="1555" width="13.375" style="42" bestFit="1" customWidth="1"/>
    <col min="1556" max="1556" width="0.625" style="42" customWidth="1"/>
    <col min="1557" max="1557" width="14.125" style="42" customWidth="1"/>
    <col min="1558" max="1558" width="0.625" style="42" customWidth="1"/>
    <col min="1559" max="1559" width="12.375" style="42" bestFit="1" customWidth="1"/>
    <col min="1560" max="1560" width="9.375" style="42" bestFit="1" customWidth="1"/>
    <col min="1561" max="1561" width="12" style="42" bestFit="1" customWidth="1"/>
    <col min="1562" max="1562" width="9.125" style="42" bestFit="1"/>
    <col min="1563" max="1792" width="9.125" style="42"/>
    <col min="1793" max="1795" width="1.375" style="42" customWidth="1"/>
    <col min="1796" max="1796" width="35.625" style="42" customWidth="1"/>
    <col min="1797" max="1797" width="7.375" style="42" customWidth="1"/>
    <col min="1798" max="1798" width="0.625" style="42" customWidth="1"/>
    <col min="1799" max="1799" width="11.125" style="42" customWidth="1"/>
    <col min="1800" max="1800" width="0.625" style="42" customWidth="1"/>
    <col min="1801" max="1801" width="10.875" style="42" bestFit="1" customWidth="1"/>
    <col min="1802" max="1802" width="0.625" style="42" customWidth="1"/>
    <col min="1803" max="1803" width="10.625" style="42" customWidth="1"/>
    <col min="1804" max="1804" width="0.625" style="42" customWidth="1"/>
    <col min="1805" max="1805" width="9.75" style="42" customWidth="1"/>
    <col min="1806" max="1806" width="0.625" style="42" customWidth="1"/>
    <col min="1807" max="1807" width="13.125" style="42" bestFit="1" customWidth="1"/>
    <col min="1808" max="1808" width="0.625" style="42" customWidth="1"/>
    <col min="1809" max="1809" width="19.125" style="42" customWidth="1"/>
    <col min="1810" max="1810" width="0.625" style="42" customWidth="1"/>
    <col min="1811" max="1811" width="13.375" style="42" bestFit="1" customWidth="1"/>
    <col min="1812" max="1812" width="0.625" style="42" customWidth="1"/>
    <col min="1813" max="1813" width="14.125" style="42" customWidth="1"/>
    <col min="1814" max="1814" width="0.625" style="42" customWidth="1"/>
    <col min="1815" max="1815" width="12.375" style="42" bestFit="1" customWidth="1"/>
    <col min="1816" max="1816" width="9.375" style="42" bestFit="1" customWidth="1"/>
    <col min="1817" max="1817" width="12" style="42" bestFit="1" customWidth="1"/>
    <col min="1818" max="1818" width="9.125" style="42" bestFit="1"/>
    <col min="1819" max="2048" width="9.125" style="42"/>
    <col min="2049" max="2051" width="1.375" style="42" customWidth="1"/>
    <col min="2052" max="2052" width="35.625" style="42" customWidth="1"/>
    <col min="2053" max="2053" width="7.375" style="42" customWidth="1"/>
    <col min="2054" max="2054" width="0.625" style="42" customWidth="1"/>
    <col min="2055" max="2055" width="11.125" style="42" customWidth="1"/>
    <col min="2056" max="2056" width="0.625" style="42" customWidth="1"/>
    <col min="2057" max="2057" width="10.875" style="42" bestFit="1" customWidth="1"/>
    <col min="2058" max="2058" width="0.625" style="42" customWidth="1"/>
    <col min="2059" max="2059" width="10.625" style="42" customWidth="1"/>
    <col min="2060" max="2060" width="0.625" style="42" customWidth="1"/>
    <col min="2061" max="2061" width="9.75" style="42" customWidth="1"/>
    <col min="2062" max="2062" width="0.625" style="42" customWidth="1"/>
    <col min="2063" max="2063" width="13.125" style="42" bestFit="1" customWidth="1"/>
    <col min="2064" max="2064" width="0.625" style="42" customWidth="1"/>
    <col min="2065" max="2065" width="19.125" style="42" customWidth="1"/>
    <col min="2066" max="2066" width="0.625" style="42" customWidth="1"/>
    <col min="2067" max="2067" width="13.375" style="42" bestFit="1" customWidth="1"/>
    <col min="2068" max="2068" width="0.625" style="42" customWidth="1"/>
    <col min="2069" max="2069" width="14.125" style="42" customWidth="1"/>
    <col min="2070" max="2070" width="0.625" style="42" customWidth="1"/>
    <col min="2071" max="2071" width="12.375" style="42" bestFit="1" customWidth="1"/>
    <col min="2072" max="2072" width="9.375" style="42" bestFit="1" customWidth="1"/>
    <col min="2073" max="2073" width="12" style="42" bestFit="1" customWidth="1"/>
    <col min="2074" max="2074" width="9.125" style="42" bestFit="1"/>
    <col min="2075" max="2304" width="9.125" style="42"/>
    <col min="2305" max="2307" width="1.375" style="42" customWidth="1"/>
    <col min="2308" max="2308" width="35.625" style="42" customWidth="1"/>
    <col min="2309" max="2309" width="7.375" style="42" customWidth="1"/>
    <col min="2310" max="2310" width="0.625" style="42" customWidth="1"/>
    <col min="2311" max="2311" width="11.125" style="42" customWidth="1"/>
    <col min="2312" max="2312" width="0.625" style="42" customWidth="1"/>
    <col min="2313" max="2313" width="10.875" style="42" bestFit="1" customWidth="1"/>
    <col min="2314" max="2314" width="0.625" style="42" customWidth="1"/>
    <col min="2315" max="2315" width="10.625" style="42" customWidth="1"/>
    <col min="2316" max="2316" width="0.625" style="42" customWidth="1"/>
    <col min="2317" max="2317" width="9.75" style="42" customWidth="1"/>
    <col min="2318" max="2318" width="0.625" style="42" customWidth="1"/>
    <col min="2319" max="2319" width="13.125" style="42" bestFit="1" customWidth="1"/>
    <col min="2320" max="2320" width="0.625" style="42" customWidth="1"/>
    <col min="2321" max="2321" width="19.125" style="42" customWidth="1"/>
    <col min="2322" max="2322" width="0.625" style="42" customWidth="1"/>
    <col min="2323" max="2323" width="13.375" style="42" bestFit="1" customWidth="1"/>
    <col min="2324" max="2324" width="0.625" style="42" customWidth="1"/>
    <col min="2325" max="2325" width="14.125" style="42" customWidth="1"/>
    <col min="2326" max="2326" width="0.625" style="42" customWidth="1"/>
    <col min="2327" max="2327" width="12.375" style="42" bestFit="1" customWidth="1"/>
    <col min="2328" max="2328" width="9.375" style="42" bestFit="1" customWidth="1"/>
    <col min="2329" max="2329" width="12" style="42" bestFit="1" customWidth="1"/>
    <col min="2330" max="2330" width="9.125" style="42" bestFit="1"/>
    <col min="2331" max="2560" width="9.125" style="42"/>
    <col min="2561" max="2563" width="1.375" style="42" customWidth="1"/>
    <col min="2564" max="2564" width="35.625" style="42" customWidth="1"/>
    <col min="2565" max="2565" width="7.375" style="42" customWidth="1"/>
    <col min="2566" max="2566" width="0.625" style="42" customWidth="1"/>
    <col min="2567" max="2567" width="11.125" style="42" customWidth="1"/>
    <col min="2568" max="2568" width="0.625" style="42" customWidth="1"/>
    <col min="2569" max="2569" width="10.875" style="42" bestFit="1" customWidth="1"/>
    <col min="2570" max="2570" width="0.625" style="42" customWidth="1"/>
    <col min="2571" max="2571" width="10.625" style="42" customWidth="1"/>
    <col min="2572" max="2572" width="0.625" style="42" customWidth="1"/>
    <col min="2573" max="2573" width="9.75" style="42" customWidth="1"/>
    <col min="2574" max="2574" width="0.625" style="42" customWidth="1"/>
    <col min="2575" max="2575" width="13.125" style="42" bestFit="1" customWidth="1"/>
    <col min="2576" max="2576" width="0.625" style="42" customWidth="1"/>
    <col min="2577" max="2577" width="19.125" style="42" customWidth="1"/>
    <col min="2578" max="2578" width="0.625" style="42" customWidth="1"/>
    <col min="2579" max="2579" width="13.375" style="42" bestFit="1" customWidth="1"/>
    <col min="2580" max="2580" width="0.625" style="42" customWidth="1"/>
    <col min="2581" max="2581" width="14.125" style="42" customWidth="1"/>
    <col min="2582" max="2582" width="0.625" style="42" customWidth="1"/>
    <col min="2583" max="2583" width="12.375" style="42" bestFit="1" customWidth="1"/>
    <col min="2584" max="2584" width="9.375" style="42" bestFit="1" customWidth="1"/>
    <col min="2585" max="2585" width="12" style="42" bestFit="1" customWidth="1"/>
    <col min="2586" max="2586" width="9.125" style="42" bestFit="1"/>
    <col min="2587" max="2816" width="9.125" style="42"/>
    <col min="2817" max="2819" width="1.375" style="42" customWidth="1"/>
    <col min="2820" max="2820" width="35.625" style="42" customWidth="1"/>
    <col min="2821" max="2821" width="7.375" style="42" customWidth="1"/>
    <col min="2822" max="2822" width="0.625" style="42" customWidth="1"/>
    <col min="2823" max="2823" width="11.125" style="42" customWidth="1"/>
    <col min="2824" max="2824" width="0.625" style="42" customWidth="1"/>
    <col min="2825" max="2825" width="10.875" style="42" bestFit="1" customWidth="1"/>
    <col min="2826" max="2826" width="0.625" style="42" customWidth="1"/>
    <col min="2827" max="2827" width="10.625" style="42" customWidth="1"/>
    <col min="2828" max="2828" width="0.625" style="42" customWidth="1"/>
    <col min="2829" max="2829" width="9.75" style="42" customWidth="1"/>
    <col min="2830" max="2830" width="0.625" style="42" customWidth="1"/>
    <col min="2831" max="2831" width="13.125" style="42" bestFit="1" customWidth="1"/>
    <col min="2832" max="2832" width="0.625" style="42" customWidth="1"/>
    <col min="2833" max="2833" width="19.125" style="42" customWidth="1"/>
    <col min="2834" max="2834" width="0.625" style="42" customWidth="1"/>
    <col min="2835" max="2835" width="13.375" style="42" bestFit="1" customWidth="1"/>
    <col min="2836" max="2836" width="0.625" style="42" customWidth="1"/>
    <col min="2837" max="2837" width="14.125" style="42" customWidth="1"/>
    <col min="2838" max="2838" width="0.625" style="42" customWidth="1"/>
    <col min="2839" max="2839" width="12.375" style="42" bestFit="1" customWidth="1"/>
    <col min="2840" max="2840" width="9.375" style="42" bestFit="1" customWidth="1"/>
    <col min="2841" max="2841" width="12" style="42" bestFit="1" customWidth="1"/>
    <col min="2842" max="2842" width="9.125" style="42" bestFit="1"/>
    <col min="2843" max="3072" width="9.125" style="42"/>
    <col min="3073" max="3075" width="1.375" style="42" customWidth="1"/>
    <col min="3076" max="3076" width="35.625" style="42" customWidth="1"/>
    <col min="3077" max="3077" width="7.375" style="42" customWidth="1"/>
    <col min="3078" max="3078" width="0.625" style="42" customWidth="1"/>
    <col min="3079" max="3079" width="11.125" style="42" customWidth="1"/>
    <col min="3080" max="3080" width="0.625" style="42" customWidth="1"/>
    <col min="3081" max="3081" width="10.875" style="42" bestFit="1" customWidth="1"/>
    <col min="3082" max="3082" width="0.625" style="42" customWidth="1"/>
    <col min="3083" max="3083" width="10.625" style="42" customWidth="1"/>
    <col min="3084" max="3084" width="0.625" style="42" customWidth="1"/>
    <col min="3085" max="3085" width="9.75" style="42" customWidth="1"/>
    <col min="3086" max="3086" width="0.625" style="42" customWidth="1"/>
    <col min="3087" max="3087" width="13.125" style="42" bestFit="1" customWidth="1"/>
    <col min="3088" max="3088" width="0.625" style="42" customWidth="1"/>
    <col min="3089" max="3089" width="19.125" style="42" customWidth="1"/>
    <col min="3090" max="3090" width="0.625" style="42" customWidth="1"/>
    <col min="3091" max="3091" width="13.375" style="42" bestFit="1" customWidth="1"/>
    <col min="3092" max="3092" width="0.625" style="42" customWidth="1"/>
    <col min="3093" max="3093" width="14.125" style="42" customWidth="1"/>
    <col min="3094" max="3094" width="0.625" style="42" customWidth="1"/>
    <col min="3095" max="3095" width="12.375" style="42" bestFit="1" customWidth="1"/>
    <col min="3096" max="3096" width="9.375" style="42" bestFit="1" customWidth="1"/>
    <col min="3097" max="3097" width="12" style="42" bestFit="1" customWidth="1"/>
    <col min="3098" max="3098" width="9.125" style="42" bestFit="1"/>
    <col min="3099" max="3328" width="9.125" style="42"/>
    <col min="3329" max="3331" width="1.375" style="42" customWidth="1"/>
    <col min="3332" max="3332" width="35.625" style="42" customWidth="1"/>
    <col min="3333" max="3333" width="7.375" style="42" customWidth="1"/>
    <col min="3334" max="3334" width="0.625" style="42" customWidth="1"/>
    <col min="3335" max="3335" width="11.125" style="42" customWidth="1"/>
    <col min="3336" max="3336" width="0.625" style="42" customWidth="1"/>
    <col min="3337" max="3337" width="10.875" style="42" bestFit="1" customWidth="1"/>
    <col min="3338" max="3338" width="0.625" style="42" customWidth="1"/>
    <col min="3339" max="3339" width="10.625" style="42" customWidth="1"/>
    <col min="3340" max="3340" width="0.625" style="42" customWidth="1"/>
    <col min="3341" max="3341" width="9.75" style="42" customWidth="1"/>
    <col min="3342" max="3342" width="0.625" style="42" customWidth="1"/>
    <col min="3343" max="3343" width="13.125" style="42" bestFit="1" customWidth="1"/>
    <col min="3344" max="3344" width="0.625" style="42" customWidth="1"/>
    <col min="3345" max="3345" width="19.125" style="42" customWidth="1"/>
    <col min="3346" max="3346" width="0.625" style="42" customWidth="1"/>
    <col min="3347" max="3347" width="13.375" style="42" bestFit="1" customWidth="1"/>
    <col min="3348" max="3348" width="0.625" style="42" customWidth="1"/>
    <col min="3349" max="3349" width="14.125" style="42" customWidth="1"/>
    <col min="3350" max="3350" width="0.625" style="42" customWidth="1"/>
    <col min="3351" max="3351" width="12.375" style="42" bestFit="1" customWidth="1"/>
    <col min="3352" max="3352" width="9.375" style="42" bestFit="1" customWidth="1"/>
    <col min="3353" max="3353" width="12" style="42" bestFit="1" customWidth="1"/>
    <col min="3354" max="3354" width="9.125" style="42" bestFit="1"/>
    <col min="3355" max="3584" width="9.125" style="42"/>
    <col min="3585" max="3587" width="1.375" style="42" customWidth="1"/>
    <col min="3588" max="3588" width="35.625" style="42" customWidth="1"/>
    <col min="3589" max="3589" width="7.375" style="42" customWidth="1"/>
    <col min="3590" max="3590" width="0.625" style="42" customWidth="1"/>
    <col min="3591" max="3591" width="11.125" style="42" customWidth="1"/>
    <col min="3592" max="3592" width="0.625" style="42" customWidth="1"/>
    <col min="3593" max="3593" width="10.875" style="42" bestFit="1" customWidth="1"/>
    <col min="3594" max="3594" width="0.625" style="42" customWidth="1"/>
    <col min="3595" max="3595" width="10.625" style="42" customWidth="1"/>
    <col min="3596" max="3596" width="0.625" style="42" customWidth="1"/>
    <col min="3597" max="3597" width="9.75" style="42" customWidth="1"/>
    <col min="3598" max="3598" width="0.625" style="42" customWidth="1"/>
    <col min="3599" max="3599" width="13.125" style="42" bestFit="1" customWidth="1"/>
    <col min="3600" max="3600" width="0.625" style="42" customWidth="1"/>
    <col min="3601" max="3601" width="19.125" style="42" customWidth="1"/>
    <col min="3602" max="3602" width="0.625" style="42" customWidth="1"/>
    <col min="3603" max="3603" width="13.375" style="42" bestFit="1" customWidth="1"/>
    <col min="3604" max="3604" width="0.625" style="42" customWidth="1"/>
    <col min="3605" max="3605" width="14.125" style="42" customWidth="1"/>
    <col min="3606" max="3606" width="0.625" style="42" customWidth="1"/>
    <col min="3607" max="3607" width="12.375" style="42" bestFit="1" customWidth="1"/>
    <col min="3608" max="3608" width="9.375" style="42" bestFit="1" customWidth="1"/>
    <col min="3609" max="3609" width="12" style="42" bestFit="1" customWidth="1"/>
    <col min="3610" max="3610" width="9.125" style="42" bestFit="1"/>
    <col min="3611" max="3840" width="9.125" style="42"/>
    <col min="3841" max="3843" width="1.375" style="42" customWidth="1"/>
    <col min="3844" max="3844" width="35.625" style="42" customWidth="1"/>
    <col min="3845" max="3845" width="7.375" style="42" customWidth="1"/>
    <col min="3846" max="3846" width="0.625" style="42" customWidth="1"/>
    <col min="3847" max="3847" width="11.125" style="42" customWidth="1"/>
    <col min="3848" max="3848" width="0.625" style="42" customWidth="1"/>
    <col min="3849" max="3849" width="10.875" style="42" bestFit="1" customWidth="1"/>
    <col min="3850" max="3850" width="0.625" style="42" customWidth="1"/>
    <col min="3851" max="3851" width="10.625" style="42" customWidth="1"/>
    <col min="3852" max="3852" width="0.625" style="42" customWidth="1"/>
    <col min="3853" max="3853" width="9.75" style="42" customWidth="1"/>
    <col min="3854" max="3854" width="0.625" style="42" customWidth="1"/>
    <col min="3855" max="3855" width="13.125" style="42" bestFit="1" customWidth="1"/>
    <col min="3856" max="3856" width="0.625" style="42" customWidth="1"/>
    <col min="3857" max="3857" width="19.125" style="42" customWidth="1"/>
    <col min="3858" max="3858" width="0.625" style="42" customWidth="1"/>
    <col min="3859" max="3859" width="13.375" style="42" bestFit="1" customWidth="1"/>
    <col min="3860" max="3860" width="0.625" style="42" customWidth="1"/>
    <col min="3861" max="3861" width="14.125" style="42" customWidth="1"/>
    <col min="3862" max="3862" width="0.625" style="42" customWidth="1"/>
    <col min="3863" max="3863" width="12.375" style="42" bestFit="1" customWidth="1"/>
    <col min="3864" max="3864" width="9.375" style="42" bestFit="1" customWidth="1"/>
    <col min="3865" max="3865" width="12" style="42" bestFit="1" customWidth="1"/>
    <col min="3866" max="3866" width="9.125" style="42" bestFit="1"/>
    <col min="3867" max="4096" width="9.125" style="42"/>
    <col min="4097" max="4099" width="1.375" style="42" customWidth="1"/>
    <col min="4100" max="4100" width="35.625" style="42" customWidth="1"/>
    <col min="4101" max="4101" width="7.375" style="42" customWidth="1"/>
    <col min="4102" max="4102" width="0.625" style="42" customWidth="1"/>
    <col min="4103" max="4103" width="11.125" style="42" customWidth="1"/>
    <col min="4104" max="4104" width="0.625" style="42" customWidth="1"/>
    <col min="4105" max="4105" width="10.875" style="42" bestFit="1" customWidth="1"/>
    <col min="4106" max="4106" width="0.625" style="42" customWidth="1"/>
    <col min="4107" max="4107" width="10.625" style="42" customWidth="1"/>
    <col min="4108" max="4108" width="0.625" style="42" customWidth="1"/>
    <col min="4109" max="4109" width="9.75" style="42" customWidth="1"/>
    <col min="4110" max="4110" width="0.625" style="42" customWidth="1"/>
    <col min="4111" max="4111" width="13.125" style="42" bestFit="1" customWidth="1"/>
    <col min="4112" max="4112" width="0.625" style="42" customWidth="1"/>
    <col min="4113" max="4113" width="19.125" style="42" customWidth="1"/>
    <col min="4114" max="4114" width="0.625" style="42" customWidth="1"/>
    <col min="4115" max="4115" width="13.375" style="42" bestFit="1" customWidth="1"/>
    <col min="4116" max="4116" width="0.625" style="42" customWidth="1"/>
    <col min="4117" max="4117" width="14.125" style="42" customWidth="1"/>
    <col min="4118" max="4118" width="0.625" style="42" customWidth="1"/>
    <col min="4119" max="4119" width="12.375" style="42" bestFit="1" customWidth="1"/>
    <col min="4120" max="4120" width="9.375" style="42" bestFit="1" customWidth="1"/>
    <col min="4121" max="4121" width="12" style="42" bestFit="1" customWidth="1"/>
    <col min="4122" max="4122" width="9.125" style="42" bestFit="1"/>
    <col min="4123" max="4352" width="9.125" style="42"/>
    <col min="4353" max="4355" width="1.375" style="42" customWidth="1"/>
    <col min="4356" max="4356" width="35.625" style="42" customWidth="1"/>
    <col min="4357" max="4357" width="7.375" style="42" customWidth="1"/>
    <col min="4358" max="4358" width="0.625" style="42" customWidth="1"/>
    <col min="4359" max="4359" width="11.125" style="42" customWidth="1"/>
    <col min="4360" max="4360" width="0.625" style="42" customWidth="1"/>
    <col min="4361" max="4361" width="10.875" style="42" bestFit="1" customWidth="1"/>
    <col min="4362" max="4362" width="0.625" style="42" customWidth="1"/>
    <col min="4363" max="4363" width="10.625" style="42" customWidth="1"/>
    <col min="4364" max="4364" width="0.625" style="42" customWidth="1"/>
    <col min="4365" max="4365" width="9.75" style="42" customWidth="1"/>
    <col min="4366" max="4366" width="0.625" style="42" customWidth="1"/>
    <col min="4367" max="4367" width="13.125" style="42" bestFit="1" customWidth="1"/>
    <col min="4368" max="4368" width="0.625" style="42" customWidth="1"/>
    <col min="4369" max="4369" width="19.125" style="42" customWidth="1"/>
    <col min="4370" max="4370" width="0.625" style="42" customWidth="1"/>
    <col min="4371" max="4371" width="13.375" style="42" bestFit="1" customWidth="1"/>
    <col min="4372" max="4372" width="0.625" style="42" customWidth="1"/>
    <col min="4373" max="4373" width="14.125" style="42" customWidth="1"/>
    <col min="4374" max="4374" width="0.625" style="42" customWidth="1"/>
    <col min="4375" max="4375" width="12.375" style="42" bestFit="1" customWidth="1"/>
    <col min="4376" max="4376" width="9.375" style="42" bestFit="1" customWidth="1"/>
    <col min="4377" max="4377" width="12" style="42" bestFit="1" customWidth="1"/>
    <col min="4378" max="4378" width="9.125" style="42" bestFit="1"/>
    <col min="4379" max="4608" width="9.125" style="42"/>
    <col min="4609" max="4611" width="1.375" style="42" customWidth="1"/>
    <col min="4612" max="4612" width="35.625" style="42" customWidth="1"/>
    <col min="4613" max="4613" width="7.375" style="42" customWidth="1"/>
    <col min="4614" max="4614" width="0.625" style="42" customWidth="1"/>
    <col min="4615" max="4615" width="11.125" style="42" customWidth="1"/>
    <col min="4616" max="4616" width="0.625" style="42" customWidth="1"/>
    <col min="4617" max="4617" width="10.875" style="42" bestFit="1" customWidth="1"/>
    <col min="4618" max="4618" width="0.625" style="42" customWidth="1"/>
    <col min="4619" max="4619" width="10.625" style="42" customWidth="1"/>
    <col min="4620" max="4620" width="0.625" style="42" customWidth="1"/>
    <col min="4621" max="4621" width="9.75" style="42" customWidth="1"/>
    <col min="4622" max="4622" width="0.625" style="42" customWidth="1"/>
    <col min="4623" max="4623" width="13.125" style="42" bestFit="1" customWidth="1"/>
    <col min="4624" max="4624" width="0.625" style="42" customWidth="1"/>
    <col min="4625" max="4625" width="19.125" style="42" customWidth="1"/>
    <col min="4626" max="4626" width="0.625" style="42" customWidth="1"/>
    <col min="4627" max="4627" width="13.375" style="42" bestFit="1" customWidth="1"/>
    <col min="4628" max="4628" width="0.625" style="42" customWidth="1"/>
    <col min="4629" max="4629" width="14.125" style="42" customWidth="1"/>
    <col min="4630" max="4630" width="0.625" style="42" customWidth="1"/>
    <col min="4631" max="4631" width="12.375" style="42" bestFit="1" customWidth="1"/>
    <col min="4632" max="4632" width="9.375" style="42" bestFit="1" customWidth="1"/>
    <col min="4633" max="4633" width="12" style="42" bestFit="1" customWidth="1"/>
    <col min="4634" max="4634" width="9.125" style="42" bestFit="1"/>
    <col min="4635" max="4864" width="9.125" style="42"/>
    <col min="4865" max="4867" width="1.375" style="42" customWidth="1"/>
    <col min="4868" max="4868" width="35.625" style="42" customWidth="1"/>
    <col min="4869" max="4869" width="7.375" style="42" customWidth="1"/>
    <col min="4870" max="4870" width="0.625" style="42" customWidth="1"/>
    <col min="4871" max="4871" width="11.125" style="42" customWidth="1"/>
    <col min="4872" max="4872" width="0.625" style="42" customWidth="1"/>
    <col min="4873" max="4873" width="10.875" style="42" bestFit="1" customWidth="1"/>
    <col min="4874" max="4874" width="0.625" style="42" customWidth="1"/>
    <col min="4875" max="4875" width="10.625" style="42" customWidth="1"/>
    <col min="4876" max="4876" width="0.625" style="42" customWidth="1"/>
    <col min="4877" max="4877" width="9.75" style="42" customWidth="1"/>
    <col min="4878" max="4878" width="0.625" style="42" customWidth="1"/>
    <col min="4879" max="4879" width="13.125" style="42" bestFit="1" customWidth="1"/>
    <col min="4880" max="4880" width="0.625" style="42" customWidth="1"/>
    <col min="4881" max="4881" width="19.125" style="42" customWidth="1"/>
    <col min="4882" max="4882" width="0.625" style="42" customWidth="1"/>
    <col min="4883" max="4883" width="13.375" style="42" bestFit="1" customWidth="1"/>
    <col min="4884" max="4884" width="0.625" style="42" customWidth="1"/>
    <col min="4885" max="4885" width="14.125" style="42" customWidth="1"/>
    <col min="4886" max="4886" width="0.625" style="42" customWidth="1"/>
    <col min="4887" max="4887" width="12.375" style="42" bestFit="1" customWidth="1"/>
    <col min="4888" max="4888" width="9.375" style="42" bestFit="1" customWidth="1"/>
    <col min="4889" max="4889" width="12" style="42" bestFit="1" customWidth="1"/>
    <col min="4890" max="4890" width="9.125" style="42" bestFit="1"/>
    <col min="4891" max="5120" width="9.125" style="42"/>
    <col min="5121" max="5123" width="1.375" style="42" customWidth="1"/>
    <col min="5124" max="5124" width="35.625" style="42" customWidth="1"/>
    <col min="5125" max="5125" width="7.375" style="42" customWidth="1"/>
    <col min="5126" max="5126" width="0.625" style="42" customWidth="1"/>
    <col min="5127" max="5127" width="11.125" style="42" customWidth="1"/>
    <col min="5128" max="5128" width="0.625" style="42" customWidth="1"/>
    <col min="5129" max="5129" width="10.875" style="42" bestFit="1" customWidth="1"/>
    <col min="5130" max="5130" width="0.625" style="42" customWidth="1"/>
    <col min="5131" max="5131" width="10.625" style="42" customWidth="1"/>
    <col min="5132" max="5132" width="0.625" style="42" customWidth="1"/>
    <col min="5133" max="5133" width="9.75" style="42" customWidth="1"/>
    <col min="5134" max="5134" width="0.625" style="42" customWidth="1"/>
    <col min="5135" max="5135" width="13.125" style="42" bestFit="1" customWidth="1"/>
    <col min="5136" max="5136" width="0.625" style="42" customWidth="1"/>
    <col min="5137" max="5137" width="19.125" style="42" customWidth="1"/>
    <col min="5138" max="5138" width="0.625" style="42" customWidth="1"/>
    <col min="5139" max="5139" width="13.375" style="42" bestFit="1" customWidth="1"/>
    <col min="5140" max="5140" width="0.625" style="42" customWidth="1"/>
    <col min="5141" max="5141" width="14.125" style="42" customWidth="1"/>
    <col min="5142" max="5142" width="0.625" style="42" customWidth="1"/>
    <col min="5143" max="5143" width="12.375" style="42" bestFit="1" customWidth="1"/>
    <col min="5144" max="5144" width="9.375" style="42" bestFit="1" customWidth="1"/>
    <col min="5145" max="5145" width="12" style="42" bestFit="1" customWidth="1"/>
    <col min="5146" max="5146" width="9.125" style="42" bestFit="1"/>
    <col min="5147" max="5376" width="9.125" style="42"/>
    <col min="5377" max="5379" width="1.375" style="42" customWidth="1"/>
    <col min="5380" max="5380" width="35.625" style="42" customWidth="1"/>
    <col min="5381" max="5381" width="7.375" style="42" customWidth="1"/>
    <col min="5382" max="5382" width="0.625" style="42" customWidth="1"/>
    <col min="5383" max="5383" width="11.125" style="42" customWidth="1"/>
    <col min="5384" max="5384" width="0.625" style="42" customWidth="1"/>
    <col min="5385" max="5385" width="10.875" style="42" bestFit="1" customWidth="1"/>
    <col min="5386" max="5386" width="0.625" style="42" customWidth="1"/>
    <col min="5387" max="5387" width="10.625" style="42" customWidth="1"/>
    <col min="5388" max="5388" width="0.625" style="42" customWidth="1"/>
    <col min="5389" max="5389" width="9.75" style="42" customWidth="1"/>
    <col min="5390" max="5390" width="0.625" style="42" customWidth="1"/>
    <col min="5391" max="5391" width="13.125" style="42" bestFit="1" customWidth="1"/>
    <col min="5392" max="5392" width="0.625" style="42" customWidth="1"/>
    <col min="5393" max="5393" width="19.125" style="42" customWidth="1"/>
    <col min="5394" max="5394" width="0.625" style="42" customWidth="1"/>
    <col min="5395" max="5395" width="13.375" style="42" bestFit="1" customWidth="1"/>
    <col min="5396" max="5396" width="0.625" style="42" customWidth="1"/>
    <col min="5397" max="5397" width="14.125" style="42" customWidth="1"/>
    <col min="5398" max="5398" width="0.625" style="42" customWidth="1"/>
    <col min="5399" max="5399" width="12.375" style="42" bestFit="1" customWidth="1"/>
    <col min="5400" max="5400" width="9.375" style="42" bestFit="1" customWidth="1"/>
    <col min="5401" max="5401" width="12" style="42" bestFit="1" customWidth="1"/>
    <col min="5402" max="5402" width="9.125" style="42" bestFit="1"/>
    <col min="5403" max="5632" width="9.125" style="42"/>
    <col min="5633" max="5635" width="1.375" style="42" customWidth="1"/>
    <col min="5636" max="5636" width="35.625" style="42" customWidth="1"/>
    <col min="5637" max="5637" width="7.375" style="42" customWidth="1"/>
    <col min="5638" max="5638" width="0.625" style="42" customWidth="1"/>
    <col min="5639" max="5639" width="11.125" style="42" customWidth="1"/>
    <col min="5640" max="5640" width="0.625" style="42" customWidth="1"/>
    <col min="5641" max="5641" width="10.875" style="42" bestFit="1" customWidth="1"/>
    <col min="5642" max="5642" width="0.625" style="42" customWidth="1"/>
    <col min="5643" max="5643" width="10.625" style="42" customWidth="1"/>
    <col min="5644" max="5644" width="0.625" style="42" customWidth="1"/>
    <col min="5645" max="5645" width="9.75" style="42" customWidth="1"/>
    <col min="5646" max="5646" width="0.625" style="42" customWidth="1"/>
    <col min="5647" max="5647" width="13.125" style="42" bestFit="1" customWidth="1"/>
    <col min="5648" max="5648" width="0.625" style="42" customWidth="1"/>
    <col min="5649" max="5649" width="19.125" style="42" customWidth="1"/>
    <col min="5650" max="5650" width="0.625" style="42" customWidth="1"/>
    <col min="5651" max="5651" width="13.375" style="42" bestFit="1" customWidth="1"/>
    <col min="5652" max="5652" width="0.625" style="42" customWidth="1"/>
    <col min="5653" max="5653" width="14.125" style="42" customWidth="1"/>
    <col min="5654" max="5654" width="0.625" style="42" customWidth="1"/>
    <col min="5655" max="5655" width="12.375" style="42" bestFit="1" customWidth="1"/>
    <col min="5656" max="5656" width="9.375" style="42" bestFit="1" customWidth="1"/>
    <col min="5657" max="5657" width="12" style="42" bestFit="1" customWidth="1"/>
    <col min="5658" max="5658" width="9.125" style="42" bestFit="1"/>
    <col min="5659" max="5888" width="9.125" style="42"/>
    <col min="5889" max="5891" width="1.375" style="42" customWidth="1"/>
    <col min="5892" max="5892" width="35.625" style="42" customWidth="1"/>
    <col min="5893" max="5893" width="7.375" style="42" customWidth="1"/>
    <col min="5894" max="5894" width="0.625" style="42" customWidth="1"/>
    <col min="5895" max="5895" width="11.125" style="42" customWidth="1"/>
    <col min="5896" max="5896" width="0.625" style="42" customWidth="1"/>
    <col min="5897" max="5897" width="10.875" style="42" bestFit="1" customWidth="1"/>
    <col min="5898" max="5898" width="0.625" style="42" customWidth="1"/>
    <col min="5899" max="5899" width="10.625" style="42" customWidth="1"/>
    <col min="5900" max="5900" width="0.625" style="42" customWidth="1"/>
    <col min="5901" max="5901" width="9.75" style="42" customWidth="1"/>
    <col min="5902" max="5902" width="0.625" style="42" customWidth="1"/>
    <col min="5903" max="5903" width="13.125" style="42" bestFit="1" customWidth="1"/>
    <col min="5904" max="5904" width="0.625" style="42" customWidth="1"/>
    <col min="5905" max="5905" width="19.125" style="42" customWidth="1"/>
    <col min="5906" max="5906" width="0.625" style="42" customWidth="1"/>
    <col min="5907" max="5907" width="13.375" style="42" bestFit="1" customWidth="1"/>
    <col min="5908" max="5908" width="0.625" style="42" customWidth="1"/>
    <col min="5909" max="5909" width="14.125" style="42" customWidth="1"/>
    <col min="5910" max="5910" width="0.625" style="42" customWidth="1"/>
    <col min="5911" max="5911" width="12.375" style="42" bestFit="1" customWidth="1"/>
    <col min="5912" max="5912" width="9.375" style="42" bestFit="1" customWidth="1"/>
    <col min="5913" max="5913" width="12" style="42" bestFit="1" customWidth="1"/>
    <col min="5914" max="5914" width="9.125" style="42" bestFit="1"/>
    <col min="5915" max="6144" width="9.125" style="42"/>
    <col min="6145" max="6147" width="1.375" style="42" customWidth="1"/>
    <col min="6148" max="6148" width="35.625" style="42" customWidth="1"/>
    <col min="6149" max="6149" width="7.375" style="42" customWidth="1"/>
    <col min="6150" max="6150" width="0.625" style="42" customWidth="1"/>
    <col min="6151" max="6151" width="11.125" style="42" customWidth="1"/>
    <col min="6152" max="6152" width="0.625" style="42" customWidth="1"/>
    <col min="6153" max="6153" width="10.875" style="42" bestFit="1" customWidth="1"/>
    <col min="6154" max="6154" width="0.625" style="42" customWidth="1"/>
    <col min="6155" max="6155" width="10.625" style="42" customWidth="1"/>
    <col min="6156" max="6156" width="0.625" style="42" customWidth="1"/>
    <col min="6157" max="6157" width="9.75" style="42" customWidth="1"/>
    <col min="6158" max="6158" width="0.625" style="42" customWidth="1"/>
    <col min="6159" max="6159" width="13.125" style="42" bestFit="1" customWidth="1"/>
    <col min="6160" max="6160" width="0.625" style="42" customWidth="1"/>
    <col min="6161" max="6161" width="19.125" style="42" customWidth="1"/>
    <col min="6162" max="6162" width="0.625" style="42" customWidth="1"/>
    <col min="6163" max="6163" width="13.375" style="42" bestFit="1" customWidth="1"/>
    <col min="6164" max="6164" width="0.625" style="42" customWidth="1"/>
    <col min="6165" max="6165" width="14.125" style="42" customWidth="1"/>
    <col min="6166" max="6166" width="0.625" style="42" customWidth="1"/>
    <col min="6167" max="6167" width="12.375" style="42" bestFit="1" customWidth="1"/>
    <col min="6168" max="6168" width="9.375" style="42" bestFit="1" customWidth="1"/>
    <col min="6169" max="6169" width="12" style="42" bestFit="1" customWidth="1"/>
    <col min="6170" max="6170" width="9.125" style="42" bestFit="1"/>
    <col min="6171" max="6400" width="9.125" style="42"/>
    <col min="6401" max="6403" width="1.375" style="42" customWidth="1"/>
    <col min="6404" max="6404" width="35.625" style="42" customWidth="1"/>
    <col min="6405" max="6405" width="7.375" style="42" customWidth="1"/>
    <col min="6406" max="6406" width="0.625" style="42" customWidth="1"/>
    <col min="6407" max="6407" width="11.125" style="42" customWidth="1"/>
    <col min="6408" max="6408" width="0.625" style="42" customWidth="1"/>
    <col min="6409" max="6409" width="10.875" style="42" bestFit="1" customWidth="1"/>
    <col min="6410" max="6410" width="0.625" style="42" customWidth="1"/>
    <col min="6411" max="6411" width="10.625" style="42" customWidth="1"/>
    <col min="6412" max="6412" width="0.625" style="42" customWidth="1"/>
    <col min="6413" max="6413" width="9.75" style="42" customWidth="1"/>
    <col min="6414" max="6414" width="0.625" style="42" customWidth="1"/>
    <col min="6415" max="6415" width="13.125" style="42" bestFit="1" customWidth="1"/>
    <col min="6416" max="6416" width="0.625" style="42" customWidth="1"/>
    <col min="6417" max="6417" width="19.125" style="42" customWidth="1"/>
    <col min="6418" max="6418" width="0.625" style="42" customWidth="1"/>
    <col min="6419" max="6419" width="13.375" style="42" bestFit="1" customWidth="1"/>
    <col min="6420" max="6420" width="0.625" style="42" customWidth="1"/>
    <col min="6421" max="6421" width="14.125" style="42" customWidth="1"/>
    <col min="6422" max="6422" width="0.625" style="42" customWidth="1"/>
    <col min="6423" max="6423" width="12.375" style="42" bestFit="1" customWidth="1"/>
    <col min="6424" max="6424" width="9.375" style="42" bestFit="1" customWidth="1"/>
    <col min="6425" max="6425" width="12" style="42" bestFit="1" customWidth="1"/>
    <col min="6426" max="6426" width="9.125" style="42" bestFit="1"/>
    <col min="6427" max="6656" width="9.125" style="42"/>
    <col min="6657" max="6659" width="1.375" style="42" customWidth="1"/>
    <col min="6660" max="6660" width="35.625" style="42" customWidth="1"/>
    <col min="6661" max="6661" width="7.375" style="42" customWidth="1"/>
    <col min="6662" max="6662" width="0.625" style="42" customWidth="1"/>
    <col min="6663" max="6663" width="11.125" style="42" customWidth="1"/>
    <col min="6664" max="6664" width="0.625" style="42" customWidth="1"/>
    <col min="6665" max="6665" width="10.875" style="42" bestFit="1" customWidth="1"/>
    <col min="6666" max="6666" width="0.625" style="42" customWidth="1"/>
    <col min="6667" max="6667" width="10.625" style="42" customWidth="1"/>
    <col min="6668" max="6668" width="0.625" style="42" customWidth="1"/>
    <col min="6669" max="6669" width="9.75" style="42" customWidth="1"/>
    <col min="6670" max="6670" width="0.625" style="42" customWidth="1"/>
    <col min="6671" max="6671" width="13.125" style="42" bestFit="1" customWidth="1"/>
    <col min="6672" max="6672" width="0.625" style="42" customWidth="1"/>
    <col min="6673" max="6673" width="19.125" style="42" customWidth="1"/>
    <col min="6674" max="6674" width="0.625" style="42" customWidth="1"/>
    <col min="6675" max="6675" width="13.375" style="42" bestFit="1" customWidth="1"/>
    <col min="6676" max="6676" width="0.625" style="42" customWidth="1"/>
    <col min="6677" max="6677" width="14.125" style="42" customWidth="1"/>
    <col min="6678" max="6678" width="0.625" style="42" customWidth="1"/>
    <col min="6679" max="6679" width="12.375" style="42" bestFit="1" customWidth="1"/>
    <col min="6680" max="6680" width="9.375" style="42" bestFit="1" customWidth="1"/>
    <col min="6681" max="6681" width="12" style="42" bestFit="1" customWidth="1"/>
    <col min="6682" max="6682" width="9.125" style="42" bestFit="1"/>
    <col min="6683" max="6912" width="9.125" style="42"/>
    <col min="6913" max="6915" width="1.375" style="42" customWidth="1"/>
    <col min="6916" max="6916" width="35.625" style="42" customWidth="1"/>
    <col min="6917" max="6917" width="7.375" style="42" customWidth="1"/>
    <col min="6918" max="6918" width="0.625" style="42" customWidth="1"/>
    <col min="6919" max="6919" width="11.125" style="42" customWidth="1"/>
    <col min="6920" max="6920" width="0.625" style="42" customWidth="1"/>
    <col min="6921" max="6921" width="10.875" style="42" bestFit="1" customWidth="1"/>
    <col min="6922" max="6922" width="0.625" style="42" customWidth="1"/>
    <col min="6923" max="6923" width="10.625" style="42" customWidth="1"/>
    <col min="6924" max="6924" width="0.625" style="42" customWidth="1"/>
    <col min="6925" max="6925" width="9.75" style="42" customWidth="1"/>
    <col min="6926" max="6926" width="0.625" style="42" customWidth="1"/>
    <col min="6927" max="6927" width="13.125" style="42" bestFit="1" customWidth="1"/>
    <col min="6928" max="6928" width="0.625" style="42" customWidth="1"/>
    <col min="6929" max="6929" width="19.125" style="42" customWidth="1"/>
    <col min="6930" max="6930" width="0.625" style="42" customWidth="1"/>
    <col min="6931" max="6931" width="13.375" style="42" bestFit="1" customWidth="1"/>
    <col min="6932" max="6932" width="0.625" style="42" customWidth="1"/>
    <col min="6933" max="6933" width="14.125" style="42" customWidth="1"/>
    <col min="6934" max="6934" width="0.625" style="42" customWidth="1"/>
    <col min="6935" max="6935" width="12.375" style="42" bestFit="1" customWidth="1"/>
    <col min="6936" max="6936" width="9.375" style="42" bestFit="1" customWidth="1"/>
    <col min="6937" max="6937" width="12" style="42" bestFit="1" customWidth="1"/>
    <col min="6938" max="6938" width="9.125" style="42" bestFit="1"/>
    <col min="6939" max="7168" width="9.125" style="42"/>
    <col min="7169" max="7171" width="1.375" style="42" customWidth="1"/>
    <col min="7172" max="7172" width="35.625" style="42" customWidth="1"/>
    <col min="7173" max="7173" width="7.375" style="42" customWidth="1"/>
    <col min="7174" max="7174" width="0.625" style="42" customWidth="1"/>
    <col min="7175" max="7175" width="11.125" style="42" customWidth="1"/>
    <col min="7176" max="7176" width="0.625" style="42" customWidth="1"/>
    <col min="7177" max="7177" width="10.875" style="42" bestFit="1" customWidth="1"/>
    <col min="7178" max="7178" width="0.625" style="42" customWidth="1"/>
    <col min="7179" max="7179" width="10.625" style="42" customWidth="1"/>
    <col min="7180" max="7180" width="0.625" style="42" customWidth="1"/>
    <col min="7181" max="7181" width="9.75" style="42" customWidth="1"/>
    <col min="7182" max="7182" width="0.625" style="42" customWidth="1"/>
    <col min="7183" max="7183" width="13.125" style="42" bestFit="1" customWidth="1"/>
    <col min="7184" max="7184" width="0.625" style="42" customWidth="1"/>
    <col min="7185" max="7185" width="19.125" style="42" customWidth="1"/>
    <col min="7186" max="7186" width="0.625" style="42" customWidth="1"/>
    <col min="7187" max="7187" width="13.375" style="42" bestFit="1" customWidth="1"/>
    <col min="7188" max="7188" width="0.625" style="42" customWidth="1"/>
    <col min="7189" max="7189" width="14.125" style="42" customWidth="1"/>
    <col min="7190" max="7190" width="0.625" style="42" customWidth="1"/>
    <col min="7191" max="7191" width="12.375" style="42" bestFit="1" customWidth="1"/>
    <col min="7192" max="7192" width="9.375" style="42" bestFit="1" customWidth="1"/>
    <col min="7193" max="7193" width="12" style="42" bestFit="1" customWidth="1"/>
    <col min="7194" max="7194" width="9.125" style="42" bestFit="1"/>
    <col min="7195" max="7424" width="9.125" style="42"/>
    <col min="7425" max="7427" width="1.375" style="42" customWidth="1"/>
    <col min="7428" max="7428" width="35.625" style="42" customWidth="1"/>
    <col min="7429" max="7429" width="7.375" style="42" customWidth="1"/>
    <col min="7430" max="7430" width="0.625" style="42" customWidth="1"/>
    <col min="7431" max="7431" width="11.125" style="42" customWidth="1"/>
    <col min="7432" max="7432" width="0.625" style="42" customWidth="1"/>
    <col min="7433" max="7433" width="10.875" style="42" bestFit="1" customWidth="1"/>
    <col min="7434" max="7434" width="0.625" style="42" customWidth="1"/>
    <col min="7435" max="7435" width="10.625" style="42" customWidth="1"/>
    <col min="7436" max="7436" width="0.625" style="42" customWidth="1"/>
    <col min="7437" max="7437" width="9.75" style="42" customWidth="1"/>
    <col min="7438" max="7438" width="0.625" style="42" customWidth="1"/>
    <col min="7439" max="7439" width="13.125" style="42" bestFit="1" customWidth="1"/>
    <col min="7440" max="7440" width="0.625" style="42" customWidth="1"/>
    <col min="7441" max="7441" width="19.125" style="42" customWidth="1"/>
    <col min="7442" max="7442" width="0.625" style="42" customWidth="1"/>
    <col min="7443" max="7443" width="13.375" style="42" bestFit="1" customWidth="1"/>
    <col min="7444" max="7444" width="0.625" style="42" customWidth="1"/>
    <col min="7445" max="7445" width="14.125" style="42" customWidth="1"/>
    <col min="7446" max="7446" width="0.625" style="42" customWidth="1"/>
    <col min="7447" max="7447" width="12.375" style="42" bestFit="1" customWidth="1"/>
    <col min="7448" max="7448" width="9.375" style="42" bestFit="1" customWidth="1"/>
    <col min="7449" max="7449" width="12" style="42" bestFit="1" customWidth="1"/>
    <col min="7450" max="7450" width="9.125" style="42" bestFit="1"/>
    <col min="7451" max="7680" width="9.125" style="42"/>
    <col min="7681" max="7683" width="1.375" style="42" customWidth="1"/>
    <col min="7684" max="7684" width="35.625" style="42" customWidth="1"/>
    <col min="7685" max="7685" width="7.375" style="42" customWidth="1"/>
    <col min="7686" max="7686" width="0.625" style="42" customWidth="1"/>
    <col min="7687" max="7687" width="11.125" style="42" customWidth="1"/>
    <col min="7688" max="7688" width="0.625" style="42" customWidth="1"/>
    <col min="7689" max="7689" width="10.875" style="42" bestFit="1" customWidth="1"/>
    <col min="7690" max="7690" width="0.625" style="42" customWidth="1"/>
    <col min="7691" max="7691" width="10.625" style="42" customWidth="1"/>
    <col min="7692" max="7692" width="0.625" style="42" customWidth="1"/>
    <col min="7693" max="7693" width="9.75" style="42" customWidth="1"/>
    <col min="7694" max="7694" width="0.625" style="42" customWidth="1"/>
    <col min="7695" max="7695" width="13.125" style="42" bestFit="1" customWidth="1"/>
    <col min="7696" max="7696" width="0.625" style="42" customWidth="1"/>
    <col min="7697" max="7697" width="19.125" style="42" customWidth="1"/>
    <col min="7698" max="7698" width="0.625" style="42" customWidth="1"/>
    <col min="7699" max="7699" width="13.375" style="42" bestFit="1" customWidth="1"/>
    <col min="7700" max="7700" width="0.625" style="42" customWidth="1"/>
    <col min="7701" max="7701" width="14.125" style="42" customWidth="1"/>
    <col min="7702" max="7702" width="0.625" style="42" customWidth="1"/>
    <col min="7703" max="7703" width="12.375" style="42" bestFit="1" customWidth="1"/>
    <col min="7704" max="7704" width="9.375" style="42" bestFit="1" customWidth="1"/>
    <col min="7705" max="7705" width="12" style="42" bestFit="1" customWidth="1"/>
    <col min="7706" max="7706" width="9.125" style="42" bestFit="1"/>
    <col min="7707" max="7936" width="9.125" style="42"/>
    <col min="7937" max="7939" width="1.375" style="42" customWidth="1"/>
    <col min="7940" max="7940" width="35.625" style="42" customWidth="1"/>
    <col min="7941" max="7941" width="7.375" style="42" customWidth="1"/>
    <col min="7942" max="7942" width="0.625" style="42" customWidth="1"/>
    <col min="7943" max="7943" width="11.125" style="42" customWidth="1"/>
    <col min="7944" max="7944" width="0.625" style="42" customWidth="1"/>
    <col min="7945" max="7945" width="10.875" style="42" bestFit="1" customWidth="1"/>
    <col min="7946" max="7946" width="0.625" style="42" customWidth="1"/>
    <col min="7947" max="7947" width="10.625" style="42" customWidth="1"/>
    <col min="7948" max="7948" width="0.625" style="42" customWidth="1"/>
    <col min="7949" max="7949" width="9.75" style="42" customWidth="1"/>
    <col min="7950" max="7950" width="0.625" style="42" customWidth="1"/>
    <col min="7951" max="7951" width="13.125" style="42" bestFit="1" customWidth="1"/>
    <col min="7952" max="7952" width="0.625" style="42" customWidth="1"/>
    <col min="7953" max="7953" width="19.125" style="42" customWidth="1"/>
    <col min="7954" max="7954" width="0.625" style="42" customWidth="1"/>
    <col min="7955" max="7955" width="13.375" style="42" bestFit="1" customWidth="1"/>
    <col min="7956" max="7956" width="0.625" style="42" customWidth="1"/>
    <col min="7957" max="7957" width="14.125" style="42" customWidth="1"/>
    <col min="7958" max="7958" width="0.625" style="42" customWidth="1"/>
    <col min="7959" max="7959" width="12.375" style="42" bestFit="1" customWidth="1"/>
    <col min="7960" max="7960" width="9.375" style="42" bestFit="1" customWidth="1"/>
    <col min="7961" max="7961" width="12" style="42" bestFit="1" customWidth="1"/>
    <col min="7962" max="7962" width="9.125" style="42" bestFit="1"/>
    <col min="7963" max="8192" width="9.125" style="42"/>
    <col min="8193" max="8195" width="1.375" style="42" customWidth="1"/>
    <col min="8196" max="8196" width="35.625" style="42" customWidth="1"/>
    <col min="8197" max="8197" width="7.375" style="42" customWidth="1"/>
    <col min="8198" max="8198" width="0.625" style="42" customWidth="1"/>
    <col min="8199" max="8199" width="11.125" style="42" customWidth="1"/>
    <col min="8200" max="8200" width="0.625" style="42" customWidth="1"/>
    <col min="8201" max="8201" width="10.875" style="42" bestFit="1" customWidth="1"/>
    <col min="8202" max="8202" width="0.625" style="42" customWidth="1"/>
    <col min="8203" max="8203" width="10.625" style="42" customWidth="1"/>
    <col min="8204" max="8204" width="0.625" style="42" customWidth="1"/>
    <col min="8205" max="8205" width="9.75" style="42" customWidth="1"/>
    <col min="8206" max="8206" width="0.625" style="42" customWidth="1"/>
    <col min="8207" max="8207" width="13.125" style="42" bestFit="1" customWidth="1"/>
    <col min="8208" max="8208" width="0.625" style="42" customWidth="1"/>
    <col min="8209" max="8209" width="19.125" style="42" customWidth="1"/>
    <col min="8210" max="8210" width="0.625" style="42" customWidth="1"/>
    <col min="8211" max="8211" width="13.375" style="42" bestFit="1" customWidth="1"/>
    <col min="8212" max="8212" width="0.625" style="42" customWidth="1"/>
    <col min="8213" max="8213" width="14.125" style="42" customWidth="1"/>
    <col min="8214" max="8214" width="0.625" style="42" customWidth="1"/>
    <col min="8215" max="8215" width="12.375" style="42" bestFit="1" customWidth="1"/>
    <col min="8216" max="8216" width="9.375" style="42" bestFit="1" customWidth="1"/>
    <col min="8217" max="8217" width="12" style="42" bestFit="1" customWidth="1"/>
    <col min="8218" max="8218" width="9.125" style="42" bestFit="1"/>
    <col min="8219" max="8448" width="9.125" style="42"/>
    <col min="8449" max="8451" width="1.375" style="42" customWidth="1"/>
    <col min="8452" max="8452" width="35.625" style="42" customWidth="1"/>
    <col min="8453" max="8453" width="7.375" style="42" customWidth="1"/>
    <col min="8454" max="8454" width="0.625" style="42" customWidth="1"/>
    <col min="8455" max="8455" width="11.125" style="42" customWidth="1"/>
    <col min="8456" max="8456" width="0.625" style="42" customWidth="1"/>
    <col min="8457" max="8457" width="10.875" style="42" bestFit="1" customWidth="1"/>
    <col min="8458" max="8458" width="0.625" style="42" customWidth="1"/>
    <col min="8459" max="8459" width="10.625" style="42" customWidth="1"/>
    <col min="8460" max="8460" width="0.625" style="42" customWidth="1"/>
    <col min="8461" max="8461" width="9.75" style="42" customWidth="1"/>
    <col min="8462" max="8462" width="0.625" style="42" customWidth="1"/>
    <col min="8463" max="8463" width="13.125" style="42" bestFit="1" customWidth="1"/>
    <col min="8464" max="8464" width="0.625" style="42" customWidth="1"/>
    <col min="8465" max="8465" width="19.125" style="42" customWidth="1"/>
    <col min="8466" max="8466" width="0.625" style="42" customWidth="1"/>
    <col min="8467" max="8467" width="13.375" style="42" bestFit="1" customWidth="1"/>
    <col min="8468" max="8468" width="0.625" style="42" customWidth="1"/>
    <col min="8469" max="8469" width="14.125" style="42" customWidth="1"/>
    <col min="8470" max="8470" width="0.625" style="42" customWidth="1"/>
    <col min="8471" max="8471" width="12.375" style="42" bestFit="1" customWidth="1"/>
    <col min="8472" max="8472" width="9.375" style="42" bestFit="1" customWidth="1"/>
    <col min="8473" max="8473" width="12" style="42" bestFit="1" customWidth="1"/>
    <col min="8474" max="8474" width="9.125" style="42" bestFit="1"/>
    <col min="8475" max="8704" width="9.125" style="42"/>
    <col min="8705" max="8707" width="1.375" style="42" customWidth="1"/>
    <col min="8708" max="8708" width="35.625" style="42" customWidth="1"/>
    <col min="8709" max="8709" width="7.375" style="42" customWidth="1"/>
    <col min="8710" max="8710" width="0.625" style="42" customWidth="1"/>
    <col min="8711" max="8711" width="11.125" style="42" customWidth="1"/>
    <col min="8712" max="8712" width="0.625" style="42" customWidth="1"/>
    <col min="8713" max="8713" width="10.875" style="42" bestFit="1" customWidth="1"/>
    <col min="8714" max="8714" width="0.625" style="42" customWidth="1"/>
    <col min="8715" max="8715" width="10.625" style="42" customWidth="1"/>
    <col min="8716" max="8716" width="0.625" style="42" customWidth="1"/>
    <col min="8717" max="8717" width="9.75" style="42" customWidth="1"/>
    <col min="8718" max="8718" width="0.625" style="42" customWidth="1"/>
    <col min="8719" max="8719" width="13.125" style="42" bestFit="1" customWidth="1"/>
    <col min="8720" max="8720" width="0.625" style="42" customWidth="1"/>
    <col min="8721" max="8721" width="19.125" style="42" customWidth="1"/>
    <col min="8722" max="8722" width="0.625" style="42" customWidth="1"/>
    <col min="8723" max="8723" width="13.375" style="42" bestFit="1" customWidth="1"/>
    <col min="8724" max="8724" width="0.625" style="42" customWidth="1"/>
    <col min="8725" max="8725" width="14.125" style="42" customWidth="1"/>
    <col min="8726" max="8726" width="0.625" style="42" customWidth="1"/>
    <col min="8727" max="8727" width="12.375" style="42" bestFit="1" customWidth="1"/>
    <col min="8728" max="8728" width="9.375" style="42" bestFit="1" customWidth="1"/>
    <col min="8729" max="8729" width="12" style="42" bestFit="1" customWidth="1"/>
    <col min="8730" max="8730" width="9.125" style="42" bestFit="1"/>
    <col min="8731" max="8960" width="9.125" style="42"/>
    <col min="8961" max="8963" width="1.375" style="42" customWidth="1"/>
    <col min="8964" max="8964" width="35.625" style="42" customWidth="1"/>
    <col min="8965" max="8965" width="7.375" style="42" customWidth="1"/>
    <col min="8966" max="8966" width="0.625" style="42" customWidth="1"/>
    <col min="8967" max="8967" width="11.125" style="42" customWidth="1"/>
    <col min="8968" max="8968" width="0.625" style="42" customWidth="1"/>
    <col min="8969" max="8969" width="10.875" style="42" bestFit="1" customWidth="1"/>
    <col min="8970" max="8970" width="0.625" style="42" customWidth="1"/>
    <col min="8971" max="8971" width="10.625" style="42" customWidth="1"/>
    <col min="8972" max="8972" width="0.625" style="42" customWidth="1"/>
    <col min="8973" max="8973" width="9.75" style="42" customWidth="1"/>
    <col min="8974" max="8974" width="0.625" style="42" customWidth="1"/>
    <col min="8975" max="8975" width="13.125" style="42" bestFit="1" customWidth="1"/>
    <col min="8976" max="8976" width="0.625" style="42" customWidth="1"/>
    <col min="8977" max="8977" width="19.125" style="42" customWidth="1"/>
    <col min="8978" max="8978" width="0.625" style="42" customWidth="1"/>
    <col min="8979" max="8979" width="13.375" style="42" bestFit="1" customWidth="1"/>
    <col min="8980" max="8980" width="0.625" style="42" customWidth="1"/>
    <col min="8981" max="8981" width="14.125" style="42" customWidth="1"/>
    <col min="8982" max="8982" width="0.625" style="42" customWidth="1"/>
    <col min="8983" max="8983" width="12.375" style="42" bestFit="1" customWidth="1"/>
    <col min="8984" max="8984" width="9.375" style="42" bestFit="1" customWidth="1"/>
    <col min="8985" max="8985" width="12" style="42" bestFit="1" customWidth="1"/>
    <col min="8986" max="8986" width="9.125" style="42" bestFit="1"/>
    <col min="8987" max="9216" width="9.125" style="42"/>
    <col min="9217" max="9219" width="1.375" style="42" customWidth="1"/>
    <col min="9220" max="9220" width="35.625" style="42" customWidth="1"/>
    <col min="9221" max="9221" width="7.375" style="42" customWidth="1"/>
    <col min="9222" max="9222" width="0.625" style="42" customWidth="1"/>
    <col min="9223" max="9223" width="11.125" style="42" customWidth="1"/>
    <col min="9224" max="9224" width="0.625" style="42" customWidth="1"/>
    <col min="9225" max="9225" width="10.875" style="42" bestFit="1" customWidth="1"/>
    <col min="9226" max="9226" width="0.625" style="42" customWidth="1"/>
    <col min="9227" max="9227" width="10.625" style="42" customWidth="1"/>
    <col min="9228" max="9228" width="0.625" style="42" customWidth="1"/>
    <col min="9229" max="9229" width="9.75" style="42" customWidth="1"/>
    <col min="9230" max="9230" width="0.625" style="42" customWidth="1"/>
    <col min="9231" max="9231" width="13.125" style="42" bestFit="1" customWidth="1"/>
    <col min="9232" max="9232" width="0.625" style="42" customWidth="1"/>
    <col min="9233" max="9233" width="19.125" style="42" customWidth="1"/>
    <col min="9234" max="9234" width="0.625" style="42" customWidth="1"/>
    <col min="9235" max="9235" width="13.375" style="42" bestFit="1" customWidth="1"/>
    <col min="9236" max="9236" width="0.625" style="42" customWidth="1"/>
    <col min="9237" max="9237" width="14.125" style="42" customWidth="1"/>
    <col min="9238" max="9238" width="0.625" style="42" customWidth="1"/>
    <col min="9239" max="9239" width="12.375" style="42" bestFit="1" customWidth="1"/>
    <col min="9240" max="9240" width="9.375" style="42" bestFit="1" customWidth="1"/>
    <col min="9241" max="9241" width="12" style="42" bestFit="1" customWidth="1"/>
    <col min="9242" max="9242" width="9.125" style="42" bestFit="1"/>
    <col min="9243" max="9472" width="9.125" style="42"/>
    <col min="9473" max="9475" width="1.375" style="42" customWidth="1"/>
    <col min="9476" max="9476" width="35.625" style="42" customWidth="1"/>
    <col min="9477" max="9477" width="7.375" style="42" customWidth="1"/>
    <col min="9478" max="9478" width="0.625" style="42" customWidth="1"/>
    <col min="9479" max="9479" width="11.125" style="42" customWidth="1"/>
    <col min="9480" max="9480" width="0.625" style="42" customWidth="1"/>
    <col min="9481" max="9481" width="10.875" style="42" bestFit="1" customWidth="1"/>
    <col min="9482" max="9482" width="0.625" style="42" customWidth="1"/>
    <col min="9483" max="9483" width="10.625" style="42" customWidth="1"/>
    <col min="9484" max="9484" width="0.625" style="42" customWidth="1"/>
    <col min="9485" max="9485" width="9.75" style="42" customWidth="1"/>
    <col min="9486" max="9486" width="0.625" style="42" customWidth="1"/>
    <col min="9487" max="9487" width="13.125" style="42" bestFit="1" customWidth="1"/>
    <col min="9488" max="9488" width="0.625" style="42" customWidth="1"/>
    <col min="9489" max="9489" width="19.125" style="42" customWidth="1"/>
    <col min="9490" max="9490" width="0.625" style="42" customWidth="1"/>
    <col min="9491" max="9491" width="13.375" style="42" bestFit="1" customWidth="1"/>
    <col min="9492" max="9492" width="0.625" style="42" customWidth="1"/>
    <col min="9493" max="9493" width="14.125" style="42" customWidth="1"/>
    <col min="9494" max="9494" width="0.625" style="42" customWidth="1"/>
    <col min="9495" max="9495" width="12.375" style="42" bestFit="1" customWidth="1"/>
    <col min="9496" max="9496" width="9.375" style="42" bestFit="1" customWidth="1"/>
    <col min="9497" max="9497" width="12" style="42" bestFit="1" customWidth="1"/>
    <col min="9498" max="9498" width="9.125" style="42" bestFit="1"/>
    <col min="9499" max="9728" width="9.125" style="42"/>
    <col min="9729" max="9731" width="1.375" style="42" customWidth="1"/>
    <col min="9732" max="9732" width="35.625" style="42" customWidth="1"/>
    <col min="9733" max="9733" width="7.375" style="42" customWidth="1"/>
    <col min="9734" max="9734" width="0.625" style="42" customWidth="1"/>
    <col min="9735" max="9735" width="11.125" style="42" customWidth="1"/>
    <col min="9736" max="9736" width="0.625" style="42" customWidth="1"/>
    <col min="9737" max="9737" width="10.875" style="42" bestFit="1" customWidth="1"/>
    <col min="9738" max="9738" width="0.625" style="42" customWidth="1"/>
    <col min="9739" max="9739" width="10.625" style="42" customWidth="1"/>
    <col min="9740" max="9740" width="0.625" style="42" customWidth="1"/>
    <col min="9741" max="9741" width="9.75" style="42" customWidth="1"/>
    <col min="9742" max="9742" width="0.625" style="42" customWidth="1"/>
    <col min="9743" max="9743" width="13.125" style="42" bestFit="1" customWidth="1"/>
    <col min="9744" max="9744" width="0.625" style="42" customWidth="1"/>
    <col min="9745" max="9745" width="19.125" style="42" customWidth="1"/>
    <col min="9746" max="9746" width="0.625" style="42" customWidth="1"/>
    <col min="9747" max="9747" width="13.375" style="42" bestFit="1" customWidth="1"/>
    <col min="9748" max="9748" width="0.625" style="42" customWidth="1"/>
    <col min="9749" max="9749" width="14.125" style="42" customWidth="1"/>
    <col min="9750" max="9750" width="0.625" style="42" customWidth="1"/>
    <col min="9751" max="9751" width="12.375" style="42" bestFit="1" customWidth="1"/>
    <col min="9752" max="9752" width="9.375" style="42" bestFit="1" customWidth="1"/>
    <col min="9753" max="9753" width="12" style="42" bestFit="1" customWidth="1"/>
    <col min="9754" max="9754" width="9.125" style="42" bestFit="1"/>
    <col min="9755" max="9984" width="9.125" style="42"/>
    <col min="9985" max="9987" width="1.375" style="42" customWidth="1"/>
    <col min="9988" max="9988" width="35.625" style="42" customWidth="1"/>
    <col min="9989" max="9989" width="7.375" style="42" customWidth="1"/>
    <col min="9990" max="9990" width="0.625" style="42" customWidth="1"/>
    <col min="9991" max="9991" width="11.125" style="42" customWidth="1"/>
    <col min="9992" max="9992" width="0.625" style="42" customWidth="1"/>
    <col min="9993" max="9993" width="10.875" style="42" bestFit="1" customWidth="1"/>
    <col min="9994" max="9994" width="0.625" style="42" customWidth="1"/>
    <col min="9995" max="9995" width="10.625" style="42" customWidth="1"/>
    <col min="9996" max="9996" width="0.625" style="42" customWidth="1"/>
    <col min="9997" max="9997" width="9.75" style="42" customWidth="1"/>
    <col min="9998" max="9998" width="0.625" style="42" customWidth="1"/>
    <col min="9999" max="9999" width="13.125" style="42" bestFit="1" customWidth="1"/>
    <col min="10000" max="10000" width="0.625" style="42" customWidth="1"/>
    <col min="10001" max="10001" width="19.125" style="42" customWidth="1"/>
    <col min="10002" max="10002" width="0.625" style="42" customWidth="1"/>
    <col min="10003" max="10003" width="13.375" style="42" bestFit="1" customWidth="1"/>
    <col min="10004" max="10004" width="0.625" style="42" customWidth="1"/>
    <col min="10005" max="10005" width="14.125" style="42" customWidth="1"/>
    <col min="10006" max="10006" width="0.625" style="42" customWidth="1"/>
    <col min="10007" max="10007" width="12.375" style="42" bestFit="1" customWidth="1"/>
    <col min="10008" max="10008" width="9.375" style="42" bestFit="1" customWidth="1"/>
    <col min="10009" max="10009" width="12" style="42" bestFit="1" customWidth="1"/>
    <col min="10010" max="10010" width="9.125" style="42" bestFit="1"/>
    <col min="10011" max="10240" width="9.125" style="42"/>
    <col min="10241" max="10243" width="1.375" style="42" customWidth="1"/>
    <col min="10244" max="10244" width="35.625" style="42" customWidth="1"/>
    <col min="10245" max="10245" width="7.375" style="42" customWidth="1"/>
    <col min="10246" max="10246" width="0.625" style="42" customWidth="1"/>
    <col min="10247" max="10247" width="11.125" style="42" customWidth="1"/>
    <col min="10248" max="10248" width="0.625" style="42" customWidth="1"/>
    <col min="10249" max="10249" width="10.875" style="42" bestFit="1" customWidth="1"/>
    <col min="10250" max="10250" width="0.625" style="42" customWidth="1"/>
    <col min="10251" max="10251" width="10.625" style="42" customWidth="1"/>
    <col min="10252" max="10252" width="0.625" style="42" customWidth="1"/>
    <col min="10253" max="10253" width="9.75" style="42" customWidth="1"/>
    <col min="10254" max="10254" width="0.625" style="42" customWidth="1"/>
    <col min="10255" max="10255" width="13.125" style="42" bestFit="1" customWidth="1"/>
    <col min="10256" max="10256" width="0.625" style="42" customWidth="1"/>
    <col min="10257" max="10257" width="19.125" style="42" customWidth="1"/>
    <col min="10258" max="10258" width="0.625" style="42" customWidth="1"/>
    <col min="10259" max="10259" width="13.375" style="42" bestFit="1" customWidth="1"/>
    <col min="10260" max="10260" width="0.625" style="42" customWidth="1"/>
    <col min="10261" max="10261" width="14.125" style="42" customWidth="1"/>
    <col min="10262" max="10262" width="0.625" style="42" customWidth="1"/>
    <col min="10263" max="10263" width="12.375" style="42" bestFit="1" customWidth="1"/>
    <col min="10264" max="10264" width="9.375" style="42" bestFit="1" customWidth="1"/>
    <col min="10265" max="10265" width="12" style="42" bestFit="1" customWidth="1"/>
    <col min="10266" max="10266" width="9.125" style="42" bestFit="1"/>
    <col min="10267" max="10496" width="9.125" style="42"/>
    <col min="10497" max="10499" width="1.375" style="42" customWidth="1"/>
    <col min="10500" max="10500" width="35.625" style="42" customWidth="1"/>
    <col min="10501" max="10501" width="7.375" style="42" customWidth="1"/>
    <col min="10502" max="10502" width="0.625" style="42" customWidth="1"/>
    <col min="10503" max="10503" width="11.125" style="42" customWidth="1"/>
    <col min="10504" max="10504" width="0.625" style="42" customWidth="1"/>
    <col min="10505" max="10505" width="10.875" style="42" bestFit="1" customWidth="1"/>
    <col min="10506" max="10506" width="0.625" style="42" customWidth="1"/>
    <col min="10507" max="10507" width="10.625" style="42" customWidth="1"/>
    <col min="10508" max="10508" width="0.625" style="42" customWidth="1"/>
    <col min="10509" max="10509" width="9.75" style="42" customWidth="1"/>
    <col min="10510" max="10510" width="0.625" style="42" customWidth="1"/>
    <col min="10511" max="10511" width="13.125" style="42" bestFit="1" customWidth="1"/>
    <col min="10512" max="10512" width="0.625" style="42" customWidth="1"/>
    <col min="10513" max="10513" width="19.125" style="42" customWidth="1"/>
    <col min="10514" max="10514" width="0.625" style="42" customWidth="1"/>
    <col min="10515" max="10515" width="13.375" style="42" bestFit="1" customWidth="1"/>
    <col min="10516" max="10516" width="0.625" style="42" customWidth="1"/>
    <col min="10517" max="10517" width="14.125" style="42" customWidth="1"/>
    <col min="10518" max="10518" width="0.625" style="42" customWidth="1"/>
    <col min="10519" max="10519" width="12.375" style="42" bestFit="1" customWidth="1"/>
    <col min="10520" max="10520" width="9.375" style="42" bestFit="1" customWidth="1"/>
    <col min="10521" max="10521" width="12" style="42" bestFit="1" customWidth="1"/>
    <col min="10522" max="10522" width="9.125" style="42" bestFit="1"/>
    <col min="10523" max="10752" width="9.125" style="42"/>
    <col min="10753" max="10755" width="1.375" style="42" customWidth="1"/>
    <col min="10756" max="10756" width="35.625" style="42" customWidth="1"/>
    <col min="10757" max="10757" width="7.375" style="42" customWidth="1"/>
    <col min="10758" max="10758" width="0.625" style="42" customWidth="1"/>
    <col min="10759" max="10759" width="11.125" style="42" customWidth="1"/>
    <col min="10760" max="10760" width="0.625" style="42" customWidth="1"/>
    <col min="10761" max="10761" width="10.875" style="42" bestFit="1" customWidth="1"/>
    <col min="10762" max="10762" width="0.625" style="42" customWidth="1"/>
    <col min="10763" max="10763" width="10.625" style="42" customWidth="1"/>
    <col min="10764" max="10764" width="0.625" style="42" customWidth="1"/>
    <col min="10765" max="10765" width="9.75" style="42" customWidth="1"/>
    <col min="10766" max="10766" width="0.625" style="42" customWidth="1"/>
    <col min="10767" max="10767" width="13.125" style="42" bestFit="1" customWidth="1"/>
    <col min="10768" max="10768" width="0.625" style="42" customWidth="1"/>
    <col min="10769" max="10769" width="19.125" style="42" customWidth="1"/>
    <col min="10770" max="10770" width="0.625" style="42" customWidth="1"/>
    <col min="10771" max="10771" width="13.375" style="42" bestFit="1" customWidth="1"/>
    <col min="10772" max="10772" width="0.625" style="42" customWidth="1"/>
    <col min="10773" max="10773" width="14.125" style="42" customWidth="1"/>
    <col min="10774" max="10774" width="0.625" style="42" customWidth="1"/>
    <col min="10775" max="10775" width="12.375" style="42" bestFit="1" customWidth="1"/>
    <col min="10776" max="10776" width="9.375" style="42" bestFit="1" customWidth="1"/>
    <col min="10777" max="10777" width="12" style="42" bestFit="1" customWidth="1"/>
    <col min="10778" max="10778" width="9.125" style="42" bestFit="1"/>
    <col min="10779" max="11008" width="9.125" style="42"/>
    <col min="11009" max="11011" width="1.375" style="42" customWidth="1"/>
    <col min="11012" max="11012" width="35.625" style="42" customWidth="1"/>
    <col min="11013" max="11013" width="7.375" style="42" customWidth="1"/>
    <col min="11014" max="11014" width="0.625" style="42" customWidth="1"/>
    <col min="11015" max="11015" width="11.125" style="42" customWidth="1"/>
    <col min="11016" max="11016" width="0.625" style="42" customWidth="1"/>
    <col min="11017" max="11017" width="10.875" style="42" bestFit="1" customWidth="1"/>
    <col min="11018" max="11018" width="0.625" style="42" customWidth="1"/>
    <col min="11019" max="11019" width="10.625" style="42" customWidth="1"/>
    <col min="11020" max="11020" width="0.625" style="42" customWidth="1"/>
    <col min="11021" max="11021" width="9.75" style="42" customWidth="1"/>
    <col min="11022" max="11022" width="0.625" style="42" customWidth="1"/>
    <col min="11023" max="11023" width="13.125" style="42" bestFit="1" customWidth="1"/>
    <col min="11024" max="11024" width="0.625" style="42" customWidth="1"/>
    <col min="11025" max="11025" width="19.125" style="42" customWidth="1"/>
    <col min="11026" max="11026" width="0.625" style="42" customWidth="1"/>
    <col min="11027" max="11027" width="13.375" style="42" bestFit="1" customWidth="1"/>
    <col min="11028" max="11028" width="0.625" style="42" customWidth="1"/>
    <col min="11029" max="11029" width="14.125" style="42" customWidth="1"/>
    <col min="11030" max="11030" width="0.625" style="42" customWidth="1"/>
    <col min="11031" max="11031" width="12.375" style="42" bestFit="1" customWidth="1"/>
    <col min="11032" max="11032" width="9.375" style="42" bestFit="1" customWidth="1"/>
    <col min="11033" max="11033" width="12" style="42" bestFit="1" customWidth="1"/>
    <col min="11034" max="11034" width="9.125" style="42" bestFit="1"/>
    <col min="11035" max="11264" width="9.125" style="42"/>
    <col min="11265" max="11267" width="1.375" style="42" customWidth="1"/>
    <col min="11268" max="11268" width="35.625" style="42" customWidth="1"/>
    <col min="11269" max="11269" width="7.375" style="42" customWidth="1"/>
    <col min="11270" max="11270" width="0.625" style="42" customWidth="1"/>
    <col min="11271" max="11271" width="11.125" style="42" customWidth="1"/>
    <col min="11272" max="11272" width="0.625" style="42" customWidth="1"/>
    <col min="11273" max="11273" width="10.875" style="42" bestFit="1" customWidth="1"/>
    <col min="11274" max="11274" width="0.625" style="42" customWidth="1"/>
    <col min="11275" max="11275" width="10.625" style="42" customWidth="1"/>
    <col min="11276" max="11276" width="0.625" style="42" customWidth="1"/>
    <col min="11277" max="11277" width="9.75" style="42" customWidth="1"/>
    <col min="11278" max="11278" width="0.625" style="42" customWidth="1"/>
    <col min="11279" max="11279" width="13.125" style="42" bestFit="1" customWidth="1"/>
    <col min="11280" max="11280" width="0.625" style="42" customWidth="1"/>
    <col min="11281" max="11281" width="19.125" style="42" customWidth="1"/>
    <col min="11282" max="11282" width="0.625" style="42" customWidth="1"/>
    <col min="11283" max="11283" width="13.375" style="42" bestFit="1" customWidth="1"/>
    <col min="11284" max="11284" width="0.625" style="42" customWidth="1"/>
    <col min="11285" max="11285" width="14.125" style="42" customWidth="1"/>
    <col min="11286" max="11286" width="0.625" style="42" customWidth="1"/>
    <col min="11287" max="11287" width="12.375" style="42" bestFit="1" customWidth="1"/>
    <col min="11288" max="11288" width="9.375" style="42" bestFit="1" customWidth="1"/>
    <col min="11289" max="11289" width="12" style="42" bestFit="1" customWidth="1"/>
    <col min="11290" max="11290" width="9.125" style="42" bestFit="1"/>
    <col min="11291" max="11520" width="9.125" style="42"/>
    <col min="11521" max="11523" width="1.375" style="42" customWidth="1"/>
    <col min="11524" max="11524" width="35.625" style="42" customWidth="1"/>
    <col min="11525" max="11525" width="7.375" style="42" customWidth="1"/>
    <col min="11526" max="11526" width="0.625" style="42" customWidth="1"/>
    <col min="11527" max="11527" width="11.125" style="42" customWidth="1"/>
    <col min="11528" max="11528" width="0.625" style="42" customWidth="1"/>
    <col min="11529" max="11529" width="10.875" style="42" bestFit="1" customWidth="1"/>
    <col min="11530" max="11530" width="0.625" style="42" customWidth="1"/>
    <col min="11531" max="11531" width="10.625" style="42" customWidth="1"/>
    <col min="11532" max="11532" width="0.625" style="42" customWidth="1"/>
    <col min="11533" max="11533" width="9.75" style="42" customWidth="1"/>
    <col min="11534" max="11534" width="0.625" style="42" customWidth="1"/>
    <col min="11535" max="11535" width="13.125" style="42" bestFit="1" customWidth="1"/>
    <col min="11536" max="11536" width="0.625" style="42" customWidth="1"/>
    <col min="11537" max="11537" width="19.125" style="42" customWidth="1"/>
    <col min="11538" max="11538" width="0.625" style="42" customWidth="1"/>
    <col min="11539" max="11539" width="13.375" style="42" bestFit="1" customWidth="1"/>
    <col min="11540" max="11540" width="0.625" style="42" customWidth="1"/>
    <col min="11541" max="11541" width="14.125" style="42" customWidth="1"/>
    <col min="11542" max="11542" width="0.625" style="42" customWidth="1"/>
    <col min="11543" max="11543" width="12.375" style="42" bestFit="1" customWidth="1"/>
    <col min="11544" max="11544" width="9.375" style="42" bestFit="1" customWidth="1"/>
    <col min="11545" max="11545" width="12" style="42" bestFit="1" customWidth="1"/>
    <col min="11546" max="11546" width="9.125" style="42" bestFit="1"/>
    <col min="11547" max="11776" width="9.125" style="42"/>
    <col min="11777" max="11779" width="1.375" style="42" customWidth="1"/>
    <col min="11780" max="11780" width="35.625" style="42" customWidth="1"/>
    <col min="11781" max="11781" width="7.375" style="42" customWidth="1"/>
    <col min="11782" max="11782" width="0.625" style="42" customWidth="1"/>
    <col min="11783" max="11783" width="11.125" style="42" customWidth="1"/>
    <col min="11784" max="11784" width="0.625" style="42" customWidth="1"/>
    <col min="11785" max="11785" width="10.875" style="42" bestFit="1" customWidth="1"/>
    <col min="11786" max="11786" width="0.625" style="42" customWidth="1"/>
    <col min="11787" max="11787" width="10.625" style="42" customWidth="1"/>
    <col min="11788" max="11788" width="0.625" style="42" customWidth="1"/>
    <col min="11789" max="11789" width="9.75" style="42" customWidth="1"/>
    <col min="11790" max="11790" width="0.625" style="42" customWidth="1"/>
    <col min="11791" max="11791" width="13.125" style="42" bestFit="1" customWidth="1"/>
    <col min="11792" max="11792" width="0.625" style="42" customWidth="1"/>
    <col min="11793" max="11793" width="19.125" style="42" customWidth="1"/>
    <col min="11794" max="11794" width="0.625" style="42" customWidth="1"/>
    <col min="11795" max="11795" width="13.375" style="42" bestFit="1" customWidth="1"/>
    <col min="11796" max="11796" width="0.625" style="42" customWidth="1"/>
    <col min="11797" max="11797" width="14.125" style="42" customWidth="1"/>
    <col min="11798" max="11798" width="0.625" style="42" customWidth="1"/>
    <col min="11799" max="11799" width="12.375" style="42" bestFit="1" customWidth="1"/>
    <col min="11800" max="11800" width="9.375" style="42" bestFit="1" customWidth="1"/>
    <col min="11801" max="11801" width="12" style="42" bestFit="1" customWidth="1"/>
    <col min="11802" max="11802" width="9.125" style="42" bestFit="1"/>
    <col min="11803" max="12032" width="9.125" style="42"/>
    <col min="12033" max="12035" width="1.375" style="42" customWidth="1"/>
    <col min="12036" max="12036" width="35.625" style="42" customWidth="1"/>
    <col min="12037" max="12037" width="7.375" style="42" customWidth="1"/>
    <col min="12038" max="12038" width="0.625" style="42" customWidth="1"/>
    <col min="12039" max="12039" width="11.125" style="42" customWidth="1"/>
    <col min="12040" max="12040" width="0.625" style="42" customWidth="1"/>
    <col min="12041" max="12041" width="10.875" style="42" bestFit="1" customWidth="1"/>
    <col min="12042" max="12042" width="0.625" style="42" customWidth="1"/>
    <col min="12043" max="12043" width="10.625" style="42" customWidth="1"/>
    <col min="12044" max="12044" width="0.625" style="42" customWidth="1"/>
    <col min="12045" max="12045" width="9.75" style="42" customWidth="1"/>
    <col min="12046" max="12046" width="0.625" style="42" customWidth="1"/>
    <col min="12047" max="12047" width="13.125" style="42" bestFit="1" customWidth="1"/>
    <col min="12048" max="12048" width="0.625" style="42" customWidth="1"/>
    <col min="12049" max="12049" width="19.125" style="42" customWidth="1"/>
    <col min="12050" max="12050" width="0.625" style="42" customWidth="1"/>
    <col min="12051" max="12051" width="13.375" style="42" bestFit="1" customWidth="1"/>
    <col min="12052" max="12052" width="0.625" style="42" customWidth="1"/>
    <col min="12053" max="12053" width="14.125" style="42" customWidth="1"/>
    <col min="12054" max="12054" width="0.625" style="42" customWidth="1"/>
    <col min="12055" max="12055" width="12.375" style="42" bestFit="1" customWidth="1"/>
    <col min="12056" max="12056" width="9.375" style="42" bestFit="1" customWidth="1"/>
    <col min="12057" max="12057" width="12" style="42" bestFit="1" customWidth="1"/>
    <col min="12058" max="12058" width="9.125" style="42" bestFit="1"/>
    <col min="12059" max="12288" width="9.125" style="42"/>
    <col min="12289" max="12291" width="1.375" style="42" customWidth="1"/>
    <col min="12292" max="12292" width="35.625" style="42" customWidth="1"/>
    <col min="12293" max="12293" width="7.375" style="42" customWidth="1"/>
    <col min="12294" max="12294" width="0.625" style="42" customWidth="1"/>
    <col min="12295" max="12295" width="11.125" style="42" customWidth="1"/>
    <col min="12296" max="12296" width="0.625" style="42" customWidth="1"/>
    <col min="12297" max="12297" width="10.875" style="42" bestFit="1" customWidth="1"/>
    <col min="12298" max="12298" width="0.625" style="42" customWidth="1"/>
    <col min="12299" max="12299" width="10.625" style="42" customWidth="1"/>
    <col min="12300" max="12300" width="0.625" style="42" customWidth="1"/>
    <col min="12301" max="12301" width="9.75" style="42" customWidth="1"/>
    <col min="12302" max="12302" width="0.625" style="42" customWidth="1"/>
    <col min="12303" max="12303" width="13.125" style="42" bestFit="1" customWidth="1"/>
    <col min="12304" max="12304" width="0.625" style="42" customWidth="1"/>
    <col min="12305" max="12305" width="19.125" style="42" customWidth="1"/>
    <col min="12306" max="12306" width="0.625" style="42" customWidth="1"/>
    <col min="12307" max="12307" width="13.375" style="42" bestFit="1" customWidth="1"/>
    <col min="12308" max="12308" width="0.625" style="42" customWidth="1"/>
    <col min="12309" max="12309" width="14.125" style="42" customWidth="1"/>
    <col min="12310" max="12310" width="0.625" style="42" customWidth="1"/>
    <col min="12311" max="12311" width="12.375" style="42" bestFit="1" customWidth="1"/>
    <col min="12312" max="12312" width="9.375" style="42" bestFit="1" customWidth="1"/>
    <col min="12313" max="12313" width="12" style="42" bestFit="1" customWidth="1"/>
    <col min="12314" max="12314" width="9.125" style="42" bestFit="1"/>
    <col min="12315" max="12544" width="9.125" style="42"/>
    <col min="12545" max="12547" width="1.375" style="42" customWidth="1"/>
    <col min="12548" max="12548" width="35.625" style="42" customWidth="1"/>
    <col min="12549" max="12549" width="7.375" style="42" customWidth="1"/>
    <col min="12550" max="12550" width="0.625" style="42" customWidth="1"/>
    <col min="12551" max="12551" width="11.125" style="42" customWidth="1"/>
    <col min="12552" max="12552" width="0.625" style="42" customWidth="1"/>
    <col min="12553" max="12553" width="10.875" style="42" bestFit="1" customWidth="1"/>
    <col min="12554" max="12554" width="0.625" style="42" customWidth="1"/>
    <col min="12555" max="12555" width="10.625" style="42" customWidth="1"/>
    <col min="12556" max="12556" width="0.625" style="42" customWidth="1"/>
    <col min="12557" max="12557" width="9.75" style="42" customWidth="1"/>
    <col min="12558" max="12558" width="0.625" style="42" customWidth="1"/>
    <col min="12559" max="12559" width="13.125" style="42" bestFit="1" customWidth="1"/>
    <col min="12560" max="12560" width="0.625" style="42" customWidth="1"/>
    <col min="12561" max="12561" width="19.125" style="42" customWidth="1"/>
    <col min="12562" max="12562" width="0.625" style="42" customWidth="1"/>
    <col min="12563" max="12563" width="13.375" style="42" bestFit="1" customWidth="1"/>
    <col min="12564" max="12564" width="0.625" style="42" customWidth="1"/>
    <col min="12565" max="12565" width="14.125" style="42" customWidth="1"/>
    <col min="12566" max="12566" width="0.625" style="42" customWidth="1"/>
    <col min="12567" max="12567" width="12.375" style="42" bestFit="1" customWidth="1"/>
    <col min="12568" max="12568" width="9.375" style="42" bestFit="1" customWidth="1"/>
    <col min="12569" max="12569" width="12" style="42" bestFit="1" customWidth="1"/>
    <col min="12570" max="12570" width="9.125" style="42" bestFit="1"/>
    <col min="12571" max="12800" width="9.125" style="42"/>
    <col min="12801" max="12803" width="1.375" style="42" customWidth="1"/>
    <col min="12804" max="12804" width="35.625" style="42" customWidth="1"/>
    <col min="12805" max="12805" width="7.375" style="42" customWidth="1"/>
    <col min="12806" max="12806" width="0.625" style="42" customWidth="1"/>
    <col min="12807" max="12807" width="11.125" style="42" customWidth="1"/>
    <col min="12808" max="12808" width="0.625" style="42" customWidth="1"/>
    <col min="12809" max="12809" width="10.875" style="42" bestFit="1" customWidth="1"/>
    <col min="12810" max="12810" width="0.625" style="42" customWidth="1"/>
    <col min="12811" max="12811" width="10.625" style="42" customWidth="1"/>
    <col min="12812" max="12812" width="0.625" style="42" customWidth="1"/>
    <col min="12813" max="12813" width="9.75" style="42" customWidth="1"/>
    <col min="12814" max="12814" width="0.625" style="42" customWidth="1"/>
    <col min="12815" max="12815" width="13.125" style="42" bestFit="1" customWidth="1"/>
    <col min="12816" max="12816" width="0.625" style="42" customWidth="1"/>
    <col min="12817" max="12817" width="19.125" style="42" customWidth="1"/>
    <col min="12818" max="12818" width="0.625" style="42" customWidth="1"/>
    <col min="12819" max="12819" width="13.375" style="42" bestFit="1" customWidth="1"/>
    <col min="12820" max="12820" width="0.625" style="42" customWidth="1"/>
    <col min="12821" max="12821" width="14.125" style="42" customWidth="1"/>
    <col min="12822" max="12822" width="0.625" style="42" customWidth="1"/>
    <col min="12823" max="12823" width="12.375" style="42" bestFit="1" customWidth="1"/>
    <col min="12824" max="12824" width="9.375" style="42" bestFit="1" customWidth="1"/>
    <col min="12825" max="12825" width="12" style="42" bestFit="1" customWidth="1"/>
    <col min="12826" max="12826" width="9.125" style="42" bestFit="1"/>
    <col min="12827" max="13056" width="9.125" style="42"/>
    <col min="13057" max="13059" width="1.375" style="42" customWidth="1"/>
    <col min="13060" max="13060" width="35.625" style="42" customWidth="1"/>
    <col min="13061" max="13061" width="7.375" style="42" customWidth="1"/>
    <col min="13062" max="13062" width="0.625" style="42" customWidth="1"/>
    <col min="13063" max="13063" width="11.125" style="42" customWidth="1"/>
    <col min="13064" max="13064" width="0.625" style="42" customWidth="1"/>
    <col min="13065" max="13065" width="10.875" style="42" bestFit="1" customWidth="1"/>
    <col min="13066" max="13066" width="0.625" style="42" customWidth="1"/>
    <col min="13067" max="13067" width="10.625" style="42" customWidth="1"/>
    <col min="13068" max="13068" width="0.625" style="42" customWidth="1"/>
    <col min="13069" max="13069" width="9.75" style="42" customWidth="1"/>
    <col min="13070" max="13070" width="0.625" style="42" customWidth="1"/>
    <col min="13071" max="13071" width="13.125" style="42" bestFit="1" customWidth="1"/>
    <col min="13072" max="13072" width="0.625" style="42" customWidth="1"/>
    <col min="13073" max="13073" width="19.125" style="42" customWidth="1"/>
    <col min="13074" max="13074" width="0.625" style="42" customWidth="1"/>
    <col min="13075" max="13075" width="13.375" style="42" bestFit="1" customWidth="1"/>
    <col min="13076" max="13076" width="0.625" style="42" customWidth="1"/>
    <col min="13077" max="13077" width="14.125" style="42" customWidth="1"/>
    <col min="13078" max="13078" width="0.625" style="42" customWidth="1"/>
    <col min="13079" max="13079" width="12.375" style="42" bestFit="1" customWidth="1"/>
    <col min="13080" max="13080" width="9.375" style="42" bestFit="1" customWidth="1"/>
    <col min="13081" max="13081" width="12" style="42" bestFit="1" customWidth="1"/>
    <col min="13082" max="13082" width="9.125" style="42" bestFit="1"/>
    <col min="13083" max="13312" width="9.125" style="42"/>
    <col min="13313" max="13315" width="1.375" style="42" customWidth="1"/>
    <col min="13316" max="13316" width="35.625" style="42" customWidth="1"/>
    <col min="13317" max="13317" width="7.375" style="42" customWidth="1"/>
    <col min="13318" max="13318" width="0.625" style="42" customWidth="1"/>
    <col min="13319" max="13319" width="11.125" style="42" customWidth="1"/>
    <col min="13320" max="13320" width="0.625" style="42" customWidth="1"/>
    <col min="13321" max="13321" width="10.875" style="42" bestFit="1" customWidth="1"/>
    <col min="13322" max="13322" width="0.625" style="42" customWidth="1"/>
    <col min="13323" max="13323" width="10.625" style="42" customWidth="1"/>
    <col min="13324" max="13324" width="0.625" style="42" customWidth="1"/>
    <col min="13325" max="13325" width="9.75" style="42" customWidth="1"/>
    <col min="13326" max="13326" width="0.625" style="42" customWidth="1"/>
    <col min="13327" max="13327" width="13.125" style="42" bestFit="1" customWidth="1"/>
    <col min="13328" max="13328" width="0.625" style="42" customWidth="1"/>
    <col min="13329" max="13329" width="19.125" style="42" customWidth="1"/>
    <col min="13330" max="13330" width="0.625" style="42" customWidth="1"/>
    <col min="13331" max="13331" width="13.375" style="42" bestFit="1" customWidth="1"/>
    <col min="13332" max="13332" width="0.625" style="42" customWidth="1"/>
    <col min="13333" max="13333" width="14.125" style="42" customWidth="1"/>
    <col min="13334" max="13334" width="0.625" style="42" customWidth="1"/>
    <col min="13335" max="13335" width="12.375" style="42" bestFit="1" customWidth="1"/>
    <col min="13336" max="13336" width="9.375" style="42" bestFit="1" customWidth="1"/>
    <col min="13337" max="13337" width="12" style="42" bestFit="1" customWidth="1"/>
    <col min="13338" max="13338" width="9.125" style="42" bestFit="1"/>
    <col min="13339" max="13568" width="9.125" style="42"/>
    <col min="13569" max="13571" width="1.375" style="42" customWidth="1"/>
    <col min="13572" max="13572" width="35.625" style="42" customWidth="1"/>
    <col min="13573" max="13573" width="7.375" style="42" customWidth="1"/>
    <col min="13574" max="13574" width="0.625" style="42" customWidth="1"/>
    <col min="13575" max="13575" width="11.125" style="42" customWidth="1"/>
    <col min="13576" max="13576" width="0.625" style="42" customWidth="1"/>
    <col min="13577" max="13577" width="10.875" style="42" bestFit="1" customWidth="1"/>
    <col min="13578" max="13578" width="0.625" style="42" customWidth="1"/>
    <col min="13579" max="13579" width="10.625" style="42" customWidth="1"/>
    <col min="13580" max="13580" width="0.625" style="42" customWidth="1"/>
    <col min="13581" max="13581" width="9.75" style="42" customWidth="1"/>
    <col min="13582" max="13582" width="0.625" style="42" customWidth="1"/>
    <col min="13583" max="13583" width="13.125" style="42" bestFit="1" customWidth="1"/>
    <col min="13584" max="13584" width="0.625" style="42" customWidth="1"/>
    <col min="13585" max="13585" width="19.125" style="42" customWidth="1"/>
    <col min="13586" max="13586" width="0.625" style="42" customWidth="1"/>
    <col min="13587" max="13587" width="13.375" style="42" bestFit="1" customWidth="1"/>
    <col min="13588" max="13588" width="0.625" style="42" customWidth="1"/>
    <col min="13589" max="13589" width="14.125" style="42" customWidth="1"/>
    <col min="13590" max="13590" width="0.625" style="42" customWidth="1"/>
    <col min="13591" max="13591" width="12.375" style="42" bestFit="1" customWidth="1"/>
    <col min="13592" max="13592" width="9.375" style="42" bestFit="1" customWidth="1"/>
    <col min="13593" max="13593" width="12" style="42" bestFit="1" customWidth="1"/>
    <col min="13594" max="13594" width="9.125" style="42" bestFit="1"/>
    <col min="13595" max="13824" width="9.125" style="42"/>
    <col min="13825" max="13827" width="1.375" style="42" customWidth="1"/>
    <col min="13828" max="13828" width="35.625" style="42" customWidth="1"/>
    <col min="13829" max="13829" width="7.375" style="42" customWidth="1"/>
    <col min="13830" max="13830" width="0.625" style="42" customWidth="1"/>
    <col min="13831" max="13831" width="11.125" style="42" customWidth="1"/>
    <col min="13832" max="13832" width="0.625" style="42" customWidth="1"/>
    <col min="13833" max="13833" width="10.875" style="42" bestFit="1" customWidth="1"/>
    <col min="13834" max="13834" width="0.625" style="42" customWidth="1"/>
    <col min="13835" max="13835" width="10.625" style="42" customWidth="1"/>
    <col min="13836" max="13836" width="0.625" style="42" customWidth="1"/>
    <col min="13837" max="13837" width="9.75" style="42" customWidth="1"/>
    <col min="13838" max="13838" width="0.625" style="42" customWidth="1"/>
    <col min="13839" max="13839" width="13.125" style="42" bestFit="1" customWidth="1"/>
    <col min="13840" max="13840" width="0.625" style="42" customWidth="1"/>
    <col min="13841" max="13841" width="19.125" style="42" customWidth="1"/>
    <col min="13842" max="13842" width="0.625" style="42" customWidth="1"/>
    <col min="13843" max="13843" width="13.375" style="42" bestFit="1" customWidth="1"/>
    <col min="13844" max="13844" width="0.625" style="42" customWidth="1"/>
    <col min="13845" max="13845" width="14.125" style="42" customWidth="1"/>
    <col min="13846" max="13846" width="0.625" style="42" customWidth="1"/>
    <col min="13847" max="13847" width="12.375" style="42" bestFit="1" customWidth="1"/>
    <col min="13848" max="13848" width="9.375" style="42" bestFit="1" customWidth="1"/>
    <col min="13849" max="13849" width="12" style="42" bestFit="1" customWidth="1"/>
    <col min="13850" max="13850" width="9.125" style="42" bestFit="1"/>
    <col min="13851" max="14080" width="9.125" style="42"/>
    <col min="14081" max="14083" width="1.375" style="42" customWidth="1"/>
    <col min="14084" max="14084" width="35.625" style="42" customWidth="1"/>
    <col min="14085" max="14085" width="7.375" style="42" customWidth="1"/>
    <col min="14086" max="14086" width="0.625" style="42" customWidth="1"/>
    <col min="14087" max="14087" width="11.125" style="42" customWidth="1"/>
    <col min="14088" max="14088" width="0.625" style="42" customWidth="1"/>
    <col min="14089" max="14089" width="10.875" style="42" bestFit="1" customWidth="1"/>
    <col min="14090" max="14090" width="0.625" style="42" customWidth="1"/>
    <col min="14091" max="14091" width="10.625" style="42" customWidth="1"/>
    <col min="14092" max="14092" width="0.625" style="42" customWidth="1"/>
    <col min="14093" max="14093" width="9.75" style="42" customWidth="1"/>
    <col min="14094" max="14094" width="0.625" style="42" customWidth="1"/>
    <col min="14095" max="14095" width="13.125" style="42" bestFit="1" customWidth="1"/>
    <col min="14096" max="14096" width="0.625" style="42" customWidth="1"/>
    <col min="14097" max="14097" width="19.125" style="42" customWidth="1"/>
    <col min="14098" max="14098" width="0.625" style="42" customWidth="1"/>
    <col min="14099" max="14099" width="13.375" style="42" bestFit="1" customWidth="1"/>
    <col min="14100" max="14100" width="0.625" style="42" customWidth="1"/>
    <col min="14101" max="14101" width="14.125" style="42" customWidth="1"/>
    <col min="14102" max="14102" width="0.625" style="42" customWidth="1"/>
    <col min="14103" max="14103" width="12.375" style="42" bestFit="1" customWidth="1"/>
    <col min="14104" max="14104" width="9.375" style="42" bestFit="1" customWidth="1"/>
    <col min="14105" max="14105" width="12" style="42" bestFit="1" customWidth="1"/>
    <col min="14106" max="14106" width="9.125" style="42" bestFit="1"/>
    <col min="14107" max="14336" width="9.125" style="42"/>
    <col min="14337" max="14339" width="1.375" style="42" customWidth="1"/>
    <col min="14340" max="14340" width="35.625" style="42" customWidth="1"/>
    <col min="14341" max="14341" width="7.375" style="42" customWidth="1"/>
    <col min="14342" max="14342" width="0.625" style="42" customWidth="1"/>
    <col min="14343" max="14343" width="11.125" style="42" customWidth="1"/>
    <col min="14344" max="14344" width="0.625" style="42" customWidth="1"/>
    <col min="14345" max="14345" width="10.875" style="42" bestFit="1" customWidth="1"/>
    <col min="14346" max="14346" width="0.625" style="42" customWidth="1"/>
    <col min="14347" max="14347" width="10.625" style="42" customWidth="1"/>
    <col min="14348" max="14348" width="0.625" style="42" customWidth="1"/>
    <col min="14349" max="14349" width="9.75" style="42" customWidth="1"/>
    <col min="14350" max="14350" width="0.625" style="42" customWidth="1"/>
    <col min="14351" max="14351" width="13.125" style="42" bestFit="1" customWidth="1"/>
    <col min="14352" max="14352" width="0.625" style="42" customWidth="1"/>
    <col min="14353" max="14353" width="19.125" style="42" customWidth="1"/>
    <col min="14354" max="14354" width="0.625" style="42" customWidth="1"/>
    <col min="14355" max="14355" width="13.375" style="42" bestFit="1" customWidth="1"/>
    <col min="14356" max="14356" width="0.625" style="42" customWidth="1"/>
    <col min="14357" max="14357" width="14.125" style="42" customWidth="1"/>
    <col min="14358" max="14358" width="0.625" style="42" customWidth="1"/>
    <col min="14359" max="14359" width="12.375" style="42" bestFit="1" customWidth="1"/>
    <col min="14360" max="14360" width="9.375" style="42" bestFit="1" customWidth="1"/>
    <col min="14361" max="14361" width="12" style="42" bestFit="1" customWidth="1"/>
    <col min="14362" max="14362" width="9.125" style="42" bestFit="1"/>
    <col min="14363" max="14592" width="9.125" style="42"/>
    <col min="14593" max="14595" width="1.375" style="42" customWidth="1"/>
    <col min="14596" max="14596" width="35.625" style="42" customWidth="1"/>
    <col min="14597" max="14597" width="7.375" style="42" customWidth="1"/>
    <col min="14598" max="14598" width="0.625" style="42" customWidth="1"/>
    <col min="14599" max="14599" width="11.125" style="42" customWidth="1"/>
    <col min="14600" max="14600" width="0.625" style="42" customWidth="1"/>
    <col min="14601" max="14601" width="10.875" style="42" bestFit="1" customWidth="1"/>
    <col min="14602" max="14602" width="0.625" style="42" customWidth="1"/>
    <col min="14603" max="14603" width="10.625" style="42" customWidth="1"/>
    <col min="14604" max="14604" width="0.625" style="42" customWidth="1"/>
    <col min="14605" max="14605" width="9.75" style="42" customWidth="1"/>
    <col min="14606" max="14606" width="0.625" style="42" customWidth="1"/>
    <col min="14607" max="14607" width="13.125" style="42" bestFit="1" customWidth="1"/>
    <col min="14608" max="14608" width="0.625" style="42" customWidth="1"/>
    <col min="14609" max="14609" width="19.125" style="42" customWidth="1"/>
    <col min="14610" max="14610" width="0.625" style="42" customWidth="1"/>
    <col min="14611" max="14611" width="13.375" style="42" bestFit="1" customWidth="1"/>
    <col min="14612" max="14612" width="0.625" style="42" customWidth="1"/>
    <col min="14613" max="14613" width="14.125" style="42" customWidth="1"/>
    <col min="14614" max="14614" width="0.625" style="42" customWidth="1"/>
    <col min="14615" max="14615" width="12.375" style="42" bestFit="1" customWidth="1"/>
    <col min="14616" max="14616" width="9.375" style="42" bestFit="1" customWidth="1"/>
    <col min="14617" max="14617" width="12" style="42" bestFit="1" customWidth="1"/>
    <col min="14618" max="14618" width="9.125" style="42" bestFit="1"/>
    <col min="14619" max="14848" width="9.125" style="42"/>
    <col min="14849" max="14851" width="1.375" style="42" customWidth="1"/>
    <col min="14852" max="14852" width="35.625" style="42" customWidth="1"/>
    <col min="14853" max="14853" width="7.375" style="42" customWidth="1"/>
    <col min="14854" max="14854" width="0.625" style="42" customWidth="1"/>
    <col min="14855" max="14855" width="11.125" style="42" customWidth="1"/>
    <col min="14856" max="14856" width="0.625" style="42" customWidth="1"/>
    <col min="14857" max="14857" width="10.875" style="42" bestFit="1" customWidth="1"/>
    <col min="14858" max="14858" width="0.625" style="42" customWidth="1"/>
    <col min="14859" max="14859" width="10.625" style="42" customWidth="1"/>
    <col min="14860" max="14860" width="0.625" style="42" customWidth="1"/>
    <col min="14861" max="14861" width="9.75" style="42" customWidth="1"/>
    <col min="14862" max="14862" width="0.625" style="42" customWidth="1"/>
    <col min="14863" max="14863" width="13.125" style="42" bestFit="1" customWidth="1"/>
    <col min="14864" max="14864" width="0.625" style="42" customWidth="1"/>
    <col min="14865" max="14865" width="19.125" style="42" customWidth="1"/>
    <col min="14866" max="14866" width="0.625" style="42" customWidth="1"/>
    <col min="14867" max="14867" width="13.375" style="42" bestFit="1" customWidth="1"/>
    <col min="14868" max="14868" width="0.625" style="42" customWidth="1"/>
    <col min="14869" max="14869" width="14.125" style="42" customWidth="1"/>
    <col min="14870" max="14870" width="0.625" style="42" customWidth="1"/>
    <col min="14871" max="14871" width="12.375" style="42" bestFit="1" customWidth="1"/>
    <col min="14872" max="14872" width="9.375" style="42" bestFit="1" customWidth="1"/>
    <col min="14873" max="14873" width="12" style="42" bestFit="1" customWidth="1"/>
    <col min="14874" max="14874" width="9.125" style="42" bestFit="1"/>
    <col min="14875" max="15104" width="9.125" style="42"/>
    <col min="15105" max="15107" width="1.375" style="42" customWidth="1"/>
    <col min="15108" max="15108" width="35.625" style="42" customWidth="1"/>
    <col min="15109" max="15109" width="7.375" style="42" customWidth="1"/>
    <col min="15110" max="15110" width="0.625" style="42" customWidth="1"/>
    <col min="15111" max="15111" width="11.125" style="42" customWidth="1"/>
    <col min="15112" max="15112" width="0.625" style="42" customWidth="1"/>
    <col min="15113" max="15113" width="10.875" style="42" bestFit="1" customWidth="1"/>
    <col min="15114" max="15114" width="0.625" style="42" customWidth="1"/>
    <col min="15115" max="15115" width="10.625" style="42" customWidth="1"/>
    <col min="15116" max="15116" width="0.625" style="42" customWidth="1"/>
    <col min="15117" max="15117" width="9.75" style="42" customWidth="1"/>
    <col min="15118" max="15118" width="0.625" style="42" customWidth="1"/>
    <col min="15119" max="15119" width="13.125" style="42" bestFit="1" customWidth="1"/>
    <col min="15120" max="15120" width="0.625" style="42" customWidth="1"/>
    <col min="15121" max="15121" width="19.125" style="42" customWidth="1"/>
    <col min="15122" max="15122" width="0.625" style="42" customWidth="1"/>
    <col min="15123" max="15123" width="13.375" style="42" bestFit="1" customWidth="1"/>
    <col min="15124" max="15124" width="0.625" style="42" customWidth="1"/>
    <col min="15125" max="15125" width="14.125" style="42" customWidth="1"/>
    <col min="15126" max="15126" width="0.625" style="42" customWidth="1"/>
    <col min="15127" max="15127" width="12.375" style="42" bestFit="1" customWidth="1"/>
    <col min="15128" max="15128" width="9.375" style="42" bestFit="1" customWidth="1"/>
    <col min="15129" max="15129" width="12" style="42" bestFit="1" customWidth="1"/>
    <col min="15130" max="15130" width="9.125" style="42" bestFit="1"/>
    <col min="15131" max="15360" width="9.125" style="42"/>
    <col min="15361" max="15363" width="1.375" style="42" customWidth="1"/>
    <col min="15364" max="15364" width="35.625" style="42" customWidth="1"/>
    <col min="15365" max="15365" width="7.375" style="42" customWidth="1"/>
    <col min="15366" max="15366" width="0.625" style="42" customWidth="1"/>
    <col min="15367" max="15367" width="11.125" style="42" customWidth="1"/>
    <col min="15368" max="15368" width="0.625" style="42" customWidth="1"/>
    <col min="15369" max="15369" width="10.875" style="42" bestFit="1" customWidth="1"/>
    <col min="15370" max="15370" width="0.625" style="42" customWidth="1"/>
    <col min="15371" max="15371" width="10.625" style="42" customWidth="1"/>
    <col min="15372" max="15372" width="0.625" style="42" customWidth="1"/>
    <col min="15373" max="15373" width="9.75" style="42" customWidth="1"/>
    <col min="15374" max="15374" width="0.625" style="42" customWidth="1"/>
    <col min="15375" max="15375" width="13.125" style="42" bestFit="1" customWidth="1"/>
    <col min="15376" max="15376" width="0.625" style="42" customWidth="1"/>
    <col min="15377" max="15377" width="19.125" style="42" customWidth="1"/>
    <col min="15378" max="15378" width="0.625" style="42" customWidth="1"/>
    <col min="15379" max="15379" width="13.375" style="42" bestFit="1" customWidth="1"/>
    <col min="15380" max="15380" width="0.625" style="42" customWidth="1"/>
    <col min="15381" max="15381" width="14.125" style="42" customWidth="1"/>
    <col min="15382" max="15382" width="0.625" style="42" customWidth="1"/>
    <col min="15383" max="15383" width="12.375" style="42" bestFit="1" customWidth="1"/>
    <col min="15384" max="15384" width="9.375" style="42" bestFit="1" customWidth="1"/>
    <col min="15385" max="15385" width="12" style="42" bestFit="1" customWidth="1"/>
    <col min="15386" max="15386" width="9.125" style="42" bestFit="1"/>
    <col min="15387" max="15616" width="9.125" style="42"/>
    <col min="15617" max="15619" width="1.375" style="42" customWidth="1"/>
    <col min="15620" max="15620" width="35.625" style="42" customWidth="1"/>
    <col min="15621" max="15621" width="7.375" style="42" customWidth="1"/>
    <col min="15622" max="15622" width="0.625" style="42" customWidth="1"/>
    <col min="15623" max="15623" width="11.125" style="42" customWidth="1"/>
    <col min="15624" max="15624" width="0.625" style="42" customWidth="1"/>
    <col min="15625" max="15625" width="10.875" style="42" bestFit="1" customWidth="1"/>
    <col min="15626" max="15626" width="0.625" style="42" customWidth="1"/>
    <col min="15627" max="15627" width="10.625" style="42" customWidth="1"/>
    <col min="15628" max="15628" width="0.625" style="42" customWidth="1"/>
    <col min="15629" max="15629" width="9.75" style="42" customWidth="1"/>
    <col min="15630" max="15630" width="0.625" style="42" customWidth="1"/>
    <col min="15631" max="15631" width="13.125" style="42" bestFit="1" customWidth="1"/>
    <col min="15632" max="15632" width="0.625" style="42" customWidth="1"/>
    <col min="15633" max="15633" width="19.125" style="42" customWidth="1"/>
    <col min="15634" max="15634" width="0.625" style="42" customWidth="1"/>
    <col min="15635" max="15635" width="13.375" style="42" bestFit="1" customWidth="1"/>
    <col min="15636" max="15636" width="0.625" style="42" customWidth="1"/>
    <col min="15637" max="15637" width="14.125" style="42" customWidth="1"/>
    <col min="15638" max="15638" width="0.625" style="42" customWidth="1"/>
    <col min="15639" max="15639" width="12.375" style="42" bestFit="1" customWidth="1"/>
    <col min="15640" max="15640" width="9.375" style="42" bestFit="1" customWidth="1"/>
    <col min="15641" max="15641" width="12" style="42" bestFit="1" customWidth="1"/>
    <col min="15642" max="15642" width="9.125" style="42" bestFit="1"/>
    <col min="15643" max="15872" width="9.125" style="42"/>
    <col min="15873" max="15875" width="1.375" style="42" customWidth="1"/>
    <col min="15876" max="15876" width="35.625" style="42" customWidth="1"/>
    <col min="15877" max="15877" width="7.375" style="42" customWidth="1"/>
    <col min="15878" max="15878" width="0.625" style="42" customWidth="1"/>
    <col min="15879" max="15879" width="11.125" style="42" customWidth="1"/>
    <col min="15880" max="15880" width="0.625" style="42" customWidth="1"/>
    <col min="15881" max="15881" width="10.875" style="42" bestFit="1" customWidth="1"/>
    <col min="15882" max="15882" width="0.625" style="42" customWidth="1"/>
    <col min="15883" max="15883" width="10.625" style="42" customWidth="1"/>
    <col min="15884" max="15884" width="0.625" style="42" customWidth="1"/>
    <col min="15885" max="15885" width="9.75" style="42" customWidth="1"/>
    <col min="15886" max="15886" width="0.625" style="42" customWidth="1"/>
    <col min="15887" max="15887" width="13.125" style="42" bestFit="1" customWidth="1"/>
    <col min="15888" max="15888" width="0.625" style="42" customWidth="1"/>
    <col min="15889" max="15889" width="19.125" style="42" customWidth="1"/>
    <col min="15890" max="15890" width="0.625" style="42" customWidth="1"/>
    <col min="15891" max="15891" width="13.375" style="42" bestFit="1" customWidth="1"/>
    <col min="15892" max="15892" width="0.625" style="42" customWidth="1"/>
    <col min="15893" max="15893" width="14.125" style="42" customWidth="1"/>
    <col min="15894" max="15894" width="0.625" style="42" customWidth="1"/>
    <col min="15895" max="15895" width="12.375" style="42" bestFit="1" customWidth="1"/>
    <col min="15896" max="15896" width="9.375" style="42" bestFit="1" customWidth="1"/>
    <col min="15897" max="15897" width="12" style="42" bestFit="1" customWidth="1"/>
    <col min="15898" max="15898" width="9.125" style="42" bestFit="1"/>
    <col min="15899" max="16128" width="9.125" style="42"/>
    <col min="16129" max="16131" width="1.375" style="42" customWidth="1"/>
    <col min="16132" max="16132" width="35.625" style="42" customWidth="1"/>
    <col min="16133" max="16133" width="7.375" style="42" customWidth="1"/>
    <col min="16134" max="16134" width="0.625" style="42" customWidth="1"/>
    <col min="16135" max="16135" width="11.125" style="42" customWidth="1"/>
    <col min="16136" max="16136" width="0.625" style="42" customWidth="1"/>
    <col min="16137" max="16137" width="10.875" style="42" bestFit="1" customWidth="1"/>
    <col min="16138" max="16138" width="0.625" style="42" customWidth="1"/>
    <col min="16139" max="16139" width="10.625" style="42" customWidth="1"/>
    <col min="16140" max="16140" width="0.625" style="42" customWidth="1"/>
    <col min="16141" max="16141" width="9.75" style="42" customWidth="1"/>
    <col min="16142" max="16142" width="0.625" style="42" customWidth="1"/>
    <col min="16143" max="16143" width="13.125" style="42" bestFit="1" customWidth="1"/>
    <col min="16144" max="16144" width="0.625" style="42" customWidth="1"/>
    <col min="16145" max="16145" width="19.125" style="42" customWidth="1"/>
    <col min="16146" max="16146" width="0.625" style="42" customWidth="1"/>
    <col min="16147" max="16147" width="13.375" style="42" bestFit="1" customWidth="1"/>
    <col min="16148" max="16148" width="0.625" style="42" customWidth="1"/>
    <col min="16149" max="16149" width="14.125" style="42" customWidth="1"/>
    <col min="16150" max="16150" width="0.625" style="42" customWidth="1"/>
    <col min="16151" max="16151" width="12.375" style="42" bestFit="1" customWidth="1"/>
    <col min="16152" max="16152" width="9.375" style="42" bestFit="1" customWidth="1"/>
    <col min="16153" max="16153" width="12" style="42" bestFit="1" customWidth="1"/>
    <col min="16154" max="16154" width="9.125" style="42" bestFit="1"/>
    <col min="16155" max="16384" width="9.125" style="42"/>
  </cols>
  <sheetData>
    <row r="1" spans="1:23" ht="21" customHeight="1" x14ac:dyDescent="0.2">
      <c r="A1" s="10" t="s">
        <v>0</v>
      </c>
      <c r="B1" s="10"/>
      <c r="W1" s="9"/>
    </row>
    <row r="2" spans="1:23" ht="21" customHeight="1" x14ac:dyDescent="0.2">
      <c r="A2" s="10" t="s">
        <v>90</v>
      </c>
      <c r="B2" s="10"/>
      <c r="W2" s="9"/>
    </row>
    <row r="3" spans="1:23" ht="21" customHeight="1" x14ac:dyDescent="0.2">
      <c r="A3" s="92" t="str">
        <f>'Thai 8-9'!A3</f>
        <v>สำหรับปีสิ้นสุดวันที่ 31 ธันวาคม พ.ศ. 2564</v>
      </c>
      <c r="B3" s="92"/>
      <c r="C3" s="50"/>
      <c r="D3" s="50"/>
      <c r="E3" s="74"/>
      <c r="F3" s="50"/>
      <c r="G3" s="61"/>
      <c r="H3" s="61"/>
      <c r="I3" s="61"/>
      <c r="J3" s="61"/>
      <c r="K3" s="61"/>
      <c r="L3" s="74"/>
      <c r="M3" s="61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23" ht="18.75" customHeight="1" x14ac:dyDescent="0.2">
      <c r="G4" s="93"/>
      <c r="I4" s="93"/>
      <c r="J4" s="93"/>
      <c r="K4" s="93"/>
      <c r="L4" s="57"/>
      <c r="M4" s="93"/>
      <c r="N4" s="57"/>
      <c r="O4" s="93"/>
      <c r="P4" s="93"/>
      <c r="Q4" s="93"/>
      <c r="R4" s="93"/>
      <c r="S4" s="93"/>
      <c r="T4" s="93"/>
      <c r="U4" s="93"/>
      <c r="V4" s="43"/>
      <c r="W4" s="93"/>
    </row>
    <row r="5" spans="1:23" ht="21" customHeight="1" x14ac:dyDescent="0.2">
      <c r="A5" s="10"/>
      <c r="B5" s="10"/>
      <c r="G5" s="137" t="s">
        <v>3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</row>
    <row r="6" spans="1:23" ht="21" customHeight="1" x14ac:dyDescent="0.2">
      <c r="G6" s="139" t="s">
        <v>163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94"/>
      <c r="U6" s="94"/>
      <c r="V6" s="94"/>
      <c r="W6" s="94"/>
    </row>
    <row r="7" spans="1:23" ht="21" customHeight="1" x14ac:dyDescent="0.2">
      <c r="G7" s="94"/>
      <c r="H7" s="94"/>
      <c r="I7" s="94"/>
      <c r="J7" s="94"/>
      <c r="K7" s="94"/>
      <c r="L7" s="94"/>
      <c r="M7" s="94"/>
      <c r="N7" s="94"/>
      <c r="O7" s="94"/>
      <c r="P7" s="94"/>
      <c r="Q7" s="9" t="s">
        <v>91</v>
      </c>
      <c r="R7" s="95"/>
      <c r="S7" s="94"/>
      <c r="T7" s="94"/>
      <c r="U7" s="94"/>
      <c r="V7" s="94"/>
      <c r="W7" s="94"/>
    </row>
    <row r="8" spans="1:23" ht="21" customHeight="1" x14ac:dyDescent="0.2">
      <c r="G8" s="94"/>
      <c r="H8" s="94"/>
      <c r="I8" s="94"/>
      <c r="J8" s="94"/>
      <c r="K8" s="137" t="s">
        <v>52</v>
      </c>
      <c r="L8" s="137"/>
      <c r="M8" s="137"/>
      <c r="N8" s="137"/>
      <c r="O8" s="137"/>
      <c r="P8" s="94"/>
      <c r="Q8" s="46" t="s">
        <v>92</v>
      </c>
      <c r="R8" s="96"/>
      <c r="S8" s="94"/>
      <c r="T8" s="94"/>
      <c r="U8" s="94"/>
      <c r="V8" s="94"/>
      <c r="W8" s="94"/>
    </row>
    <row r="9" spans="1:23" ht="21" customHeight="1" x14ac:dyDescent="0.2">
      <c r="G9" s="94"/>
      <c r="H9" s="94"/>
      <c r="I9" s="94"/>
      <c r="J9" s="94"/>
      <c r="K9" s="140" t="s">
        <v>93</v>
      </c>
      <c r="L9" s="140"/>
      <c r="M9" s="140"/>
      <c r="P9" s="94"/>
      <c r="Q9" s="46" t="s">
        <v>73</v>
      </c>
      <c r="R9" s="96"/>
      <c r="S9" s="9" t="s">
        <v>94</v>
      </c>
      <c r="T9" s="94"/>
      <c r="U9" s="94"/>
      <c r="V9" s="94"/>
    </row>
    <row r="10" spans="1:23" ht="21" customHeight="1" x14ac:dyDescent="0.2">
      <c r="E10" s="44"/>
      <c r="F10" s="10"/>
      <c r="G10" s="97" t="s">
        <v>95</v>
      </c>
      <c r="H10" s="9"/>
      <c r="I10" s="97" t="s">
        <v>96</v>
      </c>
      <c r="J10" s="97"/>
      <c r="K10" s="97" t="s">
        <v>97</v>
      </c>
      <c r="L10" s="97"/>
      <c r="M10" s="97"/>
      <c r="P10" s="44"/>
      <c r="Q10" s="9" t="s">
        <v>98</v>
      </c>
      <c r="R10" s="44"/>
      <c r="S10" s="9" t="s">
        <v>99</v>
      </c>
      <c r="T10" s="44"/>
      <c r="U10" s="98" t="s">
        <v>100</v>
      </c>
      <c r="V10" s="43"/>
      <c r="W10" s="98" t="s">
        <v>94</v>
      </c>
    </row>
    <row r="11" spans="1:23" ht="21" customHeight="1" x14ac:dyDescent="0.2">
      <c r="E11" s="44"/>
      <c r="F11" s="10"/>
      <c r="G11" s="97" t="s">
        <v>101</v>
      </c>
      <c r="H11" s="9"/>
      <c r="I11" s="97" t="s">
        <v>102</v>
      </c>
      <c r="J11" s="97"/>
      <c r="K11" s="97" t="s">
        <v>103</v>
      </c>
      <c r="L11" s="97"/>
      <c r="M11" s="97" t="s">
        <v>104</v>
      </c>
      <c r="N11" s="9"/>
      <c r="O11" s="97" t="s">
        <v>55</v>
      </c>
      <c r="P11" s="97"/>
      <c r="Q11" s="9" t="s">
        <v>77</v>
      </c>
      <c r="R11" s="97"/>
      <c r="S11" s="97" t="s">
        <v>165</v>
      </c>
      <c r="T11" s="97"/>
      <c r="U11" s="97" t="s">
        <v>105</v>
      </c>
      <c r="V11" s="43"/>
      <c r="W11" s="97" t="s">
        <v>106</v>
      </c>
    </row>
    <row r="12" spans="1:23" ht="21" customHeight="1" x14ac:dyDescent="0.2">
      <c r="E12" s="45" t="s">
        <v>7</v>
      </c>
      <c r="F12" s="10"/>
      <c r="G12" s="99" t="s">
        <v>8</v>
      </c>
      <c r="H12" s="9"/>
      <c r="I12" s="99" t="s">
        <v>8</v>
      </c>
      <c r="J12" s="97"/>
      <c r="K12" s="99" t="s">
        <v>8</v>
      </c>
      <c r="L12" s="97"/>
      <c r="M12" s="99" t="s">
        <v>8</v>
      </c>
      <c r="N12" s="9"/>
      <c r="O12" s="99" t="s">
        <v>8</v>
      </c>
      <c r="P12" s="97"/>
      <c r="Q12" s="99" t="s">
        <v>8</v>
      </c>
      <c r="R12" s="97"/>
      <c r="S12" s="99" t="s">
        <v>8</v>
      </c>
      <c r="T12" s="97"/>
      <c r="U12" s="99" t="s">
        <v>8</v>
      </c>
      <c r="V12" s="43"/>
      <c r="W12" s="99" t="s">
        <v>8</v>
      </c>
    </row>
    <row r="13" spans="1:23" ht="5.0999999999999996" customHeight="1" x14ac:dyDescent="0.2">
      <c r="G13" s="93"/>
      <c r="I13" s="93"/>
      <c r="J13" s="93"/>
      <c r="K13" s="93"/>
      <c r="L13" s="57"/>
      <c r="M13" s="93"/>
      <c r="N13" s="57"/>
      <c r="O13" s="93"/>
      <c r="P13" s="93"/>
      <c r="Q13" s="93"/>
      <c r="R13" s="93"/>
      <c r="S13" s="93"/>
      <c r="T13" s="93"/>
      <c r="U13" s="93"/>
      <c r="V13" s="43"/>
      <c r="W13" s="93"/>
    </row>
    <row r="14" spans="1:23" ht="21" customHeight="1" x14ac:dyDescent="0.2">
      <c r="A14" s="51" t="s">
        <v>166</v>
      </c>
      <c r="B14" s="10"/>
      <c r="G14" s="93">
        <v>470000000</v>
      </c>
      <c r="I14" s="93">
        <v>267503419</v>
      </c>
      <c r="K14" s="93">
        <v>47000000</v>
      </c>
      <c r="L14" s="57"/>
      <c r="M14" s="93">
        <v>20000000</v>
      </c>
      <c r="N14" s="57"/>
      <c r="O14" s="93">
        <v>2336849967</v>
      </c>
      <c r="P14" s="57"/>
      <c r="Q14" s="93">
        <v>8721815</v>
      </c>
      <c r="R14" s="57"/>
      <c r="S14" s="93">
        <v>3150075201</v>
      </c>
      <c r="T14" s="57"/>
      <c r="U14" s="93">
        <v>113967281</v>
      </c>
      <c r="V14" s="43"/>
      <c r="W14" s="93">
        <f>SUM(S14+U14)</f>
        <v>3264042482</v>
      </c>
    </row>
    <row r="15" spans="1:23" ht="21" customHeight="1" x14ac:dyDescent="0.2">
      <c r="A15" s="42" t="s">
        <v>107</v>
      </c>
      <c r="E15" s="43">
        <v>25</v>
      </c>
      <c r="G15" s="93">
        <v>0</v>
      </c>
      <c r="H15" s="101"/>
      <c r="I15" s="93">
        <v>0</v>
      </c>
      <c r="J15" s="93"/>
      <c r="K15" s="93">
        <v>0</v>
      </c>
      <c r="L15" s="101"/>
      <c r="M15" s="93">
        <v>0</v>
      </c>
      <c r="N15" s="93"/>
      <c r="O15" s="93">
        <v>-253800000</v>
      </c>
      <c r="P15" s="93"/>
      <c r="Q15" s="93">
        <v>0</v>
      </c>
      <c r="R15" s="93"/>
      <c r="S15" s="93">
        <v>-253800000</v>
      </c>
      <c r="T15" s="93"/>
      <c r="U15" s="93">
        <v>0</v>
      </c>
      <c r="V15" s="102"/>
      <c r="W15" s="57">
        <f>SUM(S15:U15)</f>
        <v>-253800000</v>
      </c>
    </row>
    <row r="16" spans="1:23" ht="21" customHeight="1" x14ac:dyDescent="0.2">
      <c r="A16" s="42" t="s">
        <v>85</v>
      </c>
      <c r="G16" s="100">
        <v>0</v>
      </c>
      <c r="H16" s="101"/>
      <c r="I16" s="100">
        <v>0</v>
      </c>
      <c r="J16" s="93"/>
      <c r="K16" s="100">
        <v>0</v>
      </c>
      <c r="L16" s="101"/>
      <c r="M16" s="100">
        <v>0</v>
      </c>
      <c r="N16" s="93"/>
      <c r="O16" s="100">
        <v>319994895</v>
      </c>
      <c r="P16" s="93"/>
      <c r="Q16" s="100">
        <v>-772444</v>
      </c>
      <c r="R16" s="93"/>
      <c r="S16" s="100">
        <v>319222451</v>
      </c>
      <c r="T16" s="93"/>
      <c r="U16" s="100">
        <v>19285829</v>
      </c>
      <c r="V16" s="102"/>
      <c r="W16" s="100">
        <f>SUM(S16:U16)</f>
        <v>338508280</v>
      </c>
    </row>
    <row r="17" spans="1:26" ht="5.0999999999999996" customHeight="1" x14ac:dyDescent="0.2">
      <c r="J17" s="93"/>
      <c r="L17" s="57"/>
      <c r="N17" s="57"/>
      <c r="O17" s="57"/>
      <c r="P17" s="93"/>
      <c r="Q17" s="57"/>
      <c r="R17" s="93"/>
      <c r="S17" s="57"/>
      <c r="T17" s="93"/>
      <c r="U17" s="57"/>
      <c r="V17" s="43"/>
      <c r="W17" s="57"/>
    </row>
    <row r="18" spans="1:26" ht="21" customHeight="1" thickBot="1" x14ac:dyDescent="0.25">
      <c r="A18" s="51" t="s">
        <v>108</v>
      </c>
      <c r="D18" s="10"/>
      <c r="G18" s="103">
        <f>SUM(G14:G16)</f>
        <v>470000000</v>
      </c>
      <c r="I18" s="103">
        <f>SUM(I14:I16)</f>
        <v>267503419</v>
      </c>
      <c r="J18" s="93"/>
      <c r="K18" s="103">
        <f>SUM(K14:K16)</f>
        <v>47000000</v>
      </c>
      <c r="L18" s="57"/>
      <c r="M18" s="103">
        <f>SUM(M14:M16)</f>
        <v>20000000</v>
      </c>
      <c r="N18" s="57"/>
      <c r="O18" s="103">
        <f>SUM(O14:O16)</f>
        <v>2403044862</v>
      </c>
      <c r="P18" s="93"/>
      <c r="Q18" s="103">
        <f>SUM(Q14:Q16)</f>
        <v>7949371</v>
      </c>
      <c r="R18" s="93"/>
      <c r="S18" s="103">
        <f>SUM(S14:S16)</f>
        <v>3215497652</v>
      </c>
      <c r="T18" s="93"/>
      <c r="U18" s="103">
        <f>SUM(U14:U16)</f>
        <v>133253110</v>
      </c>
      <c r="V18" s="57"/>
      <c r="W18" s="103">
        <f>SUM(W14:W16)</f>
        <v>3348750762</v>
      </c>
      <c r="Y18" s="91"/>
      <c r="Z18" s="91"/>
    </row>
    <row r="19" spans="1:26" ht="21" customHeight="1" thickTop="1" x14ac:dyDescent="0.2">
      <c r="A19" s="51"/>
      <c r="D19" s="10"/>
      <c r="G19" s="93"/>
      <c r="I19" s="93"/>
      <c r="J19" s="93"/>
      <c r="K19" s="93"/>
      <c r="L19" s="57"/>
      <c r="M19" s="93"/>
      <c r="N19" s="57"/>
      <c r="O19" s="93"/>
      <c r="P19" s="93"/>
      <c r="Q19" s="93"/>
      <c r="R19" s="93"/>
      <c r="S19" s="93"/>
      <c r="T19" s="93"/>
      <c r="U19" s="93"/>
      <c r="V19" s="57"/>
      <c r="W19" s="93"/>
      <c r="Y19" s="91"/>
      <c r="Z19" s="91"/>
    </row>
    <row r="20" spans="1:26" ht="21" customHeight="1" x14ac:dyDescent="0.2">
      <c r="A20" s="51" t="s">
        <v>167</v>
      </c>
      <c r="B20" s="10"/>
      <c r="G20" s="56">
        <f>G18</f>
        <v>470000000</v>
      </c>
      <c r="I20" s="56">
        <f>I18</f>
        <v>267503419</v>
      </c>
      <c r="K20" s="56">
        <f>K18</f>
        <v>47000000</v>
      </c>
      <c r="L20" s="57"/>
      <c r="M20" s="56">
        <f>M18</f>
        <v>20000000</v>
      </c>
      <c r="N20" s="57"/>
      <c r="O20" s="56">
        <f>O18</f>
        <v>2403044862</v>
      </c>
      <c r="P20" s="57"/>
      <c r="Q20" s="56">
        <f>Q18</f>
        <v>7949371</v>
      </c>
      <c r="R20" s="57"/>
      <c r="S20" s="56">
        <f>S18</f>
        <v>3215497652</v>
      </c>
      <c r="T20" s="57"/>
      <c r="U20" s="56">
        <f>U18</f>
        <v>133253110</v>
      </c>
      <c r="V20" s="43"/>
      <c r="W20" s="56">
        <f>SUM(S20:U20)</f>
        <v>3348750762</v>
      </c>
    </row>
    <row r="21" spans="1:26" ht="21" customHeight="1" x14ac:dyDescent="0.2">
      <c r="A21" s="42" t="s">
        <v>107</v>
      </c>
      <c r="E21" s="43">
        <v>25</v>
      </c>
      <c r="G21" s="75">
        <v>0</v>
      </c>
      <c r="H21" s="101"/>
      <c r="I21" s="75">
        <v>0</v>
      </c>
      <c r="J21" s="93"/>
      <c r="K21" s="75">
        <v>0</v>
      </c>
      <c r="L21" s="101"/>
      <c r="M21" s="75">
        <v>0</v>
      </c>
      <c r="N21" s="93"/>
      <c r="O21" s="75">
        <v>-441800000</v>
      </c>
      <c r="P21" s="93"/>
      <c r="Q21" s="75">
        <v>0</v>
      </c>
      <c r="R21" s="93"/>
      <c r="S21" s="75">
        <f>G21+I21+K21+M21+O21+Q21</f>
        <v>-441800000</v>
      </c>
      <c r="T21" s="93"/>
      <c r="U21" s="75">
        <v>0</v>
      </c>
      <c r="V21" s="102"/>
      <c r="W21" s="56">
        <f>SUM(S21:U21)</f>
        <v>-441800000</v>
      </c>
    </row>
    <row r="22" spans="1:26" ht="21" customHeight="1" x14ac:dyDescent="0.2">
      <c r="A22" s="42" t="s">
        <v>85</v>
      </c>
      <c r="G22" s="104">
        <v>0</v>
      </c>
      <c r="H22" s="101"/>
      <c r="I22" s="104">
        <v>0</v>
      </c>
      <c r="J22" s="93"/>
      <c r="K22" s="104">
        <v>0</v>
      </c>
      <c r="L22" s="101"/>
      <c r="M22" s="104">
        <v>0</v>
      </c>
      <c r="N22" s="93"/>
      <c r="O22" s="104">
        <v>839271208</v>
      </c>
      <c r="P22" s="93"/>
      <c r="Q22" s="104">
        <v>946946</v>
      </c>
      <c r="R22" s="93"/>
      <c r="S22" s="104">
        <f>G22+I22+K22+M22+O22+Q22</f>
        <v>840218154</v>
      </c>
      <c r="T22" s="93"/>
      <c r="U22" s="104">
        <v>56021927</v>
      </c>
      <c r="V22" s="102"/>
      <c r="W22" s="104">
        <f>SUM(S22:U22)</f>
        <v>896240081</v>
      </c>
    </row>
    <row r="23" spans="1:26" ht="5.0999999999999996" customHeight="1" x14ac:dyDescent="0.2">
      <c r="G23" s="56"/>
      <c r="I23" s="56"/>
      <c r="J23" s="93"/>
      <c r="K23" s="56"/>
      <c r="L23" s="57"/>
      <c r="M23" s="56"/>
      <c r="N23" s="57"/>
      <c r="O23" s="56"/>
      <c r="P23" s="93"/>
      <c r="Q23" s="56"/>
      <c r="R23" s="93"/>
      <c r="S23" s="56"/>
      <c r="T23" s="93"/>
      <c r="U23" s="56"/>
      <c r="V23" s="43"/>
      <c r="W23" s="56"/>
    </row>
    <row r="24" spans="1:26" ht="21" customHeight="1" thickBot="1" x14ac:dyDescent="0.25">
      <c r="A24" s="51" t="s">
        <v>109</v>
      </c>
      <c r="D24" s="10"/>
      <c r="G24" s="105">
        <f>SUM(G20:G22)</f>
        <v>470000000</v>
      </c>
      <c r="I24" s="105">
        <f>SUM(I20:I22)</f>
        <v>267503419</v>
      </c>
      <c r="J24" s="93"/>
      <c r="K24" s="105">
        <f>SUM(K20:K22)</f>
        <v>47000000</v>
      </c>
      <c r="L24" s="57"/>
      <c r="M24" s="105">
        <f>SUM(M20:M22)</f>
        <v>20000000</v>
      </c>
      <c r="N24" s="57"/>
      <c r="O24" s="105">
        <f>SUM(O20:O22)</f>
        <v>2800516070</v>
      </c>
      <c r="P24" s="93"/>
      <c r="Q24" s="105">
        <f>SUM(Q20:Q22)</f>
        <v>8896317</v>
      </c>
      <c r="R24" s="93"/>
      <c r="S24" s="105">
        <f>SUM(S20:S22)</f>
        <v>3613915806</v>
      </c>
      <c r="T24" s="93"/>
      <c r="U24" s="105">
        <f>SUM(U20:U22)</f>
        <v>189275037</v>
      </c>
      <c r="V24" s="57"/>
      <c r="W24" s="105">
        <f>SUM(W20:W22)</f>
        <v>3803190843</v>
      </c>
      <c r="Y24" s="91"/>
      <c r="Z24" s="91"/>
    </row>
    <row r="25" spans="1:26" ht="21" customHeight="1" thickTop="1" x14ac:dyDescent="0.2">
      <c r="A25" s="51"/>
      <c r="D25" s="10"/>
      <c r="G25" s="93"/>
      <c r="I25" s="93"/>
      <c r="J25" s="93"/>
      <c r="K25" s="93"/>
      <c r="L25" s="57"/>
      <c r="M25" s="93"/>
      <c r="N25" s="57"/>
      <c r="O25" s="93"/>
      <c r="P25" s="93"/>
      <c r="Q25" s="93"/>
      <c r="R25" s="93"/>
      <c r="S25" s="93"/>
      <c r="T25" s="93"/>
      <c r="U25" s="93"/>
      <c r="V25" s="57"/>
      <c r="W25" s="93"/>
      <c r="Y25" s="91"/>
      <c r="Z25" s="91"/>
    </row>
    <row r="26" spans="1:26" ht="21" customHeight="1" x14ac:dyDescent="0.2">
      <c r="A26" s="51"/>
      <c r="D26" s="10"/>
      <c r="G26" s="93"/>
      <c r="I26" s="93"/>
      <c r="J26" s="93"/>
      <c r="K26" s="93"/>
      <c r="L26" s="57"/>
      <c r="M26" s="93"/>
      <c r="N26" s="57"/>
      <c r="O26" s="93"/>
      <c r="P26" s="93"/>
      <c r="Q26" s="93"/>
      <c r="R26" s="93"/>
      <c r="S26" s="93"/>
      <c r="T26" s="93"/>
      <c r="U26" s="93"/>
      <c r="V26" s="57"/>
      <c r="W26" s="93"/>
      <c r="Y26" s="91"/>
      <c r="Z26" s="91"/>
    </row>
    <row r="27" spans="1:26" ht="21" customHeight="1" x14ac:dyDescent="0.2">
      <c r="A27" s="51"/>
      <c r="D27" s="10"/>
      <c r="G27" s="93"/>
      <c r="I27" s="93"/>
      <c r="J27" s="93"/>
      <c r="K27" s="93"/>
      <c r="L27" s="57"/>
      <c r="M27" s="93"/>
      <c r="N27" s="57"/>
      <c r="O27" s="93"/>
      <c r="P27" s="93"/>
      <c r="Q27" s="93"/>
      <c r="R27" s="93"/>
      <c r="S27" s="93"/>
      <c r="T27" s="93"/>
      <c r="U27" s="93"/>
      <c r="V27" s="57"/>
      <c r="W27" s="93"/>
      <c r="Y27" s="91"/>
      <c r="Z27" s="91"/>
    </row>
    <row r="28" spans="1:26" ht="21" customHeight="1" x14ac:dyDescent="0.2">
      <c r="A28" s="51"/>
      <c r="D28" s="10"/>
      <c r="G28" s="93"/>
      <c r="I28" s="93"/>
      <c r="J28" s="93"/>
      <c r="K28" s="93"/>
      <c r="L28" s="57"/>
      <c r="M28" s="93"/>
      <c r="N28" s="57"/>
      <c r="O28" s="93"/>
      <c r="P28" s="93"/>
      <c r="Q28" s="93"/>
      <c r="R28" s="93"/>
      <c r="S28" s="93"/>
      <c r="T28" s="93"/>
      <c r="U28" s="93"/>
      <c r="V28" s="57"/>
      <c r="W28" s="93"/>
      <c r="Y28" s="91"/>
      <c r="Z28" s="91"/>
    </row>
    <row r="29" spans="1:26" ht="21" customHeight="1" x14ac:dyDescent="0.2">
      <c r="A29" s="51"/>
      <c r="D29" s="10"/>
      <c r="G29" s="93"/>
      <c r="I29" s="93"/>
      <c r="J29" s="93"/>
      <c r="K29" s="93"/>
      <c r="L29" s="57"/>
      <c r="M29" s="93"/>
      <c r="N29" s="57"/>
      <c r="O29" s="93"/>
      <c r="P29" s="93"/>
      <c r="Q29" s="93"/>
      <c r="R29" s="93"/>
      <c r="S29" s="93"/>
      <c r="T29" s="93"/>
      <c r="U29" s="93"/>
      <c r="V29" s="57"/>
      <c r="W29" s="93"/>
      <c r="Y29" s="91"/>
      <c r="Z29" s="91"/>
    </row>
    <row r="30" spans="1:26" ht="13.5" customHeight="1" x14ac:dyDescent="0.2">
      <c r="A30" s="51"/>
      <c r="D30" s="10"/>
      <c r="G30" s="93"/>
      <c r="I30" s="93"/>
      <c r="J30" s="93"/>
      <c r="K30" s="93"/>
      <c r="L30" s="57"/>
      <c r="M30" s="93"/>
      <c r="N30" s="57"/>
      <c r="O30" s="93"/>
      <c r="P30" s="93"/>
      <c r="Q30" s="93"/>
      <c r="R30" s="93"/>
      <c r="S30" s="93"/>
      <c r="T30" s="93"/>
      <c r="U30" s="93"/>
      <c r="V30" s="57"/>
      <c r="W30" s="93"/>
      <c r="Y30" s="91"/>
      <c r="Z30" s="91"/>
    </row>
    <row r="31" spans="1:26" s="2" customFormat="1" ht="21" customHeight="1" x14ac:dyDescent="0.2">
      <c r="A31" s="6" t="str">
        <f>'Thai 8-9'!A43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4" spans="4:23" ht="21.75" customHeight="1" x14ac:dyDescent="0.2">
      <c r="D34" s="10"/>
      <c r="E34" s="42"/>
      <c r="G34" s="42"/>
    </row>
    <row r="35" spans="4:23" ht="21.75" customHeight="1" x14ac:dyDescent="0.2">
      <c r="D35" s="10"/>
      <c r="E35" s="10"/>
      <c r="G35" s="42"/>
      <c r="I35" s="42"/>
      <c r="K35" s="42"/>
      <c r="M35" s="42"/>
    </row>
    <row r="36" spans="4:23" ht="21.75" customHeight="1" x14ac:dyDescent="0.2">
      <c r="E36" s="42"/>
      <c r="G36" s="10"/>
    </row>
    <row r="37" spans="4:23" ht="21.75" customHeight="1" x14ac:dyDescent="0.2">
      <c r="D37" s="10"/>
      <c r="E37" s="42"/>
      <c r="G37" s="10"/>
    </row>
    <row r="38" spans="4:23" ht="21.75" customHeight="1" x14ac:dyDescent="0.2">
      <c r="D38" s="10"/>
      <c r="E38" s="42"/>
      <c r="G38" s="10"/>
    </row>
    <row r="39" spans="4:23" ht="21.75" customHeight="1" x14ac:dyDescent="0.2">
      <c r="D39" s="10"/>
      <c r="E39" s="10"/>
      <c r="G39" s="10"/>
    </row>
    <row r="40" spans="4:23" ht="21.75" customHeight="1" x14ac:dyDescent="0.2">
      <c r="E40" s="42"/>
      <c r="G40" s="10"/>
    </row>
    <row r="41" spans="4:23" ht="21.75" customHeight="1" x14ac:dyDescent="0.2">
      <c r="E41" s="42"/>
      <c r="G41" s="10"/>
    </row>
    <row r="42" spans="4:23" ht="21.75" customHeight="1" x14ac:dyDescent="0.2">
      <c r="E42" s="42"/>
      <c r="G42" s="42"/>
    </row>
    <row r="43" spans="4:23" ht="21.75" customHeight="1" x14ac:dyDescent="0.2">
      <c r="D43" s="51"/>
      <c r="E43" s="42"/>
      <c r="G43" s="10"/>
    </row>
    <row r="44" spans="4:23" ht="21.75" customHeight="1" x14ac:dyDescent="0.2">
      <c r="L44" s="57"/>
      <c r="N44" s="57"/>
      <c r="O44" s="57"/>
      <c r="P44" s="57"/>
      <c r="Q44" s="57"/>
      <c r="R44" s="57"/>
      <c r="S44" s="57"/>
      <c r="T44" s="57"/>
      <c r="U44" s="57"/>
      <c r="V44" s="57"/>
      <c r="W44" s="57"/>
    </row>
  </sheetData>
  <mergeCells count="4">
    <mergeCell ref="G5:W5"/>
    <mergeCell ref="G6:S6"/>
    <mergeCell ref="K8:O8"/>
    <mergeCell ref="K9:M9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60FC-523B-45FD-9F9B-67CC3DB2CDD7}">
  <dimension ref="A1:Q32"/>
  <sheetViews>
    <sheetView zoomScale="110" zoomScaleNormal="110" zoomScaleSheetLayoutView="90" workbookViewId="0"/>
  </sheetViews>
  <sheetFormatPr defaultRowHeight="21.75" customHeight="1" x14ac:dyDescent="0.2"/>
  <cols>
    <col min="1" max="3" width="1.75" style="2" customWidth="1"/>
    <col min="4" max="4" width="43.375" style="2" customWidth="1"/>
    <col min="5" max="5" width="8.25" style="3" customWidth="1"/>
    <col min="6" max="6" width="0.875" style="2" customWidth="1"/>
    <col min="7" max="7" width="12.25" style="24" customWidth="1"/>
    <col min="8" max="8" width="0.875" style="24" customWidth="1"/>
    <col min="9" max="9" width="12.25" style="24" customWidth="1"/>
    <col min="10" max="10" width="0.875" style="3" customWidth="1"/>
    <col min="11" max="11" width="12.25" style="24" customWidth="1"/>
    <col min="12" max="12" width="0.875" style="3" customWidth="1"/>
    <col min="13" max="13" width="12.25" style="24" customWidth="1"/>
    <col min="14" max="14" width="0.875" style="2" customWidth="1"/>
    <col min="15" max="15" width="13.25" style="2" customWidth="1"/>
    <col min="16" max="16" width="0.875" style="2" customWidth="1"/>
    <col min="17" max="17" width="13.25" style="2" customWidth="1"/>
    <col min="18" max="256" width="9.125" style="2"/>
    <col min="257" max="259" width="1.75" style="2" customWidth="1"/>
    <col min="260" max="260" width="51.625" style="2" customWidth="1"/>
    <col min="261" max="261" width="8.25" style="2" customWidth="1"/>
    <col min="262" max="262" width="1.25" style="2" customWidth="1"/>
    <col min="263" max="263" width="12.25" style="2" customWidth="1"/>
    <col min="264" max="264" width="1.125" style="2" customWidth="1"/>
    <col min="265" max="265" width="12.25" style="2" customWidth="1"/>
    <col min="266" max="266" width="1.125" style="2" customWidth="1"/>
    <col min="267" max="267" width="12.25" style="2" customWidth="1"/>
    <col min="268" max="268" width="1.125" style="2" customWidth="1"/>
    <col min="269" max="269" width="12.25" style="2" customWidth="1"/>
    <col min="270" max="270" width="1.125" style="2" customWidth="1"/>
    <col min="271" max="271" width="13.25" style="2" customWidth="1"/>
    <col min="272" max="272" width="1.125" style="2" customWidth="1"/>
    <col min="273" max="273" width="13.25" style="2" customWidth="1"/>
    <col min="274" max="512" width="9.125" style="2"/>
    <col min="513" max="515" width="1.75" style="2" customWidth="1"/>
    <col min="516" max="516" width="51.625" style="2" customWidth="1"/>
    <col min="517" max="517" width="8.25" style="2" customWidth="1"/>
    <col min="518" max="518" width="1.25" style="2" customWidth="1"/>
    <col min="519" max="519" width="12.25" style="2" customWidth="1"/>
    <col min="520" max="520" width="1.125" style="2" customWidth="1"/>
    <col min="521" max="521" width="12.25" style="2" customWidth="1"/>
    <col min="522" max="522" width="1.125" style="2" customWidth="1"/>
    <col min="523" max="523" width="12.25" style="2" customWidth="1"/>
    <col min="524" max="524" width="1.125" style="2" customWidth="1"/>
    <col min="525" max="525" width="12.25" style="2" customWidth="1"/>
    <col min="526" max="526" width="1.125" style="2" customWidth="1"/>
    <col min="527" max="527" width="13.25" style="2" customWidth="1"/>
    <col min="528" max="528" width="1.125" style="2" customWidth="1"/>
    <col min="529" max="529" width="13.25" style="2" customWidth="1"/>
    <col min="530" max="768" width="9.125" style="2"/>
    <col min="769" max="771" width="1.75" style="2" customWidth="1"/>
    <col min="772" max="772" width="51.625" style="2" customWidth="1"/>
    <col min="773" max="773" width="8.25" style="2" customWidth="1"/>
    <col min="774" max="774" width="1.25" style="2" customWidth="1"/>
    <col min="775" max="775" width="12.25" style="2" customWidth="1"/>
    <col min="776" max="776" width="1.125" style="2" customWidth="1"/>
    <col min="777" max="777" width="12.25" style="2" customWidth="1"/>
    <col min="778" max="778" width="1.125" style="2" customWidth="1"/>
    <col min="779" max="779" width="12.25" style="2" customWidth="1"/>
    <col min="780" max="780" width="1.125" style="2" customWidth="1"/>
    <col min="781" max="781" width="12.25" style="2" customWidth="1"/>
    <col min="782" max="782" width="1.125" style="2" customWidth="1"/>
    <col min="783" max="783" width="13.25" style="2" customWidth="1"/>
    <col min="784" max="784" width="1.125" style="2" customWidth="1"/>
    <col min="785" max="785" width="13.25" style="2" customWidth="1"/>
    <col min="786" max="1024" width="9.125" style="2"/>
    <col min="1025" max="1027" width="1.75" style="2" customWidth="1"/>
    <col min="1028" max="1028" width="51.625" style="2" customWidth="1"/>
    <col min="1029" max="1029" width="8.25" style="2" customWidth="1"/>
    <col min="1030" max="1030" width="1.25" style="2" customWidth="1"/>
    <col min="1031" max="1031" width="12.25" style="2" customWidth="1"/>
    <col min="1032" max="1032" width="1.125" style="2" customWidth="1"/>
    <col min="1033" max="1033" width="12.25" style="2" customWidth="1"/>
    <col min="1034" max="1034" width="1.125" style="2" customWidth="1"/>
    <col min="1035" max="1035" width="12.25" style="2" customWidth="1"/>
    <col min="1036" max="1036" width="1.125" style="2" customWidth="1"/>
    <col min="1037" max="1037" width="12.25" style="2" customWidth="1"/>
    <col min="1038" max="1038" width="1.125" style="2" customWidth="1"/>
    <col min="1039" max="1039" width="13.25" style="2" customWidth="1"/>
    <col min="1040" max="1040" width="1.125" style="2" customWidth="1"/>
    <col min="1041" max="1041" width="13.25" style="2" customWidth="1"/>
    <col min="1042" max="1280" width="9.125" style="2"/>
    <col min="1281" max="1283" width="1.75" style="2" customWidth="1"/>
    <col min="1284" max="1284" width="51.625" style="2" customWidth="1"/>
    <col min="1285" max="1285" width="8.25" style="2" customWidth="1"/>
    <col min="1286" max="1286" width="1.25" style="2" customWidth="1"/>
    <col min="1287" max="1287" width="12.25" style="2" customWidth="1"/>
    <col min="1288" max="1288" width="1.125" style="2" customWidth="1"/>
    <col min="1289" max="1289" width="12.25" style="2" customWidth="1"/>
    <col min="1290" max="1290" width="1.125" style="2" customWidth="1"/>
    <col min="1291" max="1291" width="12.25" style="2" customWidth="1"/>
    <col min="1292" max="1292" width="1.125" style="2" customWidth="1"/>
    <col min="1293" max="1293" width="12.25" style="2" customWidth="1"/>
    <col min="1294" max="1294" width="1.125" style="2" customWidth="1"/>
    <col min="1295" max="1295" width="13.25" style="2" customWidth="1"/>
    <col min="1296" max="1296" width="1.125" style="2" customWidth="1"/>
    <col min="1297" max="1297" width="13.25" style="2" customWidth="1"/>
    <col min="1298" max="1536" width="9.125" style="2"/>
    <col min="1537" max="1539" width="1.75" style="2" customWidth="1"/>
    <col min="1540" max="1540" width="51.625" style="2" customWidth="1"/>
    <col min="1541" max="1541" width="8.25" style="2" customWidth="1"/>
    <col min="1542" max="1542" width="1.25" style="2" customWidth="1"/>
    <col min="1543" max="1543" width="12.25" style="2" customWidth="1"/>
    <col min="1544" max="1544" width="1.125" style="2" customWidth="1"/>
    <col min="1545" max="1545" width="12.25" style="2" customWidth="1"/>
    <col min="1546" max="1546" width="1.125" style="2" customWidth="1"/>
    <col min="1547" max="1547" width="12.25" style="2" customWidth="1"/>
    <col min="1548" max="1548" width="1.125" style="2" customWidth="1"/>
    <col min="1549" max="1549" width="12.25" style="2" customWidth="1"/>
    <col min="1550" max="1550" width="1.125" style="2" customWidth="1"/>
    <col min="1551" max="1551" width="13.25" style="2" customWidth="1"/>
    <col min="1552" max="1552" width="1.125" style="2" customWidth="1"/>
    <col min="1553" max="1553" width="13.25" style="2" customWidth="1"/>
    <col min="1554" max="1792" width="9.125" style="2"/>
    <col min="1793" max="1795" width="1.75" style="2" customWidth="1"/>
    <col min="1796" max="1796" width="51.625" style="2" customWidth="1"/>
    <col min="1797" max="1797" width="8.25" style="2" customWidth="1"/>
    <col min="1798" max="1798" width="1.25" style="2" customWidth="1"/>
    <col min="1799" max="1799" width="12.25" style="2" customWidth="1"/>
    <col min="1800" max="1800" width="1.125" style="2" customWidth="1"/>
    <col min="1801" max="1801" width="12.25" style="2" customWidth="1"/>
    <col min="1802" max="1802" width="1.125" style="2" customWidth="1"/>
    <col min="1803" max="1803" width="12.25" style="2" customWidth="1"/>
    <col min="1804" max="1804" width="1.125" style="2" customWidth="1"/>
    <col min="1805" max="1805" width="12.25" style="2" customWidth="1"/>
    <col min="1806" max="1806" width="1.125" style="2" customWidth="1"/>
    <col min="1807" max="1807" width="13.25" style="2" customWidth="1"/>
    <col min="1808" max="1808" width="1.125" style="2" customWidth="1"/>
    <col min="1809" max="1809" width="13.25" style="2" customWidth="1"/>
    <col min="1810" max="2048" width="9.125" style="2"/>
    <col min="2049" max="2051" width="1.75" style="2" customWidth="1"/>
    <col min="2052" max="2052" width="51.625" style="2" customWidth="1"/>
    <col min="2053" max="2053" width="8.25" style="2" customWidth="1"/>
    <col min="2054" max="2054" width="1.25" style="2" customWidth="1"/>
    <col min="2055" max="2055" width="12.25" style="2" customWidth="1"/>
    <col min="2056" max="2056" width="1.125" style="2" customWidth="1"/>
    <col min="2057" max="2057" width="12.25" style="2" customWidth="1"/>
    <col min="2058" max="2058" width="1.125" style="2" customWidth="1"/>
    <col min="2059" max="2059" width="12.25" style="2" customWidth="1"/>
    <col min="2060" max="2060" width="1.125" style="2" customWidth="1"/>
    <col min="2061" max="2061" width="12.25" style="2" customWidth="1"/>
    <col min="2062" max="2062" width="1.125" style="2" customWidth="1"/>
    <col min="2063" max="2063" width="13.25" style="2" customWidth="1"/>
    <col min="2064" max="2064" width="1.125" style="2" customWidth="1"/>
    <col min="2065" max="2065" width="13.25" style="2" customWidth="1"/>
    <col min="2066" max="2304" width="9.125" style="2"/>
    <col min="2305" max="2307" width="1.75" style="2" customWidth="1"/>
    <col min="2308" max="2308" width="51.625" style="2" customWidth="1"/>
    <col min="2309" max="2309" width="8.25" style="2" customWidth="1"/>
    <col min="2310" max="2310" width="1.25" style="2" customWidth="1"/>
    <col min="2311" max="2311" width="12.25" style="2" customWidth="1"/>
    <col min="2312" max="2312" width="1.125" style="2" customWidth="1"/>
    <col min="2313" max="2313" width="12.25" style="2" customWidth="1"/>
    <col min="2314" max="2314" width="1.125" style="2" customWidth="1"/>
    <col min="2315" max="2315" width="12.25" style="2" customWidth="1"/>
    <col min="2316" max="2316" width="1.125" style="2" customWidth="1"/>
    <col min="2317" max="2317" width="12.25" style="2" customWidth="1"/>
    <col min="2318" max="2318" width="1.125" style="2" customWidth="1"/>
    <col min="2319" max="2319" width="13.25" style="2" customWidth="1"/>
    <col min="2320" max="2320" width="1.125" style="2" customWidth="1"/>
    <col min="2321" max="2321" width="13.25" style="2" customWidth="1"/>
    <col min="2322" max="2560" width="9.125" style="2"/>
    <col min="2561" max="2563" width="1.75" style="2" customWidth="1"/>
    <col min="2564" max="2564" width="51.625" style="2" customWidth="1"/>
    <col min="2565" max="2565" width="8.25" style="2" customWidth="1"/>
    <col min="2566" max="2566" width="1.25" style="2" customWidth="1"/>
    <col min="2567" max="2567" width="12.25" style="2" customWidth="1"/>
    <col min="2568" max="2568" width="1.125" style="2" customWidth="1"/>
    <col min="2569" max="2569" width="12.25" style="2" customWidth="1"/>
    <col min="2570" max="2570" width="1.125" style="2" customWidth="1"/>
    <col min="2571" max="2571" width="12.25" style="2" customWidth="1"/>
    <col min="2572" max="2572" width="1.125" style="2" customWidth="1"/>
    <col min="2573" max="2573" width="12.25" style="2" customWidth="1"/>
    <col min="2574" max="2574" width="1.125" style="2" customWidth="1"/>
    <col min="2575" max="2575" width="13.25" style="2" customWidth="1"/>
    <col min="2576" max="2576" width="1.125" style="2" customWidth="1"/>
    <col min="2577" max="2577" width="13.25" style="2" customWidth="1"/>
    <col min="2578" max="2816" width="9.125" style="2"/>
    <col min="2817" max="2819" width="1.75" style="2" customWidth="1"/>
    <col min="2820" max="2820" width="51.625" style="2" customWidth="1"/>
    <col min="2821" max="2821" width="8.25" style="2" customWidth="1"/>
    <col min="2822" max="2822" width="1.25" style="2" customWidth="1"/>
    <col min="2823" max="2823" width="12.25" style="2" customWidth="1"/>
    <col min="2824" max="2824" width="1.125" style="2" customWidth="1"/>
    <col min="2825" max="2825" width="12.25" style="2" customWidth="1"/>
    <col min="2826" max="2826" width="1.125" style="2" customWidth="1"/>
    <col min="2827" max="2827" width="12.25" style="2" customWidth="1"/>
    <col min="2828" max="2828" width="1.125" style="2" customWidth="1"/>
    <col min="2829" max="2829" width="12.25" style="2" customWidth="1"/>
    <col min="2830" max="2830" width="1.125" style="2" customWidth="1"/>
    <col min="2831" max="2831" width="13.25" style="2" customWidth="1"/>
    <col min="2832" max="2832" width="1.125" style="2" customWidth="1"/>
    <col min="2833" max="2833" width="13.25" style="2" customWidth="1"/>
    <col min="2834" max="3072" width="9.125" style="2"/>
    <col min="3073" max="3075" width="1.75" style="2" customWidth="1"/>
    <col min="3076" max="3076" width="51.625" style="2" customWidth="1"/>
    <col min="3077" max="3077" width="8.25" style="2" customWidth="1"/>
    <col min="3078" max="3078" width="1.25" style="2" customWidth="1"/>
    <col min="3079" max="3079" width="12.25" style="2" customWidth="1"/>
    <col min="3080" max="3080" width="1.125" style="2" customWidth="1"/>
    <col min="3081" max="3081" width="12.25" style="2" customWidth="1"/>
    <col min="3082" max="3082" width="1.125" style="2" customWidth="1"/>
    <col min="3083" max="3083" width="12.25" style="2" customWidth="1"/>
    <col min="3084" max="3084" width="1.125" style="2" customWidth="1"/>
    <col min="3085" max="3085" width="12.25" style="2" customWidth="1"/>
    <col min="3086" max="3086" width="1.125" style="2" customWidth="1"/>
    <col min="3087" max="3087" width="13.25" style="2" customWidth="1"/>
    <col min="3088" max="3088" width="1.125" style="2" customWidth="1"/>
    <col min="3089" max="3089" width="13.25" style="2" customWidth="1"/>
    <col min="3090" max="3328" width="9.125" style="2"/>
    <col min="3329" max="3331" width="1.75" style="2" customWidth="1"/>
    <col min="3332" max="3332" width="51.625" style="2" customWidth="1"/>
    <col min="3333" max="3333" width="8.25" style="2" customWidth="1"/>
    <col min="3334" max="3334" width="1.25" style="2" customWidth="1"/>
    <col min="3335" max="3335" width="12.25" style="2" customWidth="1"/>
    <col min="3336" max="3336" width="1.125" style="2" customWidth="1"/>
    <col min="3337" max="3337" width="12.25" style="2" customWidth="1"/>
    <col min="3338" max="3338" width="1.125" style="2" customWidth="1"/>
    <col min="3339" max="3339" width="12.25" style="2" customWidth="1"/>
    <col min="3340" max="3340" width="1.125" style="2" customWidth="1"/>
    <col min="3341" max="3341" width="12.25" style="2" customWidth="1"/>
    <col min="3342" max="3342" width="1.125" style="2" customWidth="1"/>
    <col min="3343" max="3343" width="13.25" style="2" customWidth="1"/>
    <col min="3344" max="3344" width="1.125" style="2" customWidth="1"/>
    <col min="3345" max="3345" width="13.25" style="2" customWidth="1"/>
    <col min="3346" max="3584" width="9.125" style="2"/>
    <col min="3585" max="3587" width="1.75" style="2" customWidth="1"/>
    <col min="3588" max="3588" width="51.625" style="2" customWidth="1"/>
    <col min="3589" max="3589" width="8.25" style="2" customWidth="1"/>
    <col min="3590" max="3590" width="1.25" style="2" customWidth="1"/>
    <col min="3591" max="3591" width="12.25" style="2" customWidth="1"/>
    <col min="3592" max="3592" width="1.125" style="2" customWidth="1"/>
    <col min="3593" max="3593" width="12.25" style="2" customWidth="1"/>
    <col min="3594" max="3594" width="1.125" style="2" customWidth="1"/>
    <col min="3595" max="3595" width="12.25" style="2" customWidth="1"/>
    <col min="3596" max="3596" width="1.125" style="2" customWidth="1"/>
    <col min="3597" max="3597" width="12.25" style="2" customWidth="1"/>
    <col min="3598" max="3598" width="1.125" style="2" customWidth="1"/>
    <col min="3599" max="3599" width="13.25" style="2" customWidth="1"/>
    <col min="3600" max="3600" width="1.125" style="2" customWidth="1"/>
    <col min="3601" max="3601" width="13.25" style="2" customWidth="1"/>
    <col min="3602" max="3840" width="9.125" style="2"/>
    <col min="3841" max="3843" width="1.75" style="2" customWidth="1"/>
    <col min="3844" max="3844" width="51.625" style="2" customWidth="1"/>
    <col min="3845" max="3845" width="8.25" style="2" customWidth="1"/>
    <col min="3846" max="3846" width="1.25" style="2" customWidth="1"/>
    <col min="3847" max="3847" width="12.25" style="2" customWidth="1"/>
    <col min="3848" max="3848" width="1.125" style="2" customWidth="1"/>
    <col min="3849" max="3849" width="12.25" style="2" customWidth="1"/>
    <col min="3850" max="3850" width="1.125" style="2" customWidth="1"/>
    <col min="3851" max="3851" width="12.25" style="2" customWidth="1"/>
    <col min="3852" max="3852" width="1.125" style="2" customWidth="1"/>
    <col min="3853" max="3853" width="12.25" style="2" customWidth="1"/>
    <col min="3854" max="3854" width="1.125" style="2" customWidth="1"/>
    <col min="3855" max="3855" width="13.25" style="2" customWidth="1"/>
    <col min="3856" max="3856" width="1.125" style="2" customWidth="1"/>
    <col min="3857" max="3857" width="13.25" style="2" customWidth="1"/>
    <col min="3858" max="4096" width="9.125" style="2"/>
    <col min="4097" max="4099" width="1.75" style="2" customWidth="1"/>
    <col min="4100" max="4100" width="51.625" style="2" customWidth="1"/>
    <col min="4101" max="4101" width="8.25" style="2" customWidth="1"/>
    <col min="4102" max="4102" width="1.25" style="2" customWidth="1"/>
    <col min="4103" max="4103" width="12.25" style="2" customWidth="1"/>
    <col min="4104" max="4104" width="1.125" style="2" customWidth="1"/>
    <col min="4105" max="4105" width="12.25" style="2" customWidth="1"/>
    <col min="4106" max="4106" width="1.125" style="2" customWidth="1"/>
    <col min="4107" max="4107" width="12.25" style="2" customWidth="1"/>
    <col min="4108" max="4108" width="1.125" style="2" customWidth="1"/>
    <col min="4109" max="4109" width="12.25" style="2" customWidth="1"/>
    <col min="4110" max="4110" width="1.125" style="2" customWidth="1"/>
    <col min="4111" max="4111" width="13.25" style="2" customWidth="1"/>
    <col min="4112" max="4112" width="1.125" style="2" customWidth="1"/>
    <col min="4113" max="4113" width="13.25" style="2" customWidth="1"/>
    <col min="4114" max="4352" width="9.125" style="2"/>
    <col min="4353" max="4355" width="1.75" style="2" customWidth="1"/>
    <col min="4356" max="4356" width="51.625" style="2" customWidth="1"/>
    <col min="4357" max="4357" width="8.25" style="2" customWidth="1"/>
    <col min="4358" max="4358" width="1.25" style="2" customWidth="1"/>
    <col min="4359" max="4359" width="12.25" style="2" customWidth="1"/>
    <col min="4360" max="4360" width="1.125" style="2" customWidth="1"/>
    <col min="4361" max="4361" width="12.25" style="2" customWidth="1"/>
    <col min="4362" max="4362" width="1.125" style="2" customWidth="1"/>
    <col min="4363" max="4363" width="12.25" style="2" customWidth="1"/>
    <col min="4364" max="4364" width="1.125" style="2" customWidth="1"/>
    <col min="4365" max="4365" width="12.25" style="2" customWidth="1"/>
    <col min="4366" max="4366" width="1.125" style="2" customWidth="1"/>
    <col min="4367" max="4367" width="13.25" style="2" customWidth="1"/>
    <col min="4368" max="4368" width="1.125" style="2" customWidth="1"/>
    <col min="4369" max="4369" width="13.25" style="2" customWidth="1"/>
    <col min="4370" max="4608" width="9.125" style="2"/>
    <col min="4609" max="4611" width="1.75" style="2" customWidth="1"/>
    <col min="4612" max="4612" width="51.625" style="2" customWidth="1"/>
    <col min="4613" max="4613" width="8.25" style="2" customWidth="1"/>
    <col min="4614" max="4614" width="1.25" style="2" customWidth="1"/>
    <col min="4615" max="4615" width="12.25" style="2" customWidth="1"/>
    <col min="4616" max="4616" width="1.125" style="2" customWidth="1"/>
    <col min="4617" max="4617" width="12.25" style="2" customWidth="1"/>
    <col min="4618" max="4618" width="1.125" style="2" customWidth="1"/>
    <col min="4619" max="4619" width="12.25" style="2" customWidth="1"/>
    <col min="4620" max="4620" width="1.125" style="2" customWidth="1"/>
    <col min="4621" max="4621" width="12.25" style="2" customWidth="1"/>
    <col min="4622" max="4622" width="1.125" style="2" customWidth="1"/>
    <col min="4623" max="4623" width="13.25" style="2" customWidth="1"/>
    <col min="4624" max="4624" width="1.125" style="2" customWidth="1"/>
    <col min="4625" max="4625" width="13.25" style="2" customWidth="1"/>
    <col min="4626" max="4864" width="9.125" style="2"/>
    <col min="4865" max="4867" width="1.75" style="2" customWidth="1"/>
    <col min="4868" max="4868" width="51.625" style="2" customWidth="1"/>
    <col min="4869" max="4869" width="8.25" style="2" customWidth="1"/>
    <col min="4870" max="4870" width="1.25" style="2" customWidth="1"/>
    <col min="4871" max="4871" width="12.25" style="2" customWidth="1"/>
    <col min="4872" max="4872" width="1.125" style="2" customWidth="1"/>
    <col min="4873" max="4873" width="12.25" style="2" customWidth="1"/>
    <col min="4874" max="4874" width="1.125" style="2" customWidth="1"/>
    <col min="4875" max="4875" width="12.25" style="2" customWidth="1"/>
    <col min="4876" max="4876" width="1.125" style="2" customWidth="1"/>
    <col min="4877" max="4877" width="12.25" style="2" customWidth="1"/>
    <col min="4878" max="4878" width="1.125" style="2" customWidth="1"/>
    <col min="4879" max="4879" width="13.25" style="2" customWidth="1"/>
    <col min="4880" max="4880" width="1.125" style="2" customWidth="1"/>
    <col min="4881" max="4881" width="13.25" style="2" customWidth="1"/>
    <col min="4882" max="5120" width="9.125" style="2"/>
    <col min="5121" max="5123" width="1.75" style="2" customWidth="1"/>
    <col min="5124" max="5124" width="51.625" style="2" customWidth="1"/>
    <col min="5125" max="5125" width="8.25" style="2" customWidth="1"/>
    <col min="5126" max="5126" width="1.25" style="2" customWidth="1"/>
    <col min="5127" max="5127" width="12.25" style="2" customWidth="1"/>
    <col min="5128" max="5128" width="1.125" style="2" customWidth="1"/>
    <col min="5129" max="5129" width="12.25" style="2" customWidth="1"/>
    <col min="5130" max="5130" width="1.125" style="2" customWidth="1"/>
    <col min="5131" max="5131" width="12.25" style="2" customWidth="1"/>
    <col min="5132" max="5132" width="1.125" style="2" customWidth="1"/>
    <col min="5133" max="5133" width="12.25" style="2" customWidth="1"/>
    <col min="5134" max="5134" width="1.125" style="2" customWidth="1"/>
    <col min="5135" max="5135" width="13.25" style="2" customWidth="1"/>
    <col min="5136" max="5136" width="1.125" style="2" customWidth="1"/>
    <col min="5137" max="5137" width="13.25" style="2" customWidth="1"/>
    <col min="5138" max="5376" width="9.125" style="2"/>
    <col min="5377" max="5379" width="1.75" style="2" customWidth="1"/>
    <col min="5380" max="5380" width="51.625" style="2" customWidth="1"/>
    <col min="5381" max="5381" width="8.25" style="2" customWidth="1"/>
    <col min="5382" max="5382" width="1.25" style="2" customWidth="1"/>
    <col min="5383" max="5383" width="12.25" style="2" customWidth="1"/>
    <col min="5384" max="5384" width="1.125" style="2" customWidth="1"/>
    <col min="5385" max="5385" width="12.25" style="2" customWidth="1"/>
    <col min="5386" max="5386" width="1.125" style="2" customWidth="1"/>
    <col min="5387" max="5387" width="12.25" style="2" customWidth="1"/>
    <col min="5388" max="5388" width="1.125" style="2" customWidth="1"/>
    <col min="5389" max="5389" width="12.25" style="2" customWidth="1"/>
    <col min="5390" max="5390" width="1.125" style="2" customWidth="1"/>
    <col min="5391" max="5391" width="13.25" style="2" customWidth="1"/>
    <col min="5392" max="5392" width="1.125" style="2" customWidth="1"/>
    <col min="5393" max="5393" width="13.25" style="2" customWidth="1"/>
    <col min="5394" max="5632" width="9.125" style="2"/>
    <col min="5633" max="5635" width="1.75" style="2" customWidth="1"/>
    <col min="5636" max="5636" width="51.625" style="2" customWidth="1"/>
    <col min="5637" max="5637" width="8.25" style="2" customWidth="1"/>
    <col min="5638" max="5638" width="1.25" style="2" customWidth="1"/>
    <col min="5639" max="5639" width="12.25" style="2" customWidth="1"/>
    <col min="5640" max="5640" width="1.125" style="2" customWidth="1"/>
    <col min="5641" max="5641" width="12.25" style="2" customWidth="1"/>
    <col min="5642" max="5642" width="1.125" style="2" customWidth="1"/>
    <col min="5643" max="5643" width="12.25" style="2" customWidth="1"/>
    <col min="5644" max="5644" width="1.125" style="2" customWidth="1"/>
    <col min="5645" max="5645" width="12.25" style="2" customWidth="1"/>
    <col min="5646" max="5646" width="1.125" style="2" customWidth="1"/>
    <col min="5647" max="5647" width="13.25" style="2" customWidth="1"/>
    <col min="5648" max="5648" width="1.125" style="2" customWidth="1"/>
    <col min="5649" max="5649" width="13.25" style="2" customWidth="1"/>
    <col min="5650" max="5888" width="9.125" style="2"/>
    <col min="5889" max="5891" width="1.75" style="2" customWidth="1"/>
    <col min="5892" max="5892" width="51.625" style="2" customWidth="1"/>
    <col min="5893" max="5893" width="8.25" style="2" customWidth="1"/>
    <col min="5894" max="5894" width="1.25" style="2" customWidth="1"/>
    <col min="5895" max="5895" width="12.25" style="2" customWidth="1"/>
    <col min="5896" max="5896" width="1.125" style="2" customWidth="1"/>
    <col min="5897" max="5897" width="12.25" style="2" customWidth="1"/>
    <col min="5898" max="5898" width="1.125" style="2" customWidth="1"/>
    <col min="5899" max="5899" width="12.25" style="2" customWidth="1"/>
    <col min="5900" max="5900" width="1.125" style="2" customWidth="1"/>
    <col min="5901" max="5901" width="12.25" style="2" customWidth="1"/>
    <col min="5902" max="5902" width="1.125" style="2" customWidth="1"/>
    <col min="5903" max="5903" width="13.25" style="2" customWidth="1"/>
    <col min="5904" max="5904" width="1.125" style="2" customWidth="1"/>
    <col min="5905" max="5905" width="13.25" style="2" customWidth="1"/>
    <col min="5906" max="6144" width="9.125" style="2"/>
    <col min="6145" max="6147" width="1.75" style="2" customWidth="1"/>
    <col min="6148" max="6148" width="51.625" style="2" customWidth="1"/>
    <col min="6149" max="6149" width="8.25" style="2" customWidth="1"/>
    <col min="6150" max="6150" width="1.25" style="2" customWidth="1"/>
    <col min="6151" max="6151" width="12.25" style="2" customWidth="1"/>
    <col min="6152" max="6152" width="1.125" style="2" customWidth="1"/>
    <col min="6153" max="6153" width="12.25" style="2" customWidth="1"/>
    <col min="6154" max="6154" width="1.125" style="2" customWidth="1"/>
    <col min="6155" max="6155" width="12.25" style="2" customWidth="1"/>
    <col min="6156" max="6156" width="1.125" style="2" customWidth="1"/>
    <col min="6157" max="6157" width="12.25" style="2" customWidth="1"/>
    <col min="6158" max="6158" width="1.125" style="2" customWidth="1"/>
    <col min="6159" max="6159" width="13.25" style="2" customWidth="1"/>
    <col min="6160" max="6160" width="1.125" style="2" customWidth="1"/>
    <col min="6161" max="6161" width="13.25" style="2" customWidth="1"/>
    <col min="6162" max="6400" width="9.125" style="2"/>
    <col min="6401" max="6403" width="1.75" style="2" customWidth="1"/>
    <col min="6404" max="6404" width="51.625" style="2" customWidth="1"/>
    <col min="6405" max="6405" width="8.25" style="2" customWidth="1"/>
    <col min="6406" max="6406" width="1.25" style="2" customWidth="1"/>
    <col min="6407" max="6407" width="12.25" style="2" customWidth="1"/>
    <col min="6408" max="6408" width="1.125" style="2" customWidth="1"/>
    <col min="6409" max="6409" width="12.25" style="2" customWidth="1"/>
    <col min="6410" max="6410" width="1.125" style="2" customWidth="1"/>
    <col min="6411" max="6411" width="12.25" style="2" customWidth="1"/>
    <col min="6412" max="6412" width="1.125" style="2" customWidth="1"/>
    <col min="6413" max="6413" width="12.25" style="2" customWidth="1"/>
    <col min="6414" max="6414" width="1.125" style="2" customWidth="1"/>
    <col min="6415" max="6415" width="13.25" style="2" customWidth="1"/>
    <col min="6416" max="6416" width="1.125" style="2" customWidth="1"/>
    <col min="6417" max="6417" width="13.25" style="2" customWidth="1"/>
    <col min="6418" max="6656" width="9.125" style="2"/>
    <col min="6657" max="6659" width="1.75" style="2" customWidth="1"/>
    <col min="6660" max="6660" width="51.625" style="2" customWidth="1"/>
    <col min="6661" max="6661" width="8.25" style="2" customWidth="1"/>
    <col min="6662" max="6662" width="1.25" style="2" customWidth="1"/>
    <col min="6663" max="6663" width="12.25" style="2" customWidth="1"/>
    <col min="6664" max="6664" width="1.125" style="2" customWidth="1"/>
    <col min="6665" max="6665" width="12.25" style="2" customWidth="1"/>
    <col min="6666" max="6666" width="1.125" style="2" customWidth="1"/>
    <col min="6667" max="6667" width="12.25" style="2" customWidth="1"/>
    <col min="6668" max="6668" width="1.125" style="2" customWidth="1"/>
    <col min="6669" max="6669" width="12.25" style="2" customWidth="1"/>
    <col min="6670" max="6670" width="1.125" style="2" customWidth="1"/>
    <col min="6671" max="6671" width="13.25" style="2" customWidth="1"/>
    <col min="6672" max="6672" width="1.125" style="2" customWidth="1"/>
    <col min="6673" max="6673" width="13.25" style="2" customWidth="1"/>
    <col min="6674" max="6912" width="9.125" style="2"/>
    <col min="6913" max="6915" width="1.75" style="2" customWidth="1"/>
    <col min="6916" max="6916" width="51.625" style="2" customWidth="1"/>
    <col min="6917" max="6917" width="8.25" style="2" customWidth="1"/>
    <col min="6918" max="6918" width="1.25" style="2" customWidth="1"/>
    <col min="6919" max="6919" width="12.25" style="2" customWidth="1"/>
    <col min="6920" max="6920" width="1.125" style="2" customWidth="1"/>
    <col min="6921" max="6921" width="12.25" style="2" customWidth="1"/>
    <col min="6922" max="6922" width="1.125" style="2" customWidth="1"/>
    <col min="6923" max="6923" width="12.25" style="2" customWidth="1"/>
    <col min="6924" max="6924" width="1.125" style="2" customWidth="1"/>
    <col min="6925" max="6925" width="12.25" style="2" customWidth="1"/>
    <col min="6926" max="6926" width="1.125" style="2" customWidth="1"/>
    <col min="6927" max="6927" width="13.25" style="2" customWidth="1"/>
    <col min="6928" max="6928" width="1.125" style="2" customWidth="1"/>
    <col min="6929" max="6929" width="13.25" style="2" customWidth="1"/>
    <col min="6930" max="7168" width="9.125" style="2"/>
    <col min="7169" max="7171" width="1.75" style="2" customWidth="1"/>
    <col min="7172" max="7172" width="51.625" style="2" customWidth="1"/>
    <col min="7173" max="7173" width="8.25" style="2" customWidth="1"/>
    <col min="7174" max="7174" width="1.25" style="2" customWidth="1"/>
    <col min="7175" max="7175" width="12.25" style="2" customWidth="1"/>
    <col min="7176" max="7176" width="1.125" style="2" customWidth="1"/>
    <col min="7177" max="7177" width="12.25" style="2" customWidth="1"/>
    <col min="7178" max="7178" width="1.125" style="2" customWidth="1"/>
    <col min="7179" max="7179" width="12.25" style="2" customWidth="1"/>
    <col min="7180" max="7180" width="1.125" style="2" customWidth="1"/>
    <col min="7181" max="7181" width="12.25" style="2" customWidth="1"/>
    <col min="7182" max="7182" width="1.125" style="2" customWidth="1"/>
    <col min="7183" max="7183" width="13.25" style="2" customWidth="1"/>
    <col min="7184" max="7184" width="1.125" style="2" customWidth="1"/>
    <col min="7185" max="7185" width="13.25" style="2" customWidth="1"/>
    <col min="7186" max="7424" width="9.125" style="2"/>
    <col min="7425" max="7427" width="1.75" style="2" customWidth="1"/>
    <col min="7428" max="7428" width="51.625" style="2" customWidth="1"/>
    <col min="7429" max="7429" width="8.25" style="2" customWidth="1"/>
    <col min="7430" max="7430" width="1.25" style="2" customWidth="1"/>
    <col min="7431" max="7431" width="12.25" style="2" customWidth="1"/>
    <col min="7432" max="7432" width="1.125" style="2" customWidth="1"/>
    <col min="7433" max="7433" width="12.25" style="2" customWidth="1"/>
    <col min="7434" max="7434" width="1.125" style="2" customWidth="1"/>
    <col min="7435" max="7435" width="12.25" style="2" customWidth="1"/>
    <col min="7436" max="7436" width="1.125" style="2" customWidth="1"/>
    <col min="7437" max="7437" width="12.25" style="2" customWidth="1"/>
    <col min="7438" max="7438" width="1.125" style="2" customWidth="1"/>
    <col min="7439" max="7439" width="13.25" style="2" customWidth="1"/>
    <col min="7440" max="7440" width="1.125" style="2" customWidth="1"/>
    <col min="7441" max="7441" width="13.25" style="2" customWidth="1"/>
    <col min="7442" max="7680" width="9.125" style="2"/>
    <col min="7681" max="7683" width="1.75" style="2" customWidth="1"/>
    <col min="7684" max="7684" width="51.625" style="2" customWidth="1"/>
    <col min="7685" max="7685" width="8.25" style="2" customWidth="1"/>
    <col min="7686" max="7686" width="1.25" style="2" customWidth="1"/>
    <col min="7687" max="7687" width="12.25" style="2" customWidth="1"/>
    <col min="7688" max="7688" width="1.125" style="2" customWidth="1"/>
    <col min="7689" max="7689" width="12.25" style="2" customWidth="1"/>
    <col min="7690" max="7690" width="1.125" style="2" customWidth="1"/>
    <col min="7691" max="7691" width="12.25" style="2" customWidth="1"/>
    <col min="7692" max="7692" width="1.125" style="2" customWidth="1"/>
    <col min="7693" max="7693" width="12.25" style="2" customWidth="1"/>
    <col min="7694" max="7694" width="1.125" style="2" customWidth="1"/>
    <col min="7695" max="7695" width="13.25" style="2" customWidth="1"/>
    <col min="7696" max="7696" width="1.125" style="2" customWidth="1"/>
    <col min="7697" max="7697" width="13.25" style="2" customWidth="1"/>
    <col min="7698" max="7936" width="9.125" style="2"/>
    <col min="7937" max="7939" width="1.75" style="2" customWidth="1"/>
    <col min="7940" max="7940" width="51.625" style="2" customWidth="1"/>
    <col min="7941" max="7941" width="8.25" style="2" customWidth="1"/>
    <col min="7942" max="7942" width="1.25" style="2" customWidth="1"/>
    <col min="7943" max="7943" width="12.25" style="2" customWidth="1"/>
    <col min="7944" max="7944" width="1.125" style="2" customWidth="1"/>
    <col min="7945" max="7945" width="12.25" style="2" customWidth="1"/>
    <col min="7946" max="7946" width="1.125" style="2" customWidth="1"/>
    <col min="7947" max="7947" width="12.25" style="2" customWidth="1"/>
    <col min="7948" max="7948" width="1.125" style="2" customWidth="1"/>
    <col min="7949" max="7949" width="12.25" style="2" customWidth="1"/>
    <col min="7950" max="7950" width="1.125" style="2" customWidth="1"/>
    <col min="7951" max="7951" width="13.25" style="2" customWidth="1"/>
    <col min="7952" max="7952" width="1.125" style="2" customWidth="1"/>
    <col min="7953" max="7953" width="13.25" style="2" customWidth="1"/>
    <col min="7954" max="8192" width="9.125" style="2"/>
    <col min="8193" max="8195" width="1.75" style="2" customWidth="1"/>
    <col min="8196" max="8196" width="51.625" style="2" customWidth="1"/>
    <col min="8197" max="8197" width="8.25" style="2" customWidth="1"/>
    <col min="8198" max="8198" width="1.25" style="2" customWidth="1"/>
    <col min="8199" max="8199" width="12.25" style="2" customWidth="1"/>
    <col min="8200" max="8200" width="1.125" style="2" customWidth="1"/>
    <col min="8201" max="8201" width="12.25" style="2" customWidth="1"/>
    <col min="8202" max="8202" width="1.125" style="2" customWidth="1"/>
    <col min="8203" max="8203" width="12.25" style="2" customWidth="1"/>
    <col min="8204" max="8204" width="1.125" style="2" customWidth="1"/>
    <col min="8205" max="8205" width="12.25" style="2" customWidth="1"/>
    <col min="8206" max="8206" width="1.125" style="2" customWidth="1"/>
    <col min="8207" max="8207" width="13.25" style="2" customWidth="1"/>
    <col min="8208" max="8208" width="1.125" style="2" customWidth="1"/>
    <col min="8209" max="8209" width="13.25" style="2" customWidth="1"/>
    <col min="8210" max="8448" width="9.125" style="2"/>
    <col min="8449" max="8451" width="1.75" style="2" customWidth="1"/>
    <col min="8452" max="8452" width="51.625" style="2" customWidth="1"/>
    <col min="8453" max="8453" width="8.25" style="2" customWidth="1"/>
    <col min="8454" max="8454" width="1.25" style="2" customWidth="1"/>
    <col min="8455" max="8455" width="12.25" style="2" customWidth="1"/>
    <col min="8456" max="8456" width="1.125" style="2" customWidth="1"/>
    <col min="8457" max="8457" width="12.25" style="2" customWidth="1"/>
    <col min="8458" max="8458" width="1.125" style="2" customWidth="1"/>
    <col min="8459" max="8459" width="12.25" style="2" customWidth="1"/>
    <col min="8460" max="8460" width="1.125" style="2" customWidth="1"/>
    <col min="8461" max="8461" width="12.25" style="2" customWidth="1"/>
    <col min="8462" max="8462" width="1.125" style="2" customWidth="1"/>
    <col min="8463" max="8463" width="13.25" style="2" customWidth="1"/>
    <col min="8464" max="8464" width="1.125" style="2" customWidth="1"/>
    <col min="8465" max="8465" width="13.25" style="2" customWidth="1"/>
    <col min="8466" max="8704" width="9.125" style="2"/>
    <col min="8705" max="8707" width="1.75" style="2" customWidth="1"/>
    <col min="8708" max="8708" width="51.625" style="2" customWidth="1"/>
    <col min="8709" max="8709" width="8.25" style="2" customWidth="1"/>
    <col min="8710" max="8710" width="1.25" style="2" customWidth="1"/>
    <col min="8711" max="8711" width="12.25" style="2" customWidth="1"/>
    <col min="8712" max="8712" width="1.125" style="2" customWidth="1"/>
    <col min="8713" max="8713" width="12.25" style="2" customWidth="1"/>
    <col min="8714" max="8714" width="1.125" style="2" customWidth="1"/>
    <col min="8715" max="8715" width="12.25" style="2" customWidth="1"/>
    <col min="8716" max="8716" width="1.125" style="2" customWidth="1"/>
    <col min="8717" max="8717" width="12.25" style="2" customWidth="1"/>
    <col min="8718" max="8718" width="1.125" style="2" customWidth="1"/>
    <col min="8719" max="8719" width="13.25" style="2" customWidth="1"/>
    <col min="8720" max="8720" width="1.125" style="2" customWidth="1"/>
    <col min="8721" max="8721" width="13.25" style="2" customWidth="1"/>
    <col min="8722" max="8960" width="9.125" style="2"/>
    <col min="8961" max="8963" width="1.75" style="2" customWidth="1"/>
    <col min="8964" max="8964" width="51.625" style="2" customWidth="1"/>
    <col min="8965" max="8965" width="8.25" style="2" customWidth="1"/>
    <col min="8966" max="8966" width="1.25" style="2" customWidth="1"/>
    <col min="8967" max="8967" width="12.25" style="2" customWidth="1"/>
    <col min="8968" max="8968" width="1.125" style="2" customWidth="1"/>
    <col min="8969" max="8969" width="12.25" style="2" customWidth="1"/>
    <col min="8970" max="8970" width="1.125" style="2" customWidth="1"/>
    <col min="8971" max="8971" width="12.25" style="2" customWidth="1"/>
    <col min="8972" max="8972" width="1.125" style="2" customWidth="1"/>
    <col min="8973" max="8973" width="12.25" style="2" customWidth="1"/>
    <col min="8974" max="8974" width="1.125" style="2" customWidth="1"/>
    <col min="8975" max="8975" width="13.25" style="2" customWidth="1"/>
    <col min="8976" max="8976" width="1.125" style="2" customWidth="1"/>
    <col min="8977" max="8977" width="13.25" style="2" customWidth="1"/>
    <col min="8978" max="9216" width="9.125" style="2"/>
    <col min="9217" max="9219" width="1.75" style="2" customWidth="1"/>
    <col min="9220" max="9220" width="51.625" style="2" customWidth="1"/>
    <col min="9221" max="9221" width="8.25" style="2" customWidth="1"/>
    <col min="9222" max="9222" width="1.25" style="2" customWidth="1"/>
    <col min="9223" max="9223" width="12.25" style="2" customWidth="1"/>
    <col min="9224" max="9224" width="1.125" style="2" customWidth="1"/>
    <col min="9225" max="9225" width="12.25" style="2" customWidth="1"/>
    <col min="9226" max="9226" width="1.125" style="2" customWidth="1"/>
    <col min="9227" max="9227" width="12.25" style="2" customWidth="1"/>
    <col min="9228" max="9228" width="1.125" style="2" customWidth="1"/>
    <col min="9229" max="9229" width="12.25" style="2" customWidth="1"/>
    <col min="9230" max="9230" width="1.125" style="2" customWidth="1"/>
    <col min="9231" max="9231" width="13.25" style="2" customWidth="1"/>
    <col min="9232" max="9232" width="1.125" style="2" customWidth="1"/>
    <col min="9233" max="9233" width="13.25" style="2" customWidth="1"/>
    <col min="9234" max="9472" width="9.125" style="2"/>
    <col min="9473" max="9475" width="1.75" style="2" customWidth="1"/>
    <col min="9476" max="9476" width="51.625" style="2" customWidth="1"/>
    <col min="9477" max="9477" width="8.25" style="2" customWidth="1"/>
    <col min="9478" max="9478" width="1.25" style="2" customWidth="1"/>
    <col min="9479" max="9479" width="12.25" style="2" customWidth="1"/>
    <col min="9480" max="9480" width="1.125" style="2" customWidth="1"/>
    <col min="9481" max="9481" width="12.25" style="2" customWidth="1"/>
    <col min="9482" max="9482" width="1.125" style="2" customWidth="1"/>
    <col min="9483" max="9483" width="12.25" style="2" customWidth="1"/>
    <col min="9484" max="9484" width="1.125" style="2" customWidth="1"/>
    <col min="9485" max="9485" width="12.25" style="2" customWidth="1"/>
    <col min="9486" max="9486" width="1.125" style="2" customWidth="1"/>
    <col min="9487" max="9487" width="13.25" style="2" customWidth="1"/>
    <col min="9488" max="9488" width="1.125" style="2" customWidth="1"/>
    <col min="9489" max="9489" width="13.25" style="2" customWidth="1"/>
    <col min="9490" max="9728" width="9.125" style="2"/>
    <col min="9729" max="9731" width="1.75" style="2" customWidth="1"/>
    <col min="9732" max="9732" width="51.625" style="2" customWidth="1"/>
    <col min="9733" max="9733" width="8.25" style="2" customWidth="1"/>
    <col min="9734" max="9734" width="1.25" style="2" customWidth="1"/>
    <col min="9735" max="9735" width="12.25" style="2" customWidth="1"/>
    <col min="9736" max="9736" width="1.125" style="2" customWidth="1"/>
    <col min="9737" max="9737" width="12.25" style="2" customWidth="1"/>
    <col min="9738" max="9738" width="1.125" style="2" customWidth="1"/>
    <col min="9739" max="9739" width="12.25" style="2" customWidth="1"/>
    <col min="9740" max="9740" width="1.125" style="2" customWidth="1"/>
    <col min="9741" max="9741" width="12.25" style="2" customWidth="1"/>
    <col min="9742" max="9742" width="1.125" style="2" customWidth="1"/>
    <col min="9743" max="9743" width="13.25" style="2" customWidth="1"/>
    <col min="9744" max="9744" width="1.125" style="2" customWidth="1"/>
    <col min="9745" max="9745" width="13.25" style="2" customWidth="1"/>
    <col min="9746" max="9984" width="9.125" style="2"/>
    <col min="9985" max="9987" width="1.75" style="2" customWidth="1"/>
    <col min="9988" max="9988" width="51.625" style="2" customWidth="1"/>
    <col min="9989" max="9989" width="8.25" style="2" customWidth="1"/>
    <col min="9990" max="9990" width="1.25" style="2" customWidth="1"/>
    <col min="9991" max="9991" width="12.25" style="2" customWidth="1"/>
    <col min="9992" max="9992" width="1.125" style="2" customWidth="1"/>
    <col min="9993" max="9993" width="12.25" style="2" customWidth="1"/>
    <col min="9994" max="9994" width="1.125" style="2" customWidth="1"/>
    <col min="9995" max="9995" width="12.25" style="2" customWidth="1"/>
    <col min="9996" max="9996" width="1.125" style="2" customWidth="1"/>
    <col min="9997" max="9997" width="12.25" style="2" customWidth="1"/>
    <col min="9998" max="9998" width="1.125" style="2" customWidth="1"/>
    <col min="9999" max="9999" width="13.25" style="2" customWidth="1"/>
    <col min="10000" max="10000" width="1.125" style="2" customWidth="1"/>
    <col min="10001" max="10001" width="13.25" style="2" customWidth="1"/>
    <col min="10002" max="10240" width="9.125" style="2"/>
    <col min="10241" max="10243" width="1.75" style="2" customWidth="1"/>
    <col min="10244" max="10244" width="51.625" style="2" customWidth="1"/>
    <col min="10245" max="10245" width="8.25" style="2" customWidth="1"/>
    <col min="10246" max="10246" width="1.25" style="2" customWidth="1"/>
    <col min="10247" max="10247" width="12.25" style="2" customWidth="1"/>
    <col min="10248" max="10248" width="1.125" style="2" customWidth="1"/>
    <col min="10249" max="10249" width="12.25" style="2" customWidth="1"/>
    <col min="10250" max="10250" width="1.125" style="2" customWidth="1"/>
    <col min="10251" max="10251" width="12.25" style="2" customWidth="1"/>
    <col min="10252" max="10252" width="1.125" style="2" customWidth="1"/>
    <col min="10253" max="10253" width="12.25" style="2" customWidth="1"/>
    <col min="10254" max="10254" width="1.125" style="2" customWidth="1"/>
    <col min="10255" max="10255" width="13.25" style="2" customWidth="1"/>
    <col min="10256" max="10256" width="1.125" style="2" customWidth="1"/>
    <col min="10257" max="10257" width="13.25" style="2" customWidth="1"/>
    <col min="10258" max="10496" width="9.125" style="2"/>
    <col min="10497" max="10499" width="1.75" style="2" customWidth="1"/>
    <col min="10500" max="10500" width="51.625" style="2" customWidth="1"/>
    <col min="10501" max="10501" width="8.25" style="2" customWidth="1"/>
    <col min="10502" max="10502" width="1.25" style="2" customWidth="1"/>
    <col min="10503" max="10503" width="12.25" style="2" customWidth="1"/>
    <col min="10504" max="10504" width="1.125" style="2" customWidth="1"/>
    <col min="10505" max="10505" width="12.25" style="2" customWidth="1"/>
    <col min="10506" max="10506" width="1.125" style="2" customWidth="1"/>
    <col min="10507" max="10507" width="12.25" style="2" customWidth="1"/>
    <col min="10508" max="10508" width="1.125" style="2" customWidth="1"/>
    <col min="10509" max="10509" width="12.25" style="2" customWidth="1"/>
    <col min="10510" max="10510" width="1.125" style="2" customWidth="1"/>
    <col min="10511" max="10511" width="13.25" style="2" customWidth="1"/>
    <col min="10512" max="10512" width="1.125" style="2" customWidth="1"/>
    <col min="10513" max="10513" width="13.25" style="2" customWidth="1"/>
    <col min="10514" max="10752" width="9.125" style="2"/>
    <col min="10753" max="10755" width="1.75" style="2" customWidth="1"/>
    <col min="10756" max="10756" width="51.625" style="2" customWidth="1"/>
    <col min="10757" max="10757" width="8.25" style="2" customWidth="1"/>
    <col min="10758" max="10758" width="1.25" style="2" customWidth="1"/>
    <col min="10759" max="10759" width="12.25" style="2" customWidth="1"/>
    <col min="10760" max="10760" width="1.125" style="2" customWidth="1"/>
    <col min="10761" max="10761" width="12.25" style="2" customWidth="1"/>
    <col min="10762" max="10762" width="1.125" style="2" customWidth="1"/>
    <col min="10763" max="10763" width="12.25" style="2" customWidth="1"/>
    <col min="10764" max="10764" width="1.125" style="2" customWidth="1"/>
    <col min="10765" max="10765" width="12.25" style="2" customWidth="1"/>
    <col min="10766" max="10766" width="1.125" style="2" customWidth="1"/>
    <col min="10767" max="10767" width="13.25" style="2" customWidth="1"/>
    <col min="10768" max="10768" width="1.125" style="2" customWidth="1"/>
    <col min="10769" max="10769" width="13.25" style="2" customWidth="1"/>
    <col min="10770" max="11008" width="9.125" style="2"/>
    <col min="11009" max="11011" width="1.75" style="2" customWidth="1"/>
    <col min="11012" max="11012" width="51.625" style="2" customWidth="1"/>
    <col min="11013" max="11013" width="8.25" style="2" customWidth="1"/>
    <col min="11014" max="11014" width="1.25" style="2" customWidth="1"/>
    <col min="11015" max="11015" width="12.25" style="2" customWidth="1"/>
    <col min="11016" max="11016" width="1.125" style="2" customWidth="1"/>
    <col min="11017" max="11017" width="12.25" style="2" customWidth="1"/>
    <col min="11018" max="11018" width="1.125" style="2" customWidth="1"/>
    <col min="11019" max="11019" width="12.25" style="2" customWidth="1"/>
    <col min="11020" max="11020" width="1.125" style="2" customWidth="1"/>
    <col min="11021" max="11021" width="12.25" style="2" customWidth="1"/>
    <col min="11022" max="11022" width="1.125" style="2" customWidth="1"/>
    <col min="11023" max="11023" width="13.25" style="2" customWidth="1"/>
    <col min="11024" max="11024" width="1.125" style="2" customWidth="1"/>
    <col min="11025" max="11025" width="13.25" style="2" customWidth="1"/>
    <col min="11026" max="11264" width="9.125" style="2"/>
    <col min="11265" max="11267" width="1.75" style="2" customWidth="1"/>
    <col min="11268" max="11268" width="51.625" style="2" customWidth="1"/>
    <col min="11269" max="11269" width="8.25" style="2" customWidth="1"/>
    <col min="11270" max="11270" width="1.25" style="2" customWidth="1"/>
    <col min="11271" max="11271" width="12.25" style="2" customWidth="1"/>
    <col min="11272" max="11272" width="1.125" style="2" customWidth="1"/>
    <col min="11273" max="11273" width="12.25" style="2" customWidth="1"/>
    <col min="11274" max="11274" width="1.125" style="2" customWidth="1"/>
    <col min="11275" max="11275" width="12.25" style="2" customWidth="1"/>
    <col min="11276" max="11276" width="1.125" style="2" customWidth="1"/>
    <col min="11277" max="11277" width="12.25" style="2" customWidth="1"/>
    <col min="11278" max="11278" width="1.125" style="2" customWidth="1"/>
    <col min="11279" max="11279" width="13.25" style="2" customWidth="1"/>
    <col min="11280" max="11280" width="1.125" style="2" customWidth="1"/>
    <col min="11281" max="11281" width="13.25" style="2" customWidth="1"/>
    <col min="11282" max="11520" width="9.125" style="2"/>
    <col min="11521" max="11523" width="1.75" style="2" customWidth="1"/>
    <col min="11524" max="11524" width="51.625" style="2" customWidth="1"/>
    <col min="11525" max="11525" width="8.25" style="2" customWidth="1"/>
    <col min="11526" max="11526" width="1.25" style="2" customWidth="1"/>
    <col min="11527" max="11527" width="12.25" style="2" customWidth="1"/>
    <col min="11528" max="11528" width="1.125" style="2" customWidth="1"/>
    <col min="11529" max="11529" width="12.25" style="2" customWidth="1"/>
    <col min="11530" max="11530" width="1.125" style="2" customWidth="1"/>
    <col min="11531" max="11531" width="12.25" style="2" customWidth="1"/>
    <col min="11532" max="11532" width="1.125" style="2" customWidth="1"/>
    <col min="11533" max="11533" width="12.25" style="2" customWidth="1"/>
    <col min="11534" max="11534" width="1.125" style="2" customWidth="1"/>
    <col min="11535" max="11535" width="13.25" style="2" customWidth="1"/>
    <col min="11536" max="11536" width="1.125" style="2" customWidth="1"/>
    <col min="11537" max="11537" width="13.25" style="2" customWidth="1"/>
    <col min="11538" max="11776" width="9.125" style="2"/>
    <col min="11777" max="11779" width="1.75" style="2" customWidth="1"/>
    <col min="11780" max="11780" width="51.625" style="2" customWidth="1"/>
    <col min="11781" max="11781" width="8.25" style="2" customWidth="1"/>
    <col min="11782" max="11782" width="1.25" style="2" customWidth="1"/>
    <col min="11783" max="11783" width="12.25" style="2" customWidth="1"/>
    <col min="11784" max="11784" width="1.125" style="2" customWidth="1"/>
    <col min="11785" max="11785" width="12.25" style="2" customWidth="1"/>
    <col min="11786" max="11786" width="1.125" style="2" customWidth="1"/>
    <col min="11787" max="11787" width="12.25" style="2" customWidth="1"/>
    <col min="11788" max="11788" width="1.125" style="2" customWidth="1"/>
    <col min="11789" max="11789" width="12.25" style="2" customWidth="1"/>
    <col min="11790" max="11790" width="1.125" style="2" customWidth="1"/>
    <col min="11791" max="11791" width="13.25" style="2" customWidth="1"/>
    <col min="11792" max="11792" width="1.125" style="2" customWidth="1"/>
    <col min="11793" max="11793" width="13.25" style="2" customWidth="1"/>
    <col min="11794" max="12032" width="9.125" style="2"/>
    <col min="12033" max="12035" width="1.75" style="2" customWidth="1"/>
    <col min="12036" max="12036" width="51.625" style="2" customWidth="1"/>
    <col min="12037" max="12037" width="8.25" style="2" customWidth="1"/>
    <col min="12038" max="12038" width="1.25" style="2" customWidth="1"/>
    <col min="12039" max="12039" width="12.25" style="2" customWidth="1"/>
    <col min="12040" max="12040" width="1.125" style="2" customWidth="1"/>
    <col min="12041" max="12041" width="12.25" style="2" customWidth="1"/>
    <col min="12042" max="12042" width="1.125" style="2" customWidth="1"/>
    <col min="12043" max="12043" width="12.25" style="2" customWidth="1"/>
    <col min="12044" max="12044" width="1.125" style="2" customWidth="1"/>
    <col min="12045" max="12045" width="12.25" style="2" customWidth="1"/>
    <col min="12046" max="12046" width="1.125" style="2" customWidth="1"/>
    <col min="12047" max="12047" width="13.25" style="2" customWidth="1"/>
    <col min="12048" max="12048" width="1.125" style="2" customWidth="1"/>
    <col min="12049" max="12049" width="13.25" style="2" customWidth="1"/>
    <col min="12050" max="12288" width="9.125" style="2"/>
    <col min="12289" max="12291" width="1.75" style="2" customWidth="1"/>
    <col min="12292" max="12292" width="51.625" style="2" customWidth="1"/>
    <col min="12293" max="12293" width="8.25" style="2" customWidth="1"/>
    <col min="12294" max="12294" width="1.25" style="2" customWidth="1"/>
    <col min="12295" max="12295" width="12.25" style="2" customWidth="1"/>
    <col min="12296" max="12296" width="1.125" style="2" customWidth="1"/>
    <col min="12297" max="12297" width="12.25" style="2" customWidth="1"/>
    <col min="12298" max="12298" width="1.125" style="2" customWidth="1"/>
    <col min="12299" max="12299" width="12.25" style="2" customWidth="1"/>
    <col min="12300" max="12300" width="1.125" style="2" customWidth="1"/>
    <col min="12301" max="12301" width="12.25" style="2" customWidth="1"/>
    <col min="12302" max="12302" width="1.125" style="2" customWidth="1"/>
    <col min="12303" max="12303" width="13.25" style="2" customWidth="1"/>
    <col min="12304" max="12304" width="1.125" style="2" customWidth="1"/>
    <col min="12305" max="12305" width="13.25" style="2" customWidth="1"/>
    <col min="12306" max="12544" width="9.125" style="2"/>
    <col min="12545" max="12547" width="1.75" style="2" customWidth="1"/>
    <col min="12548" max="12548" width="51.625" style="2" customWidth="1"/>
    <col min="12549" max="12549" width="8.25" style="2" customWidth="1"/>
    <col min="12550" max="12550" width="1.25" style="2" customWidth="1"/>
    <col min="12551" max="12551" width="12.25" style="2" customWidth="1"/>
    <col min="12552" max="12552" width="1.125" style="2" customWidth="1"/>
    <col min="12553" max="12553" width="12.25" style="2" customWidth="1"/>
    <col min="12554" max="12554" width="1.125" style="2" customWidth="1"/>
    <col min="12555" max="12555" width="12.25" style="2" customWidth="1"/>
    <col min="12556" max="12556" width="1.125" style="2" customWidth="1"/>
    <col min="12557" max="12557" width="12.25" style="2" customWidth="1"/>
    <col min="12558" max="12558" width="1.125" style="2" customWidth="1"/>
    <col min="12559" max="12559" width="13.25" style="2" customWidth="1"/>
    <col min="12560" max="12560" width="1.125" style="2" customWidth="1"/>
    <col min="12561" max="12561" width="13.25" style="2" customWidth="1"/>
    <col min="12562" max="12800" width="9.125" style="2"/>
    <col min="12801" max="12803" width="1.75" style="2" customWidth="1"/>
    <col min="12804" max="12804" width="51.625" style="2" customWidth="1"/>
    <col min="12805" max="12805" width="8.25" style="2" customWidth="1"/>
    <col min="12806" max="12806" width="1.25" style="2" customWidth="1"/>
    <col min="12807" max="12807" width="12.25" style="2" customWidth="1"/>
    <col min="12808" max="12808" width="1.125" style="2" customWidth="1"/>
    <col min="12809" max="12809" width="12.25" style="2" customWidth="1"/>
    <col min="12810" max="12810" width="1.125" style="2" customWidth="1"/>
    <col min="12811" max="12811" width="12.25" style="2" customWidth="1"/>
    <col min="12812" max="12812" width="1.125" style="2" customWidth="1"/>
    <col min="12813" max="12813" width="12.25" style="2" customWidth="1"/>
    <col min="12814" max="12814" width="1.125" style="2" customWidth="1"/>
    <col min="12815" max="12815" width="13.25" style="2" customWidth="1"/>
    <col min="12816" max="12816" width="1.125" style="2" customWidth="1"/>
    <col min="12817" max="12817" width="13.25" style="2" customWidth="1"/>
    <col min="12818" max="13056" width="9.125" style="2"/>
    <col min="13057" max="13059" width="1.75" style="2" customWidth="1"/>
    <col min="13060" max="13060" width="51.625" style="2" customWidth="1"/>
    <col min="13061" max="13061" width="8.25" style="2" customWidth="1"/>
    <col min="13062" max="13062" width="1.25" style="2" customWidth="1"/>
    <col min="13063" max="13063" width="12.25" style="2" customWidth="1"/>
    <col min="13064" max="13064" width="1.125" style="2" customWidth="1"/>
    <col min="13065" max="13065" width="12.25" style="2" customWidth="1"/>
    <col min="13066" max="13066" width="1.125" style="2" customWidth="1"/>
    <col min="13067" max="13067" width="12.25" style="2" customWidth="1"/>
    <col min="13068" max="13068" width="1.125" style="2" customWidth="1"/>
    <col min="13069" max="13069" width="12.25" style="2" customWidth="1"/>
    <col min="13070" max="13070" width="1.125" style="2" customWidth="1"/>
    <col min="13071" max="13071" width="13.25" style="2" customWidth="1"/>
    <col min="13072" max="13072" width="1.125" style="2" customWidth="1"/>
    <col min="13073" max="13073" width="13.25" style="2" customWidth="1"/>
    <col min="13074" max="13312" width="9.125" style="2"/>
    <col min="13313" max="13315" width="1.75" style="2" customWidth="1"/>
    <col min="13316" max="13316" width="51.625" style="2" customWidth="1"/>
    <col min="13317" max="13317" width="8.25" style="2" customWidth="1"/>
    <col min="13318" max="13318" width="1.25" style="2" customWidth="1"/>
    <col min="13319" max="13319" width="12.25" style="2" customWidth="1"/>
    <col min="13320" max="13320" width="1.125" style="2" customWidth="1"/>
    <col min="13321" max="13321" width="12.25" style="2" customWidth="1"/>
    <col min="13322" max="13322" width="1.125" style="2" customWidth="1"/>
    <col min="13323" max="13323" width="12.25" style="2" customWidth="1"/>
    <col min="13324" max="13324" width="1.125" style="2" customWidth="1"/>
    <col min="13325" max="13325" width="12.25" style="2" customWidth="1"/>
    <col min="13326" max="13326" width="1.125" style="2" customWidth="1"/>
    <col min="13327" max="13327" width="13.25" style="2" customWidth="1"/>
    <col min="13328" max="13328" width="1.125" style="2" customWidth="1"/>
    <col min="13329" max="13329" width="13.25" style="2" customWidth="1"/>
    <col min="13330" max="13568" width="9.125" style="2"/>
    <col min="13569" max="13571" width="1.75" style="2" customWidth="1"/>
    <col min="13572" max="13572" width="51.625" style="2" customWidth="1"/>
    <col min="13573" max="13573" width="8.25" style="2" customWidth="1"/>
    <col min="13574" max="13574" width="1.25" style="2" customWidth="1"/>
    <col min="13575" max="13575" width="12.25" style="2" customWidth="1"/>
    <col min="13576" max="13576" width="1.125" style="2" customWidth="1"/>
    <col min="13577" max="13577" width="12.25" style="2" customWidth="1"/>
    <col min="13578" max="13578" width="1.125" style="2" customWidth="1"/>
    <col min="13579" max="13579" width="12.25" style="2" customWidth="1"/>
    <col min="13580" max="13580" width="1.125" style="2" customWidth="1"/>
    <col min="13581" max="13581" width="12.25" style="2" customWidth="1"/>
    <col min="13582" max="13582" width="1.125" style="2" customWidth="1"/>
    <col min="13583" max="13583" width="13.25" style="2" customWidth="1"/>
    <col min="13584" max="13584" width="1.125" style="2" customWidth="1"/>
    <col min="13585" max="13585" width="13.25" style="2" customWidth="1"/>
    <col min="13586" max="13824" width="9.125" style="2"/>
    <col min="13825" max="13827" width="1.75" style="2" customWidth="1"/>
    <col min="13828" max="13828" width="51.625" style="2" customWidth="1"/>
    <col min="13829" max="13829" width="8.25" style="2" customWidth="1"/>
    <col min="13830" max="13830" width="1.25" style="2" customWidth="1"/>
    <col min="13831" max="13831" width="12.25" style="2" customWidth="1"/>
    <col min="13832" max="13832" width="1.125" style="2" customWidth="1"/>
    <col min="13833" max="13833" width="12.25" style="2" customWidth="1"/>
    <col min="13834" max="13834" width="1.125" style="2" customWidth="1"/>
    <col min="13835" max="13835" width="12.25" style="2" customWidth="1"/>
    <col min="13836" max="13836" width="1.125" style="2" customWidth="1"/>
    <col min="13837" max="13837" width="12.25" style="2" customWidth="1"/>
    <col min="13838" max="13838" width="1.125" style="2" customWidth="1"/>
    <col min="13839" max="13839" width="13.25" style="2" customWidth="1"/>
    <col min="13840" max="13840" width="1.125" style="2" customWidth="1"/>
    <col min="13841" max="13841" width="13.25" style="2" customWidth="1"/>
    <col min="13842" max="14080" width="9.125" style="2"/>
    <col min="14081" max="14083" width="1.75" style="2" customWidth="1"/>
    <col min="14084" max="14084" width="51.625" style="2" customWidth="1"/>
    <col min="14085" max="14085" width="8.25" style="2" customWidth="1"/>
    <col min="14086" max="14086" width="1.25" style="2" customWidth="1"/>
    <col min="14087" max="14087" width="12.25" style="2" customWidth="1"/>
    <col min="14088" max="14088" width="1.125" style="2" customWidth="1"/>
    <col min="14089" max="14089" width="12.25" style="2" customWidth="1"/>
    <col min="14090" max="14090" width="1.125" style="2" customWidth="1"/>
    <col min="14091" max="14091" width="12.25" style="2" customWidth="1"/>
    <col min="14092" max="14092" width="1.125" style="2" customWidth="1"/>
    <col min="14093" max="14093" width="12.25" style="2" customWidth="1"/>
    <col min="14094" max="14094" width="1.125" style="2" customWidth="1"/>
    <col min="14095" max="14095" width="13.25" style="2" customWidth="1"/>
    <col min="14096" max="14096" width="1.125" style="2" customWidth="1"/>
    <col min="14097" max="14097" width="13.25" style="2" customWidth="1"/>
    <col min="14098" max="14336" width="9.125" style="2"/>
    <col min="14337" max="14339" width="1.75" style="2" customWidth="1"/>
    <col min="14340" max="14340" width="51.625" style="2" customWidth="1"/>
    <col min="14341" max="14341" width="8.25" style="2" customWidth="1"/>
    <col min="14342" max="14342" width="1.25" style="2" customWidth="1"/>
    <col min="14343" max="14343" width="12.25" style="2" customWidth="1"/>
    <col min="14344" max="14344" width="1.125" style="2" customWidth="1"/>
    <col min="14345" max="14345" width="12.25" style="2" customWidth="1"/>
    <col min="14346" max="14346" width="1.125" style="2" customWidth="1"/>
    <col min="14347" max="14347" width="12.25" style="2" customWidth="1"/>
    <col min="14348" max="14348" width="1.125" style="2" customWidth="1"/>
    <col min="14349" max="14349" width="12.25" style="2" customWidth="1"/>
    <col min="14350" max="14350" width="1.125" style="2" customWidth="1"/>
    <col min="14351" max="14351" width="13.25" style="2" customWidth="1"/>
    <col min="14352" max="14352" width="1.125" style="2" customWidth="1"/>
    <col min="14353" max="14353" width="13.25" style="2" customWidth="1"/>
    <col min="14354" max="14592" width="9.125" style="2"/>
    <col min="14593" max="14595" width="1.75" style="2" customWidth="1"/>
    <col min="14596" max="14596" width="51.625" style="2" customWidth="1"/>
    <col min="14597" max="14597" width="8.25" style="2" customWidth="1"/>
    <col min="14598" max="14598" width="1.25" style="2" customWidth="1"/>
    <col min="14599" max="14599" width="12.25" style="2" customWidth="1"/>
    <col min="14600" max="14600" width="1.125" style="2" customWidth="1"/>
    <col min="14601" max="14601" width="12.25" style="2" customWidth="1"/>
    <col min="14602" max="14602" width="1.125" style="2" customWidth="1"/>
    <col min="14603" max="14603" width="12.25" style="2" customWidth="1"/>
    <col min="14604" max="14604" width="1.125" style="2" customWidth="1"/>
    <col min="14605" max="14605" width="12.25" style="2" customWidth="1"/>
    <col min="14606" max="14606" width="1.125" style="2" customWidth="1"/>
    <col min="14607" max="14607" width="13.25" style="2" customWidth="1"/>
    <col min="14608" max="14608" width="1.125" style="2" customWidth="1"/>
    <col min="14609" max="14609" width="13.25" style="2" customWidth="1"/>
    <col min="14610" max="14848" width="9.125" style="2"/>
    <col min="14849" max="14851" width="1.75" style="2" customWidth="1"/>
    <col min="14852" max="14852" width="51.625" style="2" customWidth="1"/>
    <col min="14853" max="14853" width="8.25" style="2" customWidth="1"/>
    <col min="14854" max="14854" width="1.25" style="2" customWidth="1"/>
    <col min="14855" max="14855" width="12.25" style="2" customWidth="1"/>
    <col min="14856" max="14856" width="1.125" style="2" customWidth="1"/>
    <col min="14857" max="14857" width="12.25" style="2" customWidth="1"/>
    <col min="14858" max="14858" width="1.125" style="2" customWidth="1"/>
    <col min="14859" max="14859" width="12.25" style="2" customWidth="1"/>
    <col min="14860" max="14860" width="1.125" style="2" customWidth="1"/>
    <col min="14861" max="14861" width="12.25" style="2" customWidth="1"/>
    <col min="14862" max="14862" width="1.125" style="2" customWidth="1"/>
    <col min="14863" max="14863" width="13.25" style="2" customWidth="1"/>
    <col min="14864" max="14864" width="1.125" style="2" customWidth="1"/>
    <col min="14865" max="14865" width="13.25" style="2" customWidth="1"/>
    <col min="14866" max="15104" width="9.125" style="2"/>
    <col min="15105" max="15107" width="1.75" style="2" customWidth="1"/>
    <col min="15108" max="15108" width="51.625" style="2" customWidth="1"/>
    <col min="15109" max="15109" width="8.25" style="2" customWidth="1"/>
    <col min="15110" max="15110" width="1.25" style="2" customWidth="1"/>
    <col min="15111" max="15111" width="12.25" style="2" customWidth="1"/>
    <col min="15112" max="15112" width="1.125" style="2" customWidth="1"/>
    <col min="15113" max="15113" width="12.25" style="2" customWidth="1"/>
    <col min="15114" max="15114" width="1.125" style="2" customWidth="1"/>
    <col min="15115" max="15115" width="12.25" style="2" customWidth="1"/>
    <col min="15116" max="15116" width="1.125" style="2" customWidth="1"/>
    <col min="15117" max="15117" width="12.25" style="2" customWidth="1"/>
    <col min="15118" max="15118" width="1.125" style="2" customWidth="1"/>
    <col min="15119" max="15119" width="13.25" style="2" customWidth="1"/>
    <col min="15120" max="15120" width="1.125" style="2" customWidth="1"/>
    <col min="15121" max="15121" width="13.25" style="2" customWidth="1"/>
    <col min="15122" max="15360" width="9.125" style="2"/>
    <col min="15361" max="15363" width="1.75" style="2" customWidth="1"/>
    <col min="15364" max="15364" width="51.625" style="2" customWidth="1"/>
    <col min="15365" max="15365" width="8.25" style="2" customWidth="1"/>
    <col min="15366" max="15366" width="1.25" style="2" customWidth="1"/>
    <col min="15367" max="15367" width="12.25" style="2" customWidth="1"/>
    <col min="15368" max="15368" width="1.125" style="2" customWidth="1"/>
    <col min="15369" max="15369" width="12.25" style="2" customWidth="1"/>
    <col min="15370" max="15370" width="1.125" style="2" customWidth="1"/>
    <col min="15371" max="15371" width="12.25" style="2" customWidth="1"/>
    <col min="15372" max="15372" width="1.125" style="2" customWidth="1"/>
    <col min="15373" max="15373" width="12.25" style="2" customWidth="1"/>
    <col min="15374" max="15374" width="1.125" style="2" customWidth="1"/>
    <col min="15375" max="15375" width="13.25" style="2" customWidth="1"/>
    <col min="15376" max="15376" width="1.125" style="2" customWidth="1"/>
    <col min="15377" max="15377" width="13.25" style="2" customWidth="1"/>
    <col min="15378" max="15616" width="9.125" style="2"/>
    <col min="15617" max="15619" width="1.75" style="2" customWidth="1"/>
    <col min="15620" max="15620" width="51.625" style="2" customWidth="1"/>
    <col min="15621" max="15621" width="8.25" style="2" customWidth="1"/>
    <col min="15622" max="15622" width="1.25" style="2" customWidth="1"/>
    <col min="15623" max="15623" width="12.25" style="2" customWidth="1"/>
    <col min="15624" max="15624" width="1.125" style="2" customWidth="1"/>
    <col min="15625" max="15625" width="12.25" style="2" customWidth="1"/>
    <col min="15626" max="15626" width="1.125" style="2" customWidth="1"/>
    <col min="15627" max="15627" width="12.25" style="2" customWidth="1"/>
    <col min="15628" max="15628" width="1.125" style="2" customWidth="1"/>
    <col min="15629" max="15629" width="12.25" style="2" customWidth="1"/>
    <col min="15630" max="15630" width="1.125" style="2" customWidth="1"/>
    <col min="15631" max="15631" width="13.25" style="2" customWidth="1"/>
    <col min="15632" max="15632" width="1.125" style="2" customWidth="1"/>
    <col min="15633" max="15633" width="13.25" style="2" customWidth="1"/>
    <col min="15634" max="15872" width="9.125" style="2"/>
    <col min="15873" max="15875" width="1.75" style="2" customWidth="1"/>
    <col min="15876" max="15876" width="51.625" style="2" customWidth="1"/>
    <col min="15877" max="15877" width="8.25" style="2" customWidth="1"/>
    <col min="15878" max="15878" width="1.25" style="2" customWidth="1"/>
    <col min="15879" max="15879" width="12.25" style="2" customWidth="1"/>
    <col min="15880" max="15880" width="1.125" style="2" customWidth="1"/>
    <col min="15881" max="15881" width="12.25" style="2" customWidth="1"/>
    <col min="15882" max="15882" width="1.125" style="2" customWidth="1"/>
    <col min="15883" max="15883" width="12.25" style="2" customWidth="1"/>
    <col min="15884" max="15884" width="1.125" style="2" customWidth="1"/>
    <col min="15885" max="15885" width="12.25" style="2" customWidth="1"/>
    <col min="15886" max="15886" width="1.125" style="2" customWidth="1"/>
    <col min="15887" max="15887" width="13.25" style="2" customWidth="1"/>
    <col min="15888" max="15888" width="1.125" style="2" customWidth="1"/>
    <col min="15889" max="15889" width="13.25" style="2" customWidth="1"/>
    <col min="15890" max="16128" width="9.125" style="2"/>
    <col min="16129" max="16131" width="1.75" style="2" customWidth="1"/>
    <col min="16132" max="16132" width="51.625" style="2" customWidth="1"/>
    <col min="16133" max="16133" width="8.25" style="2" customWidth="1"/>
    <col min="16134" max="16134" width="1.25" style="2" customWidth="1"/>
    <col min="16135" max="16135" width="12.25" style="2" customWidth="1"/>
    <col min="16136" max="16136" width="1.125" style="2" customWidth="1"/>
    <col min="16137" max="16137" width="12.25" style="2" customWidth="1"/>
    <col min="16138" max="16138" width="1.125" style="2" customWidth="1"/>
    <col min="16139" max="16139" width="12.25" style="2" customWidth="1"/>
    <col min="16140" max="16140" width="1.125" style="2" customWidth="1"/>
    <col min="16141" max="16141" width="12.25" style="2" customWidth="1"/>
    <col min="16142" max="16142" width="1.125" style="2" customWidth="1"/>
    <col min="16143" max="16143" width="13.25" style="2" customWidth="1"/>
    <col min="16144" max="16144" width="1.125" style="2" customWidth="1"/>
    <col min="16145" max="16145" width="13.25" style="2" customWidth="1"/>
    <col min="16146" max="16384" width="9.125" style="2"/>
  </cols>
  <sheetData>
    <row r="1" spans="1:17" ht="21.75" customHeight="1" x14ac:dyDescent="0.2">
      <c r="A1" s="1" t="s">
        <v>0</v>
      </c>
      <c r="B1" s="1"/>
      <c r="Q1" s="15"/>
    </row>
    <row r="2" spans="1:17" ht="21.75" customHeight="1" x14ac:dyDescent="0.2">
      <c r="A2" s="1" t="s">
        <v>90</v>
      </c>
      <c r="B2" s="1"/>
      <c r="Q2" s="15"/>
    </row>
    <row r="3" spans="1:17" ht="21.75" customHeight="1" x14ac:dyDescent="0.2">
      <c r="A3" s="5" t="str">
        <f>'Thai 8-9'!A3</f>
        <v>สำหรับปีสิ้นสุดวันที่ 31 ธันวาคม พ.ศ. 2564</v>
      </c>
      <c r="B3" s="5"/>
      <c r="C3" s="6"/>
      <c r="D3" s="6"/>
      <c r="E3" s="7"/>
      <c r="F3" s="6"/>
      <c r="G3" s="26"/>
      <c r="H3" s="26"/>
      <c r="I3" s="26"/>
      <c r="J3" s="7"/>
      <c r="K3" s="26"/>
      <c r="L3" s="7"/>
      <c r="M3" s="26"/>
      <c r="N3" s="6"/>
      <c r="O3" s="6"/>
      <c r="P3" s="6"/>
      <c r="Q3" s="6"/>
    </row>
    <row r="4" spans="1:17" ht="21.75" customHeight="1" x14ac:dyDescent="0.2">
      <c r="A4" s="1"/>
      <c r="B4" s="1"/>
    </row>
    <row r="5" spans="1:17" ht="21.75" customHeight="1" x14ac:dyDescent="0.2">
      <c r="A5" s="1"/>
      <c r="B5" s="1"/>
      <c r="G5" s="138" t="s">
        <v>4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7" ht="21.75" customHeight="1" x14ac:dyDescent="0.2">
      <c r="G6" s="94"/>
      <c r="H6" s="94"/>
      <c r="I6" s="94"/>
      <c r="J6" s="94"/>
      <c r="K6" s="138" t="s">
        <v>52</v>
      </c>
      <c r="L6" s="138"/>
      <c r="M6" s="138"/>
      <c r="N6" s="138"/>
      <c r="O6" s="138"/>
      <c r="P6" s="94"/>
      <c r="Q6" s="94"/>
    </row>
    <row r="7" spans="1:17" ht="21.75" customHeight="1" x14ac:dyDescent="0.2">
      <c r="G7" s="94"/>
      <c r="H7" s="94"/>
      <c r="I7" s="94"/>
      <c r="J7" s="94"/>
      <c r="K7" s="142" t="s">
        <v>93</v>
      </c>
      <c r="L7" s="142"/>
      <c r="M7" s="142"/>
      <c r="N7" s="8"/>
      <c r="O7" s="8"/>
      <c r="P7" s="94"/>
      <c r="Q7" s="94"/>
    </row>
    <row r="8" spans="1:17" ht="21.75" customHeight="1" x14ac:dyDescent="0.2">
      <c r="E8" s="8"/>
      <c r="F8" s="1"/>
      <c r="G8" s="15" t="s">
        <v>95</v>
      </c>
      <c r="H8" s="15"/>
      <c r="I8" s="15" t="s">
        <v>96</v>
      </c>
      <c r="J8" s="15"/>
      <c r="K8" s="97" t="s">
        <v>97</v>
      </c>
      <c r="L8" s="2"/>
      <c r="M8" s="2"/>
      <c r="P8" s="3"/>
      <c r="Q8" s="15" t="s">
        <v>94</v>
      </c>
    </row>
    <row r="9" spans="1:17" ht="21.75" customHeight="1" x14ac:dyDescent="0.2">
      <c r="E9" s="8"/>
      <c r="F9" s="1"/>
      <c r="G9" s="15" t="s">
        <v>101</v>
      </c>
      <c r="H9" s="15"/>
      <c r="I9" s="15" t="s">
        <v>102</v>
      </c>
      <c r="J9" s="15"/>
      <c r="K9" s="97" t="s">
        <v>103</v>
      </c>
      <c r="L9" s="15"/>
      <c r="M9" s="97" t="s">
        <v>104</v>
      </c>
      <c r="N9" s="15"/>
      <c r="O9" s="15" t="s">
        <v>55</v>
      </c>
      <c r="P9" s="3"/>
      <c r="Q9" s="15" t="s">
        <v>106</v>
      </c>
    </row>
    <row r="10" spans="1:17" ht="21.75" customHeight="1" x14ac:dyDescent="0.2">
      <c r="E10" s="11" t="s">
        <v>7</v>
      </c>
      <c r="F10" s="1"/>
      <c r="G10" s="12" t="s">
        <v>8</v>
      </c>
      <c r="H10" s="15"/>
      <c r="I10" s="12" t="s">
        <v>8</v>
      </c>
      <c r="J10" s="15"/>
      <c r="K10" s="12" t="s">
        <v>8</v>
      </c>
      <c r="L10" s="15"/>
      <c r="M10" s="12" t="s">
        <v>8</v>
      </c>
      <c r="N10" s="15"/>
      <c r="O10" s="12" t="s">
        <v>8</v>
      </c>
      <c r="P10" s="3"/>
      <c r="Q10" s="12" t="s">
        <v>8</v>
      </c>
    </row>
    <row r="11" spans="1:17" ht="8.1" customHeight="1" x14ac:dyDescent="0.2">
      <c r="J11" s="24"/>
      <c r="L11" s="24"/>
      <c r="N11" s="24"/>
      <c r="O11" s="24"/>
      <c r="P11" s="3"/>
      <c r="Q11" s="24"/>
    </row>
    <row r="12" spans="1:17" ht="21.75" customHeight="1" x14ac:dyDescent="0.2">
      <c r="A12" s="51" t="s">
        <v>166</v>
      </c>
      <c r="B12" s="108"/>
      <c r="G12" s="101">
        <v>470000000</v>
      </c>
      <c r="H12" s="109"/>
      <c r="I12" s="101">
        <v>267503419</v>
      </c>
      <c r="J12" s="109"/>
      <c r="K12" s="101">
        <v>47000000</v>
      </c>
      <c r="L12" s="109"/>
      <c r="M12" s="101">
        <v>20000000</v>
      </c>
      <c r="N12" s="24"/>
      <c r="O12" s="101">
        <v>2367464454</v>
      </c>
      <c r="P12" s="3"/>
      <c r="Q12" s="24">
        <f>SUM(G12:O12)</f>
        <v>3171967873</v>
      </c>
    </row>
    <row r="13" spans="1:17" ht="21.75" customHeight="1" x14ac:dyDescent="0.2">
      <c r="A13" s="2" t="s">
        <v>107</v>
      </c>
      <c r="E13" s="107">
        <v>25</v>
      </c>
      <c r="G13" s="101">
        <v>0</v>
      </c>
      <c r="H13" s="106"/>
      <c r="I13" s="101">
        <v>0</v>
      </c>
      <c r="J13" s="106"/>
      <c r="K13" s="101">
        <v>0</v>
      </c>
      <c r="L13" s="106"/>
      <c r="M13" s="101">
        <v>0</v>
      </c>
      <c r="N13" s="24"/>
      <c r="O13" s="2">
        <v>-253800000</v>
      </c>
      <c r="P13" s="3"/>
      <c r="Q13" s="24">
        <f>SUM(G13:O13)</f>
        <v>-253800000</v>
      </c>
    </row>
    <row r="14" spans="1:17" ht="21.75" customHeight="1" x14ac:dyDescent="0.2">
      <c r="A14" s="42" t="s">
        <v>85</v>
      </c>
      <c r="B14" s="68"/>
      <c r="G14" s="63">
        <v>0</v>
      </c>
      <c r="H14" s="109"/>
      <c r="I14" s="63">
        <v>0</v>
      </c>
      <c r="J14" s="109"/>
      <c r="K14" s="63">
        <v>0</v>
      </c>
      <c r="L14" s="109"/>
      <c r="M14" s="63">
        <v>0</v>
      </c>
      <c r="N14" s="24"/>
      <c r="O14" s="26">
        <v>305223204</v>
      </c>
      <c r="P14" s="3"/>
      <c r="Q14" s="26">
        <f>SUM(G14:O14)</f>
        <v>305223204</v>
      </c>
    </row>
    <row r="15" spans="1:17" ht="8.1" customHeight="1" x14ac:dyDescent="0.2">
      <c r="J15" s="24"/>
      <c r="L15" s="24"/>
      <c r="N15" s="24"/>
      <c r="O15" s="24"/>
      <c r="P15" s="3"/>
      <c r="Q15" s="24"/>
    </row>
    <row r="16" spans="1:17" ht="21.75" customHeight="1" thickBot="1" x14ac:dyDescent="0.25">
      <c r="A16" s="51" t="s">
        <v>108</v>
      </c>
      <c r="B16" s="10"/>
      <c r="D16" s="1"/>
      <c r="G16" s="37">
        <f>SUM(G12:G14)</f>
        <v>470000000</v>
      </c>
      <c r="I16" s="37">
        <f>SUM(I12:I14)</f>
        <v>267503419</v>
      </c>
      <c r="J16" s="24"/>
      <c r="K16" s="37">
        <f>SUM(K12:K14)</f>
        <v>47000000</v>
      </c>
      <c r="L16" s="24"/>
      <c r="M16" s="37">
        <f>SUM(M12:M14)</f>
        <v>20000000</v>
      </c>
      <c r="N16" s="24"/>
      <c r="O16" s="37">
        <f>SUM(O12:O14)</f>
        <v>2418887658</v>
      </c>
      <c r="P16" s="24"/>
      <c r="Q16" s="37">
        <f>SUM(Q12:Q14)</f>
        <v>3223391077</v>
      </c>
    </row>
    <row r="17" spans="1:17" ht="21.75" customHeight="1" thickTop="1" x14ac:dyDescent="0.2">
      <c r="A17" s="51"/>
      <c r="B17" s="10"/>
      <c r="D17" s="1"/>
      <c r="G17" s="101"/>
      <c r="I17" s="101"/>
      <c r="J17" s="24"/>
      <c r="K17" s="101"/>
      <c r="L17" s="24"/>
      <c r="M17" s="101"/>
      <c r="N17" s="24"/>
      <c r="O17" s="101"/>
      <c r="P17" s="24"/>
      <c r="Q17" s="101"/>
    </row>
    <row r="18" spans="1:17" ht="21.75" customHeight="1" x14ac:dyDescent="0.2">
      <c r="A18" s="51" t="s">
        <v>168</v>
      </c>
      <c r="B18" s="108"/>
      <c r="G18" s="110">
        <v>470000000</v>
      </c>
      <c r="H18" s="109"/>
      <c r="I18" s="110">
        <v>267503419</v>
      </c>
      <c r="J18" s="109"/>
      <c r="K18" s="110">
        <v>47000000</v>
      </c>
      <c r="L18" s="109"/>
      <c r="M18" s="110">
        <v>20000000</v>
      </c>
      <c r="N18" s="24"/>
      <c r="O18" s="110">
        <v>2418887658</v>
      </c>
      <c r="P18" s="3"/>
      <c r="Q18" s="23">
        <v>3223391077</v>
      </c>
    </row>
    <row r="19" spans="1:17" ht="21.75" customHeight="1" x14ac:dyDescent="0.2">
      <c r="A19" s="2" t="s">
        <v>107</v>
      </c>
      <c r="E19" s="107">
        <v>25</v>
      </c>
      <c r="G19" s="110">
        <v>0</v>
      </c>
      <c r="H19" s="106"/>
      <c r="I19" s="110">
        <v>0</v>
      </c>
      <c r="J19" s="106"/>
      <c r="K19" s="110">
        <v>0</v>
      </c>
      <c r="L19" s="106"/>
      <c r="M19" s="110">
        <v>0</v>
      </c>
      <c r="N19" s="24"/>
      <c r="O19" s="16">
        <v>-441800000</v>
      </c>
      <c r="P19" s="3"/>
      <c r="Q19" s="23">
        <f>SUM(G19:O19)</f>
        <v>-441800000</v>
      </c>
    </row>
    <row r="20" spans="1:17" ht="21.75" customHeight="1" x14ac:dyDescent="0.2">
      <c r="A20" s="42" t="s">
        <v>85</v>
      </c>
      <c r="B20" s="68"/>
      <c r="G20" s="62">
        <v>0</v>
      </c>
      <c r="H20" s="109"/>
      <c r="I20" s="62">
        <v>0</v>
      </c>
      <c r="J20" s="109"/>
      <c r="K20" s="62">
        <v>0</v>
      </c>
      <c r="L20" s="109"/>
      <c r="M20" s="62">
        <v>0</v>
      </c>
      <c r="N20" s="24"/>
      <c r="O20" s="25">
        <f>'Thai 8-9'!K74</f>
        <v>796903597</v>
      </c>
      <c r="P20" s="3"/>
      <c r="Q20" s="25">
        <f>SUM(G20:O20)</f>
        <v>796903597</v>
      </c>
    </row>
    <row r="21" spans="1:17" ht="8.1" customHeight="1" x14ac:dyDescent="0.2">
      <c r="G21" s="23"/>
      <c r="I21" s="23"/>
      <c r="J21" s="24"/>
      <c r="K21" s="23"/>
      <c r="L21" s="24"/>
      <c r="M21" s="23"/>
      <c r="N21" s="24"/>
      <c r="O21" s="23"/>
      <c r="P21" s="3"/>
      <c r="Q21" s="23"/>
    </row>
    <row r="22" spans="1:17" ht="21.75" customHeight="1" thickBot="1" x14ac:dyDescent="0.25">
      <c r="A22" s="51" t="s">
        <v>109</v>
      </c>
      <c r="B22" s="10"/>
      <c r="D22" s="1"/>
      <c r="G22" s="36">
        <f>SUM(G18:G20)</f>
        <v>470000000</v>
      </c>
      <c r="I22" s="36">
        <f>SUM(I18:I20)</f>
        <v>267503419</v>
      </c>
      <c r="J22" s="24"/>
      <c r="K22" s="36">
        <f>SUM(K18:K20)</f>
        <v>47000000</v>
      </c>
      <c r="L22" s="24"/>
      <c r="M22" s="36">
        <f>SUM(M18:M20)</f>
        <v>20000000</v>
      </c>
      <c r="N22" s="24"/>
      <c r="O22" s="36">
        <f>SUM(O18:O20)</f>
        <v>2773991255</v>
      </c>
      <c r="P22" s="24"/>
      <c r="Q22" s="36">
        <f>SUM(Q18:Q20)</f>
        <v>3578494674</v>
      </c>
    </row>
    <row r="23" spans="1:17" ht="21.75" customHeight="1" thickTop="1" x14ac:dyDescent="0.2">
      <c r="A23" s="51"/>
      <c r="B23" s="10"/>
      <c r="D23" s="1"/>
      <c r="G23" s="30"/>
      <c r="I23" s="30"/>
      <c r="J23" s="24"/>
      <c r="K23" s="30"/>
      <c r="L23" s="24"/>
      <c r="M23" s="30"/>
      <c r="N23" s="24"/>
      <c r="O23" s="30"/>
      <c r="P23" s="24"/>
      <c r="Q23" s="30"/>
    </row>
    <row r="24" spans="1:17" ht="21.75" customHeight="1" x14ac:dyDescent="0.2">
      <c r="A24" s="51"/>
      <c r="B24" s="10"/>
      <c r="D24" s="1"/>
      <c r="G24" s="30"/>
      <c r="I24" s="30"/>
      <c r="J24" s="24"/>
      <c r="K24" s="30"/>
      <c r="L24" s="24"/>
      <c r="M24" s="30"/>
      <c r="N24" s="24"/>
      <c r="O24" s="30"/>
      <c r="P24" s="24"/>
      <c r="Q24" s="30"/>
    </row>
    <row r="25" spans="1:17" ht="21.75" customHeight="1" x14ac:dyDescent="0.2">
      <c r="A25" s="51"/>
      <c r="B25" s="10"/>
      <c r="D25" s="1"/>
      <c r="G25" s="30"/>
      <c r="I25" s="30"/>
      <c r="J25" s="24"/>
      <c r="K25" s="30"/>
      <c r="L25" s="24"/>
      <c r="M25" s="30"/>
      <c r="N25" s="24"/>
      <c r="O25" s="30"/>
      <c r="P25" s="24"/>
      <c r="Q25" s="30"/>
    </row>
    <row r="26" spans="1:17" ht="10.5" customHeight="1" x14ac:dyDescent="0.2">
      <c r="A26" s="51"/>
      <c r="B26" s="10"/>
      <c r="D26" s="1"/>
      <c r="G26" s="30"/>
      <c r="I26" s="30"/>
      <c r="J26" s="24"/>
      <c r="K26" s="30"/>
      <c r="L26" s="24"/>
      <c r="M26" s="30"/>
      <c r="N26" s="24"/>
      <c r="O26" s="30"/>
      <c r="P26" s="24"/>
      <c r="Q26" s="30"/>
    </row>
    <row r="27" spans="1:17" ht="22.35" customHeight="1" x14ac:dyDescent="0.2">
      <c r="A27" s="6" t="str">
        <f>'Thai 6-7'!A45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27" s="6"/>
      <c r="C27" s="6"/>
      <c r="D27" s="6"/>
      <c r="E27" s="7"/>
      <c r="F27" s="6"/>
      <c r="G27" s="7"/>
      <c r="H27" s="7"/>
      <c r="I27" s="7"/>
      <c r="J27" s="26"/>
      <c r="K27" s="7"/>
      <c r="L27" s="26"/>
      <c r="M27" s="7"/>
      <c r="N27" s="26"/>
      <c r="O27" s="7"/>
      <c r="P27" s="7"/>
      <c r="Q27" s="26"/>
    </row>
    <row r="32" spans="1:17" ht="21.75" customHeight="1" x14ac:dyDescent="0.2">
      <c r="E32" s="2"/>
    </row>
  </sheetData>
  <mergeCells count="3">
    <mergeCell ref="G5:Q5"/>
    <mergeCell ref="K6:O6"/>
    <mergeCell ref="K7:M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C4DD-6D61-40E3-AEA9-65D46CD07CB0}">
  <dimension ref="A1:S85"/>
  <sheetViews>
    <sheetView zoomScale="115" zoomScaleNormal="115" zoomScaleSheetLayoutView="110" workbookViewId="0"/>
  </sheetViews>
  <sheetFormatPr defaultRowHeight="19.350000000000001" customHeight="1" x14ac:dyDescent="0.2"/>
  <cols>
    <col min="1" max="3" width="1.375" style="2" customWidth="1"/>
    <col min="4" max="4" width="34.75" style="2" customWidth="1"/>
    <col min="5" max="5" width="7.75" style="3" customWidth="1"/>
    <col min="6" max="6" width="0.75" style="2" customWidth="1"/>
    <col min="7" max="7" width="11.25" style="18" customWidth="1"/>
    <col min="8" max="8" width="0.75" style="18" customWidth="1"/>
    <col min="9" max="9" width="11.25" style="18" customWidth="1"/>
    <col min="10" max="10" width="0.75" style="111" customWidth="1"/>
    <col min="11" max="11" width="11.25" style="18" customWidth="1"/>
    <col min="12" max="12" width="0.75" style="111" customWidth="1"/>
    <col min="13" max="13" width="11.25" style="18" customWidth="1"/>
    <col min="14" max="14" width="8.875" style="2"/>
    <col min="15" max="15" width="10.875" style="2" bestFit="1" customWidth="1"/>
    <col min="16" max="16" width="10.75" style="2" bestFit="1" customWidth="1"/>
    <col min="17" max="17" width="10.875" style="2" bestFit="1" customWidth="1"/>
    <col min="18" max="256" width="8.875" style="2"/>
    <col min="257" max="259" width="1.375" style="2" customWidth="1"/>
    <col min="260" max="260" width="39.125" style="2" customWidth="1"/>
    <col min="261" max="261" width="6.75" style="2" customWidth="1"/>
    <col min="262" max="262" width="0.75" style="2" customWidth="1"/>
    <col min="263" max="263" width="11.25" style="2" customWidth="1"/>
    <col min="264" max="264" width="0.75" style="2" customWidth="1"/>
    <col min="265" max="265" width="11.25" style="2" customWidth="1"/>
    <col min="266" max="266" width="0.75" style="2" customWidth="1"/>
    <col min="267" max="267" width="12.125" style="2" bestFit="1" customWidth="1"/>
    <col min="268" max="268" width="0.75" style="2" customWidth="1"/>
    <col min="269" max="269" width="11.25" style="2" customWidth="1"/>
    <col min="270" max="270" width="8.875" style="2"/>
    <col min="271" max="271" width="10.875" style="2" bestFit="1" customWidth="1"/>
    <col min="272" max="272" width="10.75" style="2" bestFit="1" customWidth="1"/>
    <col min="273" max="273" width="10.875" style="2" bestFit="1" customWidth="1"/>
    <col min="274" max="512" width="8.875" style="2"/>
    <col min="513" max="515" width="1.375" style="2" customWidth="1"/>
    <col min="516" max="516" width="39.125" style="2" customWidth="1"/>
    <col min="517" max="517" width="6.75" style="2" customWidth="1"/>
    <col min="518" max="518" width="0.75" style="2" customWidth="1"/>
    <col min="519" max="519" width="11.25" style="2" customWidth="1"/>
    <col min="520" max="520" width="0.75" style="2" customWidth="1"/>
    <col min="521" max="521" width="11.25" style="2" customWidth="1"/>
    <col min="522" max="522" width="0.75" style="2" customWidth="1"/>
    <col min="523" max="523" width="12.125" style="2" bestFit="1" customWidth="1"/>
    <col min="524" max="524" width="0.75" style="2" customWidth="1"/>
    <col min="525" max="525" width="11.25" style="2" customWidth="1"/>
    <col min="526" max="526" width="8.875" style="2"/>
    <col min="527" max="527" width="10.875" style="2" bestFit="1" customWidth="1"/>
    <col min="528" max="528" width="10.75" style="2" bestFit="1" customWidth="1"/>
    <col min="529" max="529" width="10.875" style="2" bestFit="1" customWidth="1"/>
    <col min="530" max="768" width="8.875" style="2"/>
    <col min="769" max="771" width="1.375" style="2" customWidth="1"/>
    <col min="772" max="772" width="39.125" style="2" customWidth="1"/>
    <col min="773" max="773" width="6.75" style="2" customWidth="1"/>
    <col min="774" max="774" width="0.75" style="2" customWidth="1"/>
    <col min="775" max="775" width="11.25" style="2" customWidth="1"/>
    <col min="776" max="776" width="0.75" style="2" customWidth="1"/>
    <col min="777" max="777" width="11.25" style="2" customWidth="1"/>
    <col min="778" max="778" width="0.75" style="2" customWidth="1"/>
    <col min="779" max="779" width="12.125" style="2" bestFit="1" customWidth="1"/>
    <col min="780" max="780" width="0.75" style="2" customWidth="1"/>
    <col min="781" max="781" width="11.25" style="2" customWidth="1"/>
    <col min="782" max="782" width="8.875" style="2"/>
    <col min="783" max="783" width="10.875" style="2" bestFit="1" customWidth="1"/>
    <col min="784" max="784" width="10.75" style="2" bestFit="1" customWidth="1"/>
    <col min="785" max="785" width="10.875" style="2" bestFit="1" customWidth="1"/>
    <col min="786" max="1024" width="8.875" style="2"/>
    <col min="1025" max="1027" width="1.375" style="2" customWidth="1"/>
    <col min="1028" max="1028" width="39.125" style="2" customWidth="1"/>
    <col min="1029" max="1029" width="6.75" style="2" customWidth="1"/>
    <col min="1030" max="1030" width="0.75" style="2" customWidth="1"/>
    <col min="1031" max="1031" width="11.25" style="2" customWidth="1"/>
    <col min="1032" max="1032" width="0.75" style="2" customWidth="1"/>
    <col min="1033" max="1033" width="11.25" style="2" customWidth="1"/>
    <col min="1034" max="1034" width="0.75" style="2" customWidth="1"/>
    <col min="1035" max="1035" width="12.125" style="2" bestFit="1" customWidth="1"/>
    <col min="1036" max="1036" width="0.75" style="2" customWidth="1"/>
    <col min="1037" max="1037" width="11.25" style="2" customWidth="1"/>
    <col min="1038" max="1038" width="8.875" style="2"/>
    <col min="1039" max="1039" width="10.875" style="2" bestFit="1" customWidth="1"/>
    <col min="1040" max="1040" width="10.75" style="2" bestFit="1" customWidth="1"/>
    <col min="1041" max="1041" width="10.875" style="2" bestFit="1" customWidth="1"/>
    <col min="1042" max="1280" width="8.875" style="2"/>
    <col min="1281" max="1283" width="1.375" style="2" customWidth="1"/>
    <col min="1284" max="1284" width="39.125" style="2" customWidth="1"/>
    <col min="1285" max="1285" width="6.75" style="2" customWidth="1"/>
    <col min="1286" max="1286" width="0.75" style="2" customWidth="1"/>
    <col min="1287" max="1287" width="11.25" style="2" customWidth="1"/>
    <col min="1288" max="1288" width="0.75" style="2" customWidth="1"/>
    <col min="1289" max="1289" width="11.25" style="2" customWidth="1"/>
    <col min="1290" max="1290" width="0.75" style="2" customWidth="1"/>
    <col min="1291" max="1291" width="12.125" style="2" bestFit="1" customWidth="1"/>
    <col min="1292" max="1292" width="0.75" style="2" customWidth="1"/>
    <col min="1293" max="1293" width="11.25" style="2" customWidth="1"/>
    <col min="1294" max="1294" width="8.875" style="2"/>
    <col min="1295" max="1295" width="10.875" style="2" bestFit="1" customWidth="1"/>
    <col min="1296" max="1296" width="10.75" style="2" bestFit="1" customWidth="1"/>
    <col min="1297" max="1297" width="10.875" style="2" bestFit="1" customWidth="1"/>
    <col min="1298" max="1536" width="8.875" style="2"/>
    <col min="1537" max="1539" width="1.375" style="2" customWidth="1"/>
    <col min="1540" max="1540" width="39.125" style="2" customWidth="1"/>
    <col min="1541" max="1541" width="6.75" style="2" customWidth="1"/>
    <col min="1542" max="1542" width="0.75" style="2" customWidth="1"/>
    <col min="1543" max="1543" width="11.25" style="2" customWidth="1"/>
    <col min="1544" max="1544" width="0.75" style="2" customWidth="1"/>
    <col min="1545" max="1545" width="11.25" style="2" customWidth="1"/>
    <col min="1546" max="1546" width="0.75" style="2" customWidth="1"/>
    <col min="1547" max="1547" width="12.125" style="2" bestFit="1" customWidth="1"/>
    <col min="1548" max="1548" width="0.75" style="2" customWidth="1"/>
    <col min="1549" max="1549" width="11.25" style="2" customWidth="1"/>
    <col min="1550" max="1550" width="8.875" style="2"/>
    <col min="1551" max="1551" width="10.875" style="2" bestFit="1" customWidth="1"/>
    <col min="1552" max="1552" width="10.75" style="2" bestFit="1" customWidth="1"/>
    <col min="1553" max="1553" width="10.875" style="2" bestFit="1" customWidth="1"/>
    <col min="1554" max="1792" width="8.875" style="2"/>
    <col min="1793" max="1795" width="1.375" style="2" customWidth="1"/>
    <col min="1796" max="1796" width="39.125" style="2" customWidth="1"/>
    <col min="1797" max="1797" width="6.75" style="2" customWidth="1"/>
    <col min="1798" max="1798" width="0.75" style="2" customWidth="1"/>
    <col min="1799" max="1799" width="11.25" style="2" customWidth="1"/>
    <col min="1800" max="1800" width="0.75" style="2" customWidth="1"/>
    <col min="1801" max="1801" width="11.25" style="2" customWidth="1"/>
    <col min="1802" max="1802" width="0.75" style="2" customWidth="1"/>
    <col min="1803" max="1803" width="12.125" style="2" bestFit="1" customWidth="1"/>
    <col min="1804" max="1804" width="0.75" style="2" customWidth="1"/>
    <col min="1805" max="1805" width="11.25" style="2" customWidth="1"/>
    <col min="1806" max="1806" width="8.875" style="2"/>
    <col min="1807" max="1807" width="10.875" style="2" bestFit="1" customWidth="1"/>
    <col min="1808" max="1808" width="10.75" style="2" bestFit="1" customWidth="1"/>
    <col min="1809" max="1809" width="10.875" style="2" bestFit="1" customWidth="1"/>
    <col min="1810" max="2048" width="8.875" style="2"/>
    <col min="2049" max="2051" width="1.375" style="2" customWidth="1"/>
    <col min="2052" max="2052" width="39.125" style="2" customWidth="1"/>
    <col min="2053" max="2053" width="6.75" style="2" customWidth="1"/>
    <col min="2054" max="2054" width="0.75" style="2" customWidth="1"/>
    <col min="2055" max="2055" width="11.25" style="2" customWidth="1"/>
    <col min="2056" max="2056" width="0.75" style="2" customWidth="1"/>
    <col min="2057" max="2057" width="11.25" style="2" customWidth="1"/>
    <col min="2058" max="2058" width="0.75" style="2" customWidth="1"/>
    <col min="2059" max="2059" width="12.125" style="2" bestFit="1" customWidth="1"/>
    <col min="2060" max="2060" width="0.75" style="2" customWidth="1"/>
    <col min="2061" max="2061" width="11.25" style="2" customWidth="1"/>
    <col min="2062" max="2062" width="8.875" style="2"/>
    <col min="2063" max="2063" width="10.875" style="2" bestFit="1" customWidth="1"/>
    <col min="2064" max="2064" width="10.75" style="2" bestFit="1" customWidth="1"/>
    <col min="2065" max="2065" width="10.875" style="2" bestFit="1" customWidth="1"/>
    <col min="2066" max="2304" width="8.875" style="2"/>
    <col min="2305" max="2307" width="1.375" style="2" customWidth="1"/>
    <col min="2308" max="2308" width="39.125" style="2" customWidth="1"/>
    <col min="2309" max="2309" width="6.75" style="2" customWidth="1"/>
    <col min="2310" max="2310" width="0.75" style="2" customWidth="1"/>
    <col min="2311" max="2311" width="11.25" style="2" customWidth="1"/>
    <col min="2312" max="2312" width="0.75" style="2" customWidth="1"/>
    <col min="2313" max="2313" width="11.25" style="2" customWidth="1"/>
    <col min="2314" max="2314" width="0.75" style="2" customWidth="1"/>
    <col min="2315" max="2315" width="12.125" style="2" bestFit="1" customWidth="1"/>
    <col min="2316" max="2316" width="0.75" style="2" customWidth="1"/>
    <col min="2317" max="2317" width="11.25" style="2" customWidth="1"/>
    <col min="2318" max="2318" width="8.875" style="2"/>
    <col min="2319" max="2319" width="10.875" style="2" bestFit="1" customWidth="1"/>
    <col min="2320" max="2320" width="10.75" style="2" bestFit="1" customWidth="1"/>
    <col min="2321" max="2321" width="10.875" style="2" bestFit="1" customWidth="1"/>
    <col min="2322" max="2560" width="8.875" style="2"/>
    <col min="2561" max="2563" width="1.375" style="2" customWidth="1"/>
    <col min="2564" max="2564" width="39.125" style="2" customWidth="1"/>
    <col min="2565" max="2565" width="6.75" style="2" customWidth="1"/>
    <col min="2566" max="2566" width="0.75" style="2" customWidth="1"/>
    <col min="2567" max="2567" width="11.25" style="2" customWidth="1"/>
    <col min="2568" max="2568" width="0.75" style="2" customWidth="1"/>
    <col min="2569" max="2569" width="11.25" style="2" customWidth="1"/>
    <col min="2570" max="2570" width="0.75" style="2" customWidth="1"/>
    <col min="2571" max="2571" width="12.125" style="2" bestFit="1" customWidth="1"/>
    <col min="2572" max="2572" width="0.75" style="2" customWidth="1"/>
    <col min="2573" max="2573" width="11.25" style="2" customWidth="1"/>
    <col min="2574" max="2574" width="8.875" style="2"/>
    <col min="2575" max="2575" width="10.875" style="2" bestFit="1" customWidth="1"/>
    <col min="2576" max="2576" width="10.75" style="2" bestFit="1" customWidth="1"/>
    <col min="2577" max="2577" width="10.875" style="2" bestFit="1" customWidth="1"/>
    <col min="2578" max="2816" width="8.875" style="2"/>
    <col min="2817" max="2819" width="1.375" style="2" customWidth="1"/>
    <col min="2820" max="2820" width="39.125" style="2" customWidth="1"/>
    <col min="2821" max="2821" width="6.75" style="2" customWidth="1"/>
    <col min="2822" max="2822" width="0.75" style="2" customWidth="1"/>
    <col min="2823" max="2823" width="11.25" style="2" customWidth="1"/>
    <col min="2824" max="2824" width="0.75" style="2" customWidth="1"/>
    <col min="2825" max="2825" width="11.25" style="2" customWidth="1"/>
    <col min="2826" max="2826" width="0.75" style="2" customWidth="1"/>
    <col min="2827" max="2827" width="12.125" style="2" bestFit="1" customWidth="1"/>
    <col min="2828" max="2828" width="0.75" style="2" customWidth="1"/>
    <col min="2829" max="2829" width="11.25" style="2" customWidth="1"/>
    <col min="2830" max="2830" width="8.875" style="2"/>
    <col min="2831" max="2831" width="10.875" style="2" bestFit="1" customWidth="1"/>
    <col min="2832" max="2832" width="10.75" style="2" bestFit="1" customWidth="1"/>
    <col min="2833" max="2833" width="10.875" style="2" bestFit="1" customWidth="1"/>
    <col min="2834" max="3072" width="8.875" style="2"/>
    <col min="3073" max="3075" width="1.375" style="2" customWidth="1"/>
    <col min="3076" max="3076" width="39.125" style="2" customWidth="1"/>
    <col min="3077" max="3077" width="6.75" style="2" customWidth="1"/>
    <col min="3078" max="3078" width="0.75" style="2" customWidth="1"/>
    <col min="3079" max="3079" width="11.25" style="2" customWidth="1"/>
    <col min="3080" max="3080" width="0.75" style="2" customWidth="1"/>
    <col min="3081" max="3081" width="11.25" style="2" customWidth="1"/>
    <col min="3082" max="3082" width="0.75" style="2" customWidth="1"/>
    <col min="3083" max="3083" width="12.125" style="2" bestFit="1" customWidth="1"/>
    <col min="3084" max="3084" width="0.75" style="2" customWidth="1"/>
    <col min="3085" max="3085" width="11.25" style="2" customWidth="1"/>
    <col min="3086" max="3086" width="8.875" style="2"/>
    <col min="3087" max="3087" width="10.875" style="2" bestFit="1" customWidth="1"/>
    <col min="3088" max="3088" width="10.75" style="2" bestFit="1" customWidth="1"/>
    <col min="3089" max="3089" width="10.875" style="2" bestFit="1" customWidth="1"/>
    <col min="3090" max="3328" width="8.875" style="2"/>
    <col min="3329" max="3331" width="1.375" style="2" customWidth="1"/>
    <col min="3332" max="3332" width="39.125" style="2" customWidth="1"/>
    <col min="3333" max="3333" width="6.75" style="2" customWidth="1"/>
    <col min="3334" max="3334" width="0.75" style="2" customWidth="1"/>
    <col min="3335" max="3335" width="11.25" style="2" customWidth="1"/>
    <col min="3336" max="3336" width="0.75" style="2" customWidth="1"/>
    <col min="3337" max="3337" width="11.25" style="2" customWidth="1"/>
    <col min="3338" max="3338" width="0.75" style="2" customWidth="1"/>
    <col min="3339" max="3339" width="12.125" style="2" bestFit="1" customWidth="1"/>
    <col min="3340" max="3340" width="0.75" style="2" customWidth="1"/>
    <col min="3341" max="3341" width="11.25" style="2" customWidth="1"/>
    <col min="3342" max="3342" width="8.875" style="2"/>
    <col min="3343" max="3343" width="10.875" style="2" bestFit="1" customWidth="1"/>
    <col min="3344" max="3344" width="10.75" style="2" bestFit="1" customWidth="1"/>
    <col min="3345" max="3345" width="10.875" style="2" bestFit="1" customWidth="1"/>
    <col min="3346" max="3584" width="8.875" style="2"/>
    <col min="3585" max="3587" width="1.375" style="2" customWidth="1"/>
    <col min="3588" max="3588" width="39.125" style="2" customWidth="1"/>
    <col min="3589" max="3589" width="6.75" style="2" customWidth="1"/>
    <col min="3590" max="3590" width="0.75" style="2" customWidth="1"/>
    <col min="3591" max="3591" width="11.25" style="2" customWidth="1"/>
    <col min="3592" max="3592" width="0.75" style="2" customWidth="1"/>
    <col min="3593" max="3593" width="11.25" style="2" customWidth="1"/>
    <col min="3594" max="3594" width="0.75" style="2" customWidth="1"/>
    <col min="3595" max="3595" width="12.125" style="2" bestFit="1" customWidth="1"/>
    <col min="3596" max="3596" width="0.75" style="2" customWidth="1"/>
    <col min="3597" max="3597" width="11.25" style="2" customWidth="1"/>
    <col min="3598" max="3598" width="8.875" style="2"/>
    <col min="3599" max="3599" width="10.875" style="2" bestFit="1" customWidth="1"/>
    <col min="3600" max="3600" width="10.75" style="2" bestFit="1" customWidth="1"/>
    <col min="3601" max="3601" width="10.875" style="2" bestFit="1" customWidth="1"/>
    <col min="3602" max="3840" width="8.875" style="2"/>
    <col min="3841" max="3843" width="1.375" style="2" customWidth="1"/>
    <col min="3844" max="3844" width="39.125" style="2" customWidth="1"/>
    <col min="3845" max="3845" width="6.75" style="2" customWidth="1"/>
    <col min="3846" max="3846" width="0.75" style="2" customWidth="1"/>
    <col min="3847" max="3847" width="11.25" style="2" customWidth="1"/>
    <col min="3848" max="3848" width="0.75" style="2" customWidth="1"/>
    <col min="3849" max="3849" width="11.25" style="2" customWidth="1"/>
    <col min="3850" max="3850" width="0.75" style="2" customWidth="1"/>
    <col min="3851" max="3851" width="12.125" style="2" bestFit="1" customWidth="1"/>
    <col min="3852" max="3852" width="0.75" style="2" customWidth="1"/>
    <col min="3853" max="3853" width="11.25" style="2" customWidth="1"/>
    <col min="3854" max="3854" width="8.875" style="2"/>
    <col min="3855" max="3855" width="10.875" style="2" bestFit="1" customWidth="1"/>
    <col min="3856" max="3856" width="10.75" style="2" bestFit="1" customWidth="1"/>
    <col min="3857" max="3857" width="10.875" style="2" bestFit="1" customWidth="1"/>
    <col min="3858" max="4096" width="8.875" style="2"/>
    <col min="4097" max="4099" width="1.375" style="2" customWidth="1"/>
    <col min="4100" max="4100" width="39.125" style="2" customWidth="1"/>
    <col min="4101" max="4101" width="6.75" style="2" customWidth="1"/>
    <col min="4102" max="4102" width="0.75" style="2" customWidth="1"/>
    <col min="4103" max="4103" width="11.25" style="2" customWidth="1"/>
    <col min="4104" max="4104" width="0.75" style="2" customWidth="1"/>
    <col min="4105" max="4105" width="11.25" style="2" customWidth="1"/>
    <col min="4106" max="4106" width="0.75" style="2" customWidth="1"/>
    <col min="4107" max="4107" width="12.125" style="2" bestFit="1" customWidth="1"/>
    <col min="4108" max="4108" width="0.75" style="2" customWidth="1"/>
    <col min="4109" max="4109" width="11.25" style="2" customWidth="1"/>
    <col min="4110" max="4110" width="8.875" style="2"/>
    <col min="4111" max="4111" width="10.875" style="2" bestFit="1" customWidth="1"/>
    <col min="4112" max="4112" width="10.75" style="2" bestFit="1" customWidth="1"/>
    <col min="4113" max="4113" width="10.875" style="2" bestFit="1" customWidth="1"/>
    <col min="4114" max="4352" width="8.875" style="2"/>
    <col min="4353" max="4355" width="1.375" style="2" customWidth="1"/>
    <col min="4356" max="4356" width="39.125" style="2" customWidth="1"/>
    <col min="4357" max="4357" width="6.75" style="2" customWidth="1"/>
    <col min="4358" max="4358" width="0.75" style="2" customWidth="1"/>
    <col min="4359" max="4359" width="11.25" style="2" customWidth="1"/>
    <col min="4360" max="4360" width="0.75" style="2" customWidth="1"/>
    <col min="4361" max="4361" width="11.25" style="2" customWidth="1"/>
    <col min="4362" max="4362" width="0.75" style="2" customWidth="1"/>
    <col min="4363" max="4363" width="12.125" style="2" bestFit="1" customWidth="1"/>
    <col min="4364" max="4364" width="0.75" style="2" customWidth="1"/>
    <col min="4365" max="4365" width="11.25" style="2" customWidth="1"/>
    <col min="4366" max="4366" width="8.875" style="2"/>
    <col min="4367" max="4367" width="10.875" style="2" bestFit="1" customWidth="1"/>
    <col min="4368" max="4368" width="10.75" style="2" bestFit="1" customWidth="1"/>
    <col min="4369" max="4369" width="10.875" style="2" bestFit="1" customWidth="1"/>
    <col min="4370" max="4608" width="8.875" style="2"/>
    <col min="4609" max="4611" width="1.375" style="2" customWidth="1"/>
    <col min="4612" max="4612" width="39.125" style="2" customWidth="1"/>
    <col min="4613" max="4613" width="6.75" style="2" customWidth="1"/>
    <col min="4614" max="4614" width="0.75" style="2" customWidth="1"/>
    <col min="4615" max="4615" width="11.25" style="2" customWidth="1"/>
    <col min="4616" max="4616" width="0.75" style="2" customWidth="1"/>
    <col min="4617" max="4617" width="11.25" style="2" customWidth="1"/>
    <col min="4618" max="4618" width="0.75" style="2" customWidth="1"/>
    <col min="4619" max="4619" width="12.125" style="2" bestFit="1" customWidth="1"/>
    <col min="4620" max="4620" width="0.75" style="2" customWidth="1"/>
    <col min="4621" max="4621" width="11.25" style="2" customWidth="1"/>
    <col min="4622" max="4622" width="8.875" style="2"/>
    <col min="4623" max="4623" width="10.875" style="2" bestFit="1" customWidth="1"/>
    <col min="4624" max="4624" width="10.75" style="2" bestFit="1" customWidth="1"/>
    <col min="4625" max="4625" width="10.875" style="2" bestFit="1" customWidth="1"/>
    <col min="4626" max="4864" width="8.875" style="2"/>
    <col min="4865" max="4867" width="1.375" style="2" customWidth="1"/>
    <col min="4868" max="4868" width="39.125" style="2" customWidth="1"/>
    <col min="4869" max="4869" width="6.75" style="2" customWidth="1"/>
    <col min="4870" max="4870" width="0.75" style="2" customWidth="1"/>
    <col min="4871" max="4871" width="11.25" style="2" customWidth="1"/>
    <col min="4872" max="4872" width="0.75" style="2" customWidth="1"/>
    <col min="4873" max="4873" width="11.25" style="2" customWidth="1"/>
    <col min="4874" max="4874" width="0.75" style="2" customWidth="1"/>
    <col min="4875" max="4875" width="12.125" style="2" bestFit="1" customWidth="1"/>
    <col min="4876" max="4876" width="0.75" style="2" customWidth="1"/>
    <col min="4877" max="4877" width="11.25" style="2" customWidth="1"/>
    <col min="4878" max="4878" width="8.875" style="2"/>
    <col min="4879" max="4879" width="10.875" style="2" bestFit="1" customWidth="1"/>
    <col min="4880" max="4880" width="10.75" style="2" bestFit="1" customWidth="1"/>
    <col min="4881" max="4881" width="10.875" style="2" bestFit="1" customWidth="1"/>
    <col min="4882" max="5120" width="8.875" style="2"/>
    <col min="5121" max="5123" width="1.375" style="2" customWidth="1"/>
    <col min="5124" max="5124" width="39.125" style="2" customWidth="1"/>
    <col min="5125" max="5125" width="6.75" style="2" customWidth="1"/>
    <col min="5126" max="5126" width="0.75" style="2" customWidth="1"/>
    <col min="5127" max="5127" width="11.25" style="2" customWidth="1"/>
    <col min="5128" max="5128" width="0.75" style="2" customWidth="1"/>
    <col min="5129" max="5129" width="11.25" style="2" customWidth="1"/>
    <col min="5130" max="5130" width="0.75" style="2" customWidth="1"/>
    <col min="5131" max="5131" width="12.125" style="2" bestFit="1" customWidth="1"/>
    <col min="5132" max="5132" width="0.75" style="2" customWidth="1"/>
    <col min="5133" max="5133" width="11.25" style="2" customWidth="1"/>
    <col min="5134" max="5134" width="8.875" style="2"/>
    <col min="5135" max="5135" width="10.875" style="2" bestFit="1" customWidth="1"/>
    <col min="5136" max="5136" width="10.75" style="2" bestFit="1" customWidth="1"/>
    <col min="5137" max="5137" width="10.875" style="2" bestFit="1" customWidth="1"/>
    <col min="5138" max="5376" width="8.875" style="2"/>
    <col min="5377" max="5379" width="1.375" style="2" customWidth="1"/>
    <col min="5380" max="5380" width="39.125" style="2" customWidth="1"/>
    <col min="5381" max="5381" width="6.75" style="2" customWidth="1"/>
    <col min="5382" max="5382" width="0.75" style="2" customWidth="1"/>
    <col min="5383" max="5383" width="11.25" style="2" customWidth="1"/>
    <col min="5384" max="5384" width="0.75" style="2" customWidth="1"/>
    <col min="5385" max="5385" width="11.25" style="2" customWidth="1"/>
    <col min="5386" max="5386" width="0.75" style="2" customWidth="1"/>
    <col min="5387" max="5387" width="12.125" style="2" bestFit="1" customWidth="1"/>
    <col min="5388" max="5388" width="0.75" style="2" customWidth="1"/>
    <col min="5389" max="5389" width="11.25" style="2" customWidth="1"/>
    <col min="5390" max="5390" width="8.875" style="2"/>
    <col min="5391" max="5391" width="10.875" style="2" bestFit="1" customWidth="1"/>
    <col min="5392" max="5392" width="10.75" style="2" bestFit="1" customWidth="1"/>
    <col min="5393" max="5393" width="10.875" style="2" bestFit="1" customWidth="1"/>
    <col min="5394" max="5632" width="8.875" style="2"/>
    <col min="5633" max="5635" width="1.375" style="2" customWidth="1"/>
    <col min="5636" max="5636" width="39.125" style="2" customWidth="1"/>
    <col min="5637" max="5637" width="6.75" style="2" customWidth="1"/>
    <col min="5638" max="5638" width="0.75" style="2" customWidth="1"/>
    <col min="5639" max="5639" width="11.25" style="2" customWidth="1"/>
    <col min="5640" max="5640" width="0.75" style="2" customWidth="1"/>
    <col min="5641" max="5641" width="11.25" style="2" customWidth="1"/>
    <col min="5642" max="5642" width="0.75" style="2" customWidth="1"/>
    <col min="5643" max="5643" width="12.125" style="2" bestFit="1" customWidth="1"/>
    <col min="5644" max="5644" width="0.75" style="2" customWidth="1"/>
    <col min="5645" max="5645" width="11.25" style="2" customWidth="1"/>
    <col min="5646" max="5646" width="8.875" style="2"/>
    <col min="5647" max="5647" width="10.875" style="2" bestFit="1" customWidth="1"/>
    <col min="5648" max="5648" width="10.75" style="2" bestFit="1" customWidth="1"/>
    <col min="5649" max="5649" width="10.875" style="2" bestFit="1" customWidth="1"/>
    <col min="5650" max="5888" width="8.875" style="2"/>
    <col min="5889" max="5891" width="1.375" style="2" customWidth="1"/>
    <col min="5892" max="5892" width="39.125" style="2" customWidth="1"/>
    <col min="5893" max="5893" width="6.75" style="2" customWidth="1"/>
    <col min="5894" max="5894" width="0.75" style="2" customWidth="1"/>
    <col min="5895" max="5895" width="11.25" style="2" customWidth="1"/>
    <col min="5896" max="5896" width="0.75" style="2" customWidth="1"/>
    <col min="5897" max="5897" width="11.25" style="2" customWidth="1"/>
    <col min="5898" max="5898" width="0.75" style="2" customWidth="1"/>
    <col min="5899" max="5899" width="12.125" style="2" bestFit="1" customWidth="1"/>
    <col min="5900" max="5900" width="0.75" style="2" customWidth="1"/>
    <col min="5901" max="5901" width="11.25" style="2" customWidth="1"/>
    <col min="5902" max="5902" width="8.875" style="2"/>
    <col min="5903" max="5903" width="10.875" style="2" bestFit="1" customWidth="1"/>
    <col min="5904" max="5904" width="10.75" style="2" bestFit="1" customWidth="1"/>
    <col min="5905" max="5905" width="10.875" style="2" bestFit="1" customWidth="1"/>
    <col min="5906" max="6144" width="8.875" style="2"/>
    <col min="6145" max="6147" width="1.375" style="2" customWidth="1"/>
    <col min="6148" max="6148" width="39.125" style="2" customWidth="1"/>
    <col min="6149" max="6149" width="6.75" style="2" customWidth="1"/>
    <col min="6150" max="6150" width="0.75" style="2" customWidth="1"/>
    <col min="6151" max="6151" width="11.25" style="2" customWidth="1"/>
    <col min="6152" max="6152" width="0.75" style="2" customWidth="1"/>
    <col min="6153" max="6153" width="11.25" style="2" customWidth="1"/>
    <col min="6154" max="6154" width="0.75" style="2" customWidth="1"/>
    <col min="6155" max="6155" width="12.125" style="2" bestFit="1" customWidth="1"/>
    <col min="6156" max="6156" width="0.75" style="2" customWidth="1"/>
    <col min="6157" max="6157" width="11.25" style="2" customWidth="1"/>
    <col min="6158" max="6158" width="8.875" style="2"/>
    <col min="6159" max="6159" width="10.875" style="2" bestFit="1" customWidth="1"/>
    <col min="6160" max="6160" width="10.75" style="2" bestFit="1" customWidth="1"/>
    <col min="6161" max="6161" width="10.875" style="2" bestFit="1" customWidth="1"/>
    <col min="6162" max="6400" width="8.875" style="2"/>
    <col min="6401" max="6403" width="1.375" style="2" customWidth="1"/>
    <col min="6404" max="6404" width="39.125" style="2" customWidth="1"/>
    <col min="6405" max="6405" width="6.75" style="2" customWidth="1"/>
    <col min="6406" max="6406" width="0.75" style="2" customWidth="1"/>
    <col min="6407" max="6407" width="11.25" style="2" customWidth="1"/>
    <col min="6408" max="6408" width="0.75" style="2" customWidth="1"/>
    <col min="6409" max="6409" width="11.25" style="2" customWidth="1"/>
    <col min="6410" max="6410" width="0.75" style="2" customWidth="1"/>
    <col min="6411" max="6411" width="12.125" style="2" bestFit="1" customWidth="1"/>
    <col min="6412" max="6412" width="0.75" style="2" customWidth="1"/>
    <col min="6413" max="6413" width="11.25" style="2" customWidth="1"/>
    <col min="6414" max="6414" width="8.875" style="2"/>
    <col min="6415" max="6415" width="10.875" style="2" bestFit="1" customWidth="1"/>
    <col min="6416" max="6416" width="10.75" style="2" bestFit="1" customWidth="1"/>
    <col min="6417" max="6417" width="10.875" style="2" bestFit="1" customWidth="1"/>
    <col min="6418" max="6656" width="8.875" style="2"/>
    <col min="6657" max="6659" width="1.375" style="2" customWidth="1"/>
    <col min="6660" max="6660" width="39.125" style="2" customWidth="1"/>
    <col min="6661" max="6661" width="6.75" style="2" customWidth="1"/>
    <col min="6662" max="6662" width="0.75" style="2" customWidth="1"/>
    <col min="6663" max="6663" width="11.25" style="2" customWidth="1"/>
    <col min="6664" max="6664" width="0.75" style="2" customWidth="1"/>
    <col min="6665" max="6665" width="11.25" style="2" customWidth="1"/>
    <col min="6666" max="6666" width="0.75" style="2" customWidth="1"/>
    <col min="6667" max="6667" width="12.125" style="2" bestFit="1" customWidth="1"/>
    <col min="6668" max="6668" width="0.75" style="2" customWidth="1"/>
    <col min="6669" max="6669" width="11.25" style="2" customWidth="1"/>
    <col min="6670" max="6670" width="8.875" style="2"/>
    <col min="6671" max="6671" width="10.875" style="2" bestFit="1" customWidth="1"/>
    <col min="6672" max="6672" width="10.75" style="2" bestFit="1" customWidth="1"/>
    <col min="6673" max="6673" width="10.875" style="2" bestFit="1" customWidth="1"/>
    <col min="6674" max="6912" width="8.875" style="2"/>
    <col min="6913" max="6915" width="1.375" style="2" customWidth="1"/>
    <col min="6916" max="6916" width="39.125" style="2" customWidth="1"/>
    <col min="6917" max="6917" width="6.75" style="2" customWidth="1"/>
    <col min="6918" max="6918" width="0.75" style="2" customWidth="1"/>
    <col min="6919" max="6919" width="11.25" style="2" customWidth="1"/>
    <col min="6920" max="6920" width="0.75" style="2" customWidth="1"/>
    <col min="6921" max="6921" width="11.25" style="2" customWidth="1"/>
    <col min="6922" max="6922" width="0.75" style="2" customWidth="1"/>
    <col min="6923" max="6923" width="12.125" style="2" bestFit="1" customWidth="1"/>
    <col min="6924" max="6924" width="0.75" style="2" customWidth="1"/>
    <col min="6925" max="6925" width="11.25" style="2" customWidth="1"/>
    <col min="6926" max="6926" width="8.875" style="2"/>
    <col min="6927" max="6927" width="10.875" style="2" bestFit="1" customWidth="1"/>
    <col min="6928" max="6928" width="10.75" style="2" bestFit="1" customWidth="1"/>
    <col min="6929" max="6929" width="10.875" style="2" bestFit="1" customWidth="1"/>
    <col min="6930" max="7168" width="8.875" style="2"/>
    <col min="7169" max="7171" width="1.375" style="2" customWidth="1"/>
    <col min="7172" max="7172" width="39.125" style="2" customWidth="1"/>
    <col min="7173" max="7173" width="6.75" style="2" customWidth="1"/>
    <col min="7174" max="7174" width="0.75" style="2" customWidth="1"/>
    <col min="7175" max="7175" width="11.25" style="2" customWidth="1"/>
    <col min="7176" max="7176" width="0.75" style="2" customWidth="1"/>
    <col min="7177" max="7177" width="11.25" style="2" customWidth="1"/>
    <col min="7178" max="7178" width="0.75" style="2" customWidth="1"/>
    <col min="7179" max="7179" width="12.125" style="2" bestFit="1" customWidth="1"/>
    <col min="7180" max="7180" width="0.75" style="2" customWidth="1"/>
    <col min="7181" max="7181" width="11.25" style="2" customWidth="1"/>
    <col min="7182" max="7182" width="8.875" style="2"/>
    <col min="7183" max="7183" width="10.875" style="2" bestFit="1" customWidth="1"/>
    <col min="7184" max="7184" width="10.75" style="2" bestFit="1" customWidth="1"/>
    <col min="7185" max="7185" width="10.875" style="2" bestFit="1" customWidth="1"/>
    <col min="7186" max="7424" width="8.875" style="2"/>
    <col min="7425" max="7427" width="1.375" style="2" customWidth="1"/>
    <col min="7428" max="7428" width="39.125" style="2" customWidth="1"/>
    <col min="7429" max="7429" width="6.75" style="2" customWidth="1"/>
    <col min="7430" max="7430" width="0.75" style="2" customWidth="1"/>
    <col min="7431" max="7431" width="11.25" style="2" customWidth="1"/>
    <col min="7432" max="7432" width="0.75" style="2" customWidth="1"/>
    <col min="7433" max="7433" width="11.25" style="2" customWidth="1"/>
    <col min="7434" max="7434" width="0.75" style="2" customWidth="1"/>
    <col min="7435" max="7435" width="12.125" style="2" bestFit="1" customWidth="1"/>
    <col min="7436" max="7436" width="0.75" style="2" customWidth="1"/>
    <col min="7437" max="7437" width="11.25" style="2" customWidth="1"/>
    <col min="7438" max="7438" width="8.875" style="2"/>
    <col min="7439" max="7439" width="10.875" style="2" bestFit="1" customWidth="1"/>
    <col min="7440" max="7440" width="10.75" style="2" bestFit="1" customWidth="1"/>
    <col min="7441" max="7441" width="10.875" style="2" bestFit="1" customWidth="1"/>
    <col min="7442" max="7680" width="8.875" style="2"/>
    <col min="7681" max="7683" width="1.375" style="2" customWidth="1"/>
    <col min="7684" max="7684" width="39.125" style="2" customWidth="1"/>
    <col min="7685" max="7685" width="6.75" style="2" customWidth="1"/>
    <col min="7686" max="7686" width="0.75" style="2" customWidth="1"/>
    <col min="7687" max="7687" width="11.25" style="2" customWidth="1"/>
    <col min="7688" max="7688" width="0.75" style="2" customWidth="1"/>
    <col min="7689" max="7689" width="11.25" style="2" customWidth="1"/>
    <col min="7690" max="7690" width="0.75" style="2" customWidth="1"/>
    <col min="7691" max="7691" width="12.125" style="2" bestFit="1" customWidth="1"/>
    <col min="7692" max="7692" width="0.75" style="2" customWidth="1"/>
    <col min="7693" max="7693" width="11.25" style="2" customWidth="1"/>
    <col min="7694" max="7694" width="8.875" style="2"/>
    <col min="7695" max="7695" width="10.875" style="2" bestFit="1" customWidth="1"/>
    <col min="7696" max="7696" width="10.75" style="2" bestFit="1" customWidth="1"/>
    <col min="7697" max="7697" width="10.875" style="2" bestFit="1" customWidth="1"/>
    <col min="7698" max="7936" width="8.875" style="2"/>
    <col min="7937" max="7939" width="1.375" style="2" customWidth="1"/>
    <col min="7940" max="7940" width="39.125" style="2" customWidth="1"/>
    <col min="7941" max="7941" width="6.75" style="2" customWidth="1"/>
    <col min="7942" max="7942" width="0.75" style="2" customWidth="1"/>
    <col min="7943" max="7943" width="11.25" style="2" customWidth="1"/>
    <col min="7944" max="7944" width="0.75" style="2" customWidth="1"/>
    <col min="7945" max="7945" width="11.25" style="2" customWidth="1"/>
    <col min="7946" max="7946" width="0.75" style="2" customWidth="1"/>
    <col min="7947" max="7947" width="12.125" style="2" bestFit="1" customWidth="1"/>
    <col min="7948" max="7948" width="0.75" style="2" customWidth="1"/>
    <col min="7949" max="7949" width="11.25" style="2" customWidth="1"/>
    <col min="7950" max="7950" width="8.875" style="2"/>
    <col min="7951" max="7951" width="10.875" style="2" bestFit="1" customWidth="1"/>
    <col min="7952" max="7952" width="10.75" style="2" bestFit="1" customWidth="1"/>
    <col min="7953" max="7953" width="10.875" style="2" bestFit="1" customWidth="1"/>
    <col min="7954" max="8192" width="8.875" style="2"/>
    <col min="8193" max="8195" width="1.375" style="2" customWidth="1"/>
    <col min="8196" max="8196" width="39.125" style="2" customWidth="1"/>
    <col min="8197" max="8197" width="6.75" style="2" customWidth="1"/>
    <col min="8198" max="8198" width="0.75" style="2" customWidth="1"/>
    <col min="8199" max="8199" width="11.25" style="2" customWidth="1"/>
    <col min="8200" max="8200" width="0.75" style="2" customWidth="1"/>
    <col min="8201" max="8201" width="11.25" style="2" customWidth="1"/>
    <col min="8202" max="8202" width="0.75" style="2" customWidth="1"/>
    <col min="8203" max="8203" width="12.125" style="2" bestFit="1" customWidth="1"/>
    <col min="8204" max="8204" width="0.75" style="2" customWidth="1"/>
    <col min="8205" max="8205" width="11.25" style="2" customWidth="1"/>
    <col min="8206" max="8206" width="8.875" style="2"/>
    <col min="8207" max="8207" width="10.875" style="2" bestFit="1" customWidth="1"/>
    <col min="8208" max="8208" width="10.75" style="2" bestFit="1" customWidth="1"/>
    <col min="8209" max="8209" width="10.875" style="2" bestFit="1" customWidth="1"/>
    <col min="8210" max="8448" width="8.875" style="2"/>
    <col min="8449" max="8451" width="1.375" style="2" customWidth="1"/>
    <col min="8452" max="8452" width="39.125" style="2" customWidth="1"/>
    <col min="8453" max="8453" width="6.75" style="2" customWidth="1"/>
    <col min="8454" max="8454" width="0.75" style="2" customWidth="1"/>
    <col min="8455" max="8455" width="11.25" style="2" customWidth="1"/>
    <col min="8456" max="8456" width="0.75" style="2" customWidth="1"/>
    <col min="8457" max="8457" width="11.25" style="2" customWidth="1"/>
    <col min="8458" max="8458" width="0.75" style="2" customWidth="1"/>
    <col min="8459" max="8459" width="12.125" style="2" bestFit="1" customWidth="1"/>
    <col min="8460" max="8460" width="0.75" style="2" customWidth="1"/>
    <col min="8461" max="8461" width="11.25" style="2" customWidth="1"/>
    <col min="8462" max="8462" width="8.875" style="2"/>
    <col min="8463" max="8463" width="10.875" style="2" bestFit="1" customWidth="1"/>
    <col min="8464" max="8464" width="10.75" style="2" bestFit="1" customWidth="1"/>
    <col min="8465" max="8465" width="10.875" style="2" bestFit="1" customWidth="1"/>
    <col min="8466" max="8704" width="8.875" style="2"/>
    <col min="8705" max="8707" width="1.375" style="2" customWidth="1"/>
    <col min="8708" max="8708" width="39.125" style="2" customWidth="1"/>
    <col min="8709" max="8709" width="6.75" style="2" customWidth="1"/>
    <col min="8710" max="8710" width="0.75" style="2" customWidth="1"/>
    <col min="8711" max="8711" width="11.25" style="2" customWidth="1"/>
    <col min="8712" max="8712" width="0.75" style="2" customWidth="1"/>
    <col min="8713" max="8713" width="11.25" style="2" customWidth="1"/>
    <col min="8714" max="8714" width="0.75" style="2" customWidth="1"/>
    <col min="8715" max="8715" width="12.125" style="2" bestFit="1" customWidth="1"/>
    <col min="8716" max="8716" width="0.75" style="2" customWidth="1"/>
    <col min="8717" max="8717" width="11.25" style="2" customWidth="1"/>
    <col min="8718" max="8718" width="8.875" style="2"/>
    <col min="8719" max="8719" width="10.875" style="2" bestFit="1" customWidth="1"/>
    <col min="8720" max="8720" width="10.75" style="2" bestFit="1" customWidth="1"/>
    <col min="8721" max="8721" width="10.875" style="2" bestFit="1" customWidth="1"/>
    <col min="8722" max="8960" width="8.875" style="2"/>
    <col min="8961" max="8963" width="1.375" style="2" customWidth="1"/>
    <col min="8964" max="8964" width="39.125" style="2" customWidth="1"/>
    <col min="8965" max="8965" width="6.75" style="2" customWidth="1"/>
    <col min="8966" max="8966" width="0.75" style="2" customWidth="1"/>
    <col min="8967" max="8967" width="11.25" style="2" customWidth="1"/>
    <col min="8968" max="8968" width="0.75" style="2" customWidth="1"/>
    <col min="8969" max="8969" width="11.25" style="2" customWidth="1"/>
    <col min="8970" max="8970" width="0.75" style="2" customWidth="1"/>
    <col min="8971" max="8971" width="12.125" style="2" bestFit="1" customWidth="1"/>
    <col min="8972" max="8972" width="0.75" style="2" customWidth="1"/>
    <col min="8973" max="8973" width="11.25" style="2" customWidth="1"/>
    <col min="8974" max="8974" width="8.875" style="2"/>
    <col min="8975" max="8975" width="10.875" style="2" bestFit="1" customWidth="1"/>
    <col min="8976" max="8976" width="10.75" style="2" bestFit="1" customWidth="1"/>
    <col min="8977" max="8977" width="10.875" style="2" bestFit="1" customWidth="1"/>
    <col min="8978" max="9216" width="8.875" style="2"/>
    <col min="9217" max="9219" width="1.375" style="2" customWidth="1"/>
    <col min="9220" max="9220" width="39.125" style="2" customWidth="1"/>
    <col min="9221" max="9221" width="6.75" style="2" customWidth="1"/>
    <col min="9222" max="9222" width="0.75" style="2" customWidth="1"/>
    <col min="9223" max="9223" width="11.25" style="2" customWidth="1"/>
    <col min="9224" max="9224" width="0.75" style="2" customWidth="1"/>
    <col min="9225" max="9225" width="11.25" style="2" customWidth="1"/>
    <col min="9226" max="9226" width="0.75" style="2" customWidth="1"/>
    <col min="9227" max="9227" width="12.125" style="2" bestFit="1" customWidth="1"/>
    <col min="9228" max="9228" width="0.75" style="2" customWidth="1"/>
    <col min="9229" max="9229" width="11.25" style="2" customWidth="1"/>
    <col min="9230" max="9230" width="8.875" style="2"/>
    <col min="9231" max="9231" width="10.875" style="2" bestFit="1" customWidth="1"/>
    <col min="9232" max="9232" width="10.75" style="2" bestFit="1" customWidth="1"/>
    <col min="9233" max="9233" width="10.875" style="2" bestFit="1" customWidth="1"/>
    <col min="9234" max="9472" width="8.875" style="2"/>
    <col min="9473" max="9475" width="1.375" style="2" customWidth="1"/>
    <col min="9476" max="9476" width="39.125" style="2" customWidth="1"/>
    <col min="9477" max="9477" width="6.75" style="2" customWidth="1"/>
    <col min="9478" max="9478" width="0.75" style="2" customWidth="1"/>
    <col min="9479" max="9479" width="11.25" style="2" customWidth="1"/>
    <col min="9480" max="9480" width="0.75" style="2" customWidth="1"/>
    <col min="9481" max="9481" width="11.25" style="2" customWidth="1"/>
    <col min="9482" max="9482" width="0.75" style="2" customWidth="1"/>
    <col min="9483" max="9483" width="12.125" style="2" bestFit="1" customWidth="1"/>
    <col min="9484" max="9484" width="0.75" style="2" customWidth="1"/>
    <col min="9485" max="9485" width="11.25" style="2" customWidth="1"/>
    <col min="9486" max="9486" width="8.875" style="2"/>
    <col min="9487" max="9487" width="10.875" style="2" bestFit="1" customWidth="1"/>
    <col min="9488" max="9488" width="10.75" style="2" bestFit="1" customWidth="1"/>
    <col min="9489" max="9489" width="10.875" style="2" bestFit="1" customWidth="1"/>
    <col min="9490" max="9728" width="8.875" style="2"/>
    <col min="9729" max="9731" width="1.375" style="2" customWidth="1"/>
    <col min="9732" max="9732" width="39.125" style="2" customWidth="1"/>
    <col min="9733" max="9733" width="6.75" style="2" customWidth="1"/>
    <col min="9734" max="9734" width="0.75" style="2" customWidth="1"/>
    <col min="9735" max="9735" width="11.25" style="2" customWidth="1"/>
    <col min="9736" max="9736" width="0.75" style="2" customWidth="1"/>
    <col min="9737" max="9737" width="11.25" style="2" customWidth="1"/>
    <col min="9738" max="9738" width="0.75" style="2" customWidth="1"/>
    <col min="9739" max="9739" width="12.125" style="2" bestFit="1" customWidth="1"/>
    <col min="9740" max="9740" width="0.75" style="2" customWidth="1"/>
    <col min="9741" max="9741" width="11.25" style="2" customWidth="1"/>
    <col min="9742" max="9742" width="8.875" style="2"/>
    <col min="9743" max="9743" width="10.875" style="2" bestFit="1" customWidth="1"/>
    <col min="9744" max="9744" width="10.75" style="2" bestFit="1" customWidth="1"/>
    <col min="9745" max="9745" width="10.875" style="2" bestFit="1" customWidth="1"/>
    <col min="9746" max="9984" width="8.875" style="2"/>
    <col min="9985" max="9987" width="1.375" style="2" customWidth="1"/>
    <col min="9988" max="9988" width="39.125" style="2" customWidth="1"/>
    <col min="9989" max="9989" width="6.75" style="2" customWidth="1"/>
    <col min="9990" max="9990" width="0.75" style="2" customWidth="1"/>
    <col min="9991" max="9991" width="11.25" style="2" customWidth="1"/>
    <col min="9992" max="9992" width="0.75" style="2" customWidth="1"/>
    <col min="9993" max="9993" width="11.25" style="2" customWidth="1"/>
    <col min="9994" max="9994" width="0.75" style="2" customWidth="1"/>
    <col min="9995" max="9995" width="12.125" style="2" bestFit="1" customWidth="1"/>
    <col min="9996" max="9996" width="0.75" style="2" customWidth="1"/>
    <col min="9997" max="9997" width="11.25" style="2" customWidth="1"/>
    <col min="9998" max="9998" width="8.875" style="2"/>
    <col min="9999" max="9999" width="10.875" style="2" bestFit="1" customWidth="1"/>
    <col min="10000" max="10000" width="10.75" style="2" bestFit="1" customWidth="1"/>
    <col min="10001" max="10001" width="10.875" style="2" bestFit="1" customWidth="1"/>
    <col min="10002" max="10240" width="8.875" style="2"/>
    <col min="10241" max="10243" width="1.375" style="2" customWidth="1"/>
    <col min="10244" max="10244" width="39.125" style="2" customWidth="1"/>
    <col min="10245" max="10245" width="6.75" style="2" customWidth="1"/>
    <col min="10246" max="10246" width="0.75" style="2" customWidth="1"/>
    <col min="10247" max="10247" width="11.25" style="2" customWidth="1"/>
    <col min="10248" max="10248" width="0.75" style="2" customWidth="1"/>
    <col min="10249" max="10249" width="11.25" style="2" customWidth="1"/>
    <col min="10250" max="10250" width="0.75" style="2" customWidth="1"/>
    <col min="10251" max="10251" width="12.125" style="2" bestFit="1" customWidth="1"/>
    <col min="10252" max="10252" width="0.75" style="2" customWidth="1"/>
    <col min="10253" max="10253" width="11.25" style="2" customWidth="1"/>
    <col min="10254" max="10254" width="8.875" style="2"/>
    <col min="10255" max="10255" width="10.875" style="2" bestFit="1" customWidth="1"/>
    <col min="10256" max="10256" width="10.75" style="2" bestFit="1" customWidth="1"/>
    <col min="10257" max="10257" width="10.875" style="2" bestFit="1" customWidth="1"/>
    <col min="10258" max="10496" width="8.875" style="2"/>
    <col min="10497" max="10499" width="1.375" style="2" customWidth="1"/>
    <col min="10500" max="10500" width="39.125" style="2" customWidth="1"/>
    <col min="10501" max="10501" width="6.75" style="2" customWidth="1"/>
    <col min="10502" max="10502" width="0.75" style="2" customWidth="1"/>
    <col min="10503" max="10503" width="11.25" style="2" customWidth="1"/>
    <col min="10504" max="10504" width="0.75" style="2" customWidth="1"/>
    <col min="10505" max="10505" width="11.25" style="2" customWidth="1"/>
    <col min="10506" max="10506" width="0.75" style="2" customWidth="1"/>
    <col min="10507" max="10507" width="12.125" style="2" bestFit="1" customWidth="1"/>
    <col min="10508" max="10508" width="0.75" style="2" customWidth="1"/>
    <col min="10509" max="10509" width="11.25" style="2" customWidth="1"/>
    <col min="10510" max="10510" width="8.875" style="2"/>
    <col min="10511" max="10511" width="10.875" style="2" bestFit="1" customWidth="1"/>
    <col min="10512" max="10512" width="10.75" style="2" bestFit="1" customWidth="1"/>
    <col min="10513" max="10513" width="10.875" style="2" bestFit="1" customWidth="1"/>
    <col min="10514" max="10752" width="8.875" style="2"/>
    <col min="10753" max="10755" width="1.375" style="2" customWidth="1"/>
    <col min="10756" max="10756" width="39.125" style="2" customWidth="1"/>
    <col min="10757" max="10757" width="6.75" style="2" customWidth="1"/>
    <col min="10758" max="10758" width="0.75" style="2" customWidth="1"/>
    <col min="10759" max="10759" width="11.25" style="2" customWidth="1"/>
    <col min="10760" max="10760" width="0.75" style="2" customWidth="1"/>
    <col min="10761" max="10761" width="11.25" style="2" customWidth="1"/>
    <col min="10762" max="10762" width="0.75" style="2" customWidth="1"/>
    <col min="10763" max="10763" width="12.125" style="2" bestFit="1" customWidth="1"/>
    <col min="10764" max="10764" width="0.75" style="2" customWidth="1"/>
    <col min="10765" max="10765" width="11.25" style="2" customWidth="1"/>
    <col min="10766" max="10766" width="8.875" style="2"/>
    <col min="10767" max="10767" width="10.875" style="2" bestFit="1" customWidth="1"/>
    <col min="10768" max="10768" width="10.75" style="2" bestFit="1" customWidth="1"/>
    <col min="10769" max="10769" width="10.875" style="2" bestFit="1" customWidth="1"/>
    <col min="10770" max="11008" width="8.875" style="2"/>
    <col min="11009" max="11011" width="1.375" style="2" customWidth="1"/>
    <col min="11012" max="11012" width="39.125" style="2" customWidth="1"/>
    <col min="11013" max="11013" width="6.75" style="2" customWidth="1"/>
    <col min="11014" max="11014" width="0.75" style="2" customWidth="1"/>
    <col min="11015" max="11015" width="11.25" style="2" customWidth="1"/>
    <col min="11016" max="11016" width="0.75" style="2" customWidth="1"/>
    <col min="11017" max="11017" width="11.25" style="2" customWidth="1"/>
    <col min="11018" max="11018" width="0.75" style="2" customWidth="1"/>
    <col min="11019" max="11019" width="12.125" style="2" bestFit="1" customWidth="1"/>
    <col min="11020" max="11020" width="0.75" style="2" customWidth="1"/>
    <col min="11021" max="11021" width="11.25" style="2" customWidth="1"/>
    <col min="11022" max="11022" width="8.875" style="2"/>
    <col min="11023" max="11023" width="10.875" style="2" bestFit="1" customWidth="1"/>
    <col min="11024" max="11024" width="10.75" style="2" bestFit="1" customWidth="1"/>
    <col min="11025" max="11025" width="10.875" style="2" bestFit="1" customWidth="1"/>
    <col min="11026" max="11264" width="8.875" style="2"/>
    <col min="11265" max="11267" width="1.375" style="2" customWidth="1"/>
    <col min="11268" max="11268" width="39.125" style="2" customWidth="1"/>
    <col min="11269" max="11269" width="6.75" style="2" customWidth="1"/>
    <col min="11270" max="11270" width="0.75" style="2" customWidth="1"/>
    <col min="11271" max="11271" width="11.25" style="2" customWidth="1"/>
    <col min="11272" max="11272" width="0.75" style="2" customWidth="1"/>
    <col min="11273" max="11273" width="11.25" style="2" customWidth="1"/>
    <col min="11274" max="11274" width="0.75" style="2" customWidth="1"/>
    <col min="11275" max="11275" width="12.125" style="2" bestFit="1" customWidth="1"/>
    <col min="11276" max="11276" width="0.75" style="2" customWidth="1"/>
    <col min="11277" max="11277" width="11.25" style="2" customWidth="1"/>
    <col min="11278" max="11278" width="8.875" style="2"/>
    <col min="11279" max="11279" width="10.875" style="2" bestFit="1" customWidth="1"/>
    <col min="11280" max="11280" width="10.75" style="2" bestFit="1" customWidth="1"/>
    <col min="11281" max="11281" width="10.875" style="2" bestFit="1" customWidth="1"/>
    <col min="11282" max="11520" width="8.875" style="2"/>
    <col min="11521" max="11523" width="1.375" style="2" customWidth="1"/>
    <col min="11524" max="11524" width="39.125" style="2" customWidth="1"/>
    <col min="11525" max="11525" width="6.75" style="2" customWidth="1"/>
    <col min="11526" max="11526" width="0.75" style="2" customWidth="1"/>
    <col min="11527" max="11527" width="11.25" style="2" customWidth="1"/>
    <col min="11528" max="11528" width="0.75" style="2" customWidth="1"/>
    <col min="11529" max="11529" width="11.25" style="2" customWidth="1"/>
    <col min="11530" max="11530" width="0.75" style="2" customWidth="1"/>
    <col min="11531" max="11531" width="12.125" style="2" bestFit="1" customWidth="1"/>
    <col min="11532" max="11532" width="0.75" style="2" customWidth="1"/>
    <col min="11533" max="11533" width="11.25" style="2" customWidth="1"/>
    <col min="11534" max="11534" width="8.875" style="2"/>
    <col min="11535" max="11535" width="10.875" style="2" bestFit="1" customWidth="1"/>
    <col min="11536" max="11536" width="10.75" style="2" bestFit="1" customWidth="1"/>
    <col min="11537" max="11537" width="10.875" style="2" bestFit="1" customWidth="1"/>
    <col min="11538" max="11776" width="8.875" style="2"/>
    <col min="11777" max="11779" width="1.375" style="2" customWidth="1"/>
    <col min="11780" max="11780" width="39.125" style="2" customWidth="1"/>
    <col min="11781" max="11781" width="6.75" style="2" customWidth="1"/>
    <col min="11782" max="11782" width="0.75" style="2" customWidth="1"/>
    <col min="11783" max="11783" width="11.25" style="2" customWidth="1"/>
    <col min="11784" max="11784" width="0.75" style="2" customWidth="1"/>
    <col min="11785" max="11785" width="11.25" style="2" customWidth="1"/>
    <col min="11786" max="11786" width="0.75" style="2" customWidth="1"/>
    <col min="11787" max="11787" width="12.125" style="2" bestFit="1" customWidth="1"/>
    <col min="11788" max="11788" width="0.75" style="2" customWidth="1"/>
    <col min="11789" max="11789" width="11.25" style="2" customWidth="1"/>
    <col min="11790" max="11790" width="8.875" style="2"/>
    <col min="11791" max="11791" width="10.875" style="2" bestFit="1" customWidth="1"/>
    <col min="11792" max="11792" width="10.75" style="2" bestFit="1" customWidth="1"/>
    <col min="11793" max="11793" width="10.875" style="2" bestFit="1" customWidth="1"/>
    <col min="11794" max="12032" width="8.875" style="2"/>
    <col min="12033" max="12035" width="1.375" style="2" customWidth="1"/>
    <col min="12036" max="12036" width="39.125" style="2" customWidth="1"/>
    <col min="12037" max="12037" width="6.75" style="2" customWidth="1"/>
    <col min="12038" max="12038" width="0.75" style="2" customWidth="1"/>
    <col min="12039" max="12039" width="11.25" style="2" customWidth="1"/>
    <col min="12040" max="12040" width="0.75" style="2" customWidth="1"/>
    <col min="12041" max="12041" width="11.25" style="2" customWidth="1"/>
    <col min="12042" max="12042" width="0.75" style="2" customWidth="1"/>
    <col min="12043" max="12043" width="12.125" style="2" bestFit="1" customWidth="1"/>
    <col min="12044" max="12044" width="0.75" style="2" customWidth="1"/>
    <col min="12045" max="12045" width="11.25" style="2" customWidth="1"/>
    <col min="12046" max="12046" width="8.875" style="2"/>
    <col min="12047" max="12047" width="10.875" style="2" bestFit="1" customWidth="1"/>
    <col min="12048" max="12048" width="10.75" style="2" bestFit="1" customWidth="1"/>
    <col min="12049" max="12049" width="10.875" style="2" bestFit="1" customWidth="1"/>
    <col min="12050" max="12288" width="8.875" style="2"/>
    <col min="12289" max="12291" width="1.375" style="2" customWidth="1"/>
    <col min="12292" max="12292" width="39.125" style="2" customWidth="1"/>
    <col min="12293" max="12293" width="6.75" style="2" customWidth="1"/>
    <col min="12294" max="12294" width="0.75" style="2" customWidth="1"/>
    <col min="12295" max="12295" width="11.25" style="2" customWidth="1"/>
    <col min="12296" max="12296" width="0.75" style="2" customWidth="1"/>
    <col min="12297" max="12297" width="11.25" style="2" customWidth="1"/>
    <col min="12298" max="12298" width="0.75" style="2" customWidth="1"/>
    <col min="12299" max="12299" width="12.125" style="2" bestFit="1" customWidth="1"/>
    <col min="12300" max="12300" width="0.75" style="2" customWidth="1"/>
    <col min="12301" max="12301" width="11.25" style="2" customWidth="1"/>
    <col min="12302" max="12302" width="8.875" style="2"/>
    <col min="12303" max="12303" width="10.875" style="2" bestFit="1" customWidth="1"/>
    <col min="12304" max="12304" width="10.75" style="2" bestFit="1" customWidth="1"/>
    <col min="12305" max="12305" width="10.875" style="2" bestFit="1" customWidth="1"/>
    <col min="12306" max="12544" width="8.875" style="2"/>
    <col min="12545" max="12547" width="1.375" style="2" customWidth="1"/>
    <col min="12548" max="12548" width="39.125" style="2" customWidth="1"/>
    <col min="12549" max="12549" width="6.75" style="2" customWidth="1"/>
    <col min="12550" max="12550" width="0.75" style="2" customWidth="1"/>
    <col min="12551" max="12551" width="11.25" style="2" customWidth="1"/>
    <col min="12552" max="12552" width="0.75" style="2" customWidth="1"/>
    <col min="12553" max="12553" width="11.25" style="2" customWidth="1"/>
    <col min="12554" max="12554" width="0.75" style="2" customWidth="1"/>
    <col min="12555" max="12555" width="12.125" style="2" bestFit="1" customWidth="1"/>
    <col min="12556" max="12556" width="0.75" style="2" customWidth="1"/>
    <col min="12557" max="12557" width="11.25" style="2" customWidth="1"/>
    <col min="12558" max="12558" width="8.875" style="2"/>
    <col min="12559" max="12559" width="10.875" style="2" bestFit="1" customWidth="1"/>
    <col min="12560" max="12560" width="10.75" style="2" bestFit="1" customWidth="1"/>
    <col min="12561" max="12561" width="10.875" style="2" bestFit="1" customWidth="1"/>
    <col min="12562" max="12800" width="8.875" style="2"/>
    <col min="12801" max="12803" width="1.375" style="2" customWidth="1"/>
    <col min="12804" max="12804" width="39.125" style="2" customWidth="1"/>
    <col min="12805" max="12805" width="6.75" style="2" customWidth="1"/>
    <col min="12806" max="12806" width="0.75" style="2" customWidth="1"/>
    <col min="12807" max="12807" width="11.25" style="2" customWidth="1"/>
    <col min="12808" max="12808" width="0.75" style="2" customWidth="1"/>
    <col min="12809" max="12809" width="11.25" style="2" customWidth="1"/>
    <col min="12810" max="12810" width="0.75" style="2" customWidth="1"/>
    <col min="12811" max="12811" width="12.125" style="2" bestFit="1" customWidth="1"/>
    <col min="12812" max="12812" width="0.75" style="2" customWidth="1"/>
    <col min="12813" max="12813" width="11.25" style="2" customWidth="1"/>
    <col min="12814" max="12814" width="8.875" style="2"/>
    <col min="12815" max="12815" width="10.875" style="2" bestFit="1" customWidth="1"/>
    <col min="12816" max="12816" width="10.75" style="2" bestFit="1" customWidth="1"/>
    <col min="12817" max="12817" width="10.875" style="2" bestFit="1" customWidth="1"/>
    <col min="12818" max="13056" width="8.875" style="2"/>
    <col min="13057" max="13059" width="1.375" style="2" customWidth="1"/>
    <col min="13060" max="13060" width="39.125" style="2" customWidth="1"/>
    <col min="13061" max="13061" width="6.75" style="2" customWidth="1"/>
    <col min="13062" max="13062" width="0.75" style="2" customWidth="1"/>
    <col min="13063" max="13063" width="11.25" style="2" customWidth="1"/>
    <col min="13064" max="13064" width="0.75" style="2" customWidth="1"/>
    <col min="13065" max="13065" width="11.25" style="2" customWidth="1"/>
    <col min="13066" max="13066" width="0.75" style="2" customWidth="1"/>
    <col min="13067" max="13067" width="12.125" style="2" bestFit="1" customWidth="1"/>
    <col min="13068" max="13068" width="0.75" style="2" customWidth="1"/>
    <col min="13069" max="13069" width="11.25" style="2" customWidth="1"/>
    <col min="13070" max="13070" width="8.875" style="2"/>
    <col min="13071" max="13071" width="10.875" style="2" bestFit="1" customWidth="1"/>
    <col min="13072" max="13072" width="10.75" style="2" bestFit="1" customWidth="1"/>
    <col min="13073" max="13073" width="10.875" style="2" bestFit="1" customWidth="1"/>
    <col min="13074" max="13312" width="8.875" style="2"/>
    <col min="13313" max="13315" width="1.375" style="2" customWidth="1"/>
    <col min="13316" max="13316" width="39.125" style="2" customWidth="1"/>
    <col min="13317" max="13317" width="6.75" style="2" customWidth="1"/>
    <col min="13318" max="13318" width="0.75" style="2" customWidth="1"/>
    <col min="13319" max="13319" width="11.25" style="2" customWidth="1"/>
    <col min="13320" max="13320" width="0.75" style="2" customWidth="1"/>
    <col min="13321" max="13321" width="11.25" style="2" customWidth="1"/>
    <col min="13322" max="13322" width="0.75" style="2" customWidth="1"/>
    <col min="13323" max="13323" width="12.125" style="2" bestFit="1" customWidth="1"/>
    <col min="13324" max="13324" width="0.75" style="2" customWidth="1"/>
    <col min="13325" max="13325" width="11.25" style="2" customWidth="1"/>
    <col min="13326" max="13326" width="8.875" style="2"/>
    <col min="13327" max="13327" width="10.875" style="2" bestFit="1" customWidth="1"/>
    <col min="13328" max="13328" width="10.75" style="2" bestFit="1" customWidth="1"/>
    <col min="13329" max="13329" width="10.875" style="2" bestFit="1" customWidth="1"/>
    <col min="13330" max="13568" width="8.875" style="2"/>
    <col min="13569" max="13571" width="1.375" style="2" customWidth="1"/>
    <col min="13572" max="13572" width="39.125" style="2" customWidth="1"/>
    <col min="13573" max="13573" width="6.75" style="2" customWidth="1"/>
    <col min="13574" max="13574" width="0.75" style="2" customWidth="1"/>
    <col min="13575" max="13575" width="11.25" style="2" customWidth="1"/>
    <col min="13576" max="13576" width="0.75" style="2" customWidth="1"/>
    <col min="13577" max="13577" width="11.25" style="2" customWidth="1"/>
    <col min="13578" max="13578" width="0.75" style="2" customWidth="1"/>
    <col min="13579" max="13579" width="12.125" style="2" bestFit="1" customWidth="1"/>
    <col min="13580" max="13580" width="0.75" style="2" customWidth="1"/>
    <col min="13581" max="13581" width="11.25" style="2" customWidth="1"/>
    <col min="13582" max="13582" width="8.875" style="2"/>
    <col min="13583" max="13583" width="10.875" style="2" bestFit="1" customWidth="1"/>
    <col min="13584" max="13584" width="10.75" style="2" bestFit="1" customWidth="1"/>
    <col min="13585" max="13585" width="10.875" style="2" bestFit="1" customWidth="1"/>
    <col min="13586" max="13824" width="8.875" style="2"/>
    <col min="13825" max="13827" width="1.375" style="2" customWidth="1"/>
    <col min="13828" max="13828" width="39.125" style="2" customWidth="1"/>
    <col min="13829" max="13829" width="6.75" style="2" customWidth="1"/>
    <col min="13830" max="13830" width="0.75" style="2" customWidth="1"/>
    <col min="13831" max="13831" width="11.25" style="2" customWidth="1"/>
    <col min="13832" max="13832" width="0.75" style="2" customWidth="1"/>
    <col min="13833" max="13833" width="11.25" style="2" customWidth="1"/>
    <col min="13834" max="13834" width="0.75" style="2" customWidth="1"/>
    <col min="13835" max="13835" width="12.125" style="2" bestFit="1" customWidth="1"/>
    <col min="13836" max="13836" width="0.75" style="2" customWidth="1"/>
    <col min="13837" max="13837" width="11.25" style="2" customWidth="1"/>
    <col min="13838" max="13838" width="8.875" style="2"/>
    <col min="13839" max="13839" width="10.875" style="2" bestFit="1" customWidth="1"/>
    <col min="13840" max="13840" width="10.75" style="2" bestFit="1" customWidth="1"/>
    <col min="13841" max="13841" width="10.875" style="2" bestFit="1" customWidth="1"/>
    <col min="13842" max="14080" width="8.875" style="2"/>
    <col min="14081" max="14083" width="1.375" style="2" customWidth="1"/>
    <col min="14084" max="14084" width="39.125" style="2" customWidth="1"/>
    <col min="14085" max="14085" width="6.75" style="2" customWidth="1"/>
    <col min="14086" max="14086" width="0.75" style="2" customWidth="1"/>
    <col min="14087" max="14087" width="11.25" style="2" customWidth="1"/>
    <col min="14088" max="14088" width="0.75" style="2" customWidth="1"/>
    <col min="14089" max="14089" width="11.25" style="2" customWidth="1"/>
    <col min="14090" max="14090" width="0.75" style="2" customWidth="1"/>
    <col min="14091" max="14091" width="12.125" style="2" bestFit="1" customWidth="1"/>
    <col min="14092" max="14092" width="0.75" style="2" customWidth="1"/>
    <col min="14093" max="14093" width="11.25" style="2" customWidth="1"/>
    <col min="14094" max="14094" width="8.875" style="2"/>
    <col min="14095" max="14095" width="10.875" style="2" bestFit="1" customWidth="1"/>
    <col min="14096" max="14096" width="10.75" style="2" bestFit="1" customWidth="1"/>
    <col min="14097" max="14097" width="10.875" style="2" bestFit="1" customWidth="1"/>
    <col min="14098" max="14336" width="8.875" style="2"/>
    <col min="14337" max="14339" width="1.375" style="2" customWidth="1"/>
    <col min="14340" max="14340" width="39.125" style="2" customWidth="1"/>
    <col min="14341" max="14341" width="6.75" style="2" customWidth="1"/>
    <col min="14342" max="14342" width="0.75" style="2" customWidth="1"/>
    <col min="14343" max="14343" width="11.25" style="2" customWidth="1"/>
    <col min="14344" max="14344" width="0.75" style="2" customWidth="1"/>
    <col min="14345" max="14345" width="11.25" style="2" customWidth="1"/>
    <col min="14346" max="14346" width="0.75" style="2" customWidth="1"/>
    <col min="14347" max="14347" width="12.125" style="2" bestFit="1" customWidth="1"/>
    <col min="14348" max="14348" width="0.75" style="2" customWidth="1"/>
    <col min="14349" max="14349" width="11.25" style="2" customWidth="1"/>
    <col min="14350" max="14350" width="8.875" style="2"/>
    <col min="14351" max="14351" width="10.875" style="2" bestFit="1" customWidth="1"/>
    <col min="14352" max="14352" width="10.75" style="2" bestFit="1" customWidth="1"/>
    <col min="14353" max="14353" width="10.875" style="2" bestFit="1" customWidth="1"/>
    <col min="14354" max="14592" width="8.875" style="2"/>
    <col min="14593" max="14595" width="1.375" style="2" customWidth="1"/>
    <col min="14596" max="14596" width="39.125" style="2" customWidth="1"/>
    <col min="14597" max="14597" width="6.75" style="2" customWidth="1"/>
    <col min="14598" max="14598" width="0.75" style="2" customWidth="1"/>
    <col min="14599" max="14599" width="11.25" style="2" customWidth="1"/>
    <col min="14600" max="14600" width="0.75" style="2" customWidth="1"/>
    <col min="14601" max="14601" width="11.25" style="2" customWidth="1"/>
    <col min="14602" max="14602" width="0.75" style="2" customWidth="1"/>
    <col min="14603" max="14603" width="12.125" style="2" bestFit="1" customWidth="1"/>
    <col min="14604" max="14604" width="0.75" style="2" customWidth="1"/>
    <col min="14605" max="14605" width="11.25" style="2" customWidth="1"/>
    <col min="14606" max="14606" width="8.875" style="2"/>
    <col min="14607" max="14607" width="10.875" style="2" bestFit="1" customWidth="1"/>
    <col min="14608" max="14608" width="10.75" style="2" bestFit="1" customWidth="1"/>
    <col min="14609" max="14609" width="10.875" style="2" bestFit="1" customWidth="1"/>
    <col min="14610" max="14848" width="8.875" style="2"/>
    <col min="14849" max="14851" width="1.375" style="2" customWidth="1"/>
    <col min="14852" max="14852" width="39.125" style="2" customWidth="1"/>
    <col min="14853" max="14853" width="6.75" style="2" customWidth="1"/>
    <col min="14854" max="14854" width="0.75" style="2" customWidth="1"/>
    <col min="14855" max="14855" width="11.25" style="2" customWidth="1"/>
    <col min="14856" max="14856" width="0.75" style="2" customWidth="1"/>
    <col min="14857" max="14857" width="11.25" style="2" customWidth="1"/>
    <col min="14858" max="14858" width="0.75" style="2" customWidth="1"/>
    <col min="14859" max="14859" width="12.125" style="2" bestFit="1" customWidth="1"/>
    <col min="14860" max="14860" width="0.75" style="2" customWidth="1"/>
    <col min="14861" max="14861" width="11.25" style="2" customWidth="1"/>
    <col min="14862" max="14862" width="8.875" style="2"/>
    <col min="14863" max="14863" width="10.875" style="2" bestFit="1" customWidth="1"/>
    <col min="14864" max="14864" width="10.75" style="2" bestFit="1" customWidth="1"/>
    <col min="14865" max="14865" width="10.875" style="2" bestFit="1" customWidth="1"/>
    <col min="14866" max="15104" width="8.875" style="2"/>
    <col min="15105" max="15107" width="1.375" style="2" customWidth="1"/>
    <col min="15108" max="15108" width="39.125" style="2" customWidth="1"/>
    <col min="15109" max="15109" width="6.75" style="2" customWidth="1"/>
    <col min="15110" max="15110" width="0.75" style="2" customWidth="1"/>
    <col min="15111" max="15111" width="11.25" style="2" customWidth="1"/>
    <col min="15112" max="15112" width="0.75" style="2" customWidth="1"/>
    <col min="15113" max="15113" width="11.25" style="2" customWidth="1"/>
    <col min="15114" max="15114" width="0.75" style="2" customWidth="1"/>
    <col min="15115" max="15115" width="12.125" style="2" bestFit="1" customWidth="1"/>
    <col min="15116" max="15116" width="0.75" style="2" customWidth="1"/>
    <col min="15117" max="15117" width="11.25" style="2" customWidth="1"/>
    <col min="15118" max="15118" width="8.875" style="2"/>
    <col min="15119" max="15119" width="10.875" style="2" bestFit="1" customWidth="1"/>
    <col min="15120" max="15120" width="10.75" style="2" bestFit="1" customWidth="1"/>
    <col min="15121" max="15121" width="10.875" style="2" bestFit="1" customWidth="1"/>
    <col min="15122" max="15360" width="8.875" style="2"/>
    <col min="15361" max="15363" width="1.375" style="2" customWidth="1"/>
    <col min="15364" max="15364" width="39.125" style="2" customWidth="1"/>
    <col min="15365" max="15365" width="6.75" style="2" customWidth="1"/>
    <col min="15366" max="15366" width="0.75" style="2" customWidth="1"/>
    <col min="15367" max="15367" width="11.25" style="2" customWidth="1"/>
    <col min="15368" max="15368" width="0.75" style="2" customWidth="1"/>
    <col min="15369" max="15369" width="11.25" style="2" customWidth="1"/>
    <col min="15370" max="15370" width="0.75" style="2" customWidth="1"/>
    <col min="15371" max="15371" width="12.125" style="2" bestFit="1" customWidth="1"/>
    <col min="15372" max="15372" width="0.75" style="2" customWidth="1"/>
    <col min="15373" max="15373" width="11.25" style="2" customWidth="1"/>
    <col min="15374" max="15374" width="8.875" style="2"/>
    <col min="15375" max="15375" width="10.875" style="2" bestFit="1" customWidth="1"/>
    <col min="15376" max="15376" width="10.75" style="2" bestFit="1" customWidth="1"/>
    <col min="15377" max="15377" width="10.875" style="2" bestFit="1" customWidth="1"/>
    <col min="15378" max="15616" width="8.875" style="2"/>
    <col min="15617" max="15619" width="1.375" style="2" customWidth="1"/>
    <col min="15620" max="15620" width="39.125" style="2" customWidth="1"/>
    <col min="15621" max="15621" width="6.75" style="2" customWidth="1"/>
    <col min="15622" max="15622" width="0.75" style="2" customWidth="1"/>
    <col min="15623" max="15623" width="11.25" style="2" customWidth="1"/>
    <col min="15624" max="15624" width="0.75" style="2" customWidth="1"/>
    <col min="15625" max="15625" width="11.25" style="2" customWidth="1"/>
    <col min="15626" max="15626" width="0.75" style="2" customWidth="1"/>
    <col min="15627" max="15627" width="12.125" style="2" bestFit="1" customWidth="1"/>
    <col min="15628" max="15628" width="0.75" style="2" customWidth="1"/>
    <col min="15629" max="15629" width="11.25" style="2" customWidth="1"/>
    <col min="15630" max="15630" width="8.875" style="2"/>
    <col min="15631" max="15631" width="10.875" style="2" bestFit="1" customWidth="1"/>
    <col min="15632" max="15632" width="10.75" style="2" bestFit="1" customWidth="1"/>
    <col min="15633" max="15633" width="10.875" style="2" bestFit="1" customWidth="1"/>
    <col min="15634" max="15872" width="8.875" style="2"/>
    <col min="15873" max="15875" width="1.375" style="2" customWidth="1"/>
    <col min="15876" max="15876" width="39.125" style="2" customWidth="1"/>
    <col min="15877" max="15877" width="6.75" style="2" customWidth="1"/>
    <col min="15878" max="15878" width="0.75" style="2" customWidth="1"/>
    <col min="15879" max="15879" width="11.25" style="2" customWidth="1"/>
    <col min="15880" max="15880" width="0.75" style="2" customWidth="1"/>
    <col min="15881" max="15881" width="11.25" style="2" customWidth="1"/>
    <col min="15882" max="15882" width="0.75" style="2" customWidth="1"/>
    <col min="15883" max="15883" width="12.125" style="2" bestFit="1" customWidth="1"/>
    <col min="15884" max="15884" width="0.75" style="2" customWidth="1"/>
    <col min="15885" max="15885" width="11.25" style="2" customWidth="1"/>
    <col min="15886" max="15886" width="8.875" style="2"/>
    <col min="15887" max="15887" width="10.875" style="2" bestFit="1" customWidth="1"/>
    <col min="15888" max="15888" width="10.75" style="2" bestFit="1" customWidth="1"/>
    <col min="15889" max="15889" width="10.875" style="2" bestFit="1" customWidth="1"/>
    <col min="15890" max="16128" width="8.875" style="2"/>
    <col min="16129" max="16131" width="1.375" style="2" customWidth="1"/>
    <col min="16132" max="16132" width="39.125" style="2" customWidth="1"/>
    <col min="16133" max="16133" width="6.75" style="2" customWidth="1"/>
    <col min="16134" max="16134" width="0.75" style="2" customWidth="1"/>
    <col min="16135" max="16135" width="11.25" style="2" customWidth="1"/>
    <col min="16136" max="16136" width="0.75" style="2" customWidth="1"/>
    <col min="16137" max="16137" width="11.25" style="2" customWidth="1"/>
    <col min="16138" max="16138" width="0.75" style="2" customWidth="1"/>
    <col min="16139" max="16139" width="12.125" style="2" bestFit="1" customWidth="1"/>
    <col min="16140" max="16140" width="0.75" style="2" customWidth="1"/>
    <col min="16141" max="16141" width="11.25" style="2" customWidth="1"/>
    <col min="16142" max="16142" width="8.875" style="2"/>
    <col min="16143" max="16143" width="10.875" style="2" bestFit="1" customWidth="1"/>
    <col min="16144" max="16144" width="10.75" style="2" bestFit="1" customWidth="1"/>
    <col min="16145" max="16145" width="10.875" style="2" bestFit="1" customWidth="1"/>
    <col min="16146" max="16384" width="8.875" style="2"/>
  </cols>
  <sheetData>
    <row r="1" spans="1:19" ht="21.6" customHeight="1" x14ac:dyDescent="0.2">
      <c r="A1" s="1" t="s">
        <v>0</v>
      </c>
    </row>
    <row r="2" spans="1:19" ht="21.6" customHeight="1" x14ac:dyDescent="0.2">
      <c r="A2" s="1" t="s">
        <v>110</v>
      </c>
    </row>
    <row r="3" spans="1:19" ht="21.6" customHeight="1" x14ac:dyDescent="0.2">
      <c r="A3" s="5" t="str">
        <f>'Thai 11'!A3</f>
        <v>สำหรับปีสิ้นสุดวันที่ 31 ธันวาคม พ.ศ. 2564</v>
      </c>
      <c r="B3" s="6"/>
      <c r="C3" s="6"/>
      <c r="D3" s="6"/>
      <c r="E3" s="7"/>
      <c r="F3" s="6"/>
      <c r="G3" s="112"/>
      <c r="H3" s="112"/>
      <c r="I3" s="112"/>
      <c r="J3" s="113"/>
      <c r="K3" s="112"/>
      <c r="L3" s="113"/>
      <c r="M3" s="112"/>
    </row>
    <row r="4" spans="1:19" ht="20.45" customHeight="1" x14ac:dyDescent="0.2">
      <c r="A4" s="1"/>
    </row>
    <row r="5" spans="1:19" ht="20.45" customHeight="1" x14ac:dyDescent="0.2">
      <c r="G5" s="143" t="s">
        <v>3</v>
      </c>
      <c r="H5" s="143"/>
      <c r="I5" s="143"/>
      <c r="J5" s="114"/>
      <c r="K5" s="143" t="s">
        <v>4</v>
      </c>
      <c r="L5" s="143"/>
      <c r="M5" s="143"/>
    </row>
    <row r="6" spans="1:19" ht="20.45" customHeight="1" x14ac:dyDescent="0.2">
      <c r="G6" s="9" t="s">
        <v>5</v>
      </c>
      <c r="H6" s="10"/>
      <c r="I6" s="9" t="s">
        <v>6</v>
      </c>
      <c r="J6" s="10"/>
      <c r="K6" s="9" t="s">
        <v>5</v>
      </c>
      <c r="L6" s="15"/>
      <c r="M6" s="9" t="s">
        <v>6</v>
      </c>
    </row>
    <row r="7" spans="1:19" ht="20.45" customHeight="1" x14ac:dyDescent="0.2">
      <c r="E7" s="131" t="s">
        <v>7</v>
      </c>
      <c r="G7" s="115" t="s">
        <v>111</v>
      </c>
      <c r="I7" s="115" t="s">
        <v>111</v>
      </c>
      <c r="J7" s="18"/>
      <c r="K7" s="115" t="s">
        <v>111</v>
      </c>
      <c r="L7" s="35"/>
      <c r="M7" s="115" t="s">
        <v>111</v>
      </c>
    </row>
    <row r="8" spans="1:19" ht="20.45" customHeight="1" x14ac:dyDescent="0.2">
      <c r="A8" s="1" t="s">
        <v>112</v>
      </c>
      <c r="G8" s="17"/>
      <c r="J8" s="18"/>
      <c r="K8" s="17"/>
      <c r="P8" s="116"/>
      <c r="Q8" s="116"/>
      <c r="R8" s="116"/>
      <c r="S8" s="116"/>
    </row>
    <row r="9" spans="1:19" ht="20.45" customHeight="1" x14ac:dyDescent="0.2">
      <c r="A9" s="2" t="s">
        <v>71</v>
      </c>
      <c r="G9" s="17">
        <f>'Thai 8-9'!G23</f>
        <v>1103465323</v>
      </c>
      <c r="I9" s="18">
        <f>'Thai 8-9'!I23</f>
        <v>422939651</v>
      </c>
      <c r="J9" s="18"/>
      <c r="K9" s="17">
        <f>'Thai 8-9'!K23</f>
        <v>974890917</v>
      </c>
      <c r="M9" s="18">
        <v>380966173</v>
      </c>
      <c r="P9" s="116"/>
      <c r="Q9" s="116"/>
      <c r="R9" s="116"/>
      <c r="S9" s="116"/>
    </row>
    <row r="10" spans="1:19" ht="20.45" customHeight="1" x14ac:dyDescent="0.2">
      <c r="A10" s="2" t="s">
        <v>113</v>
      </c>
      <c r="G10" s="17"/>
      <c r="J10" s="18"/>
      <c r="K10" s="17"/>
      <c r="P10" s="116"/>
      <c r="Q10" s="116"/>
      <c r="R10" s="116"/>
      <c r="S10" s="116"/>
    </row>
    <row r="11" spans="1:19" ht="20.45" customHeight="1" x14ac:dyDescent="0.2">
      <c r="B11" s="2" t="s">
        <v>161</v>
      </c>
      <c r="G11" s="17"/>
      <c r="J11" s="18"/>
      <c r="K11" s="17"/>
      <c r="P11" s="116"/>
      <c r="Q11" s="116"/>
      <c r="R11" s="116"/>
      <c r="S11" s="116"/>
    </row>
    <row r="12" spans="1:19" ht="20.45" customHeight="1" x14ac:dyDescent="0.2">
      <c r="C12" s="2" t="s">
        <v>65</v>
      </c>
      <c r="E12" s="3">
        <v>14</v>
      </c>
      <c r="G12" s="17">
        <v>-34033836</v>
      </c>
      <c r="I12" s="18">
        <f>M12</f>
        <v>1642050</v>
      </c>
      <c r="J12" s="18"/>
      <c r="K12" s="29">
        <v>-34033836</v>
      </c>
      <c r="M12" s="30">
        <v>1642050</v>
      </c>
      <c r="P12" s="116"/>
      <c r="R12" s="116"/>
      <c r="S12" s="116"/>
    </row>
    <row r="13" spans="1:19" ht="20.45" customHeight="1" x14ac:dyDescent="0.2">
      <c r="B13" s="116" t="s">
        <v>114</v>
      </c>
      <c r="G13" s="17">
        <v>3177341</v>
      </c>
      <c r="I13" s="30">
        <f>M13</f>
        <v>528962</v>
      </c>
      <c r="J13" s="18"/>
      <c r="K13" s="29">
        <v>3177341</v>
      </c>
      <c r="M13" s="30">
        <v>528962</v>
      </c>
      <c r="P13" s="116"/>
      <c r="Q13" s="116"/>
      <c r="R13" s="116"/>
      <c r="S13" s="116"/>
    </row>
    <row r="14" spans="1:19" ht="20.45" customHeight="1" x14ac:dyDescent="0.2">
      <c r="B14" s="116" t="s">
        <v>115</v>
      </c>
      <c r="E14" s="3">
        <v>11</v>
      </c>
      <c r="G14" s="17">
        <v>2942794</v>
      </c>
      <c r="I14" s="18">
        <v>1107760</v>
      </c>
      <c r="J14" s="18"/>
      <c r="K14" s="29" t="s">
        <v>34</v>
      </c>
      <c r="M14" s="30" t="s">
        <v>34</v>
      </c>
      <c r="P14" s="116"/>
      <c r="Q14" s="116"/>
      <c r="R14" s="116"/>
      <c r="S14" s="116"/>
    </row>
    <row r="15" spans="1:19" ht="20.45" customHeight="1" x14ac:dyDescent="0.2">
      <c r="B15" s="116" t="s">
        <v>116</v>
      </c>
      <c r="G15" s="17"/>
      <c r="J15" s="18"/>
      <c r="K15" s="29"/>
      <c r="M15" s="30"/>
      <c r="P15" s="116"/>
      <c r="Q15" s="116"/>
      <c r="R15" s="116"/>
      <c r="S15" s="116"/>
    </row>
    <row r="16" spans="1:19" ht="20.45" customHeight="1" x14ac:dyDescent="0.2">
      <c r="C16" s="116" t="s">
        <v>170</v>
      </c>
      <c r="E16" s="3">
        <v>13</v>
      </c>
      <c r="G16" s="17">
        <v>-9794500</v>
      </c>
      <c r="I16" s="18">
        <f>M16</f>
        <v>9794500</v>
      </c>
      <c r="J16" s="18"/>
      <c r="K16" s="29">
        <v>-9794500</v>
      </c>
      <c r="M16" s="30">
        <v>9794500</v>
      </c>
      <c r="P16" s="116"/>
      <c r="Q16" s="116"/>
      <c r="R16" s="116"/>
      <c r="S16" s="116"/>
    </row>
    <row r="17" spans="1:19" ht="20.45" customHeight="1" x14ac:dyDescent="0.2">
      <c r="B17" s="117" t="s">
        <v>117</v>
      </c>
      <c r="C17" s="117"/>
      <c r="E17" s="3" t="s">
        <v>118</v>
      </c>
      <c r="G17" s="17">
        <v>234064049</v>
      </c>
      <c r="I17" s="18">
        <v>222022866</v>
      </c>
      <c r="J17" s="18"/>
      <c r="K17" s="17">
        <v>190143777</v>
      </c>
      <c r="M17" s="18">
        <v>189018804</v>
      </c>
      <c r="P17" s="116"/>
      <c r="R17" s="116"/>
      <c r="S17" s="116"/>
    </row>
    <row r="18" spans="1:19" ht="20.45" customHeight="1" x14ac:dyDescent="0.2">
      <c r="B18" s="117" t="s">
        <v>119</v>
      </c>
      <c r="C18" s="117"/>
      <c r="G18" s="17">
        <v>-659342</v>
      </c>
      <c r="I18" s="18">
        <f>M18</f>
        <v>-9845474</v>
      </c>
      <c r="J18" s="18"/>
      <c r="K18" s="17">
        <v>-659342</v>
      </c>
      <c r="M18" s="18">
        <v>-9845474</v>
      </c>
      <c r="P18" s="116"/>
      <c r="Q18" s="116"/>
      <c r="S18" s="116"/>
    </row>
    <row r="19" spans="1:19" ht="20.45" customHeight="1" x14ac:dyDescent="0.2">
      <c r="B19" s="117" t="s">
        <v>169</v>
      </c>
      <c r="C19" s="117"/>
      <c r="D19" s="117"/>
      <c r="G19" s="17">
        <v>14030662</v>
      </c>
      <c r="I19" s="119">
        <v>-9700458</v>
      </c>
      <c r="J19" s="18"/>
      <c r="K19" s="118">
        <v>-12109140</v>
      </c>
      <c r="M19" s="119">
        <v>-2514780</v>
      </c>
      <c r="P19" s="116"/>
      <c r="Q19" s="120"/>
      <c r="R19" s="120"/>
      <c r="S19" s="116"/>
    </row>
    <row r="20" spans="1:19" ht="20.45" customHeight="1" x14ac:dyDescent="0.2">
      <c r="B20" s="117" t="s">
        <v>41</v>
      </c>
      <c r="C20" s="117"/>
      <c r="E20" s="3">
        <v>23</v>
      </c>
      <c r="G20" s="17">
        <v>18651762</v>
      </c>
      <c r="I20" s="18">
        <f>M20</f>
        <v>18405657</v>
      </c>
      <c r="J20" s="18"/>
      <c r="K20" s="17">
        <v>18651762</v>
      </c>
      <c r="M20" s="18">
        <v>18405657</v>
      </c>
      <c r="P20" s="116"/>
      <c r="Q20" s="120"/>
      <c r="R20" s="120"/>
      <c r="S20" s="116"/>
    </row>
    <row r="21" spans="1:19" ht="20.45" customHeight="1" x14ac:dyDescent="0.2">
      <c r="B21" s="2" t="s">
        <v>120</v>
      </c>
      <c r="G21" s="17">
        <v>-1881935</v>
      </c>
      <c r="I21" s="18">
        <v>-2821136</v>
      </c>
      <c r="J21" s="18"/>
      <c r="K21" s="17">
        <v>-4121810</v>
      </c>
      <c r="M21" s="18">
        <v>-5212555</v>
      </c>
      <c r="P21" s="116"/>
      <c r="Q21" s="120"/>
      <c r="R21" s="120"/>
      <c r="S21" s="116"/>
    </row>
    <row r="22" spans="1:19" ht="20.45" customHeight="1" x14ac:dyDescent="0.2">
      <c r="B22" s="2" t="s">
        <v>121</v>
      </c>
      <c r="G22" s="121">
        <v>6831681</v>
      </c>
      <c r="I22" s="112">
        <v>4601181</v>
      </c>
      <c r="J22" s="18"/>
      <c r="K22" s="32" t="s">
        <v>34</v>
      </c>
      <c r="M22" s="112">
        <v>0</v>
      </c>
      <c r="P22" s="116"/>
      <c r="Q22" s="120"/>
      <c r="R22" s="120"/>
      <c r="S22" s="116"/>
    </row>
    <row r="23" spans="1:19" ht="6" customHeight="1" x14ac:dyDescent="0.2">
      <c r="G23" s="17"/>
      <c r="J23" s="18"/>
      <c r="K23" s="17"/>
    </row>
    <row r="24" spans="1:19" ht="20.45" customHeight="1" x14ac:dyDescent="0.2">
      <c r="A24" s="2" t="s">
        <v>122</v>
      </c>
      <c r="G24" s="29">
        <f>SUM(G9:G22)</f>
        <v>1336793999</v>
      </c>
      <c r="I24" s="30">
        <f>SUM(I9:I22)</f>
        <v>658675559</v>
      </c>
      <c r="J24" s="18"/>
      <c r="K24" s="29">
        <f>SUM(K9:K22)</f>
        <v>1126145169</v>
      </c>
      <c r="M24" s="30">
        <f>SUM(M9:M22)</f>
        <v>582783337</v>
      </c>
      <c r="P24" s="116"/>
      <c r="Q24" s="120"/>
      <c r="R24" s="120"/>
      <c r="S24" s="116"/>
    </row>
    <row r="25" spans="1:19" ht="20.45" customHeight="1" x14ac:dyDescent="0.2">
      <c r="B25" s="2" t="s">
        <v>123</v>
      </c>
      <c r="G25" s="29"/>
      <c r="I25" s="30"/>
      <c r="J25" s="18"/>
      <c r="K25" s="29"/>
      <c r="M25" s="30"/>
      <c r="P25" s="116"/>
      <c r="Q25" s="116"/>
      <c r="R25" s="116"/>
      <c r="S25" s="116"/>
    </row>
    <row r="26" spans="1:19" ht="20.45" customHeight="1" x14ac:dyDescent="0.2">
      <c r="B26" s="122" t="s">
        <v>124</v>
      </c>
      <c r="C26" s="117"/>
      <c r="G26" s="17">
        <v>-324248716</v>
      </c>
      <c r="I26" s="18">
        <v>-88922816</v>
      </c>
      <c r="J26" s="18"/>
      <c r="K26" s="17">
        <v>-299912749</v>
      </c>
      <c r="M26" s="18">
        <v>-94768627</v>
      </c>
    </row>
    <row r="27" spans="1:19" ht="20.45" customHeight="1" x14ac:dyDescent="0.2">
      <c r="B27" s="122" t="s">
        <v>125</v>
      </c>
      <c r="C27" s="117"/>
      <c r="G27" s="17">
        <v>-267581757</v>
      </c>
      <c r="I27" s="18">
        <f>-88512679-I16</f>
        <v>-98307179</v>
      </c>
      <c r="J27" s="18"/>
      <c r="K27" s="17">
        <v>-246577834</v>
      </c>
      <c r="M27" s="18">
        <v>-77730635</v>
      </c>
    </row>
    <row r="28" spans="1:19" ht="20.45" customHeight="1" x14ac:dyDescent="0.2">
      <c r="B28" s="122" t="s">
        <v>126</v>
      </c>
      <c r="C28" s="117"/>
      <c r="G28" s="17">
        <v>-10636889</v>
      </c>
      <c r="I28" s="18">
        <f>M28</f>
        <v>19768084</v>
      </c>
      <c r="J28" s="18"/>
      <c r="K28" s="17">
        <v>-10636889</v>
      </c>
      <c r="M28" s="18">
        <v>19768084</v>
      </c>
    </row>
    <row r="29" spans="1:19" ht="20.45" customHeight="1" x14ac:dyDescent="0.2">
      <c r="B29" s="122" t="s">
        <v>127</v>
      </c>
      <c r="C29" s="117"/>
      <c r="G29" s="17">
        <v>10880280</v>
      </c>
      <c r="I29" s="18">
        <v>2737062</v>
      </c>
      <c r="J29" s="18"/>
      <c r="K29" s="17">
        <v>381814</v>
      </c>
      <c r="M29" s="18">
        <v>1125661</v>
      </c>
    </row>
    <row r="30" spans="1:19" ht="20.45" customHeight="1" x14ac:dyDescent="0.2">
      <c r="B30" s="122" t="s">
        <v>128</v>
      </c>
      <c r="C30" s="117"/>
      <c r="G30" s="17">
        <v>13874571</v>
      </c>
      <c r="I30" s="18">
        <v>-625874</v>
      </c>
      <c r="J30" s="18"/>
      <c r="K30" s="17">
        <v>13879804</v>
      </c>
      <c r="M30" s="18">
        <v>-625874</v>
      </c>
    </row>
    <row r="31" spans="1:19" ht="20.45" customHeight="1" x14ac:dyDescent="0.2">
      <c r="B31" s="122" t="s">
        <v>129</v>
      </c>
      <c r="C31" s="117"/>
      <c r="G31" s="17">
        <v>5002060</v>
      </c>
      <c r="I31" s="18">
        <v>-13173021</v>
      </c>
      <c r="J31" s="18"/>
      <c r="K31" s="17">
        <v>3569412</v>
      </c>
      <c r="M31" s="18">
        <v>-8360674</v>
      </c>
    </row>
    <row r="32" spans="1:19" ht="20.45" customHeight="1" x14ac:dyDescent="0.2">
      <c r="B32" s="122" t="s">
        <v>173</v>
      </c>
      <c r="C32" s="117"/>
      <c r="G32" s="17">
        <v>28608624</v>
      </c>
      <c r="I32" s="18">
        <v>7457764</v>
      </c>
      <c r="J32" s="18"/>
      <c r="K32" s="17">
        <v>28608624</v>
      </c>
      <c r="M32" s="18">
        <v>7457764</v>
      </c>
    </row>
    <row r="33" spans="1:13" ht="20.45" customHeight="1" x14ac:dyDescent="0.2">
      <c r="B33" s="122" t="s">
        <v>130</v>
      </c>
      <c r="C33" s="117"/>
      <c r="G33" s="17">
        <v>31093271</v>
      </c>
      <c r="I33" s="18">
        <v>15377606</v>
      </c>
      <c r="J33" s="18"/>
      <c r="K33" s="17">
        <v>22726122</v>
      </c>
      <c r="M33" s="18">
        <v>3156555</v>
      </c>
    </row>
    <row r="34" spans="1:13" ht="20.45" customHeight="1" x14ac:dyDescent="0.2">
      <c r="B34" s="122" t="s">
        <v>131</v>
      </c>
      <c r="C34" s="117"/>
      <c r="G34" s="17">
        <v>3821431</v>
      </c>
      <c r="I34" s="18">
        <v>-1267662</v>
      </c>
      <c r="J34" s="18"/>
      <c r="K34" s="17">
        <v>2914108</v>
      </c>
      <c r="M34" s="18">
        <v>-1896111</v>
      </c>
    </row>
    <row r="35" spans="1:13" ht="20.45" customHeight="1" x14ac:dyDescent="0.2">
      <c r="B35" s="122" t="s">
        <v>132</v>
      </c>
      <c r="C35" s="117"/>
      <c r="E35" s="3">
        <v>23</v>
      </c>
      <c r="G35" s="121">
        <v>-9721086</v>
      </c>
      <c r="I35" s="33">
        <f>M35</f>
        <v>-3304196</v>
      </c>
      <c r="J35" s="18"/>
      <c r="K35" s="32">
        <v>-9721086</v>
      </c>
      <c r="M35" s="33">
        <v>-3304196</v>
      </c>
    </row>
    <row r="36" spans="1:13" ht="6" customHeight="1" x14ac:dyDescent="0.2">
      <c r="G36" s="17"/>
      <c r="J36" s="18"/>
      <c r="K36" s="17"/>
    </row>
    <row r="37" spans="1:13" ht="20.45" customHeight="1" x14ac:dyDescent="0.2">
      <c r="A37" s="2" t="s">
        <v>133</v>
      </c>
      <c r="G37" s="17">
        <f>SUM(G24:G35)</f>
        <v>817885788</v>
      </c>
      <c r="I37" s="18">
        <f>SUM(I24:I35)</f>
        <v>498415327</v>
      </c>
      <c r="J37" s="18"/>
      <c r="K37" s="17">
        <f>SUM(K24:K35)</f>
        <v>631376495</v>
      </c>
      <c r="M37" s="18">
        <f>SUM(M24:M35)</f>
        <v>427605284</v>
      </c>
    </row>
    <row r="38" spans="1:13" ht="20.45" customHeight="1" x14ac:dyDescent="0.2">
      <c r="B38" s="117" t="s">
        <v>134</v>
      </c>
      <c r="C38" s="117"/>
      <c r="G38" s="121">
        <v>-171120488</v>
      </c>
      <c r="I38" s="112">
        <v>-51126784</v>
      </c>
      <c r="J38" s="18"/>
      <c r="K38" s="121">
        <v>-143713170</v>
      </c>
      <c r="M38" s="112">
        <v>-42088075</v>
      </c>
    </row>
    <row r="39" spans="1:13" ht="6" customHeight="1" x14ac:dyDescent="0.2">
      <c r="G39" s="29"/>
      <c r="I39" s="30"/>
      <c r="J39" s="18"/>
      <c r="K39" s="29"/>
      <c r="M39" s="30"/>
    </row>
    <row r="40" spans="1:13" ht="20.45" customHeight="1" x14ac:dyDescent="0.2">
      <c r="A40" s="1" t="s">
        <v>135</v>
      </c>
      <c r="G40" s="32">
        <f>SUM(G37:G38)</f>
        <v>646765300</v>
      </c>
      <c r="I40" s="33">
        <f>SUM(I37:I38)</f>
        <v>447288543</v>
      </c>
      <c r="J40" s="18"/>
      <c r="K40" s="32">
        <f>SUM(K37:K38)</f>
        <v>487663325</v>
      </c>
      <c r="M40" s="33">
        <f>SUM(M37:M38)</f>
        <v>385517209</v>
      </c>
    </row>
    <row r="41" spans="1:13" ht="20.45" customHeight="1" x14ac:dyDescent="0.2">
      <c r="E41" s="2"/>
      <c r="G41" s="2"/>
      <c r="H41" s="2"/>
      <c r="I41" s="2"/>
      <c r="J41" s="2"/>
      <c r="K41" s="2"/>
      <c r="L41" s="2"/>
      <c r="M41" s="2"/>
    </row>
    <row r="42" spans="1:13" ht="12.75" customHeight="1" x14ac:dyDescent="0.2">
      <c r="E42" s="2"/>
      <c r="G42" s="2"/>
      <c r="H42" s="2"/>
      <c r="I42" s="2"/>
      <c r="J42" s="2"/>
      <c r="K42" s="2"/>
      <c r="L42" s="2"/>
      <c r="M42" s="2"/>
    </row>
    <row r="43" spans="1:13" ht="22.35" customHeight="1" x14ac:dyDescent="0.2">
      <c r="A43" s="6" t="str">
        <f>'Thai 6-7'!A45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43" s="6"/>
      <c r="C43" s="6"/>
      <c r="D43" s="6"/>
      <c r="E43" s="7"/>
      <c r="F43" s="6"/>
      <c r="G43" s="112"/>
      <c r="H43" s="112"/>
      <c r="I43" s="112"/>
      <c r="J43" s="113"/>
      <c r="K43" s="112"/>
      <c r="L43" s="113"/>
      <c r="M43" s="112"/>
    </row>
    <row r="44" spans="1:13" ht="21.6" customHeight="1" x14ac:dyDescent="0.2">
      <c r="A44" s="1" t="s">
        <v>0</v>
      </c>
    </row>
    <row r="45" spans="1:13" ht="21.6" customHeight="1" x14ac:dyDescent="0.2">
      <c r="A45" s="1" t="s">
        <v>136</v>
      </c>
    </row>
    <row r="46" spans="1:13" ht="21.6" customHeight="1" x14ac:dyDescent="0.2">
      <c r="A46" s="5" t="str">
        <f>A3</f>
        <v>สำหรับปีสิ้นสุดวันที่ 31 ธันวาคม พ.ศ. 2564</v>
      </c>
      <c r="B46" s="6"/>
      <c r="C46" s="6"/>
      <c r="D46" s="6"/>
      <c r="E46" s="7"/>
      <c r="F46" s="6"/>
      <c r="G46" s="112"/>
      <c r="H46" s="112"/>
      <c r="I46" s="112"/>
      <c r="J46" s="113"/>
      <c r="K46" s="112"/>
      <c r="L46" s="113"/>
      <c r="M46" s="112"/>
    </row>
    <row r="47" spans="1:13" ht="21.6" customHeight="1" x14ac:dyDescent="0.2">
      <c r="A47" s="1"/>
    </row>
    <row r="48" spans="1:13" ht="21.6" customHeight="1" x14ac:dyDescent="0.2">
      <c r="G48" s="143" t="s">
        <v>3</v>
      </c>
      <c r="H48" s="143"/>
      <c r="I48" s="143"/>
      <c r="K48" s="143" t="s">
        <v>4</v>
      </c>
      <c r="L48" s="143"/>
      <c r="M48" s="143"/>
    </row>
    <row r="49" spans="1:19" ht="21.6" customHeight="1" x14ac:dyDescent="0.2">
      <c r="G49" s="9" t="s">
        <v>5</v>
      </c>
      <c r="H49" s="10"/>
      <c r="I49" s="9" t="s">
        <v>6</v>
      </c>
      <c r="J49" s="10"/>
      <c r="K49" s="9" t="s">
        <v>5</v>
      </c>
      <c r="L49" s="15"/>
      <c r="M49" s="9" t="s">
        <v>6</v>
      </c>
    </row>
    <row r="50" spans="1:19" ht="21.6" customHeight="1" x14ac:dyDescent="0.2">
      <c r="E50" s="131" t="s">
        <v>7</v>
      </c>
      <c r="G50" s="115" t="s">
        <v>111</v>
      </c>
      <c r="I50" s="115" t="s">
        <v>111</v>
      </c>
      <c r="J50" s="18"/>
      <c r="K50" s="115" t="s">
        <v>111</v>
      </c>
      <c r="L50" s="35"/>
      <c r="M50" s="115" t="s">
        <v>111</v>
      </c>
    </row>
    <row r="51" spans="1:19" ht="21.6" customHeight="1" x14ac:dyDescent="0.2">
      <c r="A51" s="1" t="s">
        <v>137</v>
      </c>
      <c r="G51" s="17"/>
      <c r="J51" s="18"/>
      <c r="K51" s="17"/>
      <c r="P51" s="123"/>
      <c r="Q51" s="116"/>
      <c r="R51" s="116"/>
      <c r="S51" s="116"/>
    </row>
    <row r="52" spans="1:19" ht="21.6" customHeight="1" x14ac:dyDescent="0.2">
      <c r="A52" s="117" t="s">
        <v>138</v>
      </c>
      <c r="C52" s="117"/>
      <c r="G52" s="17">
        <v>-120174059</v>
      </c>
      <c r="I52" s="30">
        <v>-205918914</v>
      </c>
      <c r="J52" s="18"/>
      <c r="K52" s="29">
        <v>-101088692</v>
      </c>
      <c r="L52" s="18"/>
      <c r="M52" s="30">
        <v>-120370711</v>
      </c>
      <c r="P52" s="123"/>
      <c r="Q52" s="116"/>
      <c r="R52" s="116"/>
      <c r="S52" s="116"/>
    </row>
    <row r="53" spans="1:19" ht="21.6" customHeight="1" x14ac:dyDescent="0.2">
      <c r="A53" s="117" t="s">
        <v>139</v>
      </c>
      <c r="C53" s="117"/>
      <c r="E53" s="2"/>
      <c r="G53" s="17">
        <v>3407782</v>
      </c>
      <c r="I53" s="30">
        <f>M53</f>
        <v>19611536</v>
      </c>
      <c r="J53" s="18"/>
      <c r="K53" s="29">
        <v>659345</v>
      </c>
      <c r="L53" s="18"/>
      <c r="M53" s="30">
        <v>19611536</v>
      </c>
      <c r="P53" s="120"/>
      <c r="Q53" s="116"/>
      <c r="R53" s="120"/>
      <c r="S53" s="116"/>
    </row>
    <row r="54" spans="1:19" ht="21.6" customHeight="1" x14ac:dyDescent="0.2">
      <c r="A54" s="117" t="s">
        <v>141</v>
      </c>
      <c r="C54" s="117"/>
      <c r="E54" s="2"/>
      <c r="G54" s="17">
        <v>-3178585</v>
      </c>
      <c r="I54" s="30" t="s">
        <v>34</v>
      </c>
      <c r="J54" s="18"/>
      <c r="K54" s="29">
        <v>-3178585</v>
      </c>
      <c r="L54" s="18"/>
      <c r="M54" s="30" t="s">
        <v>34</v>
      </c>
      <c r="P54" s="120"/>
      <c r="Q54" s="116"/>
      <c r="R54" s="120"/>
      <c r="S54" s="116"/>
    </row>
    <row r="55" spans="1:19" ht="21.6" customHeight="1" x14ac:dyDescent="0.2">
      <c r="A55" s="117" t="s">
        <v>158</v>
      </c>
      <c r="C55" s="117"/>
      <c r="E55" s="2"/>
      <c r="G55" s="17">
        <v>-5233</v>
      </c>
      <c r="I55" s="30">
        <v>0</v>
      </c>
      <c r="J55" s="18"/>
      <c r="K55" s="29">
        <v>0</v>
      </c>
      <c r="L55" s="18"/>
      <c r="M55" s="30">
        <v>0</v>
      </c>
      <c r="P55" s="120"/>
      <c r="Q55" s="116"/>
      <c r="R55" s="120"/>
      <c r="S55" s="116"/>
    </row>
    <row r="56" spans="1:19" ht="21.6" customHeight="1" x14ac:dyDescent="0.2">
      <c r="A56" s="117" t="s">
        <v>140</v>
      </c>
      <c r="C56" s="117"/>
      <c r="E56" s="2"/>
      <c r="G56" s="17">
        <v>846123</v>
      </c>
      <c r="I56" s="30">
        <f>M56</f>
        <v>910528</v>
      </c>
      <c r="J56" s="18"/>
      <c r="K56" s="29">
        <v>846123</v>
      </c>
      <c r="L56" s="18"/>
      <c r="M56" s="30">
        <v>910528</v>
      </c>
      <c r="P56" s="120"/>
      <c r="Q56" s="116"/>
      <c r="R56" s="120"/>
      <c r="S56" s="116"/>
    </row>
    <row r="57" spans="1:19" ht="21.6" customHeight="1" x14ac:dyDescent="0.2">
      <c r="A57" s="117" t="s">
        <v>142</v>
      </c>
      <c r="C57" s="117"/>
      <c r="G57" s="17">
        <v>-980241</v>
      </c>
      <c r="I57" s="30">
        <f>M57</f>
        <v>-156367</v>
      </c>
      <c r="J57" s="18"/>
      <c r="K57" s="29">
        <v>-980241</v>
      </c>
      <c r="L57" s="18"/>
      <c r="M57" s="30">
        <v>-156367</v>
      </c>
      <c r="Q57" s="116"/>
      <c r="R57" s="120"/>
      <c r="S57" s="116"/>
    </row>
    <row r="58" spans="1:19" ht="21.6" customHeight="1" x14ac:dyDescent="0.2">
      <c r="A58" s="117" t="s">
        <v>143</v>
      </c>
      <c r="C58" s="117"/>
      <c r="G58" s="17">
        <v>0</v>
      </c>
      <c r="I58" s="30" t="s">
        <v>34</v>
      </c>
      <c r="J58" s="18"/>
      <c r="K58" s="29" t="s">
        <v>34</v>
      </c>
      <c r="L58" s="18"/>
      <c r="M58" s="30">
        <v>48592000</v>
      </c>
      <c r="P58" s="120"/>
      <c r="Q58" s="116"/>
      <c r="R58" s="120"/>
      <c r="S58" s="116"/>
    </row>
    <row r="59" spans="1:19" ht="21.6" customHeight="1" x14ac:dyDescent="0.2">
      <c r="A59" s="2" t="s">
        <v>144</v>
      </c>
      <c r="G59" s="121">
        <v>1879436</v>
      </c>
      <c r="I59" s="33">
        <v>3507181</v>
      </c>
      <c r="J59" s="18"/>
      <c r="K59" s="32">
        <v>1858115</v>
      </c>
      <c r="L59" s="18"/>
      <c r="M59" s="33">
        <v>3485687</v>
      </c>
      <c r="P59" s="120"/>
      <c r="Q59" s="116"/>
      <c r="R59" s="120"/>
      <c r="S59" s="116"/>
    </row>
    <row r="60" spans="1:19" ht="6" customHeight="1" x14ac:dyDescent="0.2">
      <c r="G60" s="17"/>
      <c r="J60" s="18"/>
      <c r="K60" s="17"/>
      <c r="P60" s="116"/>
      <c r="Q60" s="116"/>
      <c r="R60" s="116"/>
      <c r="S60" s="116"/>
    </row>
    <row r="61" spans="1:19" ht="21.6" customHeight="1" x14ac:dyDescent="0.2">
      <c r="A61" s="1" t="s">
        <v>145</v>
      </c>
      <c r="G61" s="121">
        <f>SUM(G52:G59)</f>
        <v>-118204777</v>
      </c>
      <c r="I61" s="112">
        <f>SUM(I52:I59)</f>
        <v>-182046036</v>
      </c>
      <c r="J61" s="18"/>
      <c r="K61" s="121">
        <f>SUM(K52:K59)</f>
        <v>-101883935</v>
      </c>
      <c r="M61" s="112">
        <f>SUM(M52:M59)</f>
        <v>-47927327</v>
      </c>
      <c r="P61" s="116"/>
      <c r="Q61" s="116"/>
      <c r="R61" s="116"/>
      <c r="S61" s="116"/>
    </row>
    <row r="62" spans="1:19" ht="21.6" customHeight="1" x14ac:dyDescent="0.2">
      <c r="G62" s="17"/>
      <c r="J62" s="18"/>
      <c r="K62" s="17"/>
    </row>
    <row r="63" spans="1:19" ht="21.6" customHeight="1" x14ac:dyDescent="0.2">
      <c r="A63" s="1" t="s">
        <v>146</v>
      </c>
      <c r="G63" s="17"/>
      <c r="J63" s="18"/>
      <c r="K63" s="17"/>
      <c r="P63" s="116"/>
      <c r="Q63" s="116"/>
      <c r="R63" s="116"/>
      <c r="S63" s="116"/>
    </row>
    <row r="64" spans="1:19" ht="21.6" customHeight="1" x14ac:dyDescent="0.2">
      <c r="A64" s="2" t="s">
        <v>147</v>
      </c>
      <c r="E64" s="3">
        <v>22</v>
      </c>
      <c r="G64" s="17">
        <v>0</v>
      </c>
      <c r="I64" s="18">
        <v>107376704</v>
      </c>
      <c r="J64" s="30"/>
      <c r="K64" s="29" t="s">
        <v>34</v>
      </c>
      <c r="L64" s="30"/>
      <c r="M64" s="30" t="s">
        <v>34</v>
      </c>
      <c r="P64" s="116"/>
      <c r="Q64" s="116"/>
      <c r="R64" s="116"/>
      <c r="S64" s="116"/>
    </row>
    <row r="65" spans="1:19" ht="21.6" customHeight="1" x14ac:dyDescent="0.2">
      <c r="A65" s="2" t="s">
        <v>148</v>
      </c>
      <c r="E65" s="3">
        <v>22</v>
      </c>
      <c r="G65" s="17">
        <v>-30296135</v>
      </c>
      <c r="I65" s="18">
        <v>-19267213</v>
      </c>
      <c r="J65" s="18"/>
      <c r="K65" s="29" t="s">
        <v>34</v>
      </c>
      <c r="M65" s="18">
        <v>0</v>
      </c>
      <c r="P65" s="123"/>
      <c r="Q65" s="116"/>
      <c r="R65" s="116"/>
      <c r="S65" s="116"/>
    </row>
    <row r="66" spans="1:19" ht="21.6" customHeight="1" x14ac:dyDescent="0.2">
      <c r="A66" s="117" t="s">
        <v>149</v>
      </c>
      <c r="C66" s="117"/>
      <c r="E66" s="3">
        <v>25</v>
      </c>
      <c r="G66" s="17">
        <v>-441800000</v>
      </c>
      <c r="I66" s="18">
        <f>M66</f>
        <v>-253800000</v>
      </c>
      <c r="J66" s="18"/>
      <c r="K66" s="17">
        <f>'Thai 11'!O19</f>
        <v>-441800000</v>
      </c>
      <c r="M66" s="18">
        <v>-253800000</v>
      </c>
      <c r="P66" s="116"/>
      <c r="Q66" s="116"/>
      <c r="R66" s="116"/>
      <c r="S66" s="116"/>
    </row>
    <row r="67" spans="1:19" ht="21.6" customHeight="1" x14ac:dyDescent="0.2">
      <c r="A67" s="117" t="s">
        <v>121</v>
      </c>
      <c r="C67" s="117"/>
      <c r="G67" s="121">
        <v>-6566178</v>
      </c>
      <c r="I67" s="112">
        <v>-3684666</v>
      </c>
      <c r="J67" s="18"/>
      <c r="K67" s="32" t="s">
        <v>34</v>
      </c>
      <c r="M67" s="112">
        <v>0</v>
      </c>
      <c r="P67" s="116"/>
      <c r="Q67" s="116"/>
      <c r="R67" s="116"/>
      <c r="S67" s="116"/>
    </row>
    <row r="68" spans="1:19" ht="6" customHeight="1" x14ac:dyDescent="0.2">
      <c r="G68" s="17"/>
      <c r="J68" s="18"/>
      <c r="K68" s="17"/>
      <c r="P68" s="124"/>
      <c r="Q68" s="125"/>
      <c r="R68" s="125"/>
      <c r="S68" s="125"/>
    </row>
    <row r="69" spans="1:19" ht="21.6" customHeight="1" x14ac:dyDescent="0.2">
      <c r="A69" s="1" t="s">
        <v>150</v>
      </c>
      <c r="G69" s="121">
        <f>SUM(G64:G68)</f>
        <v>-478662313</v>
      </c>
      <c r="I69" s="112">
        <f>SUM(I64:I68)</f>
        <v>-169375175</v>
      </c>
      <c r="J69" s="18"/>
      <c r="K69" s="121">
        <f>SUM(K65:K68)</f>
        <v>-441800000</v>
      </c>
      <c r="M69" s="112">
        <f>SUM(M65:M68)</f>
        <v>-253800000</v>
      </c>
      <c r="P69" s="125"/>
      <c r="Q69" s="124"/>
      <c r="R69" s="125"/>
      <c r="S69" s="125"/>
    </row>
    <row r="70" spans="1:19" ht="21.6" customHeight="1" x14ac:dyDescent="0.2">
      <c r="G70" s="17"/>
      <c r="J70" s="18"/>
      <c r="K70" s="17"/>
    </row>
    <row r="71" spans="1:19" ht="21.6" customHeight="1" x14ac:dyDescent="0.2">
      <c r="A71" s="1" t="s">
        <v>11</v>
      </c>
      <c r="G71" s="17"/>
      <c r="J71" s="18"/>
      <c r="K71" s="17"/>
    </row>
    <row r="72" spans="1:19" ht="21.6" customHeight="1" x14ac:dyDescent="0.2">
      <c r="A72" s="1"/>
      <c r="B72" s="1" t="s">
        <v>171</v>
      </c>
      <c r="G72" s="17">
        <f>SUM(G40,G61,G69)</f>
        <v>49898210</v>
      </c>
      <c r="I72" s="18">
        <f>SUM(I40,I61,I69)</f>
        <v>95867332</v>
      </c>
      <c r="J72" s="18"/>
      <c r="K72" s="17">
        <f>SUM(K40,K61,K69)</f>
        <v>-56020610</v>
      </c>
      <c r="M72" s="18">
        <f>SUM(M40,M61,M69)</f>
        <v>83789882</v>
      </c>
    </row>
    <row r="73" spans="1:19" ht="21.6" customHeight="1" x14ac:dyDescent="0.2">
      <c r="A73" s="2" t="s">
        <v>151</v>
      </c>
      <c r="G73" s="17">
        <v>-14876178</v>
      </c>
      <c r="I73" s="127">
        <v>1098047</v>
      </c>
      <c r="J73" s="18"/>
      <c r="K73" s="126">
        <v>0</v>
      </c>
      <c r="M73" s="127">
        <v>0</v>
      </c>
    </row>
    <row r="74" spans="1:19" ht="21.6" customHeight="1" x14ac:dyDescent="0.2">
      <c r="A74" s="2" t="s">
        <v>152</v>
      </c>
      <c r="G74" s="121">
        <f>'Thai 6-7'!I13</f>
        <v>644970504</v>
      </c>
      <c r="I74" s="112">
        <v>548005125</v>
      </c>
      <c r="J74" s="18"/>
      <c r="K74" s="121">
        <f>'Thai 6-7'!M13</f>
        <v>619230615</v>
      </c>
      <c r="M74" s="112">
        <v>535440733</v>
      </c>
    </row>
    <row r="75" spans="1:19" ht="6" customHeight="1" x14ac:dyDescent="0.2">
      <c r="G75" s="17"/>
      <c r="J75" s="18"/>
      <c r="K75" s="17"/>
    </row>
    <row r="76" spans="1:19" ht="21.6" customHeight="1" thickBot="1" x14ac:dyDescent="0.25">
      <c r="A76" s="2" t="s">
        <v>153</v>
      </c>
      <c r="E76" s="3">
        <v>10</v>
      </c>
      <c r="G76" s="128">
        <f>SUM(G71:G75)</f>
        <v>679992536</v>
      </c>
      <c r="I76" s="129">
        <f>SUM(I71:I75)</f>
        <v>644970504</v>
      </c>
      <c r="J76" s="18"/>
      <c r="K76" s="128">
        <f>SUM(K71:K75)</f>
        <v>563210005</v>
      </c>
      <c r="M76" s="129">
        <f>SUM(M71:M75)</f>
        <v>619230615</v>
      </c>
    </row>
    <row r="77" spans="1:19" ht="21.6" customHeight="1" thickTop="1" x14ac:dyDescent="0.2">
      <c r="G77" s="17"/>
      <c r="J77" s="18"/>
      <c r="K77" s="17"/>
    </row>
    <row r="78" spans="1:19" ht="21.6" customHeight="1" x14ac:dyDescent="0.2">
      <c r="A78" s="1" t="s">
        <v>154</v>
      </c>
      <c r="G78" s="17"/>
      <c r="J78" s="18"/>
      <c r="K78" s="17"/>
    </row>
    <row r="79" spans="1:19" ht="6" customHeight="1" x14ac:dyDescent="0.2">
      <c r="G79" s="17"/>
      <c r="J79" s="18"/>
      <c r="K79" s="17"/>
    </row>
    <row r="80" spans="1:19" ht="21.6" customHeight="1" x14ac:dyDescent="0.2">
      <c r="A80" s="2" t="s">
        <v>155</v>
      </c>
      <c r="E80" s="3">
        <v>20</v>
      </c>
      <c r="G80" s="29">
        <v>6669224</v>
      </c>
      <c r="I80" s="30">
        <v>2332551</v>
      </c>
      <c r="J80" s="18"/>
      <c r="K80" s="29">
        <v>5550000</v>
      </c>
      <c r="M80" s="30">
        <v>1241521</v>
      </c>
    </row>
    <row r="81" spans="1:13" ht="21.6" customHeight="1" x14ac:dyDescent="0.2">
      <c r="A81" s="2" t="s">
        <v>156</v>
      </c>
      <c r="E81" s="3" t="s">
        <v>21</v>
      </c>
      <c r="G81" s="29">
        <v>0</v>
      </c>
      <c r="I81" s="30" t="s">
        <v>34</v>
      </c>
      <c r="J81" s="18"/>
      <c r="K81" s="130">
        <v>2261196</v>
      </c>
      <c r="M81" s="30">
        <v>2331561</v>
      </c>
    </row>
    <row r="82" spans="1:13" ht="21.6" customHeight="1" x14ac:dyDescent="0.2">
      <c r="J82" s="18"/>
    </row>
    <row r="83" spans="1:13" ht="21.6" customHeight="1" x14ac:dyDescent="0.2">
      <c r="J83" s="18"/>
    </row>
    <row r="84" spans="1:13" ht="10.5" customHeight="1" x14ac:dyDescent="0.2">
      <c r="J84" s="18"/>
    </row>
    <row r="85" spans="1:13" ht="22.35" customHeight="1" x14ac:dyDescent="0.2">
      <c r="A85" s="6" t="str">
        <f>'Thai 6-7'!A45</f>
        <v>หมายเหตุประกอบงบการเงินรวมและงบการเงินเฉพาะกิจการในหน้า 14 ถึง 61 เป็นส่วนหนึ่งของงบการเงินนี้</v>
      </c>
      <c r="B85" s="6"/>
      <c r="C85" s="6"/>
      <c r="D85" s="6"/>
      <c r="E85" s="7"/>
      <c r="F85" s="6"/>
      <c r="G85" s="112"/>
      <c r="H85" s="112"/>
      <c r="I85" s="112"/>
      <c r="J85" s="113"/>
      <c r="K85" s="112"/>
      <c r="L85" s="113"/>
      <c r="M85" s="112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6-7</vt:lpstr>
      <vt:lpstr>Thai 8-9</vt:lpstr>
      <vt:lpstr>Thai 10</vt:lpstr>
      <vt:lpstr>Thai 11</vt:lpstr>
      <vt:lpstr>Thai 12-13</vt:lpstr>
      <vt:lpstr>'Thai 10'!Print_Area</vt:lpstr>
      <vt:lpstr>'Thai 12-13'!Print_Area</vt:lpstr>
      <vt:lpstr>'Thai 6-7'!Print_Area</vt:lpstr>
      <vt:lpstr>'Thai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Wongmanee Chavanwan</dc:creator>
  <cp:lastModifiedBy>Management Accountant</cp:lastModifiedBy>
  <cp:lastPrinted>2022-02-25T03:54:36Z</cp:lastPrinted>
  <dcterms:created xsi:type="dcterms:W3CDTF">2015-06-05T18:17:20Z</dcterms:created>
  <dcterms:modified xsi:type="dcterms:W3CDTF">2022-02-25T04:32:09Z</dcterms:modified>
</cp:coreProperties>
</file>