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G:\Data\MIS\YEAREND\Year21\Q4 2021\Final FS 6 files 31 Dec 21\"/>
    </mc:Choice>
  </mc:AlternateContent>
  <xr:revisionPtr revIDLastSave="0" documentId="13_ncr:1_{3A4103A5-9460-4585-AE39-399F2706A1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g5-6" sheetId="8" r:id="rId1"/>
    <sheet name="ENG7-8" sheetId="9" r:id="rId2"/>
    <sheet name="ENG_conso9" sheetId="10" r:id="rId3"/>
    <sheet name="ENG10" sheetId="11" r:id="rId4"/>
    <sheet name="Eng 11-12" sheetId="12" r:id="rId5"/>
  </sheets>
  <externalReferences>
    <externalReference r:id="rId6"/>
  </externalReferences>
  <definedNames>
    <definedName name="__123Graph_A" hidden="1">'[1]Cash Flow'!#REF!</definedName>
    <definedName name="__123Graph_B" hidden="1">'[1]Cash Flow'!#REF!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nscount" hidden="1">1</definedName>
    <definedName name="AS2DocOpenMode" hidden="1">"AS2DocumentEdit"</definedName>
    <definedName name="AuraStyleDefaultsReset" hidden="1">#N/A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extra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TML_CodePage" hidden="1">932</definedName>
    <definedName name="HTML_Control" hidden="1">{"'LIQ003'!$A$1:$C$5","'LIQ003'!$A$7:$C$24","'LIQ003'!$A$26:$C$26"}</definedName>
    <definedName name="HTML_Description" hidden="1">""</definedName>
    <definedName name="HTML_Email" hidden="1">""</definedName>
    <definedName name="HTML_Header" hidden="1">"???????"</definedName>
    <definedName name="HTML_LastUpdate" hidden="1">"98/05/14"</definedName>
    <definedName name="HTML_LineAfter" hidden="1">FALSE</definedName>
    <definedName name="HTML_LineBefore" hidden="1">FALSE</definedName>
    <definedName name="HTML_Name" hidden="1">"Koshin System"</definedName>
    <definedName name="HTML_OBDlg2" hidden="1">TRUE</definedName>
    <definedName name="HTML_OBDlg4" hidden="1">TRUE</definedName>
    <definedName name="HTML_OS" hidden="1">0</definedName>
    <definedName name="HTML_PathFile" hidden="1">"D:\html\liq003.htm"</definedName>
    <definedName name="HTML_Title" hidden="1">"MONEY?"</definedName>
    <definedName name="jen" hidden="1">{#N/A,#N/A,TRUE,"Sheet1";#N/A,#N/A,TRUE,"Sheet2";#N/A,#N/A,TRUE,"Sheet3";#N/A,#N/A,TRUE,"Sheet4"}</definedName>
    <definedName name="kokmm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oups" hidden="1">'[1]Cash Flow'!#REF!</definedName>
    <definedName name="oups2" hidden="1">'[1]Cash Flow'!#REF!</definedName>
    <definedName name="SAPBEXrevision" hidden="1">1</definedName>
    <definedName name="SAPBEXsysID" hidden="1">"AS2"</definedName>
    <definedName name="SAPBEXwbID" hidden="1">"3ZO2YFSMGYN3SE67FU77IYI9P"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ttendance._.Schedule._.1995." hidden="1">{#N/A,#N/A,TRUE,"Sheet1";#N/A,#N/A,TRUE,"Sheet2";#N/A,#N/A,TRUE,"Sheet3";#N/A,#N/A,TRUE,"Sheet4"}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4" i="12" l="1"/>
  <c r="I34" i="12"/>
  <c r="G74" i="8"/>
  <c r="V26" i="10"/>
  <c r="P24" i="10"/>
  <c r="T24" i="10" s="1"/>
  <c r="X24" i="10" s="1"/>
  <c r="G33" i="9"/>
  <c r="G14" i="9"/>
  <c r="G81" i="8"/>
  <c r="G33" i="8"/>
  <c r="G20" i="8"/>
  <c r="K93" i="12"/>
  <c r="M89" i="12"/>
  <c r="K89" i="12"/>
  <c r="I89" i="12"/>
  <c r="G89" i="12"/>
  <c r="M81" i="12"/>
  <c r="K81" i="12"/>
  <c r="I81" i="12"/>
  <c r="G81" i="12"/>
  <c r="M27" i="12"/>
  <c r="I27" i="12"/>
  <c r="I40" i="12" s="1"/>
  <c r="I43" i="12" s="1"/>
  <c r="A3" i="12"/>
  <c r="A59" i="12" s="1"/>
  <c r="R19" i="11"/>
  <c r="R13" i="11"/>
  <c r="N16" i="11"/>
  <c r="N18" i="11" s="1"/>
  <c r="N22" i="11" s="1"/>
  <c r="L16" i="11"/>
  <c r="L18" i="11" s="1"/>
  <c r="L22" i="11" s="1"/>
  <c r="J16" i="11"/>
  <c r="J18" i="11" s="1"/>
  <c r="J22" i="11" s="1"/>
  <c r="H16" i="11"/>
  <c r="H18" i="11" s="1"/>
  <c r="A2" i="11"/>
  <c r="V21" i="10"/>
  <c r="I103" i="8" s="1"/>
  <c r="R21" i="10"/>
  <c r="R23" i="10" s="1"/>
  <c r="R28" i="10" s="1"/>
  <c r="G99" i="8" s="1"/>
  <c r="T19" i="10"/>
  <c r="X19" i="10" s="1"/>
  <c r="T17" i="10"/>
  <c r="X17" i="10" s="1"/>
  <c r="P21" i="10"/>
  <c r="P23" i="10" s="1"/>
  <c r="N21" i="10"/>
  <c r="N23" i="10" s="1"/>
  <c r="N28" i="10" s="1"/>
  <c r="L21" i="10"/>
  <c r="L23" i="10" s="1"/>
  <c r="L28" i="10" s="1"/>
  <c r="J21" i="10"/>
  <c r="J23" i="10" s="1"/>
  <c r="J28" i="10" s="1"/>
  <c r="H21" i="10"/>
  <c r="H23" i="10" s="1"/>
  <c r="H28" i="10" s="1"/>
  <c r="A3" i="10"/>
  <c r="A3" i="11" s="1"/>
  <c r="I88" i="9"/>
  <c r="I83" i="9"/>
  <c r="I76" i="9"/>
  <c r="A64" i="9"/>
  <c r="A63" i="9"/>
  <c r="A62" i="9"/>
  <c r="M42" i="9"/>
  <c r="K42" i="9"/>
  <c r="I42" i="9"/>
  <c r="G42" i="9"/>
  <c r="M33" i="9"/>
  <c r="K33" i="9"/>
  <c r="I33" i="9"/>
  <c r="M14" i="9"/>
  <c r="M24" i="9" s="1"/>
  <c r="M27" i="9" s="1"/>
  <c r="K14" i="9"/>
  <c r="K24" i="9" s="1"/>
  <c r="K11" i="12" s="1"/>
  <c r="I14" i="9"/>
  <c r="I24" i="9" s="1"/>
  <c r="I27" i="9" s="1"/>
  <c r="A111" i="8"/>
  <c r="A32" i="11" s="1"/>
  <c r="M81" i="8"/>
  <c r="K81" i="8"/>
  <c r="I81" i="8"/>
  <c r="M74" i="8"/>
  <c r="K74" i="8"/>
  <c r="I74" i="8"/>
  <c r="A55" i="8"/>
  <c r="M33" i="8"/>
  <c r="K33" i="8"/>
  <c r="I33" i="8"/>
  <c r="M20" i="8"/>
  <c r="K20" i="8"/>
  <c r="I20" i="8"/>
  <c r="M83" i="8" l="1"/>
  <c r="K35" i="8"/>
  <c r="M40" i="12"/>
  <c r="M43" i="12" s="1"/>
  <c r="M91" i="12" s="1"/>
  <c r="M95" i="12" s="1"/>
  <c r="K83" i="8"/>
  <c r="I35" i="8"/>
  <c r="X21" i="10"/>
  <c r="X23" i="10" s="1"/>
  <c r="I44" i="9"/>
  <c r="A61" i="9"/>
  <c r="A35" i="10"/>
  <c r="M35" i="8"/>
  <c r="A119" i="9"/>
  <c r="A56" i="12"/>
  <c r="A113" i="12" s="1"/>
  <c r="I83" i="8"/>
  <c r="I91" i="12"/>
  <c r="I95" i="12" s="1"/>
  <c r="G24" i="9"/>
  <c r="G83" i="8"/>
  <c r="G35" i="8"/>
  <c r="K27" i="9"/>
  <c r="K44" i="9" s="1"/>
  <c r="K27" i="12"/>
  <c r="K40" i="12" s="1"/>
  <c r="K43" i="12" s="1"/>
  <c r="K91" i="12" s="1"/>
  <c r="K95" i="12" s="1"/>
  <c r="M44" i="9"/>
  <c r="M73" i="9"/>
  <c r="H22" i="11"/>
  <c r="I99" i="8"/>
  <c r="V23" i="10"/>
  <c r="V28" i="10" s="1"/>
  <c r="G103" i="8" s="1"/>
  <c r="T21" i="10"/>
  <c r="T23" i="10" s="1"/>
  <c r="I98" i="8"/>
  <c r="G27" i="9" l="1"/>
  <c r="G11" i="12"/>
  <c r="G27" i="12" s="1"/>
  <c r="G40" i="12" s="1"/>
  <c r="G43" i="12" s="1"/>
  <c r="G91" i="12" s="1"/>
  <c r="G93" i="12"/>
  <c r="K80" i="9"/>
  <c r="K83" i="9"/>
  <c r="P20" i="11"/>
  <c r="R20" i="11" s="1"/>
  <c r="K73" i="9"/>
  <c r="M88" i="9"/>
  <c r="M76" i="9"/>
  <c r="I102" i="8"/>
  <c r="I105" i="8" s="1"/>
  <c r="I107" i="8" s="1"/>
  <c r="M80" i="9"/>
  <c r="P14" i="11" s="1"/>
  <c r="M83" i="9"/>
  <c r="G44" i="9" l="1"/>
  <c r="G83" i="9" s="1"/>
  <c r="G80" i="9" s="1"/>
  <c r="G76" i="9"/>
  <c r="G73" i="9" s="1"/>
  <c r="P26" i="10" s="1"/>
  <c r="G95" i="12"/>
  <c r="R14" i="11"/>
  <c r="R16" i="11" s="1"/>
  <c r="P16" i="11"/>
  <c r="K88" i="9"/>
  <c r="K76" i="9"/>
  <c r="P28" i="10" l="1"/>
  <c r="G98" i="8" s="1"/>
  <c r="G102" i="8" s="1"/>
  <c r="G105" i="8" s="1"/>
  <c r="G107" i="8" s="1"/>
  <c r="T26" i="10"/>
  <c r="P18" i="11"/>
  <c r="M98" i="8"/>
  <c r="M102" i="8" s="1"/>
  <c r="M105" i="8" s="1"/>
  <c r="M107" i="8" s="1"/>
  <c r="T28" i="10" l="1"/>
  <c r="X26" i="10"/>
  <c r="X28" i="10" s="1"/>
  <c r="P22" i="11"/>
  <c r="K98" i="8" s="1"/>
  <c r="K102" i="8" s="1"/>
  <c r="K105" i="8" s="1"/>
  <c r="K107" i="8" s="1"/>
  <c r="R18" i="11"/>
  <c r="R22" i="11" s="1"/>
  <c r="G88" i="9" l="1"/>
</calcChain>
</file>

<file path=xl/sharedStrings.xml><?xml version="1.0" encoding="utf-8"?>
<sst xmlns="http://schemas.openxmlformats.org/spreadsheetml/2006/main" count="367" uniqueCount="190">
  <si>
    <t>Univanich Palm Oil Public Company Limited</t>
  </si>
  <si>
    <t>Statement of Financial Position</t>
  </si>
  <si>
    <t>As at 31 December 2021</t>
  </si>
  <si>
    <t xml:space="preserve"> financial statements</t>
  </si>
  <si>
    <t>2021</t>
  </si>
  <si>
    <t>2020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</si>
  <si>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</si>
  <si>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</si>
  <si>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</si>
  <si>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</si>
  <si>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</si>
  <si>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</si>
  <si>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</si>
  <si>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Biological assets</t>
  </si>
  <si>
    <t>Other current assets</t>
  </si>
  <si>
    <t>Total current assets</t>
  </si>
  <si>
    <t>Non-current assets</t>
  </si>
  <si>
    <t>Investment in subsidiaries</t>
  </si>
  <si>
    <t>Loans to contractors</t>
  </si>
  <si>
    <t>Long-term loans to a subsidiary</t>
  </si>
  <si>
    <t>Property, plant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</si>
  <si>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</si>
  <si>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</si>
  <si>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</si>
  <si>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</si>
  <si>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</si>
  <si>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</si>
  <si>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   ……………………………………………………</t>
  </si>
  <si>
    <t xml:space="preserve">                  (                                                                             )</t>
  </si>
  <si>
    <t>Liabilities and equity</t>
  </si>
  <si>
    <t>Current liabilities</t>
  </si>
  <si>
    <t>Trade and other payables</t>
  </si>
  <si>
    <t>Income tax payable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</si>
  <si>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</si>
  <si>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</si>
  <si>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</si>
  <si>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</si>
  <si>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</si>
  <si>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</si>
  <si>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 xml:space="preserve">Equity </t>
  </si>
  <si>
    <t>Share capital</t>
  </si>
  <si>
    <t>Registered share capital</t>
  </si>
  <si>
    <t xml:space="preserve">940,000,000 ordinary shares  </t>
  </si>
  <si>
    <t>at par value of Baht 0.50 each</t>
  </si>
  <si>
    <t>Issued and paid-up share capital</t>
  </si>
  <si>
    <t>940,000,000 ordinary shares</t>
  </si>
  <si>
    <t>paid-up of Baht 0.50 each</t>
  </si>
  <si>
    <t>Premium on share capital</t>
  </si>
  <si>
    <t>Retained earnings</t>
  </si>
  <si>
    <t>Appropriated - Legal reserve</t>
  </si>
  <si>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</si>
  <si>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>Unappropriated</t>
  </si>
  <si>
    <t>Other components of equity</t>
  </si>
  <si>
    <t xml:space="preserve">Total equity attributable to the owners </t>
  </si>
  <si>
    <t>Non-controlling interests</t>
  </si>
  <si>
    <t>Total equity</t>
  </si>
  <si>
    <t>Total liabilities and equity</t>
  </si>
  <si>
    <t>Statement of Comprehensive Income</t>
  </si>
  <si>
    <t>For the year ended 31 December 2021</t>
  </si>
  <si>
    <t>Consolidated</t>
  </si>
  <si>
    <t>Separate</t>
  </si>
  <si>
    <t>financial statements</t>
  </si>
  <si>
    <t>Cost of sales</t>
  </si>
  <si>
    <t>Gross profit</t>
  </si>
  <si>
    <t>Other income</t>
  </si>
  <si>
    <t>of biological assets</t>
  </si>
  <si>
    <t>Selling expenses</t>
  </si>
  <si>
    <t>Administrative expenses</t>
  </si>
  <si>
    <t>Fair value losses on derivatives</t>
  </si>
  <si>
    <t>Finance cost</t>
  </si>
  <si>
    <t>Profit for the year</t>
  </si>
  <si>
    <t>Other comprehensive income (expense)</t>
  </si>
  <si>
    <t xml:space="preserve">- Exchange differences on translation </t>
  </si>
  <si>
    <t>Total</t>
  </si>
  <si>
    <t>to profit or loss</t>
  </si>
  <si>
    <t xml:space="preserve">- Remeasurements of post-employment </t>
  </si>
  <si>
    <t>benefit obligations</t>
  </si>
  <si>
    <t>of post-employment benefit obligations</t>
  </si>
  <si>
    <t>Total comprehensive income for the year</t>
  </si>
  <si>
    <t>Note</t>
  </si>
  <si>
    <t>Profit attributable to:</t>
  </si>
  <si>
    <t xml:space="preserve">Total comprehensive income </t>
  </si>
  <si>
    <t>attributable to:</t>
  </si>
  <si>
    <t xml:space="preserve">Basic earnings per share for </t>
  </si>
  <si>
    <t>Basic earnings per share (Baht)</t>
  </si>
  <si>
    <t>Statement of Changes in Equity</t>
  </si>
  <si>
    <t>Consolidated financial statements</t>
  </si>
  <si>
    <t>Other components</t>
  </si>
  <si>
    <t>of equity</t>
  </si>
  <si>
    <t>Other comprehensive</t>
  </si>
  <si>
    <t>Issued</t>
  </si>
  <si>
    <t xml:space="preserve"> income</t>
  </si>
  <si>
    <t>and paid-up</t>
  </si>
  <si>
    <t>Premium on</t>
  </si>
  <si>
    <t>Appropriated</t>
  </si>
  <si>
    <t>Currency translation</t>
  </si>
  <si>
    <t>Total owners</t>
  </si>
  <si>
    <t>Non-controlling</t>
  </si>
  <si>
    <t xml:space="preserve"> share capital</t>
  </si>
  <si>
    <t>Legal reserve</t>
  </si>
  <si>
    <t>General reserve</t>
  </si>
  <si>
    <t>differences</t>
  </si>
  <si>
    <t>interests</t>
  </si>
  <si>
    <t>equity</t>
  </si>
  <si>
    <t>Opening balance as at 1 January 2020</t>
  </si>
  <si>
    <t>Dividend paid during the year</t>
  </si>
  <si>
    <t>-</t>
  </si>
  <si>
    <t>for the year</t>
  </si>
  <si>
    <t>Closing balance as at 31 December 2020</t>
  </si>
  <si>
    <t>Opening balance as at 1 January 2021</t>
  </si>
  <si>
    <t>Closing balance as at 31 December 2021</t>
  </si>
  <si>
    <t>Separate financial statements</t>
  </si>
  <si>
    <t>Statement of Cash Flows</t>
  </si>
  <si>
    <t xml:space="preserve">financial statements </t>
  </si>
  <si>
    <t>Cash flows from operating activities</t>
  </si>
  <si>
    <t>Adjustments to:</t>
  </si>
  <si>
    <t>Expected credit losses of trade receivables</t>
  </si>
  <si>
    <t xml:space="preserve">Allowance for net realisable   
</t>
  </si>
  <si>
    <t>Depreciation and amortisation</t>
  </si>
  <si>
    <t xml:space="preserve">Gains on disposals of property, </t>
  </si>
  <si>
    <t>plant and equipment</t>
  </si>
  <si>
    <t xml:space="preserve">Unrealised (gain) loss on exchange rate </t>
  </si>
  <si>
    <t>Interest income</t>
  </si>
  <si>
    <t>Interest expenses</t>
  </si>
  <si>
    <t>Cash flows before changes in working capital</t>
  </si>
  <si>
    <t>Changes in working capital:</t>
  </si>
  <si>
    <t>- trade and other receivables</t>
  </si>
  <si>
    <t>- inventories</t>
  </si>
  <si>
    <t>- biological assets</t>
  </si>
  <si>
    <t>- other current assets</t>
  </si>
  <si>
    <t>- other non-current assets</t>
  </si>
  <si>
    <t>- trade and other payables</t>
  </si>
  <si>
    <t>- accrued expenses</t>
  </si>
  <si>
    <t>- other current liabilities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</si>
  <si>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</si>
  <si>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</si>
  <si>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</si>
  <si>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</si>
  <si>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Cash payments for purchases of property, </t>
  </si>
  <si>
    <t xml:space="preserve">Proceeds from disposals of property, </t>
  </si>
  <si>
    <t>Cash receipts from settlement of</t>
  </si>
  <si>
    <t>loans to contractors</t>
  </si>
  <si>
    <t>Cash payments of loan to contractors</t>
  </si>
  <si>
    <t xml:space="preserve">Cash receipts from settlement of </t>
  </si>
  <si>
    <t>short-term loan to a subsidiary</t>
  </si>
  <si>
    <t>Interest received</t>
  </si>
  <si>
    <t>Net cash flows used in investing activities</t>
  </si>
  <si>
    <t>Cash flows from financing activities</t>
  </si>
  <si>
    <t>Dividends paid</t>
  </si>
  <si>
    <t>Interest paid</t>
  </si>
  <si>
    <t>Net cash flows used in financing activities</t>
  </si>
  <si>
    <t>Net increase (decrease) in cash and cash equivalents</t>
  </si>
  <si>
    <t xml:space="preserve">Effect of exchange rate </t>
  </si>
  <si>
    <t>Cash and cash equivalents at opening of the year</t>
  </si>
  <si>
    <t>Cash and cash equivalents at closing of the year</t>
  </si>
  <si>
    <t>Non-cash transactions</t>
  </si>
  <si>
    <t xml:space="preserve">Purchases of machinery and </t>
  </si>
  <si>
    <t>equipment not yet paid</t>
  </si>
  <si>
    <t xml:space="preserve">Interest income calculated using </t>
  </si>
  <si>
    <t>the effective interest method</t>
  </si>
  <si>
    <t>30 d)</t>
  </si>
  <si>
    <t xml:space="preserve">                           -  </t>
  </si>
  <si>
    <t xml:space="preserve">Current portion of long-term loans from </t>
  </si>
  <si>
    <t>16,17,18</t>
  </si>
  <si>
    <t>Cash payments for purchases of intangible asset</t>
  </si>
  <si>
    <t>Gain (loss) on fair value re-measurement</t>
  </si>
  <si>
    <t>Gains on exchange rates, net</t>
  </si>
  <si>
    <t xml:space="preserve">Gain (loss) on fair value re-measurement </t>
  </si>
  <si>
    <t>Long term loans from a financial institution</t>
  </si>
  <si>
    <t>Employee benefit obligations</t>
  </si>
  <si>
    <t>of the Company</t>
  </si>
  <si>
    <t xml:space="preserve">Sales of goods </t>
  </si>
  <si>
    <t xml:space="preserve">Profit before income tax </t>
  </si>
  <si>
    <t xml:space="preserve">Income tax </t>
  </si>
  <si>
    <t>Item that will be reclassified to profit or loss</t>
  </si>
  <si>
    <t xml:space="preserve">Item that will not be reclassified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</si>
  <si>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relating to remeasurements</t>
    </r>
  </si>
  <si>
    <t>Owners of the Company</t>
  </si>
  <si>
    <t>the owners of the Company</t>
  </si>
  <si>
    <t>Attributable to owners of the Company</t>
  </si>
  <si>
    <t>value of inventories (reversal)</t>
  </si>
  <si>
    <t>- cash payment for employee benefit obligations</t>
  </si>
  <si>
    <t xml:space="preserve">Cash payments for advance of purchase land </t>
  </si>
  <si>
    <t>Cash receipts from loans from a financial institution</t>
  </si>
  <si>
    <t>Cash payment of loans from a financial institution</t>
  </si>
  <si>
    <t>Contract liabilities</t>
  </si>
  <si>
    <t>- contract liabilities</t>
  </si>
  <si>
    <t>a financial institution</t>
  </si>
  <si>
    <r>
      <t>Statement of Cash Flows</t>
    </r>
    <r>
      <rPr>
        <sz val="9"/>
        <rFont val="Arial"/>
        <family val="2"/>
      </rPr>
      <t xml:space="preserve"> (continued)</t>
    </r>
  </si>
  <si>
    <t>The accompanying notes on page 13 to 45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</si>
</sst>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.00;\(#,##0.00\)"/>
    <numFmt numFmtId="192" formatCode="#,##0.0;\(#,##0.0\)"/>
  </numFmts>
  <fonts count="25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9"/>
      <color rgb="FF000000"/>
      <name val="Arial"/>
      <family val="2"/>
    </font>
    <font>
      <sz val="10"/>
      <name val="Cordia New"/>
      <family val="2"/>
    </font>
    <font>
      <sz val="9"/>
      <color indexed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theme="1"/>
      <name val="Garamond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8"/>
      <name val="AngsanaUPC"/>
      <family val="1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46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3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3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  <xf numFmtId="0" fontId="20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21" fillId="0" borderId="0"/>
    <xf numFmtId="0" fontId="10" fillId="0" borderId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>
      <alignment vertical="top"/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8" fillId="0" borderId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</cellStyleXfs>
  <cellXfs count="210">
    <xf numFmtId="0" fontId="0" fillId="0" borderId="0" xfId="0"/>
    <xf numFmtId="187" fontId="2" fillId="0" borderId="0" xfId="1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187" fontId="3" fillId="0" borderId="0" xfId="1" applyNumberFormat="1" applyFont="1" applyAlignment="1">
      <alignment horizontal="right" vertical="center"/>
    </xf>
    <xf numFmtId="187" fontId="2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right" vertical="center"/>
    </xf>
    <xf numFmtId="190" fontId="2" fillId="0" borderId="0" xfId="1" applyNumberFormat="1" applyFont="1" applyAlignment="1">
      <alignment horizontal="right" vertical="center"/>
    </xf>
    <xf numFmtId="190" fontId="2" fillId="0" borderId="0" xfId="1" applyNumberFormat="1" applyFont="1" applyAlignment="1">
      <alignment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1" quotePrefix="1" applyNumberFormat="1" applyFont="1" applyAlignment="1">
      <alignment horizontal="right" vertical="center"/>
    </xf>
    <xf numFmtId="3" fontId="5" fillId="0" borderId="0" xfId="4" applyNumberFormat="1" applyFont="1" applyAlignment="1">
      <alignment horizontal="right" vertical="center" wrapText="1"/>
    </xf>
    <xf numFmtId="0" fontId="5" fillId="0" borderId="0" xfId="4" applyFont="1" applyAlignment="1">
      <alignment horizontal="right" vertical="center" wrapText="1"/>
    </xf>
    <xf numFmtId="187" fontId="3" fillId="2" borderId="0" xfId="1" applyNumberFormat="1" applyFont="1" applyFill="1" applyAlignment="1">
      <alignment horizontal="right" vertical="center"/>
    </xf>
    <xf numFmtId="187" fontId="3" fillId="2" borderId="0" xfId="3" applyNumberFormat="1" applyFont="1" applyFill="1" applyAlignment="1">
      <alignment vertical="center"/>
    </xf>
    <xf numFmtId="187" fontId="3" fillId="0" borderId="0" xfId="3" applyNumberFormat="1" applyFont="1" applyAlignment="1">
      <alignment vertical="center"/>
    </xf>
    <xf numFmtId="190" fontId="3" fillId="2" borderId="0" xfId="1" applyNumberFormat="1" applyFont="1" applyFill="1" applyAlignment="1">
      <alignment vertical="center"/>
    </xf>
    <xf numFmtId="190" fontId="3" fillId="0" borderId="0" xfId="1" applyNumberFormat="1" applyFont="1" applyAlignment="1">
      <alignment vertical="center"/>
    </xf>
    <xf numFmtId="187" fontId="3" fillId="2" borderId="1" xfId="3" applyNumberFormat="1" applyFont="1" applyFill="1" applyBorder="1" applyAlignment="1">
      <alignment vertical="center"/>
    </xf>
    <xf numFmtId="187" fontId="3" fillId="0" borderId="1" xfId="3" applyNumberFormat="1" applyFont="1" applyBorder="1" applyAlignment="1">
      <alignment vertical="center"/>
    </xf>
    <xf numFmtId="187" fontId="5" fillId="0" borderId="0" xfId="4" applyNumberFormat="1" applyFont="1" applyAlignment="1">
      <alignment horizontal="right" vertical="center" wrapText="1"/>
    </xf>
    <xf numFmtId="187" fontId="3" fillId="2" borderId="1" xfId="1" applyNumberFormat="1" applyFont="1" applyFill="1" applyBorder="1" applyAlignment="1">
      <alignment vertical="center"/>
    </xf>
    <xf numFmtId="0" fontId="5" fillId="0" borderId="0" xfId="4" applyFont="1" applyAlignment="1">
      <alignment horizontal="justify" vertical="center" wrapText="1"/>
    </xf>
    <xf numFmtId="187" fontId="3" fillId="2" borderId="0" xfId="1" applyNumberFormat="1" applyFont="1" applyFill="1" applyAlignment="1">
      <alignment vertical="center"/>
    </xf>
    <xf numFmtId="190" fontId="3" fillId="0" borderId="0" xfId="1" applyNumberFormat="1" applyFont="1" applyAlignment="1">
      <alignment horizontal="right" vertical="center"/>
    </xf>
    <xf numFmtId="190" fontId="3" fillId="2" borderId="0" xfId="1" applyNumberFormat="1" applyFont="1" applyFill="1" applyAlignment="1">
      <alignment horizontal="right" vertical="center"/>
    </xf>
    <xf numFmtId="187" fontId="3" fillId="0" borderId="0" xfId="5" applyNumberFormat="1" applyFont="1" applyAlignment="1">
      <alignment vertical="center"/>
    </xf>
    <xf numFmtId="190" fontId="3" fillId="2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189" fontId="3" fillId="2" borderId="0" xfId="1" applyNumberFormat="1" applyFont="1" applyFill="1" applyAlignment="1">
      <alignment vertical="center"/>
    </xf>
    <xf numFmtId="189" fontId="3" fillId="0" borderId="0" xfId="1" applyNumberFormat="1" applyFont="1" applyAlignment="1">
      <alignment vertical="center"/>
    </xf>
    <xf numFmtId="187" fontId="3" fillId="2" borderId="2" xfId="1" applyNumberFormat="1" applyFont="1" applyFill="1" applyBorder="1" applyAlignment="1">
      <alignment vertical="center"/>
    </xf>
    <xf numFmtId="187" fontId="3" fillId="0" borderId="2" xfId="1" applyNumberFormat="1" applyFont="1" applyBorder="1" applyAlignment="1">
      <alignment vertical="center"/>
    </xf>
    <xf numFmtId="187" fontId="2" fillId="2" borderId="0" xfId="1" applyNumberFormat="1" applyFont="1" applyFill="1" applyAlignment="1">
      <alignment horizontal="right" vertical="center"/>
    </xf>
    <xf numFmtId="190" fontId="3" fillId="2" borderId="2" xfId="1" applyNumberFormat="1" applyFont="1" applyFill="1" applyBorder="1" applyAlignment="1">
      <alignment horizontal="right" vertical="center"/>
    </xf>
    <xf numFmtId="190" fontId="3" fillId="0" borderId="2" xfId="1" applyNumberFormat="1" applyFont="1" applyBorder="1" applyAlignment="1">
      <alignment horizontal="right" vertical="center"/>
    </xf>
    <xf numFmtId="190" fontId="3" fillId="2" borderId="0" xfId="4" applyNumberFormat="1" applyFont="1" applyFill="1" applyAlignment="1">
      <alignment horizontal="right" vertical="center"/>
    </xf>
    <xf numFmtId="190" fontId="3" fillId="0" borderId="0" xfId="4" applyNumberFormat="1" applyFont="1" applyAlignment="1">
      <alignment horizontal="right" vertical="center"/>
    </xf>
    <xf numFmtId="187" fontId="3" fillId="0" borderId="0" xfId="6" applyNumberFormat="1" applyFont="1" applyAlignment="1">
      <alignment vertical="center"/>
    </xf>
    <xf numFmtId="191" fontId="3" fillId="0" borderId="0" xfId="1" applyNumberFormat="1" applyFont="1" applyAlignment="1">
      <alignment horizontal="right" vertical="center"/>
    </xf>
    <xf numFmtId="192" fontId="3" fillId="0" borderId="0" xfId="1" applyNumberFormat="1" applyFont="1" applyAlignment="1">
      <alignment horizontal="right" vertical="center"/>
    </xf>
    <xf numFmtId="187" fontId="2" fillId="0" borderId="0" xfId="3" applyNumberFormat="1" applyFont="1" applyAlignment="1">
      <alignment vertical="center"/>
    </xf>
    <xf numFmtId="191" fontId="2" fillId="0" borderId="0" xfId="1" quotePrefix="1" applyNumberFormat="1" applyFont="1" applyAlignment="1">
      <alignment horizontal="right" vertical="center"/>
    </xf>
    <xf numFmtId="191" fontId="2" fillId="0" borderId="0" xfId="1" applyNumberFormat="1" applyFont="1" applyAlignment="1">
      <alignment horizontal="right" vertical="center"/>
    </xf>
    <xf numFmtId="187" fontId="2" fillId="0" borderId="1" xfId="1" applyNumberFormat="1" applyFont="1" applyBorder="1" applyAlignment="1">
      <alignment horizontal="right" vertical="center"/>
    </xf>
    <xf numFmtId="3" fontId="3" fillId="0" borderId="0" xfId="4" applyNumberFormat="1" applyFont="1" applyAlignment="1">
      <alignment horizontal="right" vertical="center" wrapText="1"/>
    </xf>
    <xf numFmtId="0" fontId="3" fillId="0" borderId="0" xfId="4" applyFont="1" applyAlignment="1">
      <alignment horizontal="right" vertical="center" wrapText="1"/>
    </xf>
    <xf numFmtId="191" fontId="3" fillId="2" borderId="0" xfId="1" applyNumberFormat="1" applyFont="1" applyFill="1" applyAlignment="1">
      <alignment horizontal="right" vertical="center"/>
    </xf>
    <xf numFmtId="187" fontId="2" fillId="0" borderId="0" xfId="5" applyNumberFormat="1" applyFont="1" applyAlignment="1">
      <alignment vertical="center"/>
    </xf>
    <xf numFmtId="9" fontId="3" fillId="0" borderId="0" xfId="7" applyFont="1" applyFill="1" applyAlignment="1">
      <alignment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7" fontId="3" fillId="2" borderId="0" xfId="3" applyNumberFormat="1" applyFont="1" applyFill="1" applyAlignment="1">
      <alignment horizontal="right" vertical="center"/>
    </xf>
    <xf numFmtId="187" fontId="8" fillId="0" borderId="0" xfId="3" applyNumberFormat="1" applyFont="1" applyAlignment="1">
      <alignment vertical="center"/>
    </xf>
    <xf numFmtId="187" fontId="3" fillId="0" borderId="0" xfId="3" quotePrefix="1" applyNumberFormat="1" applyFont="1" applyAlignment="1">
      <alignment vertical="center"/>
    </xf>
    <xf numFmtId="190" fontId="3" fillId="2" borderId="1" xfId="8" applyNumberFormat="1" applyFont="1" applyFill="1" applyBorder="1" applyAlignment="1">
      <alignment vertical="center"/>
    </xf>
    <xf numFmtId="190" fontId="3" fillId="0" borderId="1" xfId="8" applyNumberFormat="1" applyFont="1" applyBorder="1" applyAlignment="1">
      <alignment vertical="center"/>
    </xf>
    <xf numFmtId="187" fontId="8" fillId="0" borderId="0" xfId="5" applyNumberFormat="1" applyFont="1" applyAlignment="1">
      <alignment vertical="center"/>
    </xf>
    <xf numFmtId="187" fontId="3" fillId="0" borderId="0" xfId="5" quotePrefix="1" applyNumberFormat="1" applyFont="1" applyAlignment="1">
      <alignment vertical="center"/>
    </xf>
    <xf numFmtId="187" fontId="3" fillId="0" borderId="0" xfId="4" applyNumberFormat="1" applyFont="1" applyAlignment="1">
      <alignment vertical="center"/>
    </xf>
    <xf numFmtId="190" fontId="3" fillId="0" borderId="0" xfId="8" applyNumberFormat="1" applyFont="1" applyAlignment="1">
      <alignment vertical="center"/>
    </xf>
    <xf numFmtId="187" fontId="3" fillId="0" borderId="0" xfId="3" applyNumberFormat="1" applyFont="1" applyAlignment="1">
      <alignment horizontal="left" vertical="center" indent="3"/>
    </xf>
    <xf numFmtId="187" fontId="3" fillId="0" borderId="1" xfId="8" applyNumberFormat="1" applyFont="1" applyBorder="1" applyAlignment="1">
      <alignment vertical="center"/>
    </xf>
    <xf numFmtId="0" fontId="2" fillId="0" borderId="0" xfId="3" applyFont="1" applyAlignment="1">
      <alignment vertical="center"/>
    </xf>
    <xf numFmtId="187" fontId="3" fillId="2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Border="1" applyAlignment="1">
      <alignment horizontal="right" vertical="center"/>
    </xf>
    <xf numFmtId="191" fontId="3" fillId="0" borderId="1" xfId="1" applyNumberFormat="1" applyFont="1" applyBorder="1" applyAlignment="1">
      <alignment horizontal="right" vertical="center"/>
    </xf>
    <xf numFmtId="187" fontId="3" fillId="2" borderId="1" xfId="9" applyNumberFormat="1" applyFont="1" applyFill="1" applyBorder="1" applyAlignment="1">
      <alignment horizontal="right" vertical="center"/>
    </xf>
    <xf numFmtId="187" fontId="3" fillId="0" borderId="1" xfId="9" applyNumberFormat="1" applyFont="1" applyBorder="1" applyAlignment="1">
      <alignment horizontal="right" vertical="center"/>
    </xf>
    <xf numFmtId="190" fontId="3" fillId="2" borderId="1" xfId="8" applyNumberFormat="1" applyFont="1" applyFill="1" applyBorder="1" applyAlignment="1">
      <alignment horizontal="right" vertical="center"/>
    </xf>
    <xf numFmtId="190" fontId="3" fillId="0" borderId="1" xfId="8" applyNumberFormat="1" applyFont="1" applyBorder="1" applyAlignment="1">
      <alignment horizontal="right" vertical="center"/>
    </xf>
    <xf numFmtId="187" fontId="3" fillId="2" borderId="2" xfId="3" applyNumberFormat="1" applyFont="1" applyFill="1" applyBorder="1" applyAlignment="1">
      <alignment horizontal="right" vertical="center"/>
    </xf>
    <xf numFmtId="187" fontId="3" fillId="0" borderId="2" xfId="3" applyNumberFormat="1" applyFont="1" applyBorder="1" applyAlignment="1">
      <alignment horizontal="right" vertical="center"/>
    </xf>
    <xf numFmtId="187" fontId="2" fillId="0" borderId="0" xfId="5" applyNumberFormat="1" applyFont="1" applyAlignment="1">
      <alignment horizontal="left" vertical="center" indent="1"/>
    </xf>
    <xf numFmtId="191" fontId="3" fillId="2" borderId="2" xfId="1" applyNumberFormat="1" applyFont="1" applyFill="1" applyBorder="1" applyAlignment="1">
      <alignment horizontal="right" vertical="center"/>
    </xf>
    <xf numFmtId="191" fontId="3" fillId="0" borderId="2" xfId="1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89" fontId="3" fillId="0" borderId="0" xfId="3" applyNumberFormat="1" applyFont="1" applyAlignment="1">
      <alignment vertical="center"/>
    </xf>
    <xf numFmtId="187" fontId="9" fillId="0" borderId="0" xfId="3" applyNumberFormat="1" applyFont="1" applyAlignment="1">
      <alignment vertical="center"/>
    </xf>
    <xf numFmtId="187" fontId="10" fillId="0" borderId="0" xfId="3" applyNumberFormat="1" applyFont="1" applyAlignment="1">
      <alignment vertical="center"/>
    </xf>
    <xf numFmtId="187" fontId="10" fillId="0" borderId="0" xfId="3" applyNumberFormat="1" applyFont="1" applyAlignment="1">
      <alignment horizontal="center" vertical="center"/>
    </xf>
    <xf numFmtId="187" fontId="10" fillId="0" borderId="0" xfId="3" applyNumberFormat="1" applyFont="1" applyAlignment="1">
      <alignment horizontal="right" vertical="center"/>
    </xf>
    <xf numFmtId="187" fontId="9" fillId="0" borderId="0" xfId="3" applyNumberFormat="1" applyFont="1" applyAlignment="1">
      <alignment horizontal="right" vertical="center"/>
    </xf>
    <xf numFmtId="0" fontId="9" fillId="0" borderId="1" xfId="3" applyFont="1" applyBorder="1" applyAlignment="1">
      <alignment vertical="center"/>
    </xf>
    <xf numFmtId="187" fontId="10" fillId="0" borderId="1" xfId="3" applyNumberFormat="1" applyFont="1" applyBorder="1" applyAlignment="1">
      <alignment vertical="center"/>
    </xf>
    <xf numFmtId="187" fontId="10" fillId="0" borderId="1" xfId="3" applyNumberFormat="1" applyFont="1" applyBorder="1" applyAlignment="1">
      <alignment horizontal="center" vertical="center"/>
    </xf>
    <xf numFmtId="187" fontId="10" fillId="0" borderId="1" xfId="3" applyNumberFormat="1" applyFont="1" applyBorder="1" applyAlignment="1">
      <alignment horizontal="right"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10" quotePrefix="1" applyNumberFormat="1" applyFont="1" applyFill="1" applyBorder="1" applyAlignment="1">
      <alignment horizontal="center" vertical="center"/>
    </xf>
    <xf numFmtId="0" fontId="12" fillId="0" borderId="0" xfId="10" applyNumberFormat="1" applyFont="1" applyFill="1" applyBorder="1" applyAlignment="1">
      <alignment horizontal="right" vertical="center"/>
    </xf>
    <xf numFmtId="0" fontId="12" fillId="0" borderId="0" xfId="3" applyFont="1" applyAlignment="1">
      <alignment horizontal="right" vertical="center"/>
    </xf>
    <xf numFmtId="0" fontId="12" fillId="0" borderId="1" xfId="10" applyNumberFormat="1" applyFont="1" applyFill="1" applyBorder="1" applyAlignment="1">
      <alignment horizontal="right" vertical="center"/>
    </xf>
    <xf numFmtId="0" fontId="12" fillId="0" borderId="4" xfId="9" applyFont="1" applyBorder="1" applyAlignment="1">
      <alignment horizontal="right" vertical="center"/>
    </xf>
    <xf numFmtId="0" fontId="12" fillId="0" borderId="0" xfId="9" applyFont="1" applyAlignment="1">
      <alignment horizontal="right" vertical="center"/>
    </xf>
    <xf numFmtId="0" fontId="12" fillId="0" borderId="1" xfId="3" applyFont="1" applyBorder="1" applyAlignment="1">
      <alignment horizontal="right" vertical="center"/>
    </xf>
    <xf numFmtId="0" fontId="12" fillId="0" borderId="0" xfId="3" quotePrefix="1" applyFont="1" applyAlignment="1">
      <alignment vertical="center"/>
    </xf>
    <xf numFmtId="190" fontId="11" fillId="0" borderId="0" xfId="3" applyNumberFormat="1" applyFont="1" applyAlignment="1">
      <alignment horizontal="right" vertical="center"/>
    </xf>
    <xf numFmtId="190" fontId="11" fillId="0" borderId="0" xfId="11" applyNumberFormat="1" applyFont="1" applyFill="1" applyBorder="1" applyAlignment="1">
      <alignment horizontal="right" vertical="center"/>
    </xf>
    <xf numFmtId="190" fontId="11" fillId="0" borderId="1" xfId="3" applyNumberFormat="1" applyFont="1" applyBorder="1" applyAlignment="1">
      <alignment horizontal="right" vertical="center"/>
    </xf>
    <xf numFmtId="190" fontId="11" fillId="0" borderId="1" xfId="11" applyNumberFormat="1" applyFont="1" applyFill="1" applyBorder="1" applyAlignment="1">
      <alignment horizontal="right" vertical="center"/>
    </xf>
    <xf numFmtId="0" fontId="11" fillId="0" borderId="0" xfId="9" applyFont="1" applyAlignment="1">
      <alignment vertical="center"/>
    </xf>
    <xf numFmtId="190" fontId="11" fillId="0" borderId="0" xfId="1" applyNumberFormat="1" applyFont="1" applyAlignment="1">
      <alignment horizontal="right" vertical="center"/>
    </xf>
    <xf numFmtId="190" fontId="11" fillId="0" borderId="2" xfId="3" applyNumberFormat="1" applyFont="1" applyBorder="1" applyAlignment="1">
      <alignment vertical="center"/>
    </xf>
    <xf numFmtId="190" fontId="11" fillId="0" borderId="0" xfId="3" applyNumberFormat="1" applyFont="1" applyAlignment="1">
      <alignment vertical="center"/>
    </xf>
    <xf numFmtId="190" fontId="11" fillId="2" borderId="0" xfId="3" applyNumberFormat="1" applyFont="1" applyFill="1" applyAlignment="1">
      <alignment horizontal="right" vertical="center"/>
    </xf>
    <xf numFmtId="190" fontId="11" fillId="2" borderId="0" xfId="11" applyNumberFormat="1" applyFont="1" applyFill="1" applyBorder="1" applyAlignment="1">
      <alignment horizontal="right" vertical="center"/>
    </xf>
    <xf numFmtId="190" fontId="11" fillId="2" borderId="0" xfId="4" applyNumberFormat="1" applyFont="1" applyFill="1" applyAlignment="1">
      <alignment horizontal="right" vertical="center"/>
    </xf>
    <xf numFmtId="190" fontId="11" fillId="2" borderId="0" xfId="1" applyNumberFormat="1" applyFont="1" applyFill="1" applyAlignment="1">
      <alignment horizontal="right" vertical="center"/>
    </xf>
    <xf numFmtId="190" fontId="11" fillId="2" borderId="1" xfId="11" applyNumberFormat="1" applyFont="1" applyFill="1" applyBorder="1" applyAlignment="1">
      <alignment horizontal="right" vertical="center"/>
    </xf>
    <xf numFmtId="190" fontId="11" fillId="2" borderId="1" xfId="3" applyNumberFormat="1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1" fillId="2" borderId="0" xfId="3" applyFont="1" applyFill="1" applyAlignment="1">
      <alignment horizontal="center" vertical="center"/>
    </xf>
    <xf numFmtId="190" fontId="11" fillId="2" borderId="2" xfId="3" applyNumberFormat="1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0" fontId="14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190" fontId="13" fillId="0" borderId="0" xfId="3" applyNumberFormat="1" applyFont="1" applyAlignment="1">
      <alignment vertical="center"/>
    </xf>
    <xf numFmtId="0" fontId="2" fillId="0" borderId="0" xfId="5" applyFont="1" applyAlignment="1">
      <alignment vertical="center"/>
    </xf>
    <xf numFmtId="15" fontId="2" fillId="0" borderId="0" xfId="5" quotePrefix="1" applyNumberFormat="1" applyFont="1" applyAlignment="1">
      <alignment vertical="center"/>
    </xf>
    <xf numFmtId="0" fontId="3" fillId="0" borderId="0" xfId="5" applyFont="1" applyAlignment="1">
      <alignment vertical="center"/>
    </xf>
    <xf numFmtId="15" fontId="3" fillId="0" borderId="0" xfId="5" quotePrefix="1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187" fontId="2" fillId="0" borderId="0" xfId="3" applyNumberFormat="1" applyFont="1" applyAlignment="1">
      <alignment horizontal="right" vertical="center"/>
    </xf>
    <xf numFmtId="187" fontId="2" fillId="0" borderId="1" xfId="3" applyNumberFormat="1" applyFont="1" applyBorder="1" applyAlignment="1">
      <alignment vertical="center"/>
    </xf>
    <xf numFmtId="187" fontId="3" fillId="0" borderId="1" xfId="3" applyNumberFormat="1" applyFont="1" applyBorder="1" applyAlignment="1">
      <alignment horizontal="center" vertical="center"/>
    </xf>
    <xf numFmtId="187" fontId="3" fillId="0" borderId="1" xfId="3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0" fontId="2" fillId="0" borderId="4" xfId="9" applyFont="1" applyBorder="1" applyAlignment="1">
      <alignment horizontal="right" vertical="center"/>
    </xf>
    <xf numFmtId="0" fontId="2" fillId="0" borderId="0" xfId="3" applyFont="1" applyAlignment="1">
      <alignment horizontal="right" vertical="center"/>
    </xf>
    <xf numFmtId="187" fontId="2" fillId="0" borderId="1" xfId="3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3" applyFont="1" applyAlignment="1">
      <alignment horizontal="center" vertical="center"/>
    </xf>
    <xf numFmtId="188" fontId="3" fillId="0" borderId="0" xfId="1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90" fontId="3" fillId="0" borderId="0" xfId="3" applyNumberFormat="1" applyFont="1" applyAlignment="1">
      <alignment horizontal="right" vertical="center"/>
    </xf>
    <xf numFmtId="187" fontId="3" fillId="2" borderId="1" xfId="3" applyNumberFormat="1" applyFont="1" applyFill="1" applyBorder="1" applyAlignment="1">
      <alignment horizontal="right" vertical="center"/>
    </xf>
    <xf numFmtId="190" fontId="3" fillId="0" borderId="0" xfId="3" applyNumberFormat="1" applyFont="1" applyAlignment="1">
      <alignment vertical="center"/>
    </xf>
    <xf numFmtId="190" fontId="3" fillId="0" borderId="1" xfId="3" applyNumberFormat="1" applyFont="1" applyBorder="1" applyAlignment="1">
      <alignment horizontal="right" vertical="center"/>
    </xf>
    <xf numFmtId="190" fontId="3" fillId="0" borderId="1" xfId="3" applyNumberFormat="1" applyFont="1" applyBorder="1" applyAlignment="1">
      <alignment vertical="center"/>
    </xf>
    <xf numFmtId="0" fontId="2" fillId="0" borderId="0" xfId="3" quotePrefix="1" applyFont="1" applyAlignment="1">
      <alignment horizontal="right" vertical="center"/>
    </xf>
    <xf numFmtId="190" fontId="2" fillId="0" borderId="1" xfId="3" applyNumberFormat="1" applyFont="1" applyBorder="1" applyAlignment="1">
      <alignment horizontal="right" vertical="center"/>
    </xf>
    <xf numFmtId="190" fontId="3" fillId="2" borderId="0" xfId="3" applyNumberFormat="1" applyFont="1" applyFill="1" applyAlignment="1">
      <alignment horizontal="right" vertical="center"/>
    </xf>
    <xf numFmtId="190" fontId="3" fillId="2" borderId="0" xfId="11" applyNumberFormat="1" applyFont="1" applyFill="1" applyAlignment="1">
      <alignment horizontal="right" vertical="center"/>
    </xf>
    <xf numFmtId="190" fontId="3" fillId="0" borderId="0" xfId="11" applyNumberFormat="1" applyFont="1" applyFill="1" applyAlignment="1">
      <alignment horizontal="right" vertical="center"/>
    </xf>
    <xf numFmtId="190" fontId="3" fillId="2" borderId="0" xfId="11" applyNumberFormat="1" applyFont="1" applyFill="1" applyBorder="1" applyAlignment="1">
      <alignment horizontal="right" vertical="center"/>
    </xf>
    <xf numFmtId="190" fontId="3" fillId="0" borderId="0" xfId="11" applyNumberFormat="1" applyFont="1" applyFill="1" applyBorder="1" applyAlignment="1">
      <alignment horizontal="right" vertical="center"/>
    </xf>
    <xf numFmtId="190" fontId="3" fillId="2" borderId="1" xfId="3" applyNumberFormat="1" applyFont="1" applyFill="1" applyBorder="1" applyAlignment="1">
      <alignment horizontal="right" vertical="center"/>
    </xf>
    <xf numFmtId="190" fontId="3" fillId="0" borderId="0" xfId="11" applyNumberFormat="1" applyFont="1" applyFill="1" applyAlignment="1">
      <alignment vertical="center"/>
    </xf>
    <xf numFmtId="190" fontId="3" fillId="2" borderId="0" xfId="11" applyNumberFormat="1" applyFont="1" applyFill="1" applyAlignment="1">
      <alignment vertical="center"/>
    </xf>
    <xf numFmtId="0" fontId="3" fillId="0" borderId="0" xfId="4" applyFont="1"/>
    <xf numFmtId="190" fontId="3" fillId="2" borderId="1" xfId="11" applyNumberFormat="1" applyFont="1" applyFill="1" applyBorder="1" applyAlignment="1">
      <alignment horizontal="right" vertical="center"/>
    </xf>
    <xf numFmtId="190" fontId="3" fillId="0" borderId="1" xfId="11" applyNumberFormat="1" applyFont="1" applyFill="1" applyBorder="1" applyAlignment="1">
      <alignment horizontal="right" vertical="center"/>
    </xf>
    <xf numFmtId="190" fontId="2" fillId="2" borderId="0" xfId="3" applyNumberFormat="1" applyFont="1" applyFill="1" applyAlignment="1">
      <alignment horizontal="right" vertical="center"/>
    </xf>
    <xf numFmtId="190" fontId="2" fillId="0" borderId="0" xfId="3" applyNumberFormat="1" applyFont="1" applyAlignment="1">
      <alignment horizontal="right" vertical="center"/>
    </xf>
    <xf numFmtId="187" fontId="3" fillId="0" borderId="0" xfId="9" applyNumberFormat="1" applyFont="1" applyAlignment="1">
      <alignment vertical="center"/>
    </xf>
    <xf numFmtId="190" fontId="3" fillId="2" borderId="0" xfId="3" applyNumberFormat="1" applyFont="1" applyFill="1" applyAlignment="1">
      <alignment vertical="center"/>
    </xf>
    <xf numFmtId="190" fontId="3" fillId="2" borderId="2" xfId="3" applyNumberFormat="1" applyFont="1" applyFill="1" applyBorder="1" applyAlignment="1">
      <alignment horizontal="right" vertical="center"/>
    </xf>
    <xf numFmtId="190" fontId="3" fillId="0" borderId="2" xfId="3" applyNumberFormat="1" applyFont="1" applyBorder="1" applyAlignment="1">
      <alignment horizontal="right" vertical="center"/>
    </xf>
    <xf numFmtId="187" fontId="3" fillId="0" borderId="0" xfId="3" applyNumberFormat="1" applyFont="1" applyAlignment="1">
      <alignment horizontal="justify" vertical="center"/>
    </xf>
    <xf numFmtId="190" fontId="3" fillId="0" borderId="0" xfId="3" applyNumberFormat="1" applyFont="1" applyAlignment="1">
      <alignment horizontal="justify" vertical="center"/>
    </xf>
    <xf numFmtId="190" fontId="3" fillId="0" borderId="0" xfId="11" applyNumberFormat="1" applyFont="1" applyFill="1" applyAlignment="1">
      <alignment horizontal="justify" vertical="center"/>
    </xf>
    <xf numFmtId="189" fontId="3" fillId="0" borderId="0" xfId="11" applyNumberFormat="1" applyFont="1" applyFill="1" applyAlignment="1">
      <alignment horizontal="right" vertical="center"/>
    </xf>
    <xf numFmtId="189" fontId="3" fillId="0" borderId="1" xfId="11" applyNumberFormat="1" applyFont="1" applyFill="1" applyBorder="1" applyAlignment="1">
      <alignment horizontal="right" vertical="center"/>
    </xf>
    <xf numFmtId="189" fontId="3" fillId="0" borderId="0" xfId="11" applyNumberFormat="1" applyFont="1" applyFill="1" applyBorder="1" applyAlignment="1">
      <alignment horizontal="right" vertical="center"/>
    </xf>
    <xf numFmtId="189" fontId="3" fillId="2" borderId="1" xfId="11" applyNumberFormat="1" applyFont="1" applyFill="1" applyBorder="1" applyAlignment="1">
      <alignment vertical="center"/>
    </xf>
    <xf numFmtId="189" fontId="3" fillId="0" borderId="1" xfId="11" applyNumberFormat="1" applyFont="1" applyFill="1" applyBorder="1" applyAlignment="1">
      <alignment vertical="center"/>
    </xf>
    <xf numFmtId="189" fontId="3" fillId="2" borderId="2" xfId="11" applyNumberFormat="1" applyFont="1" applyFill="1" applyBorder="1" applyAlignment="1">
      <alignment vertical="center"/>
    </xf>
    <xf numFmtId="189" fontId="3" fillId="0" borderId="2" xfId="11" applyNumberFormat="1" applyFont="1" applyFill="1" applyBorder="1" applyAlignment="1">
      <alignment vertical="center"/>
    </xf>
    <xf numFmtId="189" fontId="3" fillId="2" borderId="0" xfId="11" applyNumberFormat="1" applyFont="1" applyFill="1" applyBorder="1" applyAlignment="1">
      <alignment horizontal="right" vertical="center"/>
    </xf>
    <xf numFmtId="190" fontId="3" fillId="2" borderId="0" xfId="8" applyNumberFormat="1" applyFont="1" applyFill="1" applyAlignment="1">
      <alignment horizontal="right" vertical="center"/>
    </xf>
    <xf numFmtId="187" fontId="3" fillId="2" borderId="1" xfId="8" applyNumberFormat="1" applyFont="1" applyFill="1" applyBorder="1" applyAlignment="1">
      <alignment horizontal="right" vertical="center"/>
    </xf>
    <xf numFmtId="189" fontId="3" fillId="0" borderId="0" xfId="11" applyNumberFormat="1" applyFont="1" applyFill="1" applyAlignment="1">
      <alignment vertical="center"/>
    </xf>
    <xf numFmtId="187" fontId="3" fillId="0" borderId="0" xfId="16" applyNumberFormat="1" applyFont="1" applyFill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187" fontId="3" fillId="0" borderId="0" xfId="3" applyNumberFormat="1" applyFont="1" applyFill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0" xfId="3" applyNumberFormat="1" applyFont="1" applyFill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0" xfId="16" applyNumberFormat="1" applyFont="1" applyFill="1" applyBorder="1" applyAlignment="1">
      <alignment horizontal="center" vertical="center"/>
    </xf>
    <xf numFmtId="187" fontId="3" fillId="0" borderId="1" xfId="1" applyNumberFormat="1" applyFont="1" applyBorder="1" applyAlignment="1">
      <alignment horizontal="justify" vertical="center" wrapText="1"/>
    </xf>
    <xf numFmtId="187" fontId="2" fillId="0" borderId="1" xfId="3" quotePrefix="1" applyNumberFormat="1" applyFont="1" applyBorder="1" applyAlignment="1">
      <alignment horizontal="center" vertical="center"/>
    </xf>
    <xf numFmtId="190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center" vertical="center"/>
    </xf>
    <xf numFmtId="191" fontId="2" fillId="0" borderId="1" xfId="1" applyNumberFormat="1" applyFont="1" applyBorder="1" applyAlignment="1">
      <alignment horizontal="center" vertical="center"/>
    </xf>
    <xf numFmtId="191" fontId="2" fillId="0" borderId="0" xfId="1" quotePrefix="1" applyNumberFormat="1" applyFont="1" applyAlignment="1">
      <alignment horizontal="center" vertical="center"/>
    </xf>
    <xf numFmtId="191" fontId="2" fillId="0" borderId="0" xfId="1" applyNumberFormat="1" applyFont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10" applyNumberFormat="1" applyFont="1" applyFill="1" applyBorder="1" applyAlignment="1">
      <alignment horizontal="center" vertical="center"/>
    </xf>
    <xf numFmtId="187" fontId="10" fillId="0" borderId="1" xfId="3" applyNumberFormat="1" applyFont="1" applyBorder="1" applyAlignment="1">
      <alignment horizontal="justify" vertical="center" wrapText="1"/>
    </xf>
    <xf numFmtId="187" fontId="2" fillId="0" borderId="1" xfId="3" applyNumberFormat="1" applyFont="1" applyBorder="1" applyAlignment="1">
      <alignment horizontal="center" vertical="center"/>
    </xf>
    <xf numFmtId="187" fontId="2" fillId="0" borderId="3" xfId="3" applyNumberFormat="1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187" fontId="2" fillId="0" borderId="1" xfId="3" quotePrefix="1" applyNumberFormat="1" applyFont="1" applyBorder="1" applyAlignment="1">
      <alignment horizontal="center" vertical="center" wrapText="1"/>
    </xf>
    <xf numFmtId="187" fontId="2" fillId="0" borderId="1" xfId="1" quotePrefix="1" applyNumberFormat="1" applyFont="1" applyBorder="1" applyAlignment="1">
      <alignment horizontal="center" vertical="center" wrapText="1"/>
    </xf>
    <xf numFmtId="187" fontId="2" fillId="0" borderId="1" xfId="1" applyNumberFormat="1" applyFont="1" applyBorder="1" applyAlignment="1">
      <alignment horizontal="center" vertical="center" wrapText="1"/>
    </xf>
    <xf numFmtId="187" fontId="2" fillId="0" borderId="0" xfId="1" applyNumberFormat="1" applyFont="1" applyAlignment="1">
      <alignment horizontal="center" vertical="center" wrapText="1"/>
    </xf>
  </cellXfs>
  <cellStyles count="263">
    <cellStyle name="20% - Accent4 2" xfId="15" xr:uid="{069F0DB1-63F5-4ABC-9867-8C36F3AA1A16}"/>
    <cellStyle name="Comma 10" xfId="45" xr:uid="{65E3F2CF-3698-4FAA-A0CA-5C87C7DE8A31}"/>
    <cellStyle name="Comma 10 2" xfId="207" xr:uid="{A3AB34FC-DF7A-4174-8BC4-646C9E4E2571}"/>
    <cellStyle name="Comma 107 7" xfId="40" xr:uid="{94D80D06-EA15-4074-B877-59A3B44AD98D}"/>
    <cellStyle name="Comma 107 7 2" xfId="67" xr:uid="{B3E56B84-31D5-4435-B82D-7899775B319D}"/>
    <cellStyle name="Comma 107 7 2 2" xfId="229" xr:uid="{C7C9F23A-15E9-4AA4-8781-6578B2B9CB26}"/>
    <cellStyle name="Comma 107 7 3" xfId="122" xr:uid="{D449EEAF-93DE-40B5-A3B3-7AAC02D474D8}"/>
    <cellStyle name="Comma 107 7 4" xfId="202" xr:uid="{B4FC7A12-F2D4-4C2E-9CCB-635AB7DC6462}"/>
    <cellStyle name="Comma 11" xfId="46" xr:uid="{E407177A-AA71-4DA2-95E1-9F5895D8A244}"/>
    <cellStyle name="Comma 11 2" xfId="208" xr:uid="{40625248-7A06-45ED-9234-AD42F29AAC5E}"/>
    <cellStyle name="Comma 12" xfId="71" xr:uid="{B38E88A2-E86E-4640-A8DF-399D80B35452}"/>
    <cellStyle name="Comma 12 2" xfId="231" xr:uid="{9834C577-4934-4847-B042-FF62E94C15B5}"/>
    <cellStyle name="Comma 125" xfId="95" xr:uid="{3DDD85E8-C9AA-49B6-8B6E-A87C772BF5AA}"/>
    <cellStyle name="Comma 125 2" xfId="254" xr:uid="{664DACF4-49A0-41FE-8D6F-4CC8DF00FCD6}"/>
    <cellStyle name="Comma 13" xfId="79" xr:uid="{02F57440-718F-4F00-9454-5979BC89A2F8}"/>
    <cellStyle name="Comma 13 2" xfId="239" xr:uid="{9492ACB6-1898-4A88-A468-5F6ED6FE13FF}"/>
    <cellStyle name="Comma 14" xfId="92" xr:uid="{14D7116E-31A6-47E3-BCE5-C7D567F1DA46}"/>
    <cellStyle name="Comma 14 2" xfId="251" xr:uid="{5F059942-60D8-41E7-8EC3-0B1CEA1AC100}"/>
    <cellStyle name="Comma 146" xfId="19" xr:uid="{B2D79C3A-B574-4BFE-B555-D574F354741A}"/>
    <cellStyle name="Comma 146 2" xfId="50" xr:uid="{CB8EF0DF-CE7D-43EA-802C-9A46CDB45F17}"/>
    <cellStyle name="Comma 146 2 2" xfId="212" xr:uid="{1D4B6FB9-709A-4A7C-88EB-26C197EC9774}"/>
    <cellStyle name="Comma 146 3" xfId="81" xr:uid="{272E3715-8E59-4BAE-84B7-E0200810F3EF}"/>
    <cellStyle name="Comma 146 3 2" xfId="241" xr:uid="{5CD2336E-6D46-4F8F-A104-FBE987DC62BB}"/>
    <cellStyle name="Comma 146 4" xfId="187" xr:uid="{AEBE5F91-CE83-412C-ABDC-AB52BCA093A5}"/>
    <cellStyle name="Comma 15" xfId="116" xr:uid="{AB90C6B3-4074-4C44-870D-551CBA07EC78}"/>
    <cellStyle name="Comma 158" xfId="41" xr:uid="{BD4132D7-52E3-4650-8F20-F262C4901928}"/>
    <cellStyle name="Comma 158 2" xfId="68" xr:uid="{E5EE53BE-191C-49AD-922A-A7074EA7F512}"/>
    <cellStyle name="Comma 158 2 2" xfId="123" xr:uid="{33D151D3-3201-49EE-B9C3-B7DDE6EB2CF8}"/>
    <cellStyle name="Comma 158 2 3" xfId="230" xr:uid="{A103F6CF-98AD-4266-823A-580D366C5CC6}"/>
    <cellStyle name="Comma 158 3" xfId="203" xr:uid="{798AFDFF-52AE-4896-8CB8-BCC99FA14653}"/>
    <cellStyle name="Comma 16" xfId="121" xr:uid="{79D632FF-0913-49CC-93BE-E25CEC847FCB}"/>
    <cellStyle name="Comma 16 2" xfId="124" xr:uid="{3BC49864-98A5-4197-82E3-4745EF544569}"/>
    <cellStyle name="Comma 16 2 2" xfId="125" xr:uid="{625284F1-FA6D-4920-9B10-6B75D463F35C}"/>
    <cellStyle name="Comma 16 3" xfId="184" xr:uid="{B9566631-CCE0-416D-B770-4CE90387C33F}"/>
    <cellStyle name="Comma 17" xfId="183" xr:uid="{863A0B78-BCD0-45D5-B0BC-E239FE16E4FB}"/>
    <cellStyle name="Comma 18" xfId="11" xr:uid="{A1DFC2A7-80FB-4D96-B04F-1B1C8DC945E4}"/>
    <cellStyle name="Comma 18 2" xfId="51" xr:uid="{348D09F5-FCBE-4A54-918E-B6E5FC790E8D}"/>
    <cellStyle name="Comma 18 2 2" xfId="213" xr:uid="{A1EE45B1-6EC5-4E64-8689-27150D9C5BA7}"/>
    <cellStyle name="Comma 18 3" xfId="24" xr:uid="{2DD97AD7-EF3A-4E43-A82B-B4CD0854ECD6}"/>
    <cellStyle name="Comma 18 3 17" xfId="105" xr:uid="{D6F8F404-87D3-4891-B7B5-9173670DBCAE}"/>
    <cellStyle name="Comma 18 3 17 2" xfId="176" xr:uid="{45ECD76F-45F5-43EE-BE92-AB0B1FF201B3}"/>
    <cellStyle name="Comma 18 3 17 3" xfId="126" xr:uid="{E38418FD-72BC-44DB-8A86-1BE650C763D0}"/>
    <cellStyle name="Comma 18 3 2" xfId="54" xr:uid="{24C4B8AD-9682-40C9-BD2B-CA99B6E4F6F2}"/>
    <cellStyle name="Comma 18 3 2 2" xfId="216" xr:uid="{7F0093CD-80C0-4DBD-9C02-7CDCA2616B83}"/>
    <cellStyle name="Comma 18 4" xfId="82" xr:uid="{BD8DB694-588C-4B98-8448-2D1B31172456}"/>
    <cellStyle name="Comma 18 4 2" xfId="242" xr:uid="{7CA43A01-DE8D-4766-AAFC-2B56663E26DC}"/>
    <cellStyle name="Comma 18 5" xfId="188" xr:uid="{3B23A731-DE6B-42A3-B2BD-F68FE529ED32}"/>
    <cellStyle name="Comma 18 6" xfId="20" xr:uid="{6D013D3E-8A7D-45B0-9557-FDB9B21D26DB}"/>
    <cellStyle name="Comma 19" xfId="17" xr:uid="{D2F1DD0C-CADB-4AA0-8588-A741E3E5E0DC}"/>
    <cellStyle name="Comma 19 2" xfId="48" xr:uid="{790CAD7C-F36B-42B7-8CEB-4465CC80F04F}"/>
    <cellStyle name="Comma 19 2 2" xfId="210" xr:uid="{2D118CDF-E132-412D-88AB-2B029B7F4B3F}"/>
    <cellStyle name="Comma 19 21" xfId="127" xr:uid="{5FD432EC-DF86-465F-B571-FBDBA269B953}"/>
    <cellStyle name="Comma 19 21 2" xfId="179" xr:uid="{60860F44-55A7-4ED4-8BD1-3E8C1334DBED}"/>
    <cellStyle name="Comma 2" xfId="2" xr:uid="{12190EB2-A7B2-480C-ABB2-7DE75236773B}"/>
    <cellStyle name="Comma 2 10" xfId="262" xr:uid="{D6E25A1F-0A19-44B3-8531-C0AFC90CDFB6}"/>
    <cellStyle name="Comma 2 11" xfId="22" xr:uid="{8851FB67-7795-4113-BEF5-089B7AD1C351}"/>
    <cellStyle name="Comma 2 2" xfId="53" xr:uid="{3866A923-BC16-4EE3-8788-B7BBC1048E66}"/>
    <cellStyle name="Comma 2 2 2" xfId="130" xr:uid="{55F4649D-6DD3-49E2-96A4-07EE39A92B44}"/>
    <cellStyle name="Comma 2 2 2 2" xfId="131" xr:uid="{FC5DAD79-E5EC-42BE-B5C3-70108DCCF3D6}"/>
    <cellStyle name="Comma 2 2 2 20" xfId="132" xr:uid="{3E09FAEA-644F-46D3-B623-FD0FF2513852}"/>
    <cellStyle name="Comma 2 2 2 3" xfId="259" xr:uid="{C05BB9F4-B2A6-4C2D-8271-87AC7B420314}"/>
    <cellStyle name="Comma 2 2 3" xfId="129" xr:uid="{8354A4E1-2415-4E1F-9DCF-05BD73084703}"/>
    <cellStyle name="Comma 2 2 4" xfId="215" xr:uid="{943955AD-EEEA-452B-A184-0A2CF3C653C0}"/>
    <cellStyle name="Comma 2 3" xfId="13" xr:uid="{D74BB2AC-5E5B-4BB1-909A-306E462B2AC7}"/>
    <cellStyle name="Comma 2 3 2" xfId="47" xr:uid="{03F17B50-81B9-4CDA-AA98-3A6FA7A38276}"/>
    <cellStyle name="Comma 2 3 2 2" xfId="209" xr:uid="{D90EF8B5-7728-45D3-903D-49303D2534F3}"/>
    <cellStyle name="Comma 2 3 27" xfId="133" xr:uid="{6EA2BAF4-D0EC-424C-8F3E-9C6D899CC8A5}"/>
    <cellStyle name="Comma 2 3 28" xfId="134" xr:uid="{46CD6CD9-B709-4F9D-AF84-24CCC8366698}"/>
    <cellStyle name="Comma 2 3 3" xfId="80" xr:uid="{B951C791-E4D7-4ED1-A86D-C58E6F549420}"/>
    <cellStyle name="Comma 2 3 3 2" xfId="135" xr:uid="{607927C2-843B-4A1C-A165-66860947FD0B}"/>
    <cellStyle name="Comma 2 3 3 2 2" xfId="136" xr:uid="{35C0F91D-A952-4A23-B12E-130316EE4E2B}"/>
    <cellStyle name="Comma 2 3 3 3" xfId="240" xr:uid="{E027A8E7-C957-4173-9A49-BF7E35DA7772}"/>
    <cellStyle name="Comma 2 3 4" xfId="186" xr:uid="{16628F8A-40D6-41E5-B41F-48D7F54402D3}"/>
    <cellStyle name="Comma 2 4" xfId="72" xr:uid="{91E16F0E-494C-4880-AEA5-240625D8661F}"/>
    <cellStyle name="Comma 2 4 2" xfId="138" xr:uid="{22E891BA-E5C4-4E9C-A05F-1C640569B45E}"/>
    <cellStyle name="Comma 2 4 3" xfId="137" xr:uid="{2BCD6CD6-C888-46AA-BFFD-26DE5A855C54}"/>
    <cellStyle name="Comma 2 4 4" xfId="232" xr:uid="{D6DFB705-1CFA-44B0-B853-4DFFDD2751A9}"/>
    <cellStyle name="Comma 2 5" xfId="74" xr:uid="{75D0A0F6-B7B3-4D02-AF3C-BF6A1033058E}"/>
    <cellStyle name="Comma 2 5 2" xfId="234" xr:uid="{78C70773-2892-4091-AB50-A4CE3A852670}"/>
    <cellStyle name="Comma 2 6" xfId="75" xr:uid="{BA21D629-CD2C-44CD-BDE9-6A15A972FCDA}"/>
    <cellStyle name="Comma 2 6 2" xfId="235" xr:uid="{D96EC740-97C7-41AC-936A-9D79C2912087}"/>
    <cellStyle name="Comma 2 7" xfId="84" xr:uid="{8FE24B8C-0A6C-420F-9508-72D56B37FD86}"/>
    <cellStyle name="Comma 2 7 2" xfId="244" xr:uid="{2B2BC48B-F40C-41AE-94E9-4F798302992A}"/>
    <cellStyle name="Comma 2 8" xfId="128" xr:uid="{D2B92814-EF35-4159-98DD-518E3060B780}"/>
    <cellStyle name="Comma 2 9" xfId="190" xr:uid="{C9382A4F-9E5D-4D2E-9E87-DCAA60A735A3}"/>
    <cellStyle name="Comma 20" xfId="185" xr:uid="{24CDD6C4-156E-4D6A-BAF5-BA2FC246040E}"/>
    <cellStyle name="Comma 21" xfId="12" xr:uid="{54EF9AA0-41AB-49E8-9549-EF598334CFC6}"/>
    <cellStyle name="Comma 3" xfId="26" xr:uid="{6A69C0C4-2428-4E06-B100-659EE2E35320}"/>
    <cellStyle name="Comma 3 2" xfId="56" xr:uid="{42B36121-2FAC-4944-B682-7A63B4868A34}"/>
    <cellStyle name="Comma 3 2 2" xfId="174" xr:uid="{ECC166B5-51F0-4D22-A679-7A811D17BAA1}"/>
    <cellStyle name="Comma 3 2 3" xfId="218" xr:uid="{C17507F2-BEBB-427E-9607-E5FB2D673344}"/>
    <cellStyle name="Comma 3 3" xfId="10" xr:uid="{87E9DAC1-337A-4386-9696-84E67E9951AB}"/>
    <cellStyle name="Comma 3 3 2" xfId="102" xr:uid="{5048AFEE-E5CA-4985-A63F-D9F069BFDC75}"/>
    <cellStyle name="Comma 3 3 3" xfId="112" xr:uid="{F99BC7FD-20EC-4217-8E3D-640BEE9D516E}"/>
    <cellStyle name="Comma 3 3 4" xfId="120" xr:uid="{63B6C926-0EE1-4351-96DF-E6E2F6C8F78E}"/>
    <cellStyle name="Comma 3 3 5" xfId="237" xr:uid="{FB974A11-7788-4A1F-BDDE-832931E4FA91}"/>
    <cellStyle name="Comma 3 3 6" xfId="77" xr:uid="{2759C73C-EFA8-42A7-B3A0-715DE5634C75}"/>
    <cellStyle name="Comma 3 4" xfId="86" xr:uid="{0977215C-7583-441C-9B0C-BD4136F3DA55}"/>
    <cellStyle name="Comma 3 4 2" xfId="246" xr:uid="{E404F666-E492-4F0A-9B9E-8AE174A75498}"/>
    <cellStyle name="Comma 3 5" xfId="139" xr:uid="{FE40FD46-FD79-4A66-A808-F8F35DE316E3}"/>
    <cellStyle name="Comma 3 6" xfId="192" xr:uid="{2EFE9C2C-2866-4C23-9C15-E22685FB11EC}"/>
    <cellStyle name="Comma 3 7" xfId="18" xr:uid="{67071F25-B398-4587-958F-342D24880408}"/>
    <cellStyle name="Comma 3 7 18" xfId="140" xr:uid="{0D34FB2B-3CEF-4EFB-81D4-3F8E5259A797}"/>
    <cellStyle name="Comma 3 7 18 2" xfId="180" xr:uid="{EADE7D76-7729-411F-9709-970E62585C3E}"/>
    <cellStyle name="Comma 3 7 2" xfId="49" xr:uid="{C6AB3DA3-2C1C-4EFB-B76E-6CE3197EBE04}"/>
    <cellStyle name="Comma 3 7 2 2" xfId="211" xr:uid="{84F9AFBA-E315-48DD-9673-3071BB74BE5D}"/>
    <cellStyle name="Comma 30 5" xfId="96" xr:uid="{5532F3CC-7091-4D69-A7B4-7BE8536DC737}"/>
    <cellStyle name="Comma 30 5 2" xfId="255" xr:uid="{40507EAE-6065-4A56-9233-835A26D18380}"/>
    <cellStyle name="Comma 34" xfId="141" xr:uid="{C67797B2-2C15-4AC7-AF29-3325D497515F}"/>
    <cellStyle name="Comma 34 2" xfId="142" xr:uid="{EE2305DF-F100-44A4-8621-2A865A471C62}"/>
    <cellStyle name="Comma 4" xfId="28" xr:uid="{59D0EDB9-92EA-477E-BE27-460CC735232B}"/>
    <cellStyle name="Comma 4 2" xfId="58" xr:uid="{3A2555EC-702A-484D-9B3F-11FBC2A2538C}"/>
    <cellStyle name="Comma 4 2 2" xfId="220" xr:uid="{7FE78E37-788B-4C8D-B327-D9EFFAA4ADB4}"/>
    <cellStyle name="Comma 4 2 6 14" xfId="113" xr:uid="{578A8E90-B7A4-45CD-A5B7-145246F36831}"/>
    <cellStyle name="Comma 4 2 6 14 2" xfId="175" xr:uid="{EC13B50B-9A7D-4C3B-A1AB-3F1B33799EEB}"/>
    <cellStyle name="Comma 4 2 6 14 3" xfId="144" xr:uid="{B696107F-18E3-4934-A6F4-DBAE6D387848}"/>
    <cellStyle name="Comma 4 22" xfId="257" xr:uid="{D80CC759-3E2D-483E-9E11-5963C45AF84C}"/>
    <cellStyle name="Comma 4 3" xfId="88" xr:uid="{C5DB3B28-7038-42C7-8F66-8402E179EA05}"/>
    <cellStyle name="Comma 4 3 2" xfId="145" xr:uid="{65B0EDC4-50FF-471B-8B9F-4DEDBF50B0FD}"/>
    <cellStyle name="Comma 4 3 2 2" xfId="146" xr:uid="{7D4D6060-A246-475E-94B7-68D1F1BC3405}"/>
    <cellStyle name="Comma 4 3 2 5" xfId="147" xr:uid="{B903EE01-BBD2-457D-8C68-FE58282F20C8}"/>
    <cellStyle name="Comma 4 3 3" xfId="248" xr:uid="{EE952865-0CF3-4595-9D1E-BB2CD02A5A7C}"/>
    <cellStyle name="Comma 4 37" xfId="35" xr:uid="{E615D0B1-B159-473D-898C-E0A2B8452C0C}"/>
    <cellStyle name="Comma 4 37 2" xfId="65" xr:uid="{CC2021C2-2D79-4E29-A56E-443A181830B8}"/>
    <cellStyle name="Comma 4 37 2 2" xfId="227" xr:uid="{F8E8DD99-68D9-4D55-9AC0-D5877CE6303C}"/>
    <cellStyle name="Comma 4 37 3" xfId="201" xr:uid="{A2456930-4CAE-44E2-9E61-D71DDBF683F7}"/>
    <cellStyle name="Comma 4 4" xfId="143" xr:uid="{18E82156-F561-4970-B3AF-079ACAC3B2A7}"/>
    <cellStyle name="Comma 4 5" xfId="194" xr:uid="{CEBCA59F-E32D-4AA9-8317-E4FCA1D59889}"/>
    <cellStyle name="Comma 5" xfId="30" xr:uid="{492FBE8C-7E96-475B-ADBF-38074D433CC8}"/>
    <cellStyle name="Comma 5 2" xfId="60" xr:uid="{A918DB0F-E9BD-4B0A-8411-669025BC67FA}"/>
    <cellStyle name="Comma 5 2 2" xfId="222" xr:uid="{452AD161-4773-4E4C-A39E-458DB1F081D4}"/>
    <cellStyle name="Comma 5 3" xfId="90" xr:uid="{398AB9E4-E32A-48C7-AD25-BC38F7A42CDF}"/>
    <cellStyle name="Comma 5 3 2" xfId="250" xr:uid="{DA368DE0-02D4-46F0-BEE6-12F815F09959}"/>
    <cellStyle name="Comma 5 4" xfId="196" xr:uid="{9B74BABF-FCF1-43AB-8DE7-C93E3D39B3C5}"/>
    <cellStyle name="Comma 58" xfId="103" xr:uid="{990869CD-026D-4B03-8C98-D4506E872A14}"/>
    <cellStyle name="Comma 58 2" xfId="178" xr:uid="{DBECEA79-984E-4C06-B95A-508D03ABDB0C}"/>
    <cellStyle name="Comma 58 3" xfId="148" xr:uid="{D6C7C907-D268-41EB-9CC4-7378946066E4}"/>
    <cellStyle name="Comma 6" xfId="32" xr:uid="{16513638-8BF2-47EE-BE47-4F64A09ECC78}"/>
    <cellStyle name="Comma 6 2" xfId="62" xr:uid="{D503504F-6770-4A12-BB40-12BF37AA8C69}"/>
    <cellStyle name="Comma 6 2 2" xfId="224" xr:uid="{145F723B-6F3D-4CD9-8366-47DEC064CCF4}"/>
    <cellStyle name="Comma 6 3" xfId="198" xr:uid="{05D5A1A5-3419-4288-9026-FF1CDDF2B09D}"/>
    <cellStyle name="Comma 6 3 2" xfId="149" xr:uid="{AF7386EF-AF94-408E-8F40-175BBD0F72E3}"/>
    <cellStyle name="Comma 6 3 2 2" xfId="150" xr:uid="{FB98D33E-A0BD-4F04-AFAF-C184580EF76D}"/>
    <cellStyle name="Comma 7" xfId="34" xr:uid="{AFF143C3-E08E-47F2-BB2E-E0E808E9019E}"/>
    <cellStyle name="Comma 7 2" xfId="64" xr:uid="{1B6E0FCF-009B-48DD-A510-37A80BEE8D80}"/>
    <cellStyle name="Comma 7 2 2" xfId="151" xr:uid="{93A56D57-F521-44F3-A250-E1B9DD42216C}"/>
    <cellStyle name="Comma 7 2 2 2" xfId="152" xr:uid="{3B1BB0CD-A535-4929-88B0-E865940D4B46}"/>
    <cellStyle name="Comma 7 2 3" xfId="226" xr:uid="{73405B11-A823-4019-85AC-2020FB2E050A}"/>
    <cellStyle name="Comma 7 3" xfId="200" xr:uid="{C40DED9B-1717-4523-9788-D894B305E12B}"/>
    <cellStyle name="Comma 8" xfId="36" xr:uid="{FB0DA6E5-3C46-4E01-9D90-E261F69B0BA7}"/>
    <cellStyle name="Comma 8 2" xfId="66" xr:uid="{25858FF6-3E02-4B16-9C35-9911A45D6B31}"/>
    <cellStyle name="Comma 8 2 2" xfId="154" xr:uid="{35EF9E7A-D59D-4D60-AF31-EEF6F6F29EEE}"/>
    <cellStyle name="Comma 8 2 21" xfId="155" xr:uid="{9E6C7ED7-0583-4258-8825-E0F344269122}"/>
    <cellStyle name="Comma 8 2 3" xfId="153" xr:uid="{D3448DC8-4A26-4318-9F7B-3299B4C66AEE}"/>
    <cellStyle name="Comma 8 2 4" xfId="228" xr:uid="{FD8A2385-C590-4CCF-BCB0-987249CCA0A4}"/>
    <cellStyle name="Comma 9" xfId="43" xr:uid="{991275CC-5E88-427B-840C-A7FE39097E16}"/>
    <cellStyle name="Comma 9 2" xfId="205" xr:uid="{39A69326-54EB-4F53-90C2-0BDBB66E9C25}"/>
    <cellStyle name="Hyperlink 13" xfId="38" xr:uid="{58258386-3308-4436-98AF-0AD575C2BB60}"/>
    <cellStyle name="Hyperlink 2" xfId="156" xr:uid="{E72C1133-C349-413F-9594-0E6BEDA5037C}"/>
    <cellStyle name="Normal" xfId="0" builtinId="0"/>
    <cellStyle name="Normal 10" xfId="42" xr:uid="{93FBE66E-3F1A-49FE-AE48-064FFAFCFFE0}"/>
    <cellStyle name="Normal 10 2" xfId="39" xr:uid="{52662C8B-07AB-435E-B3A6-2C7BE7F97AD7}"/>
    <cellStyle name="Normal 10 2 6" xfId="157" xr:uid="{A1705CD7-6B7B-479B-B43B-1EEC1C877D0C}"/>
    <cellStyle name="Normal 10 3" xfId="204" xr:uid="{E2D4A8D0-B345-4C16-996B-A2613B7E751B}"/>
    <cellStyle name="Normal 11" xfId="44" xr:uid="{DB3A2E7D-4F96-48BC-B8B7-A0C4EAD6838F}"/>
    <cellStyle name="Normal 11 2" xfId="97" xr:uid="{0BEAA9B9-6E7C-4D8B-840E-EF1DD5FA4B9A}"/>
    <cellStyle name="Normal 11 3" xfId="206" xr:uid="{14F53E0C-FB94-472D-B3FD-6AD3EC436CBD}"/>
    <cellStyle name="Normal 12" xfId="69" xr:uid="{938408AC-2C14-47D8-B9D9-8E0F8DE10E35}"/>
    <cellStyle name="Normal 13" xfId="70" xr:uid="{8492AF5A-48B2-4C44-9DEA-13F91EE6BB8E}"/>
    <cellStyle name="Normal 14" xfId="93" xr:uid="{81E508BA-1525-4ADD-B77A-5393FE8BBED9}"/>
    <cellStyle name="Normal 14 2" xfId="252" xr:uid="{FA89C474-869F-428F-A012-754190F8F3E4}"/>
    <cellStyle name="Normal 15" xfId="98" xr:uid="{2763E168-41A6-46D0-A07B-DB05F52FC338}"/>
    <cellStyle name="Normal 16" xfId="106" xr:uid="{E3AA083C-678F-4414-860F-FCEB7EB0462A}"/>
    <cellStyle name="Normal 16 2" xfId="181" xr:uid="{8D506C8F-F12F-430F-A55E-91B2C9ED5A4A}"/>
    <cellStyle name="Normal 17" xfId="109" xr:uid="{85DCE885-092B-484E-A686-67ED537AA3EF}"/>
    <cellStyle name="Normal 18" xfId="115" xr:uid="{A63DDDD1-6DF5-4B3B-A687-0EE0B83D199F}"/>
    <cellStyle name="Normal 19" xfId="117" xr:uid="{334F4F05-BD15-411A-9732-2BCD86D089CF}"/>
    <cellStyle name="Normal 2" xfId="4" xr:uid="{98D6D4D3-9EC3-4CC6-9C1B-935CDD52CE78}"/>
    <cellStyle name="Normal 2 10" xfId="189" xr:uid="{49CC33E4-C923-42A2-B693-67499CDB01BA}"/>
    <cellStyle name="Normal 2 11" xfId="261" xr:uid="{7CE357DF-D5E9-4212-AF75-AEB01A6FDA3B}"/>
    <cellStyle name="Normal 2 12" xfId="21" xr:uid="{15DF12A1-68D6-4EF1-A1DE-C1C9059C030F}"/>
    <cellStyle name="Normal 2 13" xfId="6" xr:uid="{0168F130-A56A-4E29-A6EF-733921C4F1A4}"/>
    <cellStyle name="Normal 2 2" xfId="16" xr:uid="{5A6E84D6-9126-437E-9448-CDBEEF7962E6}"/>
    <cellStyle name="Normal 2 2 2" xfId="5" xr:uid="{818C965E-C447-4479-8571-A628F368EBC7}"/>
    <cellStyle name="Normal 2 2 2 6" xfId="158" xr:uid="{C0961340-3EF6-41FB-8739-10B03A149191}"/>
    <cellStyle name="Normal 2 2 4" xfId="159" xr:uid="{F5B01879-543E-43A2-94B6-D41034546082}"/>
    <cellStyle name="Normal 2 2 6" xfId="104" xr:uid="{BFC9B8A0-8D37-49AE-AA05-F9CB2B28F879}"/>
    <cellStyle name="Normal 2 3" xfId="37" xr:uid="{434648EA-978D-4178-A8F0-D25298633AED}"/>
    <cellStyle name="Normal 2 4" xfId="1" xr:uid="{25F156CE-7E89-46DA-B883-5991AEBB616E}"/>
    <cellStyle name="Normal 2 4 2" xfId="100" xr:uid="{FB53F57A-3900-4AA1-8698-D9E2BE32F485}"/>
    <cellStyle name="Normal 2 4 3" xfId="108" xr:uid="{EE3B79CB-7A87-42DA-B2F9-0F008A585EEE}"/>
    <cellStyle name="Normal 2 4 3 2" xfId="160" xr:uid="{BA6B0308-E261-4A72-BF3F-897E0A1FFEC5}"/>
    <cellStyle name="Normal 2 4 4" xfId="111" xr:uid="{C94DCFE3-5523-4F5F-B3AD-45E8486FF9EF}"/>
    <cellStyle name="Normal 2 4 5" xfId="119" xr:uid="{B557C6A4-51F7-46DE-8B34-FFA6D0837866}"/>
    <cellStyle name="Normal 2 5" xfId="52" xr:uid="{A397D741-2249-4721-9802-9E8953AD0422}"/>
    <cellStyle name="Normal 2 5 2" xfId="214" xr:uid="{D6945D2F-358C-4C42-BF0D-B6BAEAD74983}"/>
    <cellStyle name="Normal 2 6" xfId="73" xr:uid="{AF4D20FC-E007-4479-A49E-7B9848704F7D}"/>
    <cellStyle name="Normal 2 6 2" xfId="161" xr:uid="{A03AC25E-97D2-4C2B-8DFD-EBD953E28085}"/>
    <cellStyle name="Normal 2 6 3" xfId="162" xr:uid="{1F4F9A30-D3BF-43F1-9CBE-ACB8A0AFEFBA}"/>
    <cellStyle name="Normal 2 6 4" xfId="233" xr:uid="{67A34CCB-E9DA-419D-961E-CD3B77D22DE9}"/>
    <cellStyle name="Normal 2 7" xfId="76" xr:uid="{EC938351-91B6-4B31-8069-CB09CC27B8E1}"/>
    <cellStyle name="Normal 2 7 2" xfId="236" xr:uid="{46027903-306D-45FD-80AE-512AC247D0D4}"/>
    <cellStyle name="Normal 2 8" xfId="83" xr:uid="{41F6436B-3EEF-465D-B79E-E3E01A017B8C}"/>
    <cellStyle name="Normal 2 8 2" xfId="243" xr:uid="{DCF5FC11-D4BF-4337-AA2B-FAAAB9377C60}"/>
    <cellStyle name="Normal 2 9" xfId="101" xr:uid="{A525367E-5B24-42F8-8D5F-C052E2AE9C90}"/>
    <cellStyle name="Normal 20" xfId="182" xr:uid="{EC17E6F5-5EBC-45DB-A16B-038DF554E8E0}"/>
    <cellStyle name="Normal 21" xfId="258" xr:uid="{2B42227A-95EE-49D8-B5AD-B235E89827E2}"/>
    <cellStyle name="Normal 22" xfId="94" xr:uid="{5B8BE502-B6AD-498E-AEF9-C18BE138DB94}"/>
    <cellStyle name="Normal 22 2" xfId="253" xr:uid="{974A4318-974F-4DCB-9474-F9550781CE3E}"/>
    <cellStyle name="Normal 28" xfId="163" xr:uid="{03BC841E-7DC0-4F08-A3D8-D0DF70F8C594}"/>
    <cellStyle name="Normal 3" xfId="8" xr:uid="{90321C47-94CD-4239-A8D2-4DF3BDA488C0}"/>
    <cellStyle name="Normal 3 2" xfId="78" xr:uid="{61881550-B4F1-4E8A-BE01-2768A4F36222}"/>
    <cellStyle name="Normal 3 2 2" xfId="238" xr:uid="{E613C00B-945A-4DD4-AFFB-8FC8693B8F7F}"/>
    <cellStyle name="Normal 3 2 8" xfId="164" xr:uid="{A762FA2E-D7C3-454B-9EE0-307A765B58D9}"/>
    <cellStyle name="Normal 3 3" xfId="9" xr:uid="{006DBB48-9AF7-4146-A9ED-BCDE0A3C212A}"/>
    <cellStyle name="Normal 32" xfId="256" xr:uid="{1C3597FF-8288-404C-91DD-3A91D33B656C}"/>
    <cellStyle name="Normal 39" xfId="3" xr:uid="{D5B0CA86-8166-48CA-B876-AF3AF49FE602}"/>
    <cellStyle name="Normal 39 2" xfId="165" xr:uid="{EB5D747D-6AB0-4188-BB17-E8BE528E8F50}"/>
    <cellStyle name="Normal 4" xfId="25" xr:uid="{B26500DB-F332-4C64-B1AD-2629D9131DBD}"/>
    <cellStyle name="Normal 4 2" xfId="55" xr:uid="{CF143197-1CF3-4307-A383-181DCBC71FBB}"/>
    <cellStyle name="Normal 4 2 2" xfId="91" xr:uid="{C4441804-7432-4020-84C9-063FCAEE8D87}"/>
    <cellStyle name="Normal 4 2 3" xfId="217" xr:uid="{DF277EB9-EBA6-46D5-B3E9-95705EC7B672}"/>
    <cellStyle name="Normal 4 3" xfId="85" xr:uid="{1E59FCD5-0E9B-4112-B3BE-3B9B1B2A7ADB}"/>
    <cellStyle name="Normal 4 3 2" xfId="245" xr:uid="{D85A0A53-A5E0-43BC-BA44-E9F9928713BE}"/>
    <cellStyle name="Normal 4 4" xfId="191" xr:uid="{979B9C50-BE53-4384-8DFB-8C8DC5BAD56F}"/>
    <cellStyle name="Normal 5" xfId="27" xr:uid="{736FC35D-BFA9-4395-9369-7489ED39277F}"/>
    <cellStyle name="Normal 5 2" xfId="57" xr:uid="{F3B9B2B6-F747-4CFB-AB27-011DA941FD5B}"/>
    <cellStyle name="Normal 5 2 2" xfId="219" xr:uid="{3B33D172-8379-4055-A7CC-39DD1BD346B4}"/>
    <cellStyle name="Normal 5 3" xfId="87" xr:uid="{B688D24D-3081-4594-B362-542BF5605A05}"/>
    <cellStyle name="Normal 5 3 2" xfId="247" xr:uid="{9A8B2C54-D148-4D0B-8F8E-690F2DCE266B}"/>
    <cellStyle name="Normal 5 3 2 2" xfId="114" xr:uid="{86A85E38-4F15-4DEA-B01B-77ACFCF745AC}"/>
    <cellStyle name="Normal 5 3 2 2 2" xfId="177" xr:uid="{303516BA-51D5-44CF-B81E-00592193F6D6}"/>
    <cellStyle name="Normal 5 3 2 2 3" xfId="166" xr:uid="{5B1B4AB8-5579-4EA5-B8A0-029BBD1F8D46}"/>
    <cellStyle name="Normal 5 4" xfId="193" xr:uid="{6471F658-FF1C-4851-82F9-6C87B0128593}"/>
    <cellStyle name="Normal 6" xfId="23" xr:uid="{AC8C4664-6E0C-4E99-AEE2-E50E61015276}"/>
    <cellStyle name="Normal 64" xfId="99" xr:uid="{7C0DC1A6-A819-446D-86C5-3A36BC5C44AF}"/>
    <cellStyle name="Normal 64 2" xfId="107" xr:uid="{1B4B4DCD-80C2-4028-82E7-FA7F4B1E90D6}"/>
    <cellStyle name="Normal 64 3" xfId="110" xr:uid="{55D78127-8ACD-438E-8965-E7D69B40C75B}"/>
    <cellStyle name="Normal 64 4" xfId="118" xr:uid="{080811D4-1ABA-4299-A9C3-E4823D2D1DA5}"/>
    <cellStyle name="Normal 7" xfId="29" xr:uid="{9CA86AE2-B8CF-4F78-B6D1-5B81D14D0226}"/>
    <cellStyle name="Normal 7 2" xfId="59" xr:uid="{3224E6FE-144E-4DB3-AD13-C707521D945C}"/>
    <cellStyle name="Normal 7 2 2" xfId="221" xr:uid="{34122444-83F2-422D-8520-502AF758260F}"/>
    <cellStyle name="Normal 7 3" xfId="89" xr:uid="{6BFA5B04-FEFF-46B8-A818-DAA039A3F89D}"/>
    <cellStyle name="Normal 7 3 2" xfId="249" xr:uid="{63591677-3AC2-4F91-A090-07900575FCC6}"/>
    <cellStyle name="Normal 7 4" xfId="195" xr:uid="{9671E179-7B75-4D86-8B09-424C8476E75A}"/>
    <cellStyle name="Normal 8" xfId="31" xr:uid="{13305286-9026-4D31-ADBA-5846237E662D}"/>
    <cellStyle name="Normal 8 2" xfId="61" xr:uid="{B35923F0-FBAC-4280-B3D4-B36159907538}"/>
    <cellStyle name="Normal 8 2 2" xfId="223" xr:uid="{B2519B42-95A2-4D18-A373-D571ED6C8686}"/>
    <cellStyle name="Normal 8 3" xfId="167" xr:uid="{6AD195C2-2276-4013-B239-D94E0F90BEA6}"/>
    <cellStyle name="Normal 8 4" xfId="197" xr:uid="{BF8765C2-BE77-4E14-8740-433E814AB337}"/>
    <cellStyle name="Normal 9" xfId="33" xr:uid="{F223F692-3C04-4CB9-BFB8-94AB652617E8}"/>
    <cellStyle name="Normal 9 2" xfId="63" xr:uid="{7B4917D2-73B0-4491-AB32-1A4E0FEF14FA}"/>
    <cellStyle name="Normal 9 2 2" xfId="225" xr:uid="{8F62722B-4451-44F2-96F8-28D35287BCDF}"/>
    <cellStyle name="Normal 9 2 4" xfId="169" xr:uid="{EC075CA5-B229-481A-ABA0-C9AFDB2349DC}"/>
    <cellStyle name="Normal 9 3" xfId="168" xr:uid="{256F2D7A-F785-43D1-9FB6-39B1560D119D}"/>
    <cellStyle name="Normal 9 4" xfId="199" xr:uid="{82E87CF7-7EC3-4FA6-9C2B-5B6DE3C2CA40}"/>
    <cellStyle name="Percent 16" xfId="14" xr:uid="{2480D69F-8590-44B4-99E6-ABF75248ED0D}"/>
    <cellStyle name="Percent 2" xfId="7" xr:uid="{6C357C0C-1925-4F8A-8D9A-F6C3A861C3C6}"/>
    <cellStyle name="Percent 2 2" xfId="171" xr:uid="{C9865013-8BE6-40A3-B743-0B9C8090D7AD}"/>
    <cellStyle name="Percent 3" xfId="172" xr:uid="{422B0976-E994-4B93-8F8F-0A38E2DA211A}"/>
    <cellStyle name="Percent 4" xfId="173" xr:uid="{3CBE185C-22A6-45F8-87CD-0F036224E28B}"/>
    <cellStyle name="Percent 5" xfId="170" xr:uid="{14B1C87D-9EED-4021-9896-50291C2BB5AD}"/>
    <cellStyle name="Percent 6" xfId="260" xr:uid="{4A9AB2D8-F8E6-408E-A9A7-102E8C9B991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0243\_nyl\CASHFLOW\1998\998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reconciliations "/>
      <sheetName val="Elimns "/>
      <sheetName val="Cn Cash Flw"/>
      <sheetName val="Variances"/>
      <sheetName val="BALANCE SHEET"/>
      <sheetName val="details"/>
      <sheetName val="16610"/>
      <sheetName val="Sheet2"/>
      <sheetName val="P&amp;L per books"/>
      <sheetName val="C"/>
      <sheetName val="CAN"/>
      <sheetName val="UK"/>
      <sheetName val="998CF"/>
      <sheetName val="Ecozone"/>
      <sheetName val="CH"/>
      <sheetName val="COM"/>
      <sheetName val="Corporate"/>
      <sheetName val="HIGHLIGHTS"/>
      <sheetName val="DETAILS OF BS"/>
      <sheetName val="EMEA.EUR 4-MAR-02"/>
      <sheetName val="as of - dse 5"/>
      <sheetName val="Check Clearing"/>
      <sheetName val="PRODUCT"/>
      <sheetName val="Summary"/>
      <sheetName val="X2.1 Data_PBC"/>
      <sheetName val="X1.1b Curran"/>
      <sheetName val="X1.1c Herrera"/>
      <sheetName val="X1.1d Van Peer"/>
      <sheetName val="K101"/>
      <sheetName val="Interim --&gt; Top"/>
      <sheetName val="Ageproj"/>
      <sheetName val="age"/>
      <sheetName val="term"/>
      <sheetName val="distributors"/>
      <sheetName val="cuslocate"/>
      <sheetName val="custype"/>
      <sheetName val="AgingProj"/>
      <sheetName val="AgingDistributor"/>
      <sheetName val="custype per dist"/>
      <sheetName val="Sheet1"/>
      <sheetName val="PVT (2)"/>
      <sheetName val="PVT"/>
      <sheetName val="for transfer"/>
      <sheetName val="Sheet5"/>
      <sheetName val="data"/>
      <sheetName val="cuscode"/>
      <sheetName val="cust"/>
      <sheetName val="cust (2)"/>
      <sheetName val="REVALUATION"/>
      <sheetName val="VCC 11110-461"/>
      <sheetName val="A"/>
      <sheetName val="eWTB"/>
      <sheetName val="026"/>
      <sheetName val="067"/>
      <sheetName val="Marshal"/>
      <sheetName val="100172"/>
      <sheetName val="BANK COMPARISON"/>
      <sheetName val="2006-3 Asia_Reimb"/>
      <sheetName val="Vorgaben"/>
      <sheetName val="machinery"/>
      <sheetName val="production"/>
      <sheetName val="PROG03_97"/>
      <sheetName val="March2014"/>
      <sheetName val="Jan"/>
      <sheetName val="MISC.DEPOSIT"/>
      <sheetName val="V1.2"/>
      <sheetName val="papayaPLTG HAS. "/>
      <sheetName val="papayaCOMPTV-(MT)"/>
      <sheetName val="NT_users list"/>
      <sheetName val="Cash_Flow"/>
      <sheetName val="reconciliations_"/>
      <sheetName val="Elimns_"/>
      <sheetName val="Cn_Cash_Flw"/>
      <sheetName val="BALANCE_SHEET"/>
      <sheetName val="EMEA_EUR_4-MAR-02"/>
      <sheetName val="VCC_11110-461"/>
      <sheetName val="P&amp;L_per_books"/>
      <sheetName val="DETAILS_OF_BS"/>
      <sheetName val="custype_per_dist"/>
      <sheetName val="PVT_(2)"/>
      <sheetName val="for_transfer"/>
      <sheetName val="cust_(2)"/>
      <sheetName val="A8-1of2"/>
      <sheetName val="Part Table"/>
      <sheetName val="MHHD EUROPE"/>
      <sheetName val="DRIVERS"/>
      <sheetName val="AOP Summary-2"/>
      <sheetName val="Components"/>
      <sheetName val="CUSTOMER"/>
      <sheetName val="2-F&amp;F"/>
      <sheetName val="Look Up Table"/>
      <sheetName val="Supplier Listing"/>
      <sheetName val="Mar2005"/>
      <sheetName val="COA"/>
      <sheetName val="Q-04.2"/>
      <sheetName val="orig"/>
      <sheetName val="013199"/>
      <sheetName val="Trial Bal."/>
      <sheetName val="CANCELLED CHECKS"/>
      <sheetName val="SPI"/>
      <sheetName val="Lookup"/>
      <sheetName val="FINANCIAL (FLR)"/>
      <sheetName val="F3"/>
      <sheetName val="cashflowcomp"/>
      <sheetName val="PL  Vashi - Budget vs Actual"/>
      <sheetName val="PAS 19 (corridor)"/>
      <sheetName val="apr"/>
      <sheetName val="aug"/>
      <sheetName val="dec"/>
      <sheetName val="feb"/>
      <sheetName val="jul"/>
      <sheetName val="jun"/>
      <sheetName val="mar"/>
      <sheetName val="may"/>
      <sheetName val="nov"/>
      <sheetName val="oct"/>
      <sheetName val="sep"/>
      <sheetName val="Rank"/>
      <sheetName val="acc-pre"/>
      <sheetName val="M-19"/>
      <sheetName val="M-12"/>
      <sheetName val="M-14"/>
      <sheetName val="M-92"/>
      <sheetName val="M-49"/>
      <sheetName val="M-30"/>
      <sheetName val="as_of_-_dse_5"/>
      <sheetName val="Interim_--&gt;_Top"/>
      <sheetName val="Check_Clearing"/>
      <sheetName val="X2_1_Data_PBC"/>
      <sheetName val="X1_1b_Curran"/>
      <sheetName val="X1_1c_Herrera"/>
      <sheetName val="X1_1d_Van_Peer"/>
      <sheetName val="2006-3_Asia_Reimb"/>
      <sheetName val="MISC_DEPOSIT"/>
      <sheetName val="BANK_COMPARISON"/>
      <sheetName val="Supplier_Listing"/>
      <sheetName val="Q-04_2"/>
      <sheetName val="Cash_Flow1"/>
      <sheetName val="reconciliations_1"/>
      <sheetName val="Elimns_1"/>
      <sheetName val="Cn_Cash_Flw1"/>
      <sheetName val="BALANCE_SHEET1"/>
      <sheetName val="EMEA_EUR_4-MAR-021"/>
      <sheetName val="P&amp;L_per_books1"/>
      <sheetName val="DETAILS_OF_BS1"/>
      <sheetName val="as_of_-_dse_51"/>
      <sheetName val="VCC_11110-4611"/>
      <sheetName val="Interim_--&gt;_Top1"/>
      <sheetName val="Check_Clearing1"/>
      <sheetName val="X2_1_Data_PBC1"/>
      <sheetName val="X1_1b_Curran1"/>
      <sheetName val="X1_1c_Herrera1"/>
      <sheetName val="X1_1d_Van_Peer1"/>
      <sheetName val="custype_per_dist1"/>
      <sheetName val="PVT_(2)1"/>
      <sheetName val="for_transfer1"/>
      <sheetName val="cust_(2)1"/>
      <sheetName val="2006-3_Asia_Reimb1"/>
      <sheetName val="MISC_DEPOSIT1"/>
      <sheetName val="BANK_COMPARISON1"/>
      <sheetName val="Supplier_Listing1"/>
      <sheetName val="Q-04_21"/>
      <sheetName val="CF-AFS"/>
      <sheetName val="IS-AFS"/>
      <sheetName val="SHE-AFS"/>
      <sheetName val="Beg- End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415E3-BDEC-4553-9881-4FEE0B0BEFA0}">
  <dimension ref="A1:T127"/>
  <sheetViews>
    <sheetView tabSelected="1" zoomScaleNormal="100" zoomScaleSheetLayoutView="100" workbookViewId="0"/>
  </sheetViews>
  <sheetFormatPr defaultColWidth="8.125" defaultRowHeight="12" x14ac:dyDescent="0.2"/>
  <cols>
    <col min="1" max="3" width="1.625" style="2" customWidth="1"/>
    <col min="4" max="4" width="31.125" style="2" customWidth="1"/>
    <col min="5" max="5" width="5.125" style="3" customWidth="1"/>
    <col min="6" max="6" width="0.75" style="2" customWidth="1"/>
    <col min="7" max="7" width="12.75" style="4" customWidth="1"/>
    <col min="8" max="8" width="0.75" style="4" customWidth="1"/>
    <col min="9" max="9" width="12.75" style="4" customWidth="1"/>
    <col min="10" max="10" width="0.75" style="4" customWidth="1"/>
    <col min="11" max="11" width="12.75" style="173" customWidth="1"/>
    <col min="12" max="12" width="0.75" style="4" customWidth="1"/>
    <col min="13" max="13" width="12.75" style="173" customWidth="1"/>
    <col min="14" max="14" width="9.875" style="2" bestFit="1" customWidth="1"/>
    <col min="15" max="15" width="12.75" style="2" bestFit="1" customWidth="1"/>
    <col min="16" max="16" width="12.125" style="2" bestFit="1" customWidth="1"/>
    <col min="17" max="18" width="12.75" style="2" bestFit="1" customWidth="1"/>
    <col min="19" max="19" width="12.125" style="2" bestFit="1" customWidth="1"/>
    <col min="20" max="256" width="8.125" style="2"/>
    <col min="257" max="259" width="1.625" style="2" customWidth="1"/>
    <col min="260" max="260" width="37.875" style="2" customWidth="1"/>
    <col min="261" max="261" width="5.125" style="2" customWidth="1"/>
    <col min="262" max="262" width="0.75" style="2" customWidth="1"/>
    <col min="263" max="263" width="13.75" style="2" customWidth="1"/>
    <col min="264" max="264" width="0.75" style="2" customWidth="1"/>
    <col min="265" max="265" width="13.75" style="2" customWidth="1"/>
    <col min="266" max="266" width="0.75" style="2" customWidth="1"/>
    <col min="267" max="267" width="13.75" style="2" customWidth="1"/>
    <col min="268" max="268" width="0.75" style="2" customWidth="1"/>
    <col min="269" max="269" width="13.75" style="2" customWidth="1"/>
    <col min="270" max="270" width="8.125" style="2"/>
    <col min="271" max="271" width="12.75" style="2" bestFit="1" customWidth="1"/>
    <col min="272" max="272" width="12.125" style="2" bestFit="1" customWidth="1"/>
    <col min="273" max="274" width="12.75" style="2" bestFit="1" customWidth="1"/>
    <col min="275" max="275" width="12.125" style="2" bestFit="1" customWidth="1"/>
    <col min="276" max="512" width="8.125" style="2"/>
    <col min="513" max="515" width="1.625" style="2" customWidth="1"/>
    <col min="516" max="516" width="37.875" style="2" customWidth="1"/>
    <col min="517" max="517" width="5.125" style="2" customWidth="1"/>
    <col min="518" max="518" width="0.75" style="2" customWidth="1"/>
    <col min="519" max="519" width="13.75" style="2" customWidth="1"/>
    <col min="520" max="520" width="0.75" style="2" customWidth="1"/>
    <col min="521" max="521" width="13.75" style="2" customWidth="1"/>
    <col min="522" max="522" width="0.75" style="2" customWidth="1"/>
    <col min="523" max="523" width="13.75" style="2" customWidth="1"/>
    <col min="524" max="524" width="0.75" style="2" customWidth="1"/>
    <col min="525" max="525" width="13.75" style="2" customWidth="1"/>
    <col min="526" max="526" width="8.125" style="2"/>
    <col min="527" max="527" width="12.75" style="2" bestFit="1" customWidth="1"/>
    <col min="528" max="528" width="12.125" style="2" bestFit="1" customWidth="1"/>
    <col min="529" max="530" width="12.75" style="2" bestFit="1" customWidth="1"/>
    <col min="531" max="531" width="12.125" style="2" bestFit="1" customWidth="1"/>
    <col min="532" max="768" width="8.125" style="2"/>
    <col min="769" max="771" width="1.625" style="2" customWidth="1"/>
    <col min="772" max="772" width="37.875" style="2" customWidth="1"/>
    <col min="773" max="773" width="5.125" style="2" customWidth="1"/>
    <col min="774" max="774" width="0.75" style="2" customWidth="1"/>
    <col min="775" max="775" width="13.75" style="2" customWidth="1"/>
    <col min="776" max="776" width="0.75" style="2" customWidth="1"/>
    <col min="777" max="777" width="13.75" style="2" customWidth="1"/>
    <col min="778" max="778" width="0.75" style="2" customWidth="1"/>
    <col min="779" max="779" width="13.75" style="2" customWidth="1"/>
    <col min="780" max="780" width="0.75" style="2" customWidth="1"/>
    <col min="781" max="781" width="13.75" style="2" customWidth="1"/>
    <col min="782" max="782" width="8.125" style="2"/>
    <col min="783" max="783" width="12.75" style="2" bestFit="1" customWidth="1"/>
    <col min="784" max="784" width="12.125" style="2" bestFit="1" customWidth="1"/>
    <col min="785" max="786" width="12.75" style="2" bestFit="1" customWidth="1"/>
    <col min="787" max="787" width="12.125" style="2" bestFit="1" customWidth="1"/>
    <col min="788" max="1024" width="8.125" style="2"/>
    <col min="1025" max="1027" width="1.625" style="2" customWidth="1"/>
    <col min="1028" max="1028" width="37.875" style="2" customWidth="1"/>
    <col min="1029" max="1029" width="5.125" style="2" customWidth="1"/>
    <col min="1030" max="1030" width="0.75" style="2" customWidth="1"/>
    <col min="1031" max="1031" width="13.75" style="2" customWidth="1"/>
    <col min="1032" max="1032" width="0.75" style="2" customWidth="1"/>
    <col min="1033" max="1033" width="13.75" style="2" customWidth="1"/>
    <col min="1034" max="1034" width="0.75" style="2" customWidth="1"/>
    <col min="1035" max="1035" width="13.75" style="2" customWidth="1"/>
    <col min="1036" max="1036" width="0.75" style="2" customWidth="1"/>
    <col min="1037" max="1037" width="13.75" style="2" customWidth="1"/>
    <col min="1038" max="1038" width="8.125" style="2"/>
    <col min="1039" max="1039" width="12.75" style="2" bestFit="1" customWidth="1"/>
    <col min="1040" max="1040" width="12.125" style="2" bestFit="1" customWidth="1"/>
    <col min="1041" max="1042" width="12.75" style="2" bestFit="1" customWidth="1"/>
    <col min="1043" max="1043" width="12.125" style="2" bestFit="1" customWidth="1"/>
    <col min="1044" max="1280" width="8.125" style="2"/>
    <col min="1281" max="1283" width="1.625" style="2" customWidth="1"/>
    <col min="1284" max="1284" width="37.875" style="2" customWidth="1"/>
    <col min="1285" max="1285" width="5.125" style="2" customWidth="1"/>
    <col min="1286" max="1286" width="0.75" style="2" customWidth="1"/>
    <col min="1287" max="1287" width="13.75" style="2" customWidth="1"/>
    <col min="1288" max="1288" width="0.75" style="2" customWidth="1"/>
    <col min="1289" max="1289" width="13.75" style="2" customWidth="1"/>
    <col min="1290" max="1290" width="0.75" style="2" customWidth="1"/>
    <col min="1291" max="1291" width="13.75" style="2" customWidth="1"/>
    <col min="1292" max="1292" width="0.75" style="2" customWidth="1"/>
    <col min="1293" max="1293" width="13.75" style="2" customWidth="1"/>
    <col min="1294" max="1294" width="8.125" style="2"/>
    <col min="1295" max="1295" width="12.75" style="2" bestFit="1" customWidth="1"/>
    <col min="1296" max="1296" width="12.125" style="2" bestFit="1" customWidth="1"/>
    <col min="1297" max="1298" width="12.75" style="2" bestFit="1" customWidth="1"/>
    <col min="1299" max="1299" width="12.125" style="2" bestFit="1" customWidth="1"/>
    <col min="1300" max="1536" width="8.125" style="2"/>
    <col min="1537" max="1539" width="1.625" style="2" customWidth="1"/>
    <col min="1540" max="1540" width="37.875" style="2" customWidth="1"/>
    <col min="1541" max="1541" width="5.125" style="2" customWidth="1"/>
    <col min="1542" max="1542" width="0.75" style="2" customWidth="1"/>
    <col min="1543" max="1543" width="13.75" style="2" customWidth="1"/>
    <col min="1544" max="1544" width="0.75" style="2" customWidth="1"/>
    <col min="1545" max="1545" width="13.75" style="2" customWidth="1"/>
    <col min="1546" max="1546" width="0.75" style="2" customWidth="1"/>
    <col min="1547" max="1547" width="13.75" style="2" customWidth="1"/>
    <col min="1548" max="1548" width="0.75" style="2" customWidth="1"/>
    <col min="1549" max="1549" width="13.75" style="2" customWidth="1"/>
    <col min="1550" max="1550" width="8.125" style="2"/>
    <col min="1551" max="1551" width="12.75" style="2" bestFit="1" customWidth="1"/>
    <col min="1552" max="1552" width="12.125" style="2" bestFit="1" customWidth="1"/>
    <col min="1553" max="1554" width="12.75" style="2" bestFit="1" customWidth="1"/>
    <col min="1555" max="1555" width="12.125" style="2" bestFit="1" customWidth="1"/>
    <col min="1556" max="1792" width="8.125" style="2"/>
    <col min="1793" max="1795" width="1.625" style="2" customWidth="1"/>
    <col min="1796" max="1796" width="37.875" style="2" customWidth="1"/>
    <col min="1797" max="1797" width="5.125" style="2" customWidth="1"/>
    <col min="1798" max="1798" width="0.75" style="2" customWidth="1"/>
    <col min="1799" max="1799" width="13.75" style="2" customWidth="1"/>
    <col min="1800" max="1800" width="0.75" style="2" customWidth="1"/>
    <col min="1801" max="1801" width="13.75" style="2" customWidth="1"/>
    <col min="1802" max="1802" width="0.75" style="2" customWidth="1"/>
    <col min="1803" max="1803" width="13.75" style="2" customWidth="1"/>
    <col min="1804" max="1804" width="0.75" style="2" customWidth="1"/>
    <col min="1805" max="1805" width="13.75" style="2" customWidth="1"/>
    <col min="1806" max="1806" width="8.125" style="2"/>
    <col min="1807" max="1807" width="12.75" style="2" bestFit="1" customWidth="1"/>
    <col min="1808" max="1808" width="12.125" style="2" bestFit="1" customWidth="1"/>
    <col min="1809" max="1810" width="12.75" style="2" bestFit="1" customWidth="1"/>
    <col min="1811" max="1811" width="12.125" style="2" bestFit="1" customWidth="1"/>
    <col min="1812" max="2048" width="8.125" style="2"/>
    <col min="2049" max="2051" width="1.625" style="2" customWidth="1"/>
    <col min="2052" max="2052" width="37.875" style="2" customWidth="1"/>
    <col min="2053" max="2053" width="5.125" style="2" customWidth="1"/>
    <col min="2054" max="2054" width="0.75" style="2" customWidth="1"/>
    <col min="2055" max="2055" width="13.75" style="2" customWidth="1"/>
    <col min="2056" max="2056" width="0.75" style="2" customWidth="1"/>
    <col min="2057" max="2057" width="13.75" style="2" customWidth="1"/>
    <col min="2058" max="2058" width="0.75" style="2" customWidth="1"/>
    <col min="2059" max="2059" width="13.75" style="2" customWidth="1"/>
    <col min="2060" max="2060" width="0.75" style="2" customWidth="1"/>
    <col min="2061" max="2061" width="13.75" style="2" customWidth="1"/>
    <col min="2062" max="2062" width="8.125" style="2"/>
    <col min="2063" max="2063" width="12.75" style="2" bestFit="1" customWidth="1"/>
    <col min="2064" max="2064" width="12.125" style="2" bestFit="1" customWidth="1"/>
    <col min="2065" max="2066" width="12.75" style="2" bestFit="1" customWidth="1"/>
    <col min="2067" max="2067" width="12.125" style="2" bestFit="1" customWidth="1"/>
    <col min="2068" max="2304" width="8.125" style="2"/>
    <col min="2305" max="2307" width="1.625" style="2" customWidth="1"/>
    <col min="2308" max="2308" width="37.875" style="2" customWidth="1"/>
    <col min="2309" max="2309" width="5.125" style="2" customWidth="1"/>
    <col min="2310" max="2310" width="0.75" style="2" customWidth="1"/>
    <col min="2311" max="2311" width="13.75" style="2" customWidth="1"/>
    <col min="2312" max="2312" width="0.75" style="2" customWidth="1"/>
    <col min="2313" max="2313" width="13.75" style="2" customWidth="1"/>
    <col min="2314" max="2314" width="0.75" style="2" customWidth="1"/>
    <col min="2315" max="2315" width="13.75" style="2" customWidth="1"/>
    <col min="2316" max="2316" width="0.75" style="2" customWidth="1"/>
    <col min="2317" max="2317" width="13.75" style="2" customWidth="1"/>
    <col min="2318" max="2318" width="8.125" style="2"/>
    <col min="2319" max="2319" width="12.75" style="2" bestFit="1" customWidth="1"/>
    <col min="2320" max="2320" width="12.125" style="2" bestFit="1" customWidth="1"/>
    <col min="2321" max="2322" width="12.75" style="2" bestFit="1" customWidth="1"/>
    <col min="2323" max="2323" width="12.125" style="2" bestFit="1" customWidth="1"/>
    <col min="2324" max="2560" width="8.125" style="2"/>
    <col min="2561" max="2563" width="1.625" style="2" customWidth="1"/>
    <col min="2564" max="2564" width="37.875" style="2" customWidth="1"/>
    <col min="2565" max="2565" width="5.125" style="2" customWidth="1"/>
    <col min="2566" max="2566" width="0.75" style="2" customWidth="1"/>
    <col min="2567" max="2567" width="13.75" style="2" customWidth="1"/>
    <col min="2568" max="2568" width="0.75" style="2" customWidth="1"/>
    <col min="2569" max="2569" width="13.75" style="2" customWidth="1"/>
    <col min="2570" max="2570" width="0.75" style="2" customWidth="1"/>
    <col min="2571" max="2571" width="13.75" style="2" customWidth="1"/>
    <col min="2572" max="2572" width="0.75" style="2" customWidth="1"/>
    <col min="2573" max="2573" width="13.75" style="2" customWidth="1"/>
    <col min="2574" max="2574" width="8.125" style="2"/>
    <col min="2575" max="2575" width="12.75" style="2" bestFit="1" customWidth="1"/>
    <col min="2576" max="2576" width="12.125" style="2" bestFit="1" customWidth="1"/>
    <col min="2577" max="2578" width="12.75" style="2" bestFit="1" customWidth="1"/>
    <col min="2579" max="2579" width="12.125" style="2" bestFit="1" customWidth="1"/>
    <col min="2580" max="2816" width="8.125" style="2"/>
    <col min="2817" max="2819" width="1.625" style="2" customWidth="1"/>
    <col min="2820" max="2820" width="37.875" style="2" customWidth="1"/>
    <col min="2821" max="2821" width="5.125" style="2" customWidth="1"/>
    <col min="2822" max="2822" width="0.75" style="2" customWidth="1"/>
    <col min="2823" max="2823" width="13.75" style="2" customWidth="1"/>
    <col min="2824" max="2824" width="0.75" style="2" customWidth="1"/>
    <col min="2825" max="2825" width="13.75" style="2" customWidth="1"/>
    <col min="2826" max="2826" width="0.75" style="2" customWidth="1"/>
    <col min="2827" max="2827" width="13.75" style="2" customWidth="1"/>
    <col min="2828" max="2828" width="0.75" style="2" customWidth="1"/>
    <col min="2829" max="2829" width="13.75" style="2" customWidth="1"/>
    <col min="2830" max="2830" width="8.125" style="2"/>
    <col min="2831" max="2831" width="12.75" style="2" bestFit="1" customWidth="1"/>
    <col min="2832" max="2832" width="12.125" style="2" bestFit="1" customWidth="1"/>
    <col min="2833" max="2834" width="12.75" style="2" bestFit="1" customWidth="1"/>
    <col min="2835" max="2835" width="12.125" style="2" bestFit="1" customWidth="1"/>
    <col min="2836" max="3072" width="8.125" style="2"/>
    <col min="3073" max="3075" width="1.625" style="2" customWidth="1"/>
    <col min="3076" max="3076" width="37.875" style="2" customWidth="1"/>
    <col min="3077" max="3077" width="5.125" style="2" customWidth="1"/>
    <col min="3078" max="3078" width="0.75" style="2" customWidth="1"/>
    <col min="3079" max="3079" width="13.75" style="2" customWidth="1"/>
    <col min="3080" max="3080" width="0.75" style="2" customWidth="1"/>
    <col min="3081" max="3081" width="13.75" style="2" customWidth="1"/>
    <col min="3082" max="3082" width="0.75" style="2" customWidth="1"/>
    <col min="3083" max="3083" width="13.75" style="2" customWidth="1"/>
    <col min="3084" max="3084" width="0.75" style="2" customWidth="1"/>
    <col min="3085" max="3085" width="13.75" style="2" customWidth="1"/>
    <col min="3086" max="3086" width="8.125" style="2"/>
    <col min="3087" max="3087" width="12.75" style="2" bestFit="1" customWidth="1"/>
    <col min="3088" max="3088" width="12.125" style="2" bestFit="1" customWidth="1"/>
    <col min="3089" max="3090" width="12.75" style="2" bestFit="1" customWidth="1"/>
    <col min="3091" max="3091" width="12.125" style="2" bestFit="1" customWidth="1"/>
    <col min="3092" max="3328" width="8.125" style="2"/>
    <col min="3329" max="3331" width="1.625" style="2" customWidth="1"/>
    <col min="3332" max="3332" width="37.875" style="2" customWidth="1"/>
    <col min="3333" max="3333" width="5.125" style="2" customWidth="1"/>
    <col min="3334" max="3334" width="0.75" style="2" customWidth="1"/>
    <col min="3335" max="3335" width="13.75" style="2" customWidth="1"/>
    <col min="3336" max="3336" width="0.75" style="2" customWidth="1"/>
    <col min="3337" max="3337" width="13.75" style="2" customWidth="1"/>
    <col min="3338" max="3338" width="0.75" style="2" customWidth="1"/>
    <col min="3339" max="3339" width="13.75" style="2" customWidth="1"/>
    <col min="3340" max="3340" width="0.75" style="2" customWidth="1"/>
    <col min="3341" max="3341" width="13.75" style="2" customWidth="1"/>
    <col min="3342" max="3342" width="8.125" style="2"/>
    <col min="3343" max="3343" width="12.75" style="2" bestFit="1" customWidth="1"/>
    <col min="3344" max="3344" width="12.125" style="2" bestFit="1" customWidth="1"/>
    <col min="3345" max="3346" width="12.75" style="2" bestFit="1" customWidth="1"/>
    <col min="3347" max="3347" width="12.125" style="2" bestFit="1" customWidth="1"/>
    <col min="3348" max="3584" width="8.125" style="2"/>
    <col min="3585" max="3587" width="1.625" style="2" customWidth="1"/>
    <col min="3588" max="3588" width="37.875" style="2" customWidth="1"/>
    <col min="3589" max="3589" width="5.125" style="2" customWidth="1"/>
    <col min="3590" max="3590" width="0.75" style="2" customWidth="1"/>
    <col min="3591" max="3591" width="13.75" style="2" customWidth="1"/>
    <col min="3592" max="3592" width="0.75" style="2" customWidth="1"/>
    <col min="3593" max="3593" width="13.75" style="2" customWidth="1"/>
    <col min="3594" max="3594" width="0.75" style="2" customWidth="1"/>
    <col min="3595" max="3595" width="13.75" style="2" customWidth="1"/>
    <col min="3596" max="3596" width="0.75" style="2" customWidth="1"/>
    <col min="3597" max="3597" width="13.75" style="2" customWidth="1"/>
    <col min="3598" max="3598" width="8.125" style="2"/>
    <col min="3599" max="3599" width="12.75" style="2" bestFit="1" customWidth="1"/>
    <col min="3600" max="3600" width="12.125" style="2" bestFit="1" customWidth="1"/>
    <col min="3601" max="3602" width="12.75" style="2" bestFit="1" customWidth="1"/>
    <col min="3603" max="3603" width="12.125" style="2" bestFit="1" customWidth="1"/>
    <col min="3604" max="3840" width="8.125" style="2"/>
    <col min="3841" max="3843" width="1.625" style="2" customWidth="1"/>
    <col min="3844" max="3844" width="37.875" style="2" customWidth="1"/>
    <col min="3845" max="3845" width="5.125" style="2" customWidth="1"/>
    <col min="3846" max="3846" width="0.75" style="2" customWidth="1"/>
    <col min="3847" max="3847" width="13.75" style="2" customWidth="1"/>
    <col min="3848" max="3848" width="0.75" style="2" customWidth="1"/>
    <col min="3849" max="3849" width="13.75" style="2" customWidth="1"/>
    <col min="3850" max="3850" width="0.75" style="2" customWidth="1"/>
    <col min="3851" max="3851" width="13.75" style="2" customWidth="1"/>
    <col min="3852" max="3852" width="0.75" style="2" customWidth="1"/>
    <col min="3853" max="3853" width="13.75" style="2" customWidth="1"/>
    <col min="3854" max="3854" width="8.125" style="2"/>
    <col min="3855" max="3855" width="12.75" style="2" bestFit="1" customWidth="1"/>
    <col min="3856" max="3856" width="12.125" style="2" bestFit="1" customWidth="1"/>
    <col min="3857" max="3858" width="12.75" style="2" bestFit="1" customWidth="1"/>
    <col min="3859" max="3859" width="12.125" style="2" bestFit="1" customWidth="1"/>
    <col min="3860" max="4096" width="8.125" style="2"/>
    <col min="4097" max="4099" width="1.625" style="2" customWidth="1"/>
    <col min="4100" max="4100" width="37.875" style="2" customWidth="1"/>
    <col min="4101" max="4101" width="5.125" style="2" customWidth="1"/>
    <col min="4102" max="4102" width="0.75" style="2" customWidth="1"/>
    <col min="4103" max="4103" width="13.75" style="2" customWidth="1"/>
    <col min="4104" max="4104" width="0.75" style="2" customWidth="1"/>
    <col min="4105" max="4105" width="13.75" style="2" customWidth="1"/>
    <col min="4106" max="4106" width="0.75" style="2" customWidth="1"/>
    <col min="4107" max="4107" width="13.75" style="2" customWidth="1"/>
    <col min="4108" max="4108" width="0.75" style="2" customWidth="1"/>
    <col min="4109" max="4109" width="13.75" style="2" customWidth="1"/>
    <col min="4110" max="4110" width="8.125" style="2"/>
    <col min="4111" max="4111" width="12.75" style="2" bestFit="1" customWidth="1"/>
    <col min="4112" max="4112" width="12.125" style="2" bestFit="1" customWidth="1"/>
    <col min="4113" max="4114" width="12.75" style="2" bestFit="1" customWidth="1"/>
    <col min="4115" max="4115" width="12.125" style="2" bestFit="1" customWidth="1"/>
    <col min="4116" max="4352" width="8.125" style="2"/>
    <col min="4353" max="4355" width="1.625" style="2" customWidth="1"/>
    <col min="4356" max="4356" width="37.875" style="2" customWidth="1"/>
    <col min="4357" max="4357" width="5.125" style="2" customWidth="1"/>
    <col min="4358" max="4358" width="0.75" style="2" customWidth="1"/>
    <col min="4359" max="4359" width="13.75" style="2" customWidth="1"/>
    <col min="4360" max="4360" width="0.75" style="2" customWidth="1"/>
    <col min="4361" max="4361" width="13.75" style="2" customWidth="1"/>
    <col min="4362" max="4362" width="0.75" style="2" customWidth="1"/>
    <col min="4363" max="4363" width="13.75" style="2" customWidth="1"/>
    <col min="4364" max="4364" width="0.75" style="2" customWidth="1"/>
    <col min="4365" max="4365" width="13.75" style="2" customWidth="1"/>
    <col min="4366" max="4366" width="8.125" style="2"/>
    <col min="4367" max="4367" width="12.75" style="2" bestFit="1" customWidth="1"/>
    <col min="4368" max="4368" width="12.125" style="2" bestFit="1" customWidth="1"/>
    <col min="4369" max="4370" width="12.75" style="2" bestFit="1" customWidth="1"/>
    <col min="4371" max="4371" width="12.125" style="2" bestFit="1" customWidth="1"/>
    <col min="4372" max="4608" width="8.125" style="2"/>
    <col min="4609" max="4611" width="1.625" style="2" customWidth="1"/>
    <col min="4612" max="4612" width="37.875" style="2" customWidth="1"/>
    <col min="4613" max="4613" width="5.125" style="2" customWidth="1"/>
    <col min="4614" max="4614" width="0.75" style="2" customWidth="1"/>
    <col min="4615" max="4615" width="13.75" style="2" customWidth="1"/>
    <col min="4616" max="4616" width="0.75" style="2" customWidth="1"/>
    <col min="4617" max="4617" width="13.75" style="2" customWidth="1"/>
    <col min="4618" max="4618" width="0.75" style="2" customWidth="1"/>
    <col min="4619" max="4619" width="13.75" style="2" customWidth="1"/>
    <col min="4620" max="4620" width="0.75" style="2" customWidth="1"/>
    <col min="4621" max="4621" width="13.75" style="2" customWidth="1"/>
    <col min="4622" max="4622" width="8.125" style="2"/>
    <col min="4623" max="4623" width="12.75" style="2" bestFit="1" customWidth="1"/>
    <col min="4624" max="4624" width="12.125" style="2" bestFit="1" customWidth="1"/>
    <col min="4625" max="4626" width="12.75" style="2" bestFit="1" customWidth="1"/>
    <col min="4627" max="4627" width="12.125" style="2" bestFit="1" customWidth="1"/>
    <col min="4628" max="4864" width="8.125" style="2"/>
    <col min="4865" max="4867" width="1.625" style="2" customWidth="1"/>
    <col min="4868" max="4868" width="37.875" style="2" customWidth="1"/>
    <col min="4869" max="4869" width="5.125" style="2" customWidth="1"/>
    <col min="4870" max="4870" width="0.75" style="2" customWidth="1"/>
    <col min="4871" max="4871" width="13.75" style="2" customWidth="1"/>
    <col min="4872" max="4872" width="0.75" style="2" customWidth="1"/>
    <col min="4873" max="4873" width="13.75" style="2" customWidth="1"/>
    <col min="4874" max="4874" width="0.75" style="2" customWidth="1"/>
    <col min="4875" max="4875" width="13.75" style="2" customWidth="1"/>
    <col min="4876" max="4876" width="0.75" style="2" customWidth="1"/>
    <col min="4877" max="4877" width="13.75" style="2" customWidth="1"/>
    <col min="4878" max="4878" width="8.125" style="2"/>
    <col min="4879" max="4879" width="12.75" style="2" bestFit="1" customWidth="1"/>
    <col min="4880" max="4880" width="12.125" style="2" bestFit="1" customWidth="1"/>
    <col min="4881" max="4882" width="12.75" style="2" bestFit="1" customWidth="1"/>
    <col min="4883" max="4883" width="12.125" style="2" bestFit="1" customWidth="1"/>
    <col min="4884" max="5120" width="8.125" style="2"/>
    <col min="5121" max="5123" width="1.625" style="2" customWidth="1"/>
    <col min="5124" max="5124" width="37.875" style="2" customWidth="1"/>
    <col min="5125" max="5125" width="5.125" style="2" customWidth="1"/>
    <col min="5126" max="5126" width="0.75" style="2" customWidth="1"/>
    <col min="5127" max="5127" width="13.75" style="2" customWidth="1"/>
    <col min="5128" max="5128" width="0.75" style="2" customWidth="1"/>
    <col min="5129" max="5129" width="13.75" style="2" customWidth="1"/>
    <col min="5130" max="5130" width="0.75" style="2" customWidth="1"/>
    <col min="5131" max="5131" width="13.75" style="2" customWidth="1"/>
    <col min="5132" max="5132" width="0.75" style="2" customWidth="1"/>
    <col min="5133" max="5133" width="13.75" style="2" customWidth="1"/>
    <col min="5134" max="5134" width="8.125" style="2"/>
    <col min="5135" max="5135" width="12.75" style="2" bestFit="1" customWidth="1"/>
    <col min="5136" max="5136" width="12.125" style="2" bestFit="1" customWidth="1"/>
    <col min="5137" max="5138" width="12.75" style="2" bestFit="1" customWidth="1"/>
    <col min="5139" max="5139" width="12.125" style="2" bestFit="1" customWidth="1"/>
    <col min="5140" max="5376" width="8.125" style="2"/>
    <col min="5377" max="5379" width="1.625" style="2" customWidth="1"/>
    <col min="5380" max="5380" width="37.875" style="2" customWidth="1"/>
    <col min="5381" max="5381" width="5.125" style="2" customWidth="1"/>
    <col min="5382" max="5382" width="0.75" style="2" customWidth="1"/>
    <col min="5383" max="5383" width="13.75" style="2" customWidth="1"/>
    <col min="5384" max="5384" width="0.75" style="2" customWidth="1"/>
    <col min="5385" max="5385" width="13.75" style="2" customWidth="1"/>
    <col min="5386" max="5386" width="0.75" style="2" customWidth="1"/>
    <col min="5387" max="5387" width="13.75" style="2" customWidth="1"/>
    <col min="5388" max="5388" width="0.75" style="2" customWidth="1"/>
    <col min="5389" max="5389" width="13.75" style="2" customWidth="1"/>
    <col min="5390" max="5390" width="8.125" style="2"/>
    <col min="5391" max="5391" width="12.75" style="2" bestFit="1" customWidth="1"/>
    <col min="5392" max="5392" width="12.125" style="2" bestFit="1" customWidth="1"/>
    <col min="5393" max="5394" width="12.75" style="2" bestFit="1" customWidth="1"/>
    <col min="5395" max="5395" width="12.125" style="2" bestFit="1" customWidth="1"/>
    <col min="5396" max="5632" width="8.125" style="2"/>
    <col min="5633" max="5635" width="1.625" style="2" customWidth="1"/>
    <col min="5636" max="5636" width="37.875" style="2" customWidth="1"/>
    <col min="5637" max="5637" width="5.125" style="2" customWidth="1"/>
    <col min="5638" max="5638" width="0.75" style="2" customWidth="1"/>
    <col min="5639" max="5639" width="13.75" style="2" customWidth="1"/>
    <col min="5640" max="5640" width="0.75" style="2" customWidth="1"/>
    <col min="5641" max="5641" width="13.75" style="2" customWidth="1"/>
    <col min="5642" max="5642" width="0.75" style="2" customWidth="1"/>
    <col min="5643" max="5643" width="13.75" style="2" customWidth="1"/>
    <col min="5644" max="5644" width="0.75" style="2" customWidth="1"/>
    <col min="5645" max="5645" width="13.75" style="2" customWidth="1"/>
    <col min="5646" max="5646" width="8.125" style="2"/>
    <col min="5647" max="5647" width="12.75" style="2" bestFit="1" customWidth="1"/>
    <col min="5648" max="5648" width="12.125" style="2" bestFit="1" customWidth="1"/>
    <col min="5649" max="5650" width="12.75" style="2" bestFit="1" customWidth="1"/>
    <col min="5651" max="5651" width="12.125" style="2" bestFit="1" customWidth="1"/>
    <col min="5652" max="5888" width="8.125" style="2"/>
    <col min="5889" max="5891" width="1.625" style="2" customWidth="1"/>
    <col min="5892" max="5892" width="37.875" style="2" customWidth="1"/>
    <col min="5893" max="5893" width="5.125" style="2" customWidth="1"/>
    <col min="5894" max="5894" width="0.75" style="2" customWidth="1"/>
    <col min="5895" max="5895" width="13.75" style="2" customWidth="1"/>
    <col min="5896" max="5896" width="0.75" style="2" customWidth="1"/>
    <col min="5897" max="5897" width="13.75" style="2" customWidth="1"/>
    <col min="5898" max="5898" width="0.75" style="2" customWidth="1"/>
    <col min="5899" max="5899" width="13.75" style="2" customWidth="1"/>
    <col min="5900" max="5900" width="0.75" style="2" customWidth="1"/>
    <col min="5901" max="5901" width="13.75" style="2" customWidth="1"/>
    <col min="5902" max="5902" width="8.125" style="2"/>
    <col min="5903" max="5903" width="12.75" style="2" bestFit="1" customWidth="1"/>
    <col min="5904" max="5904" width="12.125" style="2" bestFit="1" customWidth="1"/>
    <col min="5905" max="5906" width="12.75" style="2" bestFit="1" customWidth="1"/>
    <col min="5907" max="5907" width="12.125" style="2" bestFit="1" customWidth="1"/>
    <col min="5908" max="6144" width="8.125" style="2"/>
    <col min="6145" max="6147" width="1.625" style="2" customWidth="1"/>
    <col min="6148" max="6148" width="37.875" style="2" customWidth="1"/>
    <col min="6149" max="6149" width="5.125" style="2" customWidth="1"/>
    <col min="6150" max="6150" width="0.75" style="2" customWidth="1"/>
    <col min="6151" max="6151" width="13.75" style="2" customWidth="1"/>
    <col min="6152" max="6152" width="0.75" style="2" customWidth="1"/>
    <col min="6153" max="6153" width="13.75" style="2" customWidth="1"/>
    <col min="6154" max="6154" width="0.75" style="2" customWidth="1"/>
    <col min="6155" max="6155" width="13.75" style="2" customWidth="1"/>
    <col min="6156" max="6156" width="0.75" style="2" customWidth="1"/>
    <col min="6157" max="6157" width="13.75" style="2" customWidth="1"/>
    <col min="6158" max="6158" width="8.125" style="2"/>
    <col min="6159" max="6159" width="12.75" style="2" bestFit="1" customWidth="1"/>
    <col min="6160" max="6160" width="12.125" style="2" bestFit="1" customWidth="1"/>
    <col min="6161" max="6162" width="12.75" style="2" bestFit="1" customWidth="1"/>
    <col min="6163" max="6163" width="12.125" style="2" bestFit="1" customWidth="1"/>
    <col min="6164" max="6400" width="8.125" style="2"/>
    <col min="6401" max="6403" width="1.625" style="2" customWidth="1"/>
    <col min="6404" max="6404" width="37.875" style="2" customWidth="1"/>
    <col min="6405" max="6405" width="5.125" style="2" customWidth="1"/>
    <col min="6406" max="6406" width="0.75" style="2" customWidth="1"/>
    <col min="6407" max="6407" width="13.75" style="2" customWidth="1"/>
    <col min="6408" max="6408" width="0.75" style="2" customWidth="1"/>
    <col min="6409" max="6409" width="13.75" style="2" customWidth="1"/>
    <col min="6410" max="6410" width="0.75" style="2" customWidth="1"/>
    <col min="6411" max="6411" width="13.75" style="2" customWidth="1"/>
    <col min="6412" max="6412" width="0.75" style="2" customWidth="1"/>
    <col min="6413" max="6413" width="13.75" style="2" customWidth="1"/>
    <col min="6414" max="6414" width="8.125" style="2"/>
    <col min="6415" max="6415" width="12.75" style="2" bestFit="1" customWidth="1"/>
    <col min="6416" max="6416" width="12.125" style="2" bestFit="1" customWidth="1"/>
    <col min="6417" max="6418" width="12.75" style="2" bestFit="1" customWidth="1"/>
    <col min="6419" max="6419" width="12.125" style="2" bestFit="1" customWidth="1"/>
    <col min="6420" max="6656" width="8.125" style="2"/>
    <col min="6657" max="6659" width="1.625" style="2" customWidth="1"/>
    <col min="6660" max="6660" width="37.875" style="2" customWidth="1"/>
    <col min="6661" max="6661" width="5.125" style="2" customWidth="1"/>
    <col min="6662" max="6662" width="0.75" style="2" customWidth="1"/>
    <col min="6663" max="6663" width="13.75" style="2" customWidth="1"/>
    <col min="6664" max="6664" width="0.75" style="2" customWidth="1"/>
    <col min="6665" max="6665" width="13.75" style="2" customWidth="1"/>
    <col min="6666" max="6666" width="0.75" style="2" customWidth="1"/>
    <col min="6667" max="6667" width="13.75" style="2" customWidth="1"/>
    <col min="6668" max="6668" width="0.75" style="2" customWidth="1"/>
    <col min="6669" max="6669" width="13.75" style="2" customWidth="1"/>
    <col min="6670" max="6670" width="8.125" style="2"/>
    <col min="6671" max="6671" width="12.75" style="2" bestFit="1" customWidth="1"/>
    <col min="6672" max="6672" width="12.125" style="2" bestFit="1" customWidth="1"/>
    <col min="6673" max="6674" width="12.75" style="2" bestFit="1" customWidth="1"/>
    <col min="6675" max="6675" width="12.125" style="2" bestFit="1" customWidth="1"/>
    <col min="6676" max="6912" width="8.125" style="2"/>
    <col min="6913" max="6915" width="1.625" style="2" customWidth="1"/>
    <col min="6916" max="6916" width="37.875" style="2" customWidth="1"/>
    <col min="6917" max="6917" width="5.125" style="2" customWidth="1"/>
    <col min="6918" max="6918" width="0.75" style="2" customWidth="1"/>
    <col min="6919" max="6919" width="13.75" style="2" customWidth="1"/>
    <col min="6920" max="6920" width="0.75" style="2" customWidth="1"/>
    <col min="6921" max="6921" width="13.75" style="2" customWidth="1"/>
    <col min="6922" max="6922" width="0.75" style="2" customWidth="1"/>
    <col min="6923" max="6923" width="13.75" style="2" customWidth="1"/>
    <col min="6924" max="6924" width="0.75" style="2" customWidth="1"/>
    <col min="6925" max="6925" width="13.75" style="2" customWidth="1"/>
    <col min="6926" max="6926" width="8.125" style="2"/>
    <col min="6927" max="6927" width="12.75" style="2" bestFit="1" customWidth="1"/>
    <col min="6928" max="6928" width="12.125" style="2" bestFit="1" customWidth="1"/>
    <col min="6929" max="6930" width="12.75" style="2" bestFit="1" customWidth="1"/>
    <col min="6931" max="6931" width="12.125" style="2" bestFit="1" customWidth="1"/>
    <col min="6932" max="7168" width="8.125" style="2"/>
    <col min="7169" max="7171" width="1.625" style="2" customWidth="1"/>
    <col min="7172" max="7172" width="37.875" style="2" customWidth="1"/>
    <col min="7173" max="7173" width="5.125" style="2" customWidth="1"/>
    <col min="7174" max="7174" width="0.75" style="2" customWidth="1"/>
    <col min="7175" max="7175" width="13.75" style="2" customWidth="1"/>
    <col min="7176" max="7176" width="0.75" style="2" customWidth="1"/>
    <col min="7177" max="7177" width="13.75" style="2" customWidth="1"/>
    <col min="7178" max="7178" width="0.75" style="2" customWidth="1"/>
    <col min="7179" max="7179" width="13.75" style="2" customWidth="1"/>
    <col min="7180" max="7180" width="0.75" style="2" customWidth="1"/>
    <col min="7181" max="7181" width="13.75" style="2" customWidth="1"/>
    <col min="7182" max="7182" width="8.125" style="2"/>
    <col min="7183" max="7183" width="12.75" style="2" bestFit="1" customWidth="1"/>
    <col min="7184" max="7184" width="12.125" style="2" bestFit="1" customWidth="1"/>
    <col min="7185" max="7186" width="12.75" style="2" bestFit="1" customWidth="1"/>
    <col min="7187" max="7187" width="12.125" style="2" bestFit="1" customWidth="1"/>
    <col min="7188" max="7424" width="8.125" style="2"/>
    <col min="7425" max="7427" width="1.625" style="2" customWidth="1"/>
    <col min="7428" max="7428" width="37.875" style="2" customWidth="1"/>
    <col min="7429" max="7429" width="5.125" style="2" customWidth="1"/>
    <col min="7430" max="7430" width="0.75" style="2" customWidth="1"/>
    <col min="7431" max="7431" width="13.75" style="2" customWidth="1"/>
    <col min="7432" max="7432" width="0.75" style="2" customWidth="1"/>
    <col min="7433" max="7433" width="13.75" style="2" customWidth="1"/>
    <col min="7434" max="7434" width="0.75" style="2" customWidth="1"/>
    <col min="7435" max="7435" width="13.75" style="2" customWidth="1"/>
    <col min="7436" max="7436" width="0.75" style="2" customWidth="1"/>
    <col min="7437" max="7437" width="13.75" style="2" customWidth="1"/>
    <col min="7438" max="7438" width="8.125" style="2"/>
    <col min="7439" max="7439" width="12.75" style="2" bestFit="1" customWidth="1"/>
    <col min="7440" max="7440" width="12.125" style="2" bestFit="1" customWidth="1"/>
    <col min="7441" max="7442" width="12.75" style="2" bestFit="1" customWidth="1"/>
    <col min="7443" max="7443" width="12.125" style="2" bestFit="1" customWidth="1"/>
    <col min="7444" max="7680" width="8.125" style="2"/>
    <col min="7681" max="7683" width="1.625" style="2" customWidth="1"/>
    <col min="7684" max="7684" width="37.875" style="2" customWidth="1"/>
    <col min="7685" max="7685" width="5.125" style="2" customWidth="1"/>
    <col min="7686" max="7686" width="0.75" style="2" customWidth="1"/>
    <col min="7687" max="7687" width="13.75" style="2" customWidth="1"/>
    <col min="7688" max="7688" width="0.75" style="2" customWidth="1"/>
    <col min="7689" max="7689" width="13.75" style="2" customWidth="1"/>
    <col min="7690" max="7690" width="0.75" style="2" customWidth="1"/>
    <col min="7691" max="7691" width="13.75" style="2" customWidth="1"/>
    <col min="7692" max="7692" width="0.75" style="2" customWidth="1"/>
    <col min="7693" max="7693" width="13.75" style="2" customWidth="1"/>
    <col min="7694" max="7694" width="8.125" style="2"/>
    <col min="7695" max="7695" width="12.75" style="2" bestFit="1" customWidth="1"/>
    <col min="7696" max="7696" width="12.125" style="2" bestFit="1" customWidth="1"/>
    <col min="7697" max="7698" width="12.75" style="2" bestFit="1" customWidth="1"/>
    <col min="7699" max="7699" width="12.125" style="2" bestFit="1" customWidth="1"/>
    <col min="7700" max="7936" width="8.125" style="2"/>
    <col min="7937" max="7939" width="1.625" style="2" customWidth="1"/>
    <col min="7940" max="7940" width="37.875" style="2" customWidth="1"/>
    <col min="7941" max="7941" width="5.125" style="2" customWidth="1"/>
    <col min="7942" max="7942" width="0.75" style="2" customWidth="1"/>
    <col min="7943" max="7943" width="13.75" style="2" customWidth="1"/>
    <col min="7944" max="7944" width="0.75" style="2" customWidth="1"/>
    <col min="7945" max="7945" width="13.75" style="2" customWidth="1"/>
    <col min="7946" max="7946" width="0.75" style="2" customWidth="1"/>
    <col min="7947" max="7947" width="13.75" style="2" customWidth="1"/>
    <col min="7948" max="7948" width="0.75" style="2" customWidth="1"/>
    <col min="7949" max="7949" width="13.75" style="2" customWidth="1"/>
    <col min="7950" max="7950" width="8.125" style="2"/>
    <col min="7951" max="7951" width="12.75" style="2" bestFit="1" customWidth="1"/>
    <col min="7952" max="7952" width="12.125" style="2" bestFit="1" customWidth="1"/>
    <col min="7953" max="7954" width="12.75" style="2" bestFit="1" customWidth="1"/>
    <col min="7955" max="7955" width="12.125" style="2" bestFit="1" customWidth="1"/>
    <col min="7956" max="8192" width="8.125" style="2"/>
    <col min="8193" max="8195" width="1.625" style="2" customWidth="1"/>
    <col min="8196" max="8196" width="37.875" style="2" customWidth="1"/>
    <col min="8197" max="8197" width="5.125" style="2" customWidth="1"/>
    <col min="8198" max="8198" width="0.75" style="2" customWidth="1"/>
    <col min="8199" max="8199" width="13.75" style="2" customWidth="1"/>
    <col min="8200" max="8200" width="0.75" style="2" customWidth="1"/>
    <col min="8201" max="8201" width="13.75" style="2" customWidth="1"/>
    <col min="8202" max="8202" width="0.75" style="2" customWidth="1"/>
    <col min="8203" max="8203" width="13.75" style="2" customWidth="1"/>
    <col min="8204" max="8204" width="0.75" style="2" customWidth="1"/>
    <col min="8205" max="8205" width="13.75" style="2" customWidth="1"/>
    <col min="8206" max="8206" width="8.125" style="2"/>
    <col min="8207" max="8207" width="12.75" style="2" bestFit="1" customWidth="1"/>
    <col min="8208" max="8208" width="12.125" style="2" bestFit="1" customWidth="1"/>
    <col min="8209" max="8210" width="12.75" style="2" bestFit="1" customWidth="1"/>
    <col min="8211" max="8211" width="12.125" style="2" bestFit="1" customWidth="1"/>
    <col min="8212" max="8448" width="8.125" style="2"/>
    <col min="8449" max="8451" width="1.625" style="2" customWidth="1"/>
    <col min="8452" max="8452" width="37.875" style="2" customWidth="1"/>
    <col min="8453" max="8453" width="5.125" style="2" customWidth="1"/>
    <col min="8454" max="8454" width="0.75" style="2" customWidth="1"/>
    <col min="8455" max="8455" width="13.75" style="2" customWidth="1"/>
    <col min="8456" max="8456" width="0.75" style="2" customWidth="1"/>
    <col min="8457" max="8457" width="13.75" style="2" customWidth="1"/>
    <col min="8458" max="8458" width="0.75" style="2" customWidth="1"/>
    <col min="8459" max="8459" width="13.75" style="2" customWidth="1"/>
    <col min="8460" max="8460" width="0.75" style="2" customWidth="1"/>
    <col min="8461" max="8461" width="13.75" style="2" customWidth="1"/>
    <col min="8462" max="8462" width="8.125" style="2"/>
    <col min="8463" max="8463" width="12.75" style="2" bestFit="1" customWidth="1"/>
    <col min="8464" max="8464" width="12.125" style="2" bestFit="1" customWidth="1"/>
    <col min="8465" max="8466" width="12.75" style="2" bestFit="1" customWidth="1"/>
    <col min="8467" max="8467" width="12.125" style="2" bestFit="1" customWidth="1"/>
    <col min="8468" max="8704" width="8.125" style="2"/>
    <col min="8705" max="8707" width="1.625" style="2" customWidth="1"/>
    <col min="8708" max="8708" width="37.875" style="2" customWidth="1"/>
    <col min="8709" max="8709" width="5.125" style="2" customWidth="1"/>
    <col min="8710" max="8710" width="0.75" style="2" customWidth="1"/>
    <col min="8711" max="8711" width="13.75" style="2" customWidth="1"/>
    <col min="8712" max="8712" width="0.75" style="2" customWidth="1"/>
    <col min="8713" max="8713" width="13.75" style="2" customWidth="1"/>
    <col min="8714" max="8714" width="0.75" style="2" customWidth="1"/>
    <col min="8715" max="8715" width="13.75" style="2" customWidth="1"/>
    <col min="8716" max="8716" width="0.75" style="2" customWidth="1"/>
    <col min="8717" max="8717" width="13.75" style="2" customWidth="1"/>
    <col min="8718" max="8718" width="8.125" style="2"/>
    <col min="8719" max="8719" width="12.75" style="2" bestFit="1" customWidth="1"/>
    <col min="8720" max="8720" width="12.125" style="2" bestFit="1" customWidth="1"/>
    <col min="8721" max="8722" width="12.75" style="2" bestFit="1" customWidth="1"/>
    <col min="8723" max="8723" width="12.125" style="2" bestFit="1" customWidth="1"/>
    <col min="8724" max="8960" width="8.125" style="2"/>
    <col min="8961" max="8963" width="1.625" style="2" customWidth="1"/>
    <col min="8964" max="8964" width="37.875" style="2" customWidth="1"/>
    <col min="8965" max="8965" width="5.125" style="2" customWidth="1"/>
    <col min="8966" max="8966" width="0.75" style="2" customWidth="1"/>
    <col min="8967" max="8967" width="13.75" style="2" customWidth="1"/>
    <col min="8968" max="8968" width="0.75" style="2" customWidth="1"/>
    <col min="8969" max="8969" width="13.75" style="2" customWidth="1"/>
    <col min="8970" max="8970" width="0.75" style="2" customWidth="1"/>
    <col min="8971" max="8971" width="13.75" style="2" customWidth="1"/>
    <col min="8972" max="8972" width="0.75" style="2" customWidth="1"/>
    <col min="8973" max="8973" width="13.75" style="2" customWidth="1"/>
    <col min="8974" max="8974" width="8.125" style="2"/>
    <col min="8975" max="8975" width="12.75" style="2" bestFit="1" customWidth="1"/>
    <col min="8976" max="8976" width="12.125" style="2" bestFit="1" customWidth="1"/>
    <col min="8977" max="8978" width="12.75" style="2" bestFit="1" customWidth="1"/>
    <col min="8979" max="8979" width="12.125" style="2" bestFit="1" customWidth="1"/>
    <col min="8980" max="9216" width="8.125" style="2"/>
    <col min="9217" max="9219" width="1.625" style="2" customWidth="1"/>
    <col min="9220" max="9220" width="37.875" style="2" customWidth="1"/>
    <col min="9221" max="9221" width="5.125" style="2" customWidth="1"/>
    <col min="9222" max="9222" width="0.75" style="2" customWidth="1"/>
    <col min="9223" max="9223" width="13.75" style="2" customWidth="1"/>
    <col min="9224" max="9224" width="0.75" style="2" customWidth="1"/>
    <col min="9225" max="9225" width="13.75" style="2" customWidth="1"/>
    <col min="9226" max="9226" width="0.75" style="2" customWidth="1"/>
    <col min="9227" max="9227" width="13.75" style="2" customWidth="1"/>
    <col min="9228" max="9228" width="0.75" style="2" customWidth="1"/>
    <col min="9229" max="9229" width="13.75" style="2" customWidth="1"/>
    <col min="9230" max="9230" width="8.125" style="2"/>
    <col min="9231" max="9231" width="12.75" style="2" bestFit="1" customWidth="1"/>
    <col min="9232" max="9232" width="12.125" style="2" bestFit="1" customWidth="1"/>
    <col min="9233" max="9234" width="12.75" style="2" bestFit="1" customWidth="1"/>
    <col min="9235" max="9235" width="12.125" style="2" bestFit="1" customWidth="1"/>
    <col min="9236" max="9472" width="8.125" style="2"/>
    <col min="9473" max="9475" width="1.625" style="2" customWidth="1"/>
    <col min="9476" max="9476" width="37.875" style="2" customWidth="1"/>
    <col min="9477" max="9477" width="5.125" style="2" customWidth="1"/>
    <col min="9478" max="9478" width="0.75" style="2" customWidth="1"/>
    <col min="9479" max="9479" width="13.75" style="2" customWidth="1"/>
    <col min="9480" max="9480" width="0.75" style="2" customWidth="1"/>
    <col min="9481" max="9481" width="13.75" style="2" customWidth="1"/>
    <col min="9482" max="9482" width="0.75" style="2" customWidth="1"/>
    <col min="9483" max="9483" width="13.75" style="2" customWidth="1"/>
    <col min="9484" max="9484" width="0.75" style="2" customWidth="1"/>
    <col min="9485" max="9485" width="13.75" style="2" customWidth="1"/>
    <col min="9486" max="9486" width="8.125" style="2"/>
    <col min="9487" max="9487" width="12.75" style="2" bestFit="1" customWidth="1"/>
    <col min="9488" max="9488" width="12.125" style="2" bestFit="1" customWidth="1"/>
    <col min="9489" max="9490" width="12.75" style="2" bestFit="1" customWidth="1"/>
    <col min="9491" max="9491" width="12.125" style="2" bestFit="1" customWidth="1"/>
    <col min="9492" max="9728" width="8.125" style="2"/>
    <col min="9729" max="9731" width="1.625" style="2" customWidth="1"/>
    <col min="9732" max="9732" width="37.875" style="2" customWidth="1"/>
    <col min="9733" max="9733" width="5.125" style="2" customWidth="1"/>
    <col min="9734" max="9734" width="0.75" style="2" customWidth="1"/>
    <col min="9735" max="9735" width="13.75" style="2" customWidth="1"/>
    <col min="9736" max="9736" width="0.75" style="2" customWidth="1"/>
    <col min="9737" max="9737" width="13.75" style="2" customWidth="1"/>
    <col min="9738" max="9738" width="0.75" style="2" customWidth="1"/>
    <col min="9739" max="9739" width="13.75" style="2" customWidth="1"/>
    <col min="9740" max="9740" width="0.75" style="2" customWidth="1"/>
    <col min="9741" max="9741" width="13.75" style="2" customWidth="1"/>
    <col min="9742" max="9742" width="8.125" style="2"/>
    <col min="9743" max="9743" width="12.75" style="2" bestFit="1" customWidth="1"/>
    <col min="9744" max="9744" width="12.125" style="2" bestFit="1" customWidth="1"/>
    <col min="9745" max="9746" width="12.75" style="2" bestFit="1" customWidth="1"/>
    <col min="9747" max="9747" width="12.125" style="2" bestFit="1" customWidth="1"/>
    <col min="9748" max="9984" width="8.125" style="2"/>
    <col min="9985" max="9987" width="1.625" style="2" customWidth="1"/>
    <col min="9988" max="9988" width="37.875" style="2" customWidth="1"/>
    <col min="9989" max="9989" width="5.125" style="2" customWidth="1"/>
    <col min="9990" max="9990" width="0.75" style="2" customWidth="1"/>
    <col min="9991" max="9991" width="13.75" style="2" customWidth="1"/>
    <col min="9992" max="9992" width="0.75" style="2" customWidth="1"/>
    <col min="9993" max="9993" width="13.75" style="2" customWidth="1"/>
    <col min="9994" max="9994" width="0.75" style="2" customWidth="1"/>
    <col min="9995" max="9995" width="13.75" style="2" customWidth="1"/>
    <col min="9996" max="9996" width="0.75" style="2" customWidth="1"/>
    <col min="9997" max="9997" width="13.75" style="2" customWidth="1"/>
    <col min="9998" max="9998" width="8.125" style="2"/>
    <col min="9999" max="9999" width="12.75" style="2" bestFit="1" customWidth="1"/>
    <col min="10000" max="10000" width="12.125" style="2" bestFit="1" customWidth="1"/>
    <col min="10001" max="10002" width="12.75" style="2" bestFit="1" customWidth="1"/>
    <col min="10003" max="10003" width="12.125" style="2" bestFit="1" customWidth="1"/>
    <col min="10004" max="10240" width="8.125" style="2"/>
    <col min="10241" max="10243" width="1.625" style="2" customWidth="1"/>
    <col min="10244" max="10244" width="37.875" style="2" customWidth="1"/>
    <col min="10245" max="10245" width="5.125" style="2" customWidth="1"/>
    <col min="10246" max="10246" width="0.75" style="2" customWidth="1"/>
    <col min="10247" max="10247" width="13.75" style="2" customWidth="1"/>
    <col min="10248" max="10248" width="0.75" style="2" customWidth="1"/>
    <col min="10249" max="10249" width="13.75" style="2" customWidth="1"/>
    <col min="10250" max="10250" width="0.75" style="2" customWidth="1"/>
    <col min="10251" max="10251" width="13.75" style="2" customWidth="1"/>
    <col min="10252" max="10252" width="0.75" style="2" customWidth="1"/>
    <col min="10253" max="10253" width="13.75" style="2" customWidth="1"/>
    <col min="10254" max="10254" width="8.125" style="2"/>
    <col min="10255" max="10255" width="12.75" style="2" bestFit="1" customWidth="1"/>
    <col min="10256" max="10256" width="12.125" style="2" bestFit="1" customWidth="1"/>
    <col min="10257" max="10258" width="12.75" style="2" bestFit="1" customWidth="1"/>
    <col min="10259" max="10259" width="12.125" style="2" bestFit="1" customWidth="1"/>
    <col min="10260" max="10496" width="8.125" style="2"/>
    <col min="10497" max="10499" width="1.625" style="2" customWidth="1"/>
    <col min="10500" max="10500" width="37.875" style="2" customWidth="1"/>
    <col min="10501" max="10501" width="5.125" style="2" customWidth="1"/>
    <col min="10502" max="10502" width="0.75" style="2" customWidth="1"/>
    <col min="10503" max="10503" width="13.75" style="2" customWidth="1"/>
    <col min="10504" max="10504" width="0.75" style="2" customWidth="1"/>
    <col min="10505" max="10505" width="13.75" style="2" customWidth="1"/>
    <col min="10506" max="10506" width="0.75" style="2" customWidth="1"/>
    <col min="10507" max="10507" width="13.75" style="2" customWidth="1"/>
    <col min="10508" max="10508" width="0.75" style="2" customWidth="1"/>
    <col min="10509" max="10509" width="13.75" style="2" customWidth="1"/>
    <col min="10510" max="10510" width="8.125" style="2"/>
    <col min="10511" max="10511" width="12.75" style="2" bestFit="1" customWidth="1"/>
    <col min="10512" max="10512" width="12.125" style="2" bestFit="1" customWidth="1"/>
    <col min="10513" max="10514" width="12.75" style="2" bestFit="1" customWidth="1"/>
    <col min="10515" max="10515" width="12.125" style="2" bestFit="1" customWidth="1"/>
    <col min="10516" max="10752" width="8.125" style="2"/>
    <col min="10753" max="10755" width="1.625" style="2" customWidth="1"/>
    <col min="10756" max="10756" width="37.875" style="2" customWidth="1"/>
    <col min="10757" max="10757" width="5.125" style="2" customWidth="1"/>
    <col min="10758" max="10758" width="0.75" style="2" customWidth="1"/>
    <col min="10759" max="10759" width="13.75" style="2" customWidth="1"/>
    <col min="10760" max="10760" width="0.75" style="2" customWidth="1"/>
    <col min="10761" max="10761" width="13.75" style="2" customWidth="1"/>
    <col min="10762" max="10762" width="0.75" style="2" customWidth="1"/>
    <col min="10763" max="10763" width="13.75" style="2" customWidth="1"/>
    <col min="10764" max="10764" width="0.75" style="2" customWidth="1"/>
    <col min="10765" max="10765" width="13.75" style="2" customWidth="1"/>
    <col min="10766" max="10766" width="8.125" style="2"/>
    <col min="10767" max="10767" width="12.75" style="2" bestFit="1" customWidth="1"/>
    <col min="10768" max="10768" width="12.125" style="2" bestFit="1" customWidth="1"/>
    <col min="10769" max="10770" width="12.75" style="2" bestFit="1" customWidth="1"/>
    <col min="10771" max="10771" width="12.125" style="2" bestFit="1" customWidth="1"/>
    <col min="10772" max="11008" width="8.125" style="2"/>
    <col min="11009" max="11011" width="1.625" style="2" customWidth="1"/>
    <col min="11012" max="11012" width="37.875" style="2" customWidth="1"/>
    <col min="11013" max="11013" width="5.125" style="2" customWidth="1"/>
    <col min="11014" max="11014" width="0.75" style="2" customWidth="1"/>
    <col min="11015" max="11015" width="13.75" style="2" customWidth="1"/>
    <col min="11016" max="11016" width="0.75" style="2" customWidth="1"/>
    <col min="11017" max="11017" width="13.75" style="2" customWidth="1"/>
    <col min="11018" max="11018" width="0.75" style="2" customWidth="1"/>
    <col min="11019" max="11019" width="13.75" style="2" customWidth="1"/>
    <col min="11020" max="11020" width="0.75" style="2" customWidth="1"/>
    <col min="11021" max="11021" width="13.75" style="2" customWidth="1"/>
    <col min="11022" max="11022" width="8.125" style="2"/>
    <col min="11023" max="11023" width="12.75" style="2" bestFit="1" customWidth="1"/>
    <col min="11024" max="11024" width="12.125" style="2" bestFit="1" customWidth="1"/>
    <col min="11025" max="11026" width="12.75" style="2" bestFit="1" customWidth="1"/>
    <col min="11027" max="11027" width="12.125" style="2" bestFit="1" customWidth="1"/>
    <col min="11028" max="11264" width="8.125" style="2"/>
    <col min="11265" max="11267" width="1.625" style="2" customWidth="1"/>
    <col min="11268" max="11268" width="37.875" style="2" customWidth="1"/>
    <col min="11269" max="11269" width="5.125" style="2" customWidth="1"/>
    <col min="11270" max="11270" width="0.75" style="2" customWidth="1"/>
    <col min="11271" max="11271" width="13.75" style="2" customWidth="1"/>
    <col min="11272" max="11272" width="0.75" style="2" customWidth="1"/>
    <col min="11273" max="11273" width="13.75" style="2" customWidth="1"/>
    <col min="11274" max="11274" width="0.75" style="2" customWidth="1"/>
    <col min="11275" max="11275" width="13.75" style="2" customWidth="1"/>
    <col min="11276" max="11276" width="0.75" style="2" customWidth="1"/>
    <col min="11277" max="11277" width="13.75" style="2" customWidth="1"/>
    <col min="11278" max="11278" width="8.125" style="2"/>
    <col min="11279" max="11279" width="12.75" style="2" bestFit="1" customWidth="1"/>
    <col min="11280" max="11280" width="12.125" style="2" bestFit="1" customWidth="1"/>
    <col min="11281" max="11282" width="12.75" style="2" bestFit="1" customWidth="1"/>
    <col min="11283" max="11283" width="12.125" style="2" bestFit="1" customWidth="1"/>
    <col min="11284" max="11520" width="8.125" style="2"/>
    <col min="11521" max="11523" width="1.625" style="2" customWidth="1"/>
    <col min="11524" max="11524" width="37.875" style="2" customWidth="1"/>
    <col min="11525" max="11525" width="5.125" style="2" customWidth="1"/>
    <col min="11526" max="11526" width="0.75" style="2" customWidth="1"/>
    <col min="11527" max="11527" width="13.75" style="2" customWidth="1"/>
    <col min="11528" max="11528" width="0.75" style="2" customWidth="1"/>
    <col min="11529" max="11529" width="13.75" style="2" customWidth="1"/>
    <col min="11530" max="11530" width="0.75" style="2" customWidth="1"/>
    <col min="11531" max="11531" width="13.75" style="2" customWidth="1"/>
    <col min="11532" max="11532" width="0.75" style="2" customWidth="1"/>
    <col min="11533" max="11533" width="13.75" style="2" customWidth="1"/>
    <col min="11534" max="11534" width="8.125" style="2"/>
    <col min="11535" max="11535" width="12.75" style="2" bestFit="1" customWidth="1"/>
    <col min="11536" max="11536" width="12.125" style="2" bestFit="1" customWidth="1"/>
    <col min="11537" max="11538" width="12.75" style="2" bestFit="1" customWidth="1"/>
    <col min="11539" max="11539" width="12.125" style="2" bestFit="1" customWidth="1"/>
    <col min="11540" max="11776" width="8.125" style="2"/>
    <col min="11777" max="11779" width="1.625" style="2" customWidth="1"/>
    <col min="11780" max="11780" width="37.875" style="2" customWidth="1"/>
    <col min="11781" max="11781" width="5.125" style="2" customWidth="1"/>
    <col min="11782" max="11782" width="0.75" style="2" customWidth="1"/>
    <col min="11783" max="11783" width="13.75" style="2" customWidth="1"/>
    <col min="11784" max="11784" width="0.75" style="2" customWidth="1"/>
    <col min="11785" max="11785" width="13.75" style="2" customWidth="1"/>
    <col min="11786" max="11786" width="0.75" style="2" customWidth="1"/>
    <col min="11787" max="11787" width="13.75" style="2" customWidth="1"/>
    <col min="11788" max="11788" width="0.75" style="2" customWidth="1"/>
    <col min="11789" max="11789" width="13.75" style="2" customWidth="1"/>
    <col min="11790" max="11790" width="8.125" style="2"/>
    <col min="11791" max="11791" width="12.75" style="2" bestFit="1" customWidth="1"/>
    <col min="11792" max="11792" width="12.125" style="2" bestFit="1" customWidth="1"/>
    <col min="11793" max="11794" width="12.75" style="2" bestFit="1" customWidth="1"/>
    <col min="11795" max="11795" width="12.125" style="2" bestFit="1" customWidth="1"/>
    <col min="11796" max="12032" width="8.125" style="2"/>
    <col min="12033" max="12035" width="1.625" style="2" customWidth="1"/>
    <col min="12036" max="12036" width="37.875" style="2" customWidth="1"/>
    <col min="12037" max="12037" width="5.125" style="2" customWidth="1"/>
    <col min="12038" max="12038" width="0.75" style="2" customWidth="1"/>
    <col min="12039" max="12039" width="13.75" style="2" customWidth="1"/>
    <col min="12040" max="12040" width="0.75" style="2" customWidth="1"/>
    <col min="12041" max="12041" width="13.75" style="2" customWidth="1"/>
    <col min="12042" max="12042" width="0.75" style="2" customWidth="1"/>
    <col min="12043" max="12043" width="13.75" style="2" customWidth="1"/>
    <col min="12044" max="12044" width="0.75" style="2" customWidth="1"/>
    <col min="12045" max="12045" width="13.75" style="2" customWidth="1"/>
    <col min="12046" max="12046" width="8.125" style="2"/>
    <col min="12047" max="12047" width="12.75" style="2" bestFit="1" customWidth="1"/>
    <col min="12048" max="12048" width="12.125" style="2" bestFit="1" customWidth="1"/>
    <col min="12049" max="12050" width="12.75" style="2" bestFit="1" customWidth="1"/>
    <col min="12051" max="12051" width="12.125" style="2" bestFit="1" customWidth="1"/>
    <col min="12052" max="12288" width="8.125" style="2"/>
    <col min="12289" max="12291" width="1.625" style="2" customWidth="1"/>
    <col min="12292" max="12292" width="37.875" style="2" customWidth="1"/>
    <col min="12293" max="12293" width="5.125" style="2" customWidth="1"/>
    <col min="12294" max="12294" width="0.75" style="2" customWidth="1"/>
    <col min="12295" max="12295" width="13.75" style="2" customWidth="1"/>
    <col min="12296" max="12296" width="0.75" style="2" customWidth="1"/>
    <col min="12297" max="12297" width="13.75" style="2" customWidth="1"/>
    <col min="12298" max="12298" width="0.75" style="2" customWidth="1"/>
    <col min="12299" max="12299" width="13.75" style="2" customWidth="1"/>
    <col min="12300" max="12300" width="0.75" style="2" customWidth="1"/>
    <col min="12301" max="12301" width="13.75" style="2" customWidth="1"/>
    <col min="12302" max="12302" width="8.125" style="2"/>
    <col min="12303" max="12303" width="12.75" style="2" bestFit="1" customWidth="1"/>
    <col min="12304" max="12304" width="12.125" style="2" bestFit="1" customWidth="1"/>
    <col min="12305" max="12306" width="12.75" style="2" bestFit="1" customWidth="1"/>
    <col min="12307" max="12307" width="12.125" style="2" bestFit="1" customWidth="1"/>
    <col min="12308" max="12544" width="8.125" style="2"/>
    <col min="12545" max="12547" width="1.625" style="2" customWidth="1"/>
    <col min="12548" max="12548" width="37.875" style="2" customWidth="1"/>
    <col min="12549" max="12549" width="5.125" style="2" customWidth="1"/>
    <col min="12550" max="12550" width="0.75" style="2" customWidth="1"/>
    <col min="12551" max="12551" width="13.75" style="2" customWidth="1"/>
    <col min="12552" max="12552" width="0.75" style="2" customWidth="1"/>
    <col min="12553" max="12553" width="13.75" style="2" customWidth="1"/>
    <col min="12554" max="12554" width="0.75" style="2" customWidth="1"/>
    <col min="12555" max="12555" width="13.75" style="2" customWidth="1"/>
    <col min="12556" max="12556" width="0.75" style="2" customWidth="1"/>
    <col min="12557" max="12557" width="13.75" style="2" customWidth="1"/>
    <col min="12558" max="12558" width="8.125" style="2"/>
    <col min="12559" max="12559" width="12.75" style="2" bestFit="1" customWidth="1"/>
    <col min="12560" max="12560" width="12.125" style="2" bestFit="1" customWidth="1"/>
    <col min="12561" max="12562" width="12.75" style="2" bestFit="1" customWidth="1"/>
    <col min="12563" max="12563" width="12.125" style="2" bestFit="1" customWidth="1"/>
    <col min="12564" max="12800" width="8.125" style="2"/>
    <col min="12801" max="12803" width="1.625" style="2" customWidth="1"/>
    <col min="12804" max="12804" width="37.875" style="2" customWidth="1"/>
    <col min="12805" max="12805" width="5.125" style="2" customWidth="1"/>
    <col min="12806" max="12806" width="0.75" style="2" customWidth="1"/>
    <col min="12807" max="12807" width="13.75" style="2" customWidth="1"/>
    <col min="12808" max="12808" width="0.75" style="2" customWidth="1"/>
    <col min="12809" max="12809" width="13.75" style="2" customWidth="1"/>
    <col min="12810" max="12810" width="0.75" style="2" customWidth="1"/>
    <col min="12811" max="12811" width="13.75" style="2" customWidth="1"/>
    <col min="12812" max="12812" width="0.75" style="2" customWidth="1"/>
    <col min="12813" max="12813" width="13.75" style="2" customWidth="1"/>
    <col min="12814" max="12814" width="8.125" style="2"/>
    <col min="12815" max="12815" width="12.75" style="2" bestFit="1" customWidth="1"/>
    <col min="12816" max="12816" width="12.125" style="2" bestFit="1" customWidth="1"/>
    <col min="12817" max="12818" width="12.75" style="2" bestFit="1" customWidth="1"/>
    <col min="12819" max="12819" width="12.125" style="2" bestFit="1" customWidth="1"/>
    <col min="12820" max="13056" width="8.125" style="2"/>
    <col min="13057" max="13059" width="1.625" style="2" customWidth="1"/>
    <col min="13060" max="13060" width="37.875" style="2" customWidth="1"/>
    <col min="13061" max="13061" width="5.125" style="2" customWidth="1"/>
    <col min="13062" max="13062" width="0.75" style="2" customWidth="1"/>
    <col min="13063" max="13063" width="13.75" style="2" customWidth="1"/>
    <col min="13064" max="13064" width="0.75" style="2" customWidth="1"/>
    <col min="13065" max="13065" width="13.75" style="2" customWidth="1"/>
    <col min="13066" max="13066" width="0.75" style="2" customWidth="1"/>
    <col min="13067" max="13067" width="13.75" style="2" customWidth="1"/>
    <col min="13068" max="13068" width="0.75" style="2" customWidth="1"/>
    <col min="13069" max="13069" width="13.75" style="2" customWidth="1"/>
    <col min="13070" max="13070" width="8.125" style="2"/>
    <col min="13071" max="13071" width="12.75" style="2" bestFit="1" customWidth="1"/>
    <col min="13072" max="13072" width="12.125" style="2" bestFit="1" customWidth="1"/>
    <col min="13073" max="13074" width="12.75" style="2" bestFit="1" customWidth="1"/>
    <col min="13075" max="13075" width="12.125" style="2" bestFit="1" customWidth="1"/>
    <col min="13076" max="13312" width="8.125" style="2"/>
    <col min="13313" max="13315" width="1.625" style="2" customWidth="1"/>
    <col min="13316" max="13316" width="37.875" style="2" customWidth="1"/>
    <col min="13317" max="13317" width="5.125" style="2" customWidth="1"/>
    <col min="13318" max="13318" width="0.75" style="2" customWidth="1"/>
    <col min="13319" max="13319" width="13.75" style="2" customWidth="1"/>
    <col min="13320" max="13320" width="0.75" style="2" customWidth="1"/>
    <col min="13321" max="13321" width="13.75" style="2" customWidth="1"/>
    <col min="13322" max="13322" width="0.75" style="2" customWidth="1"/>
    <col min="13323" max="13323" width="13.75" style="2" customWidth="1"/>
    <col min="13324" max="13324" width="0.75" style="2" customWidth="1"/>
    <col min="13325" max="13325" width="13.75" style="2" customWidth="1"/>
    <col min="13326" max="13326" width="8.125" style="2"/>
    <col min="13327" max="13327" width="12.75" style="2" bestFit="1" customWidth="1"/>
    <col min="13328" max="13328" width="12.125" style="2" bestFit="1" customWidth="1"/>
    <col min="13329" max="13330" width="12.75" style="2" bestFit="1" customWidth="1"/>
    <col min="13331" max="13331" width="12.125" style="2" bestFit="1" customWidth="1"/>
    <col min="13332" max="13568" width="8.125" style="2"/>
    <col min="13569" max="13571" width="1.625" style="2" customWidth="1"/>
    <col min="13572" max="13572" width="37.875" style="2" customWidth="1"/>
    <col min="13573" max="13573" width="5.125" style="2" customWidth="1"/>
    <col min="13574" max="13574" width="0.75" style="2" customWidth="1"/>
    <col min="13575" max="13575" width="13.75" style="2" customWidth="1"/>
    <col min="13576" max="13576" width="0.75" style="2" customWidth="1"/>
    <col min="13577" max="13577" width="13.75" style="2" customWidth="1"/>
    <col min="13578" max="13578" width="0.75" style="2" customWidth="1"/>
    <col min="13579" max="13579" width="13.75" style="2" customWidth="1"/>
    <col min="13580" max="13580" width="0.75" style="2" customWidth="1"/>
    <col min="13581" max="13581" width="13.75" style="2" customWidth="1"/>
    <col min="13582" max="13582" width="8.125" style="2"/>
    <col min="13583" max="13583" width="12.75" style="2" bestFit="1" customWidth="1"/>
    <col min="13584" max="13584" width="12.125" style="2" bestFit="1" customWidth="1"/>
    <col min="13585" max="13586" width="12.75" style="2" bestFit="1" customWidth="1"/>
    <col min="13587" max="13587" width="12.125" style="2" bestFit="1" customWidth="1"/>
    <col min="13588" max="13824" width="8.125" style="2"/>
    <col min="13825" max="13827" width="1.625" style="2" customWidth="1"/>
    <col min="13828" max="13828" width="37.875" style="2" customWidth="1"/>
    <col min="13829" max="13829" width="5.125" style="2" customWidth="1"/>
    <col min="13830" max="13830" width="0.75" style="2" customWidth="1"/>
    <col min="13831" max="13831" width="13.75" style="2" customWidth="1"/>
    <col min="13832" max="13832" width="0.75" style="2" customWidth="1"/>
    <col min="13833" max="13833" width="13.75" style="2" customWidth="1"/>
    <col min="13834" max="13834" width="0.75" style="2" customWidth="1"/>
    <col min="13835" max="13835" width="13.75" style="2" customWidth="1"/>
    <col min="13836" max="13836" width="0.75" style="2" customWidth="1"/>
    <col min="13837" max="13837" width="13.75" style="2" customWidth="1"/>
    <col min="13838" max="13838" width="8.125" style="2"/>
    <col min="13839" max="13839" width="12.75" style="2" bestFit="1" customWidth="1"/>
    <col min="13840" max="13840" width="12.125" style="2" bestFit="1" customWidth="1"/>
    <col min="13841" max="13842" width="12.75" style="2" bestFit="1" customWidth="1"/>
    <col min="13843" max="13843" width="12.125" style="2" bestFit="1" customWidth="1"/>
    <col min="13844" max="14080" width="8.125" style="2"/>
    <col min="14081" max="14083" width="1.625" style="2" customWidth="1"/>
    <col min="14084" max="14084" width="37.875" style="2" customWidth="1"/>
    <col min="14085" max="14085" width="5.125" style="2" customWidth="1"/>
    <col min="14086" max="14086" width="0.75" style="2" customWidth="1"/>
    <col min="14087" max="14087" width="13.75" style="2" customWidth="1"/>
    <col min="14088" max="14088" width="0.75" style="2" customWidth="1"/>
    <col min="14089" max="14089" width="13.75" style="2" customWidth="1"/>
    <col min="14090" max="14090" width="0.75" style="2" customWidth="1"/>
    <col min="14091" max="14091" width="13.75" style="2" customWidth="1"/>
    <col min="14092" max="14092" width="0.75" style="2" customWidth="1"/>
    <col min="14093" max="14093" width="13.75" style="2" customWidth="1"/>
    <col min="14094" max="14094" width="8.125" style="2"/>
    <col min="14095" max="14095" width="12.75" style="2" bestFit="1" customWidth="1"/>
    <col min="14096" max="14096" width="12.125" style="2" bestFit="1" customWidth="1"/>
    <col min="14097" max="14098" width="12.75" style="2" bestFit="1" customWidth="1"/>
    <col min="14099" max="14099" width="12.125" style="2" bestFit="1" customWidth="1"/>
    <col min="14100" max="14336" width="8.125" style="2"/>
    <col min="14337" max="14339" width="1.625" style="2" customWidth="1"/>
    <col min="14340" max="14340" width="37.875" style="2" customWidth="1"/>
    <col min="14341" max="14341" width="5.125" style="2" customWidth="1"/>
    <col min="14342" max="14342" width="0.75" style="2" customWidth="1"/>
    <col min="14343" max="14343" width="13.75" style="2" customWidth="1"/>
    <col min="14344" max="14344" width="0.75" style="2" customWidth="1"/>
    <col min="14345" max="14345" width="13.75" style="2" customWidth="1"/>
    <col min="14346" max="14346" width="0.75" style="2" customWidth="1"/>
    <col min="14347" max="14347" width="13.75" style="2" customWidth="1"/>
    <col min="14348" max="14348" width="0.75" style="2" customWidth="1"/>
    <col min="14349" max="14349" width="13.75" style="2" customWidth="1"/>
    <col min="14350" max="14350" width="8.125" style="2"/>
    <col min="14351" max="14351" width="12.75" style="2" bestFit="1" customWidth="1"/>
    <col min="14352" max="14352" width="12.125" style="2" bestFit="1" customWidth="1"/>
    <col min="14353" max="14354" width="12.75" style="2" bestFit="1" customWidth="1"/>
    <col min="14355" max="14355" width="12.125" style="2" bestFit="1" customWidth="1"/>
    <col min="14356" max="14592" width="8.125" style="2"/>
    <col min="14593" max="14595" width="1.625" style="2" customWidth="1"/>
    <col min="14596" max="14596" width="37.875" style="2" customWidth="1"/>
    <col min="14597" max="14597" width="5.125" style="2" customWidth="1"/>
    <col min="14598" max="14598" width="0.75" style="2" customWidth="1"/>
    <col min="14599" max="14599" width="13.75" style="2" customWidth="1"/>
    <col min="14600" max="14600" width="0.75" style="2" customWidth="1"/>
    <col min="14601" max="14601" width="13.75" style="2" customWidth="1"/>
    <col min="14602" max="14602" width="0.75" style="2" customWidth="1"/>
    <col min="14603" max="14603" width="13.75" style="2" customWidth="1"/>
    <col min="14604" max="14604" width="0.75" style="2" customWidth="1"/>
    <col min="14605" max="14605" width="13.75" style="2" customWidth="1"/>
    <col min="14606" max="14606" width="8.125" style="2"/>
    <col min="14607" max="14607" width="12.75" style="2" bestFit="1" customWidth="1"/>
    <col min="14608" max="14608" width="12.125" style="2" bestFit="1" customWidth="1"/>
    <col min="14609" max="14610" width="12.75" style="2" bestFit="1" customWidth="1"/>
    <col min="14611" max="14611" width="12.125" style="2" bestFit="1" customWidth="1"/>
    <col min="14612" max="14848" width="8.125" style="2"/>
    <col min="14849" max="14851" width="1.625" style="2" customWidth="1"/>
    <col min="14852" max="14852" width="37.875" style="2" customWidth="1"/>
    <col min="14853" max="14853" width="5.125" style="2" customWidth="1"/>
    <col min="14854" max="14854" width="0.75" style="2" customWidth="1"/>
    <col min="14855" max="14855" width="13.75" style="2" customWidth="1"/>
    <col min="14856" max="14856" width="0.75" style="2" customWidth="1"/>
    <col min="14857" max="14857" width="13.75" style="2" customWidth="1"/>
    <col min="14858" max="14858" width="0.75" style="2" customWidth="1"/>
    <col min="14859" max="14859" width="13.75" style="2" customWidth="1"/>
    <col min="14860" max="14860" width="0.75" style="2" customWidth="1"/>
    <col min="14861" max="14861" width="13.75" style="2" customWidth="1"/>
    <col min="14862" max="14862" width="8.125" style="2"/>
    <col min="14863" max="14863" width="12.75" style="2" bestFit="1" customWidth="1"/>
    <col min="14864" max="14864" width="12.125" style="2" bestFit="1" customWidth="1"/>
    <col min="14865" max="14866" width="12.75" style="2" bestFit="1" customWidth="1"/>
    <col min="14867" max="14867" width="12.125" style="2" bestFit="1" customWidth="1"/>
    <col min="14868" max="15104" width="8.125" style="2"/>
    <col min="15105" max="15107" width="1.625" style="2" customWidth="1"/>
    <col min="15108" max="15108" width="37.875" style="2" customWidth="1"/>
    <col min="15109" max="15109" width="5.125" style="2" customWidth="1"/>
    <col min="15110" max="15110" width="0.75" style="2" customWidth="1"/>
    <col min="15111" max="15111" width="13.75" style="2" customWidth="1"/>
    <col min="15112" max="15112" width="0.75" style="2" customWidth="1"/>
    <col min="15113" max="15113" width="13.75" style="2" customWidth="1"/>
    <col min="15114" max="15114" width="0.75" style="2" customWidth="1"/>
    <col min="15115" max="15115" width="13.75" style="2" customWidth="1"/>
    <col min="15116" max="15116" width="0.75" style="2" customWidth="1"/>
    <col min="15117" max="15117" width="13.75" style="2" customWidth="1"/>
    <col min="15118" max="15118" width="8.125" style="2"/>
    <col min="15119" max="15119" width="12.75" style="2" bestFit="1" customWidth="1"/>
    <col min="15120" max="15120" width="12.125" style="2" bestFit="1" customWidth="1"/>
    <col min="15121" max="15122" width="12.75" style="2" bestFit="1" customWidth="1"/>
    <col min="15123" max="15123" width="12.125" style="2" bestFit="1" customWidth="1"/>
    <col min="15124" max="15360" width="8.125" style="2"/>
    <col min="15361" max="15363" width="1.625" style="2" customWidth="1"/>
    <col min="15364" max="15364" width="37.875" style="2" customWidth="1"/>
    <col min="15365" max="15365" width="5.125" style="2" customWidth="1"/>
    <col min="15366" max="15366" width="0.75" style="2" customWidth="1"/>
    <col min="15367" max="15367" width="13.75" style="2" customWidth="1"/>
    <col min="15368" max="15368" width="0.75" style="2" customWidth="1"/>
    <col min="15369" max="15369" width="13.75" style="2" customWidth="1"/>
    <col min="15370" max="15370" width="0.75" style="2" customWidth="1"/>
    <col min="15371" max="15371" width="13.75" style="2" customWidth="1"/>
    <col min="15372" max="15372" width="0.75" style="2" customWidth="1"/>
    <col min="15373" max="15373" width="13.75" style="2" customWidth="1"/>
    <col min="15374" max="15374" width="8.125" style="2"/>
    <col min="15375" max="15375" width="12.75" style="2" bestFit="1" customWidth="1"/>
    <col min="15376" max="15376" width="12.125" style="2" bestFit="1" customWidth="1"/>
    <col min="15377" max="15378" width="12.75" style="2" bestFit="1" customWidth="1"/>
    <col min="15379" max="15379" width="12.125" style="2" bestFit="1" customWidth="1"/>
    <col min="15380" max="15616" width="8.125" style="2"/>
    <col min="15617" max="15619" width="1.625" style="2" customWidth="1"/>
    <col min="15620" max="15620" width="37.875" style="2" customWidth="1"/>
    <col min="15621" max="15621" width="5.125" style="2" customWidth="1"/>
    <col min="15622" max="15622" width="0.75" style="2" customWidth="1"/>
    <col min="15623" max="15623" width="13.75" style="2" customWidth="1"/>
    <col min="15624" max="15624" width="0.75" style="2" customWidth="1"/>
    <col min="15625" max="15625" width="13.75" style="2" customWidth="1"/>
    <col min="15626" max="15626" width="0.75" style="2" customWidth="1"/>
    <col min="15627" max="15627" width="13.75" style="2" customWidth="1"/>
    <col min="15628" max="15628" width="0.75" style="2" customWidth="1"/>
    <col min="15629" max="15629" width="13.75" style="2" customWidth="1"/>
    <col min="15630" max="15630" width="8.125" style="2"/>
    <col min="15631" max="15631" width="12.75" style="2" bestFit="1" customWidth="1"/>
    <col min="15632" max="15632" width="12.125" style="2" bestFit="1" customWidth="1"/>
    <col min="15633" max="15634" width="12.75" style="2" bestFit="1" customWidth="1"/>
    <col min="15635" max="15635" width="12.125" style="2" bestFit="1" customWidth="1"/>
    <col min="15636" max="15872" width="8.125" style="2"/>
    <col min="15873" max="15875" width="1.625" style="2" customWidth="1"/>
    <col min="15876" max="15876" width="37.875" style="2" customWidth="1"/>
    <col min="15877" max="15877" width="5.125" style="2" customWidth="1"/>
    <col min="15878" max="15878" width="0.75" style="2" customWidth="1"/>
    <col min="15879" max="15879" width="13.75" style="2" customWidth="1"/>
    <col min="15880" max="15880" width="0.75" style="2" customWidth="1"/>
    <col min="15881" max="15881" width="13.75" style="2" customWidth="1"/>
    <col min="15882" max="15882" width="0.75" style="2" customWidth="1"/>
    <col min="15883" max="15883" width="13.75" style="2" customWidth="1"/>
    <col min="15884" max="15884" width="0.75" style="2" customWidth="1"/>
    <col min="15885" max="15885" width="13.75" style="2" customWidth="1"/>
    <col min="15886" max="15886" width="8.125" style="2"/>
    <col min="15887" max="15887" width="12.75" style="2" bestFit="1" customWidth="1"/>
    <col min="15888" max="15888" width="12.125" style="2" bestFit="1" customWidth="1"/>
    <col min="15889" max="15890" width="12.75" style="2" bestFit="1" customWidth="1"/>
    <col min="15891" max="15891" width="12.125" style="2" bestFit="1" customWidth="1"/>
    <col min="15892" max="16128" width="8.125" style="2"/>
    <col min="16129" max="16131" width="1.625" style="2" customWidth="1"/>
    <col min="16132" max="16132" width="37.875" style="2" customWidth="1"/>
    <col min="16133" max="16133" width="5.125" style="2" customWidth="1"/>
    <col min="16134" max="16134" width="0.75" style="2" customWidth="1"/>
    <col min="16135" max="16135" width="13.75" style="2" customWidth="1"/>
    <col min="16136" max="16136" width="0.75" style="2" customWidth="1"/>
    <col min="16137" max="16137" width="13.75" style="2" customWidth="1"/>
    <col min="16138" max="16138" width="0.75" style="2" customWidth="1"/>
    <col min="16139" max="16139" width="13.75" style="2" customWidth="1"/>
    <col min="16140" max="16140" width="0.75" style="2" customWidth="1"/>
    <col min="16141" max="16141" width="13.75" style="2" customWidth="1"/>
    <col min="16142" max="16142" width="8.125" style="2"/>
    <col min="16143" max="16143" width="12.75" style="2" bestFit="1" customWidth="1"/>
    <col min="16144" max="16144" width="12.125" style="2" bestFit="1" customWidth="1"/>
    <col min="16145" max="16146" width="12.75" style="2" bestFit="1" customWidth="1"/>
    <col min="16147" max="16147" width="12.125" style="2" bestFit="1" customWidth="1"/>
    <col min="16148" max="16384" width="8.125" style="2"/>
  </cols>
  <sheetData>
    <row r="1" spans="1:20" ht="16.350000000000001" customHeight="1" x14ac:dyDescent="0.2">
      <c r="A1" s="1" t="s">
        <v>0</v>
      </c>
      <c r="O1" s="3"/>
    </row>
    <row r="2" spans="1:20" ht="16.350000000000001" customHeight="1" x14ac:dyDescent="0.2">
      <c r="A2" s="1" t="s">
        <v>1</v>
      </c>
    </row>
    <row r="3" spans="1:20" ht="16.350000000000001" customHeight="1" x14ac:dyDescent="0.2">
      <c r="A3" s="5" t="s">
        <v>2</v>
      </c>
      <c r="B3" s="6"/>
      <c r="C3" s="6"/>
      <c r="D3" s="6"/>
      <c r="E3" s="7"/>
      <c r="F3" s="6"/>
      <c r="G3" s="8"/>
      <c r="H3" s="8"/>
      <c r="I3" s="8"/>
      <c r="J3" s="8"/>
      <c r="K3" s="174"/>
      <c r="L3" s="8"/>
      <c r="M3" s="174"/>
    </row>
    <row r="4" spans="1:20" ht="16.350000000000001" customHeight="1" x14ac:dyDescent="0.2">
      <c r="A4" s="1"/>
      <c r="K4" s="175"/>
      <c r="M4" s="175"/>
    </row>
    <row r="5" spans="1:20" ht="16.350000000000001" customHeight="1" x14ac:dyDescent="0.2">
      <c r="A5" s="1"/>
      <c r="K5" s="175"/>
      <c r="M5" s="175"/>
    </row>
    <row r="6" spans="1:20" ht="16.350000000000001" customHeight="1" x14ac:dyDescent="0.2">
      <c r="D6" s="3"/>
      <c r="G6" s="192" t="s">
        <v>59</v>
      </c>
      <c r="H6" s="192"/>
      <c r="I6" s="192"/>
      <c r="J6" s="184"/>
      <c r="K6" s="192" t="s">
        <v>60</v>
      </c>
      <c r="L6" s="192"/>
      <c r="M6" s="192"/>
      <c r="P6" s="9"/>
      <c r="R6" s="175"/>
      <c r="S6" s="4"/>
      <c r="T6" s="10"/>
    </row>
    <row r="7" spans="1:20" ht="16.350000000000001" customHeight="1" x14ac:dyDescent="0.2">
      <c r="G7" s="194" t="s">
        <v>3</v>
      </c>
      <c r="H7" s="194"/>
      <c r="I7" s="194"/>
      <c r="J7" s="3"/>
      <c r="K7" s="195" t="s">
        <v>3</v>
      </c>
      <c r="L7" s="195"/>
      <c r="M7" s="195"/>
      <c r="R7" s="11"/>
      <c r="S7" s="11"/>
      <c r="T7" s="11"/>
    </row>
    <row r="8" spans="1:20" ht="16.350000000000001" customHeight="1" x14ac:dyDescent="0.2">
      <c r="E8" s="12"/>
      <c r="F8" s="1"/>
      <c r="G8" s="13" t="s">
        <v>4</v>
      </c>
      <c r="H8" s="9"/>
      <c r="I8" s="13" t="s">
        <v>5</v>
      </c>
      <c r="J8" s="9"/>
      <c r="K8" s="13" t="s">
        <v>4</v>
      </c>
      <c r="L8" s="9"/>
      <c r="M8" s="13" t="s">
        <v>5</v>
      </c>
      <c r="O8" s="14"/>
      <c r="P8" s="14"/>
      <c r="Q8" s="15"/>
      <c r="R8" s="15"/>
    </row>
    <row r="9" spans="1:20" ht="16.350000000000001" customHeight="1" x14ac:dyDescent="0.2">
      <c r="E9" s="189" t="s">
        <v>6</v>
      </c>
      <c r="F9" s="1"/>
      <c r="G9" s="48" t="s">
        <v>7</v>
      </c>
      <c r="H9" s="9"/>
      <c r="I9" s="48" t="s">
        <v>7</v>
      </c>
      <c r="J9" s="9"/>
      <c r="K9" s="48" t="s">
        <v>7</v>
      </c>
      <c r="L9" s="9"/>
      <c r="M9" s="48" t="s">
        <v>7</v>
      </c>
      <c r="O9" s="14"/>
      <c r="P9" s="14"/>
      <c r="Q9" s="14"/>
      <c r="R9" s="14"/>
    </row>
    <row r="10" spans="1:20" ht="16.350000000000001" customHeight="1" x14ac:dyDescent="0.2">
      <c r="A10" s="1" t="s">
        <v>8</v>
      </c>
      <c r="G10" s="16"/>
      <c r="K10" s="16"/>
      <c r="M10" s="4"/>
      <c r="O10" s="14"/>
      <c r="P10" s="14"/>
      <c r="Q10" s="14"/>
      <c r="R10" s="14"/>
    </row>
    <row r="11" spans="1:20" ht="16.350000000000001" customHeight="1" x14ac:dyDescent="0.2">
      <c r="A11" s="1"/>
      <c r="G11" s="16"/>
      <c r="K11" s="16"/>
      <c r="M11" s="4"/>
      <c r="O11" s="15"/>
      <c r="P11" s="15"/>
      <c r="Q11" s="15"/>
      <c r="R11" s="15"/>
    </row>
    <row r="12" spans="1:20" ht="16.350000000000001" customHeight="1" x14ac:dyDescent="0.2">
      <c r="A12" s="1" t="s">
        <v>9</v>
      </c>
      <c r="G12" s="16"/>
      <c r="K12" s="16"/>
      <c r="M12" s="4"/>
      <c r="O12" s="14"/>
      <c r="P12" s="14"/>
      <c r="Q12" s="14"/>
      <c r="R12" s="14"/>
    </row>
    <row r="13" spans="1:20" ht="16.350000000000001" customHeight="1" x14ac:dyDescent="0.2">
      <c r="A13" s="1"/>
      <c r="G13" s="16"/>
      <c r="K13" s="16"/>
      <c r="M13" s="4"/>
      <c r="O13" s="14"/>
      <c r="P13" s="15"/>
      <c r="Q13" s="15"/>
      <c r="R13" s="14"/>
    </row>
    <row r="14" spans="1:20" ht="16.350000000000001" customHeight="1" x14ac:dyDescent="0.2">
      <c r="A14" s="2" t="s">
        <v>10</v>
      </c>
      <c r="E14" s="3">
        <v>10</v>
      </c>
      <c r="G14" s="17">
        <v>679992536</v>
      </c>
      <c r="I14" s="18">
        <v>644970504</v>
      </c>
      <c r="K14" s="17">
        <v>563210005</v>
      </c>
      <c r="M14" s="18">
        <v>619230615</v>
      </c>
      <c r="O14" s="29"/>
      <c r="P14" s="29"/>
      <c r="Q14" s="29"/>
      <c r="R14" s="29"/>
    </row>
    <row r="15" spans="1:20" ht="16.350000000000001" customHeight="1" x14ac:dyDescent="0.2">
      <c r="A15" s="2" t="s">
        <v>11</v>
      </c>
      <c r="E15" s="3">
        <v>11</v>
      </c>
      <c r="G15" s="17">
        <v>584094882</v>
      </c>
      <c r="I15" s="18">
        <v>262846786</v>
      </c>
      <c r="K15" s="17">
        <v>537688826</v>
      </c>
      <c r="M15" s="18">
        <v>237773579</v>
      </c>
      <c r="O15" s="29"/>
      <c r="P15" s="29"/>
      <c r="Q15" s="29"/>
      <c r="R15" s="29"/>
    </row>
    <row r="16" spans="1:20" ht="16.350000000000001" customHeight="1" x14ac:dyDescent="0.2">
      <c r="A16" s="2" t="s">
        <v>12</v>
      </c>
      <c r="E16" s="3">
        <v>13</v>
      </c>
      <c r="G16" s="17">
        <v>525818609</v>
      </c>
      <c r="I16" s="18">
        <v>248442351</v>
      </c>
      <c r="K16" s="17">
        <v>475528423</v>
      </c>
      <c r="M16" s="18">
        <v>219156089</v>
      </c>
      <c r="O16" s="29"/>
      <c r="P16" s="29"/>
      <c r="Q16" s="29"/>
      <c r="R16" s="29"/>
    </row>
    <row r="17" spans="1:19" ht="16.350000000000001" customHeight="1" x14ac:dyDescent="0.2">
      <c r="A17" s="2" t="s">
        <v>13</v>
      </c>
      <c r="E17" s="3">
        <v>14</v>
      </c>
      <c r="G17" s="17">
        <v>99483710</v>
      </c>
      <c r="I17" s="18">
        <v>54812985</v>
      </c>
      <c r="K17" s="16">
        <v>99483710</v>
      </c>
      <c r="M17" s="4">
        <v>54812985</v>
      </c>
      <c r="O17" s="29"/>
      <c r="P17" s="29"/>
      <c r="Q17" s="29"/>
      <c r="R17" s="29"/>
    </row>
    <row r="18" spans="1:19" ht="16.350000000000001" customHeight="1" x14ac:dyDescent="0.2">
      <c r="A18" s="2" t="s">
        <v>14</v>
      </c>
      <c r="G18" s="21">
        <v>30968576</v>
      </c>
      <c r="I18" s="22">
        <v>41848856</v>
      </c>
      <c r="K18" s="21">
        <v>19004239</v>
      </c>
      <c r="M18" s="22">
        <v>19386053</v>
      </c>
      <c r="O18" s="29"/>
      <c r="P18" s="23"/>
      <c r="Q18" s="15"/>
      <c r="R18" s="15"/>
    </row>
    <row r="19" spans="1:19" ht="16.350000000000001" customHeight="1" x14ac:dyDescent="0.2">
      <c r="G19" s="16"/>
      <c r="K19" s="16"/>
      <c r="M19" s="4"/>
      <c r="O19" s="14"/>
      <c r="P19" s="14"/>
      <c r="Q19" s="14"/>
      <c r="R19" s="14"/>
    </row>
    <row r="20" spans="1:19" ht="16.350000000000001" customHeight="1" x14ac:dyDescent="0.2">
      <c r="A20" s="1" t="s">
        <v>15</v>
      </c>
      <c r="G20" s="176">
        <f>SUM(G14:G19)</f>
        <v>1920358313</v>
      </c>
      <c r="I20" s="177">
        <f>SUM(I14:I19)</f>
        <v>1252921482</v>
      </c>
      <c r="K20" s="24">
        <f>SUM(K14:K19)</f>
        <v>1694915203</v>
      </c>
      <c r="M20" s="6">
        <f>SUM(M14:M19)</f>
        <v>1150359321</v>
      </c>
      <c r="O20" s="25"/>
      <c r="P20" s="25"/>
      <c r="Q20" s="25"/>
      <c r="R20" s="25"/>
    </row>
    <row r="21" spans="1:19" ht="16.350000000000001" customHeight="1" x14ac:dyDescent="0.2">
      <c r="G21" s="26"/>
      <c r="I21" s="2"/>
      <c r="K21" s="26"/>
      <c r="M21" s="2"/>
      <c r="O21" s="14"/>
      <c r="P21" s="15"/>
      <c r="Q21" s="15"/>
      <c r="R21" s="14"/>
    </row>
    <row r="22" spans="1:19" ht="16.350000000000001" customHeight="1" x14ac:dyDescent="0.2">
      <c r="A22" s="1" t="s">
        <v>16</v>
      </c>
      <c r="G22" s="16"/>
      <c r="K22" s="16"/>
      <c r="M22" s="4"/>
      <c r="O22" s="15"/>
      <c r="P22" s="15"/>
      <c r="Q22" s="15"/>
      <c r="R22" s="15"/>
    </row>
    <row r="23" spans="1:19" ht="16.350000000000001" customHeight="1" x14ac:dyDescent="0.2">
      <c r="G23" s="16"/>
      <c r="K23" s="16"/>
      <c r="M23" s="4"/>
      <c r="O23" s="15"/>
      <c r="P23" s="14"/>
      <c r="Q23" s="14"/>
      <c r="R23" s="15"/>
    </row>
    <row r="24" spans="1:19" ht="16.350000000000001" customHeight="1" x14ac:dyDescent="0.2">
      <c r="A24" s="2" t="s">
        <v>17</v>
      </c>
      <c r="E24" s="3">
        <v>15</v>
      </c>
      <c r="G24" s="28" t="s">
        <v>106</v>
      </c>
      <c r="H24" s="27"/>
      <c r="I24" s="20">
        <v>0</v>
      </c>
      <c r="J24" s="27"/>
      <c r="K24" s="28">
        <v>21011417</v>
      </c>
      <c r="L24" s="27"/>
      <c r="M24" s="27">
        <v>21011417</v>
      </c>
      <c r="O24" s="29"/>
      <c r="P24" s="29"/>
      <c r="Q24" s="29"/>
      <c r="R24" s="29"/>
    </row>
    <row r="25" spans="1:19" ht="16.350000000000001" customHeight="1" x14ac:dyDescent="0.2">
      <c r="A25" s="2" t="s">
        <v>18</v>
      </c>
      <c r="G25" s="17">
        <v>3371347</v>
      </c>
      <c r="H25" s="27"/>
      <c r="I25" s="18">
        <v>3237229</v>
      </c>
      <c r="J25" s="27"/>
      <c r="K25" s="28">
        <v>3371347</v>
      </c>
      <c r="L25" s="27"/>
      <c r="M25" s="27">
        <v>3237229</v>
      </c>
      <c r="O25" s="29"/>
      <c r="P25" s="29"/>
      <c r="Q25" s="29"/>
      <c r="R25" s="29"/>
    </row>
    <row r="26" spans="1:19" ht="16.350000000000001" customHeight="1" x14ac:dyDescent="0.2">
      <c r="A26" s="2" t="s">
        <v>19</v>
      </c>
      <c r="E26" s="3" t="s">
        <v>160</v>
      </c>
      <c r="G26" s="19">
        <v>0</v>
      </c>
      <c r="H26" s="27"/>
      <c r="I26" s="20">
        <v>0</v>
      </c>
      <c r="J26" s="27"/>
      <c r="K26" s="28">
        <v>138655997</v>
      </c>
      <c r="L26" s="27"/>
      <c r="M26" s="27">
        <v>124285661</v>
      </c>
      <c r="O26" s="29"/>
      <c r="P26" s="29"/>
      <c r="Q26" s="29"/>
      <c r="R26" s="29"/>
    </row>
    <row r="27" spans="1:19" ht="16.350000000000001" customHeight="1" x14ac:dyDescent="0.2">
      <c r="A27" s="2" t="s">
        <v>20</v>
      </c>
      <c r="E27" s="3">
        <v>16</v>
      </c>
      <c r="G27" s="17">
        <v>2439873831</v>
      </c>
      <c r="H27" s="27"/>
      <c r="I27" s="18">
        <v>2540225650</v>
      </c>
      <c r="J27" s="27"/>
      <c r="K27" s="28">
        <v>2091788477</v>
      </c>
      <c r="L27" s="27"/>
      <c r="M27" s="27">
        <v>2174296007</v>
      </c>
      <c r="O27" s="29"/>
      <c r="P27" s="29"/>
      <c r="Q27" s="29"/>
      <c r="R27" s="29"/>
    </row>
    <row r="28" spans="1:19" ht="16.350000000000001" customHeight="1" x14ac:dyDescent="0.2">
      <c r="A28" s="2" t="s">
        <v>21</v>
      </c>
      <c r="E28" s="3">
        <v>17</v>
      </c>
      <c r="G28" s="17">
        <v>11782743</v>
      </c>
      <c r="H28" s="27"/>
      <c r="I28" s="18">
        <v>10843236</v>
      </c>
      <c r="J28" s="27"/>
      <c r="K28" s="28">
        <v>11782743</v>
      </c>
      <c r="L28" s="27"/>
      <c r="M28" s="27">
        <v>10843236</v>
      </c>
      <c r="O28" s="29"/>
      <c r="P28" s="29"/>
      <c r="Q28" s="29"/>
      <c r="R28" s="29"/>
    </row>
    <row r="29" spans="1:19" ht="16.350000000000001" customHeight="1" x14ac:dyDescent="0.2">
      <c r="A29" s="29" t="s">
        <v>22</v>
      </c>
      <c r="E29" s="3">
        <v>18</v>
      </c>
      <c r="G29" s="17">
        <v>15227156</v>
      </c>
      <c r="H29" s="27"/>
      <c r="I29" s="18">
        <v>15581300</v>
      </c>
      <c r="J29" s="27"/>
      <c r="K29" s="28" t="s">
        <v>161</v>
      </c>
      <c r="L29" s="27"/>
      <c r="M29" s="27">
        <v>0</v>
      </c>
      <c r="O29" s="29"/>
      <c r="P29" s="29"/>
      <c r="Q29" s="29"/>
      <c r="R29" s="29"/>
    </row>
    <row r="30" spans="1:19" ht="16.350000000000001" customHeight="1" x14ac:dyDescent="0.2">
      <c r="A30" s="2" t="s">
        <v>23</v>
      </c>
      <c r="E30" s="3">
        <v>19</v>
      </c>
      <c r="G30" s="17">
        <v>41304964</v>
      </c>
      <c r="H30" s="27"/>
      <c r="I30" s="18">
        <v>45080620</v>
      </c>
      <c r="J30" s="27"/>
      <c r="K30" s="28">
        <v>43534421</v>
      </c>
      <c r="L30" s="27"/>
      <c r="M30" s="27">
        <v>49346020</v>
      </c>
      <c r="O30" s="29"/>
      <c r="P30" s="29"/>
      <c r="Q30" s="29"/>
      <c r="R30" s="29"/>
      <c r="S30" s="14"/>
    </row>
    <row r="31" spans="1:19" ht="16.350000000000001" customHeight="1" x14ac:dyDescent="0.2">
      <c r="A31" s="2" t="s">
        <v>24</v>
      </c>
      <c r="G31" s="21">
        <v>3717740</v>
      </c>
      <c r="H31" s="27"/>
      <c r="I31" s="22">
        <v>17592311</v>
      </c>
      <c r="J31" s="27"/>
      <c r="K31" s="30">
        <v>3509983</v>
      </c>
      <c r="L31" s="27"/>
      <c r="M31" s="31">
        <v>17389787</v>
      </c>
      <c r="O31" s="29"/>
      <c r="P31" s="29"/>
      <c r="Q31" s="29"/>
      <c r="R31" s="29"/>
      <c r="S31" s="14"/>
    </row>
    <row r="32" spans="1:19" ht="16.350000000000001" customHeight="1" x14ac:dyDescent="0.2">
      <c r="G32" s="16"/>
      <c r="K32" s="16"/>
      <c r="M32" s="4"/>
      <c r="O32" s="29"/>
      <c r="P32" s="29"/>
      <c r="Q32" s="29"/>
      <c r="R32" s="29"/>
    </row>
    <row r="33" spans="1:18" ht="16.350000000000001" customHeight="1" x14ac:dyDescent="0.2">
      <c r="A33" s="32" t="s">
        <v>25</v>
      </c>
      <c r="E33" s="2"/>
      <c r="G33" s="176">
        <f>SUM(G24:G32)</f>
        <v>2515277781</v>
      </c>
      <c r="I33" s="177">
        <f>SUM(I24:I32)</f>
        <v>2632560346</v>
      </c>
      <c r="K33" s="24">
        <f>SUM(K24:K32)</f>
        <v>2313654385</v>
      </c>
      <c r="M33" s="6">
        <f>SUM(M24:M32)</f>
        <v>2400409357</v>
      </c>
      <c r="O33" s="14"/>
      <c r="P33" s="14"/>
      <c r="Q33" s="14"/>
      <c r="R33" s="14"/>
    </row>
    <row r="34" spans="1:18" ht="16.350000000000001" customHeight="1" x14ac:dyDescent="0.2">
      <c r="G34" s="33"/>
      <c r="I34" s="34"/>
      <c r="K34" s="26"/>
      <c r="M34" s="2"/>
      <c r="O34" s="15"/>
      <c r="P34" s="15"/>
      <c r="Q34" s="15"/>
      <c r="R34" s="15"/>
    </row>
    <row r="35" spans="1:18" ht="16.350000000000001" customHeight="1" thickBot="1" x14ac:dyDescent="0.25">
      <c r="A35" s="1" t="s">
        <v>26</v>
      </c>
      <c r="G35" s="178">
        <f>G20+G33</f>
        <v>4435636094</v>
      </c>
      <c r="I35" s="179">
        <f>I20+I33</f>
        <v>3885481828</v>
      </c>
      <c r="K35" s="35">
        <f>K20+K33</f>
        <v>4008569588</v>
      </c>
      <c r="M35" s="36">
        <f>M20+M33</f>
        <v>3550768678</v>
      </c>
      <c r="O35" s="14"/>
      <c r="P35" s="14"/>
      <c r="Q35" s="14"/>
      <c r="R35" s="14"/>
    </row>
    <row r="36" spans="1:18" ht="16.350000000000001" customHeight="1" thickTop="1" x14ac:dyDescent="0.2">
      <c r="O36" s="14"/>
      <c r="P36" s="14"/>
      <c r="Q36" s="14"/>
      <c r="R36" s="14"/>
    </row>
    <row r="37" spans="1:18" ht="16.350000000000001" customHeight="1" x14ac:dyDescent="0.2">
      <c r="O37" s="14"/>
      <c r="P37" s="14"/>
      <c r="Q37" s="14"/>
      <c r="R37" s="14"/>
    </row>
    <row r="38" spans="1:18" ht="16.350000000000001" customHeight="1" x14ac:dyDescent="0.2">
      <c r="O38" s="14"/>
      <c r="P38" s="14"/>
      <c r="Q38" s="14"/>
      <c r="R38" s="14"/>
    </row>
    <row r="39" spans="1:18" ht="16.350000000000001" customHeight="1" x14ac:dyDescent="0.2">
      <c r="O39" s="14"/>
      <c r="P39" s="14"/>
      <c r="Q39" s="14"/>
      <c r="R39" s="14"/>
    </row>
    <row r="40" spans="1:18" ht="16.350000000000001" customHeight="1" x14ac:dyDescent="0.2">
      <c r="O40" s="14"/>
      <c r="P40" s="14"/>
      <c r="Q40" s="14"/>
      <c r="R40" s="14"/>
    </row>
    <row r="41" spans="1:18" ht="16.350000000000001" customHeight="1" x14ac:dyDescent="0.2">
      <c r="O41" s="15"/>
      <c r="P41" s="15"/>
      <c r="Q41" s="15"/>
      <c r="R41" s="15"/>
    </row>
    <row r="42" spans="1:18" ht="16.350000000000001" customHeight="1" x14ac:dyDescent="0.2">
      <c r="O42" s="15"/>
      <c r="P42" s="15"/>
      <c r="Q42" s="15"/>
      <c r="R42" s="15"/>
    </row>
    <row r="43" spans="1:18" ht="16.350000000000001" customHeight="1" x14ac:dyDescent="0.2">
      <c r="O43" s="14"/>
      <c r="P43" s="14"/>
      <c r="Q43" s="14"/>
      <c r="R43" s="14"/>
    </row>
    <row r="44" spans="1:18" ht="3.2" customHeight="1" x14ac:dyDescent="0.2"/>
    <row r="45" spans="1:18" ht="16.350000000000001" customHeight="1" x14ac:dyDescent="0.2">
      <c r="A45" s="2" t="s">
        <v>27</v>
      </c>
      <c r="K45" s="4"/>
      <c r="M45" s="4"/>
    </row>
    <row r="46" spans="1:18" ht="16.350000000000001" customHeight="1" x14ac:dyDescent="0.2">
      <c r="A46" s="2" t="s">
        <v>28</v>
      </c>
      <c r="K46" s="4"/>
      <c r="M46" s="4"/>
    </row>
    <row r="47" spans="1:18" ht="16.350000000000001" customHeight="1" x14ac:dyDescent="0.2"/>
    <row r="48" spans="1:18" ht="16.350000000000001" customHeight="1" x14ac:dyDescent="0.2">
      <c r="A48" s="2" t="s">
        <v>27</v>
      </c>
    </row>
    <row r="49" spans="1:13" ht="16.350000000000001" customHeight="1" x14ac:dyDescent="0.2">
      <c r="A49" s="2" t="s">
        <v>28</v>
      </c>
    </row>
    <row r="50" spans="1:13" ht="14.1" customHeight="1" x14ac:dyDescent="0.2"/>
    <row r="51" spans="1:13" ht="12.75" customHeight="1" x14ac:dyDescent="0.2"/>
    <row r="52" spans="1:13" ht="21.95" customHeight="1" x14ac:dyDescent="0.2">
      <c r="A52" s="193" t="s">
        <v>189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</row>
    <row r="53" spans="1:13" ht="16.350000000000001" customHeight="1" x14ac:dyDescent="0.2">
      <c r="A53" s="1" t="s">
        <v>0</v>
      </c>
    </row>
    <row r="54" spans="1:13" ht="16.350000000000001" customHeight="1" x14ac:dyDescent="0.2">
      <c r="A54" s="1" t="s">
        <v>1</v>
      </c>
    </row>
    <row r="55" spans="1:13" ht="16.350000000000001" customHeight="1" x14ac:dyDescent="0.2">
      <c r="A55" s="5" t="str">
        <f>A3</f>
        <v>As at 31 December 2021</v>
      </c>
      <c r="B55" s="6"/>
      <c r="C55" s="6"/>
      <c r="D55" s="6"/>
      <c r="E55" s="7"/>
      <c r="F55" s="6"/>
      <c r="G55" s="8"/>
      <c r="H55" s="8"/>
      <c r="I55" s="8"/>
      <c r="J55" s="8"/>
      <c r="K55" s="174"/>
      <c r="L55" s="8"/>
      <c r="M55" s="174"/>
    </row>
    <row r="56" spans="1:13" ht="16.350000000000001" customHeight="1" x14ac:dyDescent="0.2">
      <c r="A56" s="1"/>
      <c r="K56" s="175"/>
      <c r="M56" s="175"/>
    </row>
    <row r="57" spans="1:13" ht="12.6" customHeight="1" x14ac:dyDescent="0.2">
      <c r="A57" s="1"/>
      <c r="K57" s="175"/>
      <c r="M57" s="175"/>
    </row>
    <row r="58" spans="1:13" ht="16.350000000000001" customHeight="1" x14ac:dyDescent="0.2">
      <c r="D58" s="3"/>
      <c r="G58" s="192" t="s">
        <v>59</v>
      </c>
      <c r="H58" s="192"/>
      <c r="I58" s="192"/>
      <c r="J58" s="184"/>
      <c r="K58" s="192" t="s">
        <v>60</v>
      </c>
      <c r="L58" s="192"/>
      <c r="M58" s="192"/>
    </row>
    <row r="59" spans="1:13" ht="16.350000000000001" customHeight="1" x14ac:dyDescent="0.2">
      <c r="G59" s="194" t="s">
        <v>3</v>
      </c>
      <c r="H59" s="194"/>
      <c r="I59" s="194"/>
      <c r="J59" s="3"/>
      <c r="K59" s="195" t="s">
        <v>3</v>
      </c>
      <c r="L59" s="195"/>
      <c r="M59" s="195"/>
    </row>
    <row r="60" spans="1:13" ht="16.350000000000001" customHeight="1" x14ac:dyDescent="0.2">
      <c r="A60" s="1"/>
      <c r="B60" s="1"/>
      <c r="C60" s="1"/>
      <c r="D60" s="1"/>
      <c r="E60" s="12"/>
      <c r="F60" s="1"/>
      <c r="G60" s="13" t="s">
        <v>4</v>
      </c>
      <c r="H60" s="9"/>
      <c r="I60" s="13" t="s">
        <v>5</v>
      </c>
      <c r="J60" s="9"/>
      <c r="K60" s="13" t="s">
        <v>4</v>
      </c>
      <c r="L60" s="9"/>
      <c r="M60" s="13" t="s">
        <v>5</v>
      </c>
    </row>
    <row r="61" spans="1:13" ht="16.350000000000001" customHeight="1" x14ac:dyDescent="0.2">
      <c r="B61" s="1"/>
      <c r="C61" s="1"/>
      <c r="D61" s="1"/>
      <c r="E61" s="189" t="s">
        <v>6</v>
      </c>
      <c r="F61" s="1"/>
      <c r="G61" s="48" t="s">
        <v>7</v>
      </c>
      <c r="H61" s="9"/>
      <c r="I61" s="48" t="s">
        <v>7</v>
      </c>
      <c r="J61" s="9"/>
      <c r="K61" s="48" t="s">
        <v>7</v>
      </c>
      <c r="L61" s="9"/>
      <c r="M61" s="48" t="s">
        <v>7</v>
      </c>
    </row>
    <row r="62" spans="1:13" ht="16.350000000000001" customHeight="1" x14ac:dyDescent="0.2">
      <c r="A62" s="1" t="s">
        <v>29</v>
      </c>
      <c r="B62" s="1"/>
      <c r="C62" s="1"/>
      <c r="D62" s="1"/>
      <c r="E62" s="12"/>
      <c r="F62" s="1"/>
      <c r="G62" s="37"/>
      <c r="H62" s="9"/>
      <c r="I62" s="9"/>
      <c r="J62" s="9"/>
      <c r="K62" s="37"/>
      <c r="L62" s="9"/>
      <c r="M62" s="9"/>
    </row>
    <row r="63" spans="1:13" ht="6" customHeight="1" x14ac:dyDescent="0.2">
      <c r="G63" s="28"/>
      <c r="H63" s="27"/>
      <c r="I63" s="27"/>
      <c r="J63" s="27"/>
      <c r="K63" s="28"/>
      <c r="L63" s="27"/>
      <c r="M63" s="27"/>
    </row>
    <row r="64" spans="1:13" ht="16.350000000000001" customHeight="1" x14ac:dyDescent="0.2">
      <c r="A64" s="1" t="s">
        <v>30</v>
      </c>
      <c r="G64" s="16"/>
      <c r="K64" s="16"/>
      <c r="M64" s="4"/>
    </row>
    <row r="65" spans="1:18" ht="6" customHeight="1" x14ac:dyDescent="0.2">
      <c r="G65" s="28"/>
      <c r="H65" s="27"/>
      <c r="I65" s="27"/>
      <c r="J65" s="27"/>
      <c r="K65" s="28"/>
      <c r="L65" s="27"/>
      <c r="M65" s="27"/>
    </row>
    <row r="66" spans="1:18" ht="16.350000000000001" customHeight="1" x14ac:dyDescent="0.2">
      <c r="A66" s="2" t="s">
        <v>31</v>
      </c>
      <c r="E66" s="3">
        <v>20</v>
      </c>
      <c r="G66" s="28">
        <v>31234568</v>
      </c>
      <c r="H66" s="27"/>
      <c r="I66" s="27">
        <v>21895835</v>
      </c>
      <c r="J66" s="27"/>
      <c r="K66" s="28">
        <v>27274508</v>
      </c>
      <c r="L66" s="27"/>
      <c r="M66" s="27">
        <v>19396617</v>
      </c>
      <c r="O66" s="29"/>
      <c r="P66" s="29"/>
      <c r="Q66" s="29"/>
      <c r="R66" s="29"/>
    </row>
    <row r="67" spans="1:18" ht="16.350000000000001" customHeight="1" x14ac:dyDescent="0.2">
      <c r="A67" s="2" t="s">
        <v>185</v>
      </c>
      <c r="G67" s="28">
        <v>38981537</v>
      </c>
      <c r="H67" s="27"/>
      <c r="I67" s="27">
        <v>10372913</v>
      </c>
      <c r="J67" s="27"/>
      <c r="K67" s="28">
        <v>38981537</v>
      </c>
      <c r="L67" s="27"/>
      <c r="M67" s="27">
        <v>10372913</v>
      </c>
      <c r="O67" s="29"/>
      <c r="P67" s="29"/>
      <c r="Q67" s="29"/>
      <c r="R67" s="29"/>
    </row>
    <row r="68" spans="1:18" ht="16.350000000000001" customHeight="1" x14ac:dyDescent="0.2">
      <c r="A68" s="2" t="s">
        <v>162</v>
      </c>
      <c r="G68" s="28"/>
      <c r="H68" s="27"/>
      <c r="I68" s="27"/>
      <c r="J68" s="27"/>
      <c r="K68" s="28"/>
      <c r="L68" s="27"/>
      <c r="M68" s="27"/>
      <c r="O68" s="29"/>
      <c r="P68" s="29"/>
      <c r="Q68" s="29"/>
      <c r="R68" s="29"/>
    </row>
    <row r="69" spans="1:18" ht="16.350000000000001" customHeight="1" x14ac:dyDescent="0.2">
      <c r="B69" s="2" t="s">
        <v>187</v>
      </c>
      <c r="E69" s="3">
        <v>22</v>
      </c>
      <c r="G69" s="28">
        <v>34649998</v>
      </c>
      <c r="H69" s="27"/>
      <c r="I69" s="27">
        <v>29522830</v>
      </c>
      <c r="J69" s="27"/>
      <c r="K69" s="28">
        <v>0</v>
      </c>
      <c r="L69" s="27"/>
      <c r="M69" s="27">
        <v>0</v>
      </c>
      <c r="O69" s="29"/>
      <c r="P69" s="29"/>
      <c r="Q69" s="29"/>
      <c r="R69" s="29"/>
    </row>
    <row r="70" spans="1:18" ht="16.350000000000001" customHeight="1" x14ac:dyDescent="0.2">
      <c r="A70" s="2" t="s">
        <v>32</v>
      </c>
      <c r="G70" s="28">
        <v>69453187</v>
      </c>
      <c r="H70" s="27"/>
      <c r="I70" s="27">
        <v>33249448</v>
      </c>
      <c r="J70" s="27"/>
      <c r="K70" s="28">
        <v>59086534</v>
      </c>
      <c r="L70" s="27"/>
      <c r="M70" s="27">
        <v>30623984</v>
      </c>
      <c r="O70" s="29"/>
      <c r="P70" s="29"/>
      <c r="Q70" s="29"/>
      <c r="R70" s="29"/>
    </row>
    <row r="71" spans="1:18" ht="16.350000000000001" customHeight="1" x14ac:dyDescent="0.2">
      <c r="A71" s="2" t="s">
        <v>33</v>
      </c>
      <c r="E71" s="3">
        <v>21</v>
      </c>
      <c r="G71" s="28">
        <v>86108589</v>
      </c>
      <c r="H71" s="27"/>
      <c r="I71" s="27">
        <v>54749815</v>
      </c>
      <c r="J71" s="27"/>
      <c r="K71" s="28">
        <v>53219145</v>
      </c>
      <c r="L71" s="27"/>
      <c r="M71" s="27">
        <v>30493023</v>
      </c>
      <c r="O71" s="29"/>
      <c r="P71" s="29"/>
      <c r="Q71" s="29"/>
      <c r="R71" s="29"/>
    </row>
    <row r="72" spans="1:18" ht="16.350000000000001" customHeight="1" x14ac:dyDescent="0.2">
      <c r="A72" s="2" t="s">
        <v>34</v>
      </c>
      <c r="G72" s="30">
        <v>13741882</v>
      </c>
      <c r="H72" s="27"/>
      <c r="I72" s="31">
        <v>6743110</v>
      </c>
      <c r="J72" s="27"/>
      <c r="K72" s="30">
        <v>12197882</v>
      </c>
      <c r="L72" s="27"/>
      <c r="M72" s="31">
        <v>6106433</v>
      </c>
      <c r="O72" s="29"/>
      <c r="P72" s="29"/>
      <c r="Q72" s="29"/>
      <c r="R72" s="29"/>
    </row>
    <row r="73" spans="1:18" ht="6" customHeight="1" x14ac:dyDescent="0.2">
      <c r="G73" s="28"/>
      <c r="H73" s="27"/>
      <c r="I73" s="27"/>
      <c r="J73" s="27"/>
      <c r="K73" s="28"/>
      <c r="L73" s="27"/>
      <c r="M73" s="27"/>
      <c r="O73" s="29"/>
      <c r="P73" s="52"/>
      <c r="Q73" s="52"/>
      <c r="R73" s="52"/>
    </row>
    <row r="74" spans="1:18" ht="16.350000000000001" customHeight="1" x14ac:dyDescent="0.2">
      <c r="A74" s="1" t="s">
        <v>35</v>
      </c>
      <c r="G74" s="30">
        <f>SUM(G66:G73)</f>
        <v>274169761</v>
      </c>
      <c r="H74" s="27"/>
      <c r="I74" s="31">
        <f>SUM(I66:I73)</f>
        <v>156533951</v>
      </c>
      <c r="J74" s="27"/>
      <c r="K74" s="30">
        <f>SUM(K66:K73)</f>
        <v>190759606</v>
      </c>
      <c r="L74" s="27"/>
      <c r="M74" s="31">
        <f>SUM(M66:M73)</f>
        <v>96992970</v>
      </c>
      <c r="O74" s="52"/>
      <c r="P74" s="29"/>
      <c r="Q74" s="29"/>
      <c r="R74" s="29"/>
    </row>
    <row r="75" spans="1:18" ht="10.35" customHeight="1" x14ac:dyDescent="0.2">
      <c r="G75" s="28"/>
      <c r="H75" s="27"/>
      <c r="I75" s="27"/>
      <c r="J75" s="27"/>
      <c r="K75" s="28"/>
      <c r="L75" s="27"/>
      <c r="M75" s="27"/>
    </row>
    <row r="76" spans="1:18" ht="16.350000000000001" customHeight="1" x14ac:dyDescent="0.2">
      <c r="A76" s="1" t="s">
        <v>36</v>
      </c>
      <c r="G76" s="28"/>
      <c r="H76" s="27"/>
      <c r="I76" s="27"/>
      <c r="J76" s="27"/>
      <c r="K76" s="28"/>
      <c r="L76" s="27"/>
      <c r="M76" s="27"/>
    </row>
    <row r="77" spans="1:18" ht="6" customHeight="1" x14ac:dyDescent="0.2">
      <c r="G77" s="28"/>
      <c r="H77" s="27"/>
      <c r="I77" s="27"/>
      <c r="J77" s="27"/>
      <c r="K77" s="28"/>
      <c r="L77" s="27"/>
      <c r="M77" s="27"/>
    </row>
    <row r="78" spans="1:18" ht="16.350000000000001" customHeight="1" x14ac:dyDescent="0.2">
      <c r="A78" s="2" t="s">
        <v>168</v>
      </c>
      <c r="E78" s="3">
        <v>22</v>
      </c>
      <c r="G78" s="28">
        <v>118960182</v>
      </c>
      <c r="H78" s="27"/>
      <c r="I78" s="27">
        <v>149812484</v>
      </c>
      <c r="J78" s="27"/>
      <c r="K78" s="28">
        <v>0</v>
      </c>
      <c r="L78" s="27"/>
      <c r="M78" s="27">
        <v>0</v>
      </c>
      <c r="O78" s="29"/>
      <c r="P78" s="52"/>
      <c r="Q78" s="52"/>
      <c r="R78" s="52"/>
    </row>
    <row r="79" spans="1:18" ht="16.350000000000001" customHeight="1" x14ac:dyDescent="0.2">
      <c r="A79" s="2" t="s">
        <v>169</v>
      </c>
      <c r="E79" s="3">
        <v>23</v>
      </c>
      <c r="G79" s="30">
        <v>239315308</v>
      </c>
      <c r="H79" s="27"/>
      <c r="I79" s="31">
        <v>230384631</v>
      </c>
      <c r="J79" s="27"/>
      <c r="K79" s="30">
        <v>239315308</v>
      </c>
      <c r="L79" s="27"/>
      <c r="M79" s="31">
        <v>230384631</v>
      </c>
      <c r="O79" s="29"/>
      <c r="P79" s="29"/>
      <c r="Q79" s="29"/>
      <c r="R79" s="29"/>
    </row>
    <row r="80" spans="1:18" ht="6" customHeight="1" x14ac:dyDescent="0.2">
      <c r="G80" s="28"/>
      <c r="H80" s="27"/>
      <c r="I80" s="27"/>
      <c r="J80" s="27"/>
      <c r="K80" s="28"/>
      <c r="L80" s="27"/>
      <c r="M80" s="27"/>
    </row>
    <row r="81" spans="1:18" ht="16.350000000000001" customHeight="1" x14ac:dyDescent="0.2">
      <c r="A81" s="1" t="s">
        <v>37</v>
      </c>
      <c r="G81" s="30">
        <f>SUM(G78:G80)</f>
        <v>358275490</v>
      </c>
      <c r="H81" s="27"/>
      <c r="I81" s="31">
        <f>SUM(I78:I80)</f>
        <v>380197115</v>
      </c>
      <c r="J81" s="27"/>
      <c r="K81" s="30">
        <f>SUM(K78:K80)</f>
        <v>239315308</v>
      </c>
      <c r="L81" s="27"/>
      <c r="M81" s="31">
        <f>SUM(M78:M80)</f>
        <v>230384631</v>
      </c>
    </row>
    <row r="82" spans="1:18" ht="6" customHeight="1" x14ac:dyDescent="0.2">
      <c r="G82" s="28"/>
      <c r="H82" s="27"/>
      <c r="I82" s="27"/>
      <c r="J82" s="27"/>
      <c r="K82" s="28"/>
      <c r="L82" s="27"/>
      <c r="M82" s="27"/>
    </row>
    <row r="83" spans="1:18" ht="16.350000000000001" customHeight="1" x14ac:dyDescent="0.2">
      <c r="A83" s="1" t="s">
        <v>38</v>
      </c>
      <c r="G83" s="30">
        <f>SUM(G81,G74)</f>
        <v>632445251</v>
      </c>
      <c r="H83" s="27"/>
      <c r="I83" s="31">
        <f>SUM(I81,I74)</f>
        <v>536731066</v>
      </c>
      <c r="J83" s="27"/>
      <c r="K83" s="30">
        <f>SUM(K81,K74)</f>
        <v>430074914</v>
      </c>
      <c r="L83" s="27"/>
      <c r="M83" s="31">
        <f>SUM(M81,M74)</f>
        <v>327377601</v>
      </c>
    </row>
    <row r="84" spans="1:18" ht="9.9499999999999993" customHeight="1" x14ac:dyDescent="0.2">
      <c r="G84" s="28"/>
      <c r="H84" s="27"/>
      <c r="I84" s="27"/>
      <c r="J84" s="27"/>
      <c r="K84" s="28"/>
      <c r="L84" s="27"/>
      <c r="M84" s="27"/>
    </row>
    <row r="85" spans="1:18" ht="16.350000000000001" customHeight="1" x14ac:dyDescent="0.2">
      <c r="A85" s="1" t="s">
        <v>39</v>
      </c>
      <c r="G85" s="28"/>
      <c r="H85" s="27"/>
      <c r="I85" s="27"/>
      <c r="J85" s="27"/>
      <c r="K85" s="28"/>
      <c r="L85" s="27"/>
      <c r="M85" s="27"/>
    </row>
    <row r="86" spans="1:18" ht="6" customHeight="1" x14ac:dyDescent="0.2">
      <c r="G86" s="28"/>
      <c r="H86" s="27"/>
      <c r="I86" s="27"/>
      <c r="J86" s="27"/>
      <c r="K86" s="28"/>
      <c r="L86" s="27"/>
      <c r="M86" s="27"/>
    </row>
    <row r="87" spans="1:18" ht="16.350000000000001" customHeight="1" x14ac:dyDescent="0.2">
      <c r="A87" s="2" t="s">
        <v>40</v>
      </c>
      <c r="G87" s="28"/>
      <c r="H87" s="27"/>
      <c r="I87" s="27"/>
      <c r="J87" s="27"/>
      <c r="K87" s="28"/>
      <c r="L87" s="27"/>
      <c r="M87" s="27"/>
      <c r="O87" s="29"/>
      <c r="P87" s="29"/>
      <c r="Q87" s="29"/>
      <c r="R87" s="29"/>
    </row>
    <row r="88" spans="1:18" ht="16.350000000000001" customHeight="1" x14ac:dyDescent="0.2">
      <c r="B88" s="18" t="s">
        <v>41</v>
      </c>
      <c r="C88" s="18"/>
      <c r="D88" s="18"/>
      <c r="G88" s="28"/>
      <c r="H88" s="27"/>
      <c r="I88" s="27"/>
      <c r="J88" s="27"/>
      <c r="K88" s="28"/>
      <c r="L88" s="27"/>
      <c r="M88" s="27"/>
      <c r="O88" s="29"/>
      <c r="P88" s="29"/>
      <c r="Q88" s="29"/>
      <c r="R88" s="29"/>
    </row>
    <row r="89" spans="1:18" ht="16.350000000000001" customHeight="1" x14ac:dyDescent="0.2">
      <c r="B89" s="18"/>
      <c r="C89" s="18" t="s">
        <v>42</v>
      </c>
      <c r="D89" s="18"/>
      <c r="G89" s="28"/>
      <c r="H89" s="27"/>
      <c r="I89" s="27"/>
      <c r="J89" s="27"/>
      <c r="K89" s="28"/>
      <c r="L89" s="27"/>
      <c r="M89" s="27"/>
      <c r="O89" s="29"/>
      <c r="P89" s="29"/>
      <c r="Q89" s="29"/>
      <c r="R89" s="29"/>
    </row>
    <row r="90" spans="1:18" ht="16.350000000000001" customHeight="1" thickBot="1" x14ac:dyDescent="0.25">
      <c r="B90" s="18"/>
      <c r="C90" s="18"/>
      <c r="D90" s="18" t="s">
        <v>43</v>
      </c>
      <c r="G90" s="38">
        <v>470000000</v>
      </c>
      <c r="H90" s="27"/>
      <c r="I90" s="39">
        <v>470000000</v>
      </c>
      <c r="J90" s="27"/>
      <c r="K90" s="38">
        <v>470000000</v>
      </c>
      <c r="L90" s="27"/>
      <c r="M90" s="39">
        <v>470000000</v>
      </c>
      <c r="O90" s="29"/>
      <c r="P90" s="29"/>
      <c r="Q90" s="29"/>
      <c r="R90" s="29"/>
    </row>
    <row r="91" spans="1:18" ht="16.350000000000001" customHeight="1" thickTop="1" x14ac:dyDescent="0.2">
      <c r="B91" s="18" t="s">
        <v>44</v>
      </c>
      <c r="C91" s="18"/>
      <c r="D91" s="18"/>
      <c r="G91" s="28"/>
      <c r="H91" s="27"/>
      <c r="I91" s="27"/>
      <c r="J91" s="27"/>
      <c r="K91" s="28"/>
      <c r="L91" s="27"/>
      <c r="M91" s="27"/>
      <c r="O91" s="29"/>
      <c r="P91" s="29"/>
      <c r="Q91" s="29"/>
      <c r="R91" s="29"/>
    </row>
    <row r="92" spans="1:18" ht="16.350000000000001" customHeight="1" x14ac:dyDescent="0.2">
      <c r="B92" s="18"/>
      <c r="C92" s="18" t="s">
        <v>45</v>
      </c>
      <c r="D92" s="18"/>
      <c r="G92" s="26"/>
      <c r="H92" s="27"/>
      <c r="I92" s="2"/>
      <c r="J92" s="27"/>
      <c r="K92" s="26"/>
      <c r="L92" s="27"/>
      <c r="M92" s="2"/>
      <c r="O92" s="29"/>
      <c r="P92" s="29"/>
      <c r="Q92" s="29"/>
      <c r="R92" s="29"/>
    </row>
    <row r="93" spans="1:18" ht="16.350000000000001" customHeight="1" x14ac:dyDescent="0.2">
      <c r="B93" s="18"/>
      <c r="C93" s="18"/>
      <c r="D93" s="18" t="s">
        <v>46</v>
      </c>
      <c r="G93" s="28">
        <v>470000000</v>
      </c>
      <c r="H93" s="27"/>
      <c r="I93" s="27">
        <v>470000000</v>
      </c>
      <c r="J93" s="27"/>
      <c r="K93" s="40">
        <v>470000000</v>
      </c>
      <c r="L93" s="27"/>
      <c r="M93" s="41">
        <v>470000000</v>
      </c>
      <c r="O93" s="29"/>
      <c r="P93" s="29"/>
      <c r="Q93" s="29"/>
      <c r="R93" s="29"/>
    </row>
    <row r="94" spans="1:18" ht="16.350000000000001" customHeight="1" x14ac:dyDescent="0.2">
      <c r="A94" s="2" t="s">
        <v>47</v>
      </c>
      <c r="G94" s="28">
        <v>267503419</v>
      </c>
      <c r="H94" s="27"/>
      <c r="I94" s="27">
        <v>267503419</v>
      </c>
      <c r="J94" s="27"/>
      <c r="K94" s="28">
        <v>267503419</v>
      </c>
      <c r="L94" s="27"/>
      <c r="M94" s="27">
        <v>267503419</v>
      </c>
      <c r="O94" s="52"/>
      <c r="P94" s="52"/>
      <c r="Q94" s="29"/>
      <c r="R94" s="29"/>
    </row>
    <row r="95" spans="1:18" ht="16.350000000000001" customHeight="1" x14ac:dyDescent="0.2">
      <c r="A95" s="2" t="s">
        <v>48</v>
      </c>
      <c r="G95" s="28"/>
      <c r="H95" s="27"/>
      <c r="I95" s="27"/>
      <c r="J95" s="27"/>
      <c r="K95" s="28"/>
      <c r="L95" s="27"/>
      <c r="M95" s="27"/>
      <c r="O95" s="42"/>
      <c r="P95" s="29"/>
      <c r="Q95" s="29"/>
      <c r="R95" s="29"/>
    </row>
    <row r="96" spans="1:18" ht="16.350000000000001" customHeight="1" x14ac:dyDescent="0.2">
      <c r="B96" s="2" t="s">
        <v>49</v>
      </c>
      <c r="E96" s="3">
        <v>24</v>
      </c>
      <c r="G96" s="28">
        <v>47000000</v>
      </c>
      <c r="H96" s="27"/>
      <c r="I96" s="27">
        <v>47000000</v>
      </c>
      <c r="J96" s="27"/>
      <c r="K96" s="28">
        <v>47000000</v>
      </c>
      <c r="L96" s="27"/>
      <c r="M96" s="27">
        <v>47000000</v>
      </c>
      <c r="O96" s="52"/>
      <c r="P96" s="29"/>
      <c r="Q96" s="29"/>
      <c r="R96" s="29"/>
    </row>
    <row r="97" spans="1:18" ht="16.350000000000001" customHeight="1" x14ac:dyDescent="0.2">
      <c r="B97" s="2" t="s">
        <v>50</v>
      </c>
      <c r="G97" s="28">
        <v>20000000</v>
      </c>
      <c r="H97" s="27"/>
      <c r="I97" s="27">
        <v>20000000</v>
      </c>
      <c r="J97" s="27"/>
      <c r="K97" s="28">
        <v>20000000</v>
      </c>
      <c r="L97" s="27"/>
      <c r="M97" s="27">
        <v>20000000</v>
      </c>
      <c r="O97" s="52"/>
      <c r="P97" s="29"/>
      <c r="Q97" s="29"/>
      <c r="R97" s="29"/>
    </row>
    <row r="98" spans="1:18" ht="16.350000000000001" customHeight="1" x14ac:dyDescent="0.2">
      <c r="B98" s="2" t="s">
        <v>51</v>
      </c>
      <c r="G98" s="28">
        <f>ENG_conso9!P28</f>
        <v>2800516070</v>
      </c>
      <c r="H98" s="27"/>
      <c r="I98" s="27">
        <f>ENG_conso9!P21</f>
        <v>2403044862</v>
      </c>
      <c r="J98" s="27"/>
      <c r="K98" s="28">
        <f>'ENG10'!P22</f>
        <v>2773991255</v>
      </c>
      <c r="L98" s="27"/>
      <c r="M98" s="27">
        <f>'ENG10'!P16</f>
        <v>2418887658</v>
      </c>
      <c r="O98" s="29"/>
      <c r="P98" s="29"/>
      <c r="Q98" s="29"/>
      <c r="R98" s="29"/>
    </row>
    <row r="99" spans="1:18" ht="16.350000000000001" customHeight="1" x14ac:dyDescent="0.2">
      <c r="A99" s="2" t="s">
        <v>52</v>
      </c>
      <c r="G99" s="30">
        <f>ENG_conso9!R28</f>
        <v>8896317</v>
      </c>
      <c r="H99" s="27"/>
      <c r="I99" s="31">
        <f>ENG_conso9!R21</f>
        <v>7949371</v>
      </c>
      <c r="J99" s="27"/>
      <c r="K99" s="30" t="s">
        <v>106</v>
      </c>
      <c r="L99" s="27"/>
      <c r="M99" s="31">
        <v>0</v>
      </c>
      <c r="O99" s="29"/>
      <c r="P99" s="29"/>
      <c r="Q99" s="29"/>
      <c r="R99" s="29"/>
    </row>
    <row r="100" spans="1:18" ht="6" customHeight="1" x14ac:dyDescent="0.2">
      <c r="G100" s="28"/>
      <c r="H100" s="27"/>
      <c r="I100" s="27"/>
      <c r="J100" s="27"/>
      <c r="K100" s="28"/>
      <c r="L100" s="27"/>
      <c r="M100" s="27"/>
      <c r="O100" s="29"/>
      <c r="P100" s="29"/>
      <c r="Q100" s="29"/>
      <c r="R100" s="29"/>
    </row>
    <row r="101" spans="1:18" ht="16.350000000000001" customHeight="1" x14ac:dyDescent="0.2">
      <c r="A101" s="1" t="s">
        <v>53</v>
      </c>
      <c r="G101" s="28"/>
      <c r="H101" s="27"/>
      <c r="I101" s="27"/>
      <c r="J101" s="27"/>
      <c r="K101" s="28"/>
      <c r="L101" s="27"/>
      <c r="M101" s="27"/>
      <c r="O101" s="29"/>
      <c r="P101" s="29"/>
      <c r="Q101" s="29"/>
      <c r="R101" s="29"/>
    </row>
    <row r="102" spans="1:18" ht="16.350000000000001" customHeight="1" x14ac:dyDescent="0.2">
      <c r="B102" s="1" t="s">
        <v>170</v>
      </c>
      <c r="G102" s="28">
        <f>SUM(G93:G99)</f>
        <v>3613915806</v>
      </c>
      <c r="H102" s="27"/>
      <c r="I102" s="27">
        <f>SUM(I93:I99)</f>
        <v>3215497652</v>
      </c>
      <c r="J102" s="27"/>
      <c r="K102" s="28">
        <f>SUM(K93:K99)</f>
        <v>3578494674</v>
      </c>
      <c r="L102" s="27"/>
      <c r="M102" s="27">
        <f>SUM(M93:M99)</f>
        <v>3223391077</v>
      </c>
      <c r="O102" s="52"/>
      <c r="P102" s="29"/>
      <c r="Q102" s="29"/>
      <c r="R102" s="29"/>
    </row>
    <row r="103" spans="1:18" ht="16.350000000000001" customHeight="1" x14ac:dyDescent="0.2">
      <c r="A103" s="42" t="s">
        <v>54</v>
      </c>
      <c r="E103" s="3">
        <v>26</v>
      </c>
      <c r="G103" s="30">
        <f>ENG_conso9!V28</f>
        <v>189275037</v>
      </c>
      <c r="H103" s="27"/>
      <c r="I103" s="31">
        <f>ENG_conso9!V21</f>
        <v>133253110</v>
      </c>
      <c r="J103" s="27"/>
      <c r="K103" s="30" t="s">
        <v>106</v>
      </c>
      <c r="L103" s="27"/>
      <c r="M103" s="31">
        <v>0</v>
      </c>
      <c r="O103" s="52"/>
      <c r="P103" s="52"/>
      <c r="Q103" s="29"/>
      <c r="R103" s="29"/>
    </row>
    <row r="104" spans="1:18" ht="6" customHeight="1" x14ac:dyDescent="0.2">
      <c r="G104" s="28"/>
      <c r="H104" s="27"/>
      <c r="I104" s="27"/>
      <c r="J104" s="27"/>
      <c r="K104" s="28"/>
      <c r="L104" s="27"/>
      <c r="M104" s="27"/>
      <c r="O104" s="42"/>
      <c r="P104" s="29"/>
      <c r="Q104" s="29"/>
      <c r="R104" s="29"/>
    </row>
    <row r="105" spans="1:18" ht="16.350000000000001" customHeight="1" x14ac:dyDescent="0.2">
      <c r="A105" s="1" t="s">
        <v>55</v>
      </c>
      <c r="G105" s="30">
        <f>SUM(G102:G103)</f>
        <v>3803190843</v>
      </c>
      <c r="H105" s="27"/>
      <c r="I105" s="31">
        <f>SUM(I102:I103)</f>
        <v>3348750762</v>
      </c>
      <c r="J105" s="27"/>
      <c r="K105" s="30">
        <f>SUM(K102:K103)</f>
        <v>3578494674</v>
      </c>
      <c r="L105" s="27"/>
      <c r="M105" s="31">
        <f>SUM(M102:M103)</f>
        <v>3223391077</v>
      </c>
      <c r="O105" s="52"/>
      <c r="P105" s="29"/>
      <c r="Q105" s="29"/>
      <c r="R105" s="29"/>
    </row>
    <row r="106" spans="1:18" ht="6" customHeight="1" x14ac:dyDescent="0.2">
      <c r="G106" s="28"/>
      <c r="H106" s="27"/>
      <c r="I106" s="27"/>
      <c r="J106" s="27"/>
      <c r="K106" s="28"/>
      <c r="L106" s="27"/>
      <c r="M106" s="27"/>
      <c r="O106" s="52"/>
      <c r="P106" s="29"/>
      <c r="Q106" s="29"/>
      <c r="R106" s="29"/>
    </row>
    <row r="107" spans="1:18" ht="16.350000000000001" customHeight="1" thickBot="1" x14ac:dyDescent="0.25">
      <c r="A107" s="1" t="s">
        <v>56</v>
      </c>
      <c r="B107" s="1"/>
      <c r="C107" s="1"/>
      <c r="G107" s="38">
        <f>G83+G105</f>
        <v>4435636094</v>
      </c>
      <c r="H107" s="27"/>
      <c r="I107" s="39">
        <f>I83+I105</f>
        <v>3885481828</v>
      </c>
      <c r="J107" s="27"/>
      <c r="K107" s="38">
        <f>K83+K105</f>
        <v>4008569588</v>
      </c>
      <c r="L107" s="27"/>
      <c r="M107" s="39">
        <f>M83+M105</f>
        <v>3550768678</v>
      </c>
    </row>
    <row r="108" spans="1:18" ht="12.75" customHeight="1" thickTop="1" x14ac:dyDescent="0.2">
      <c r="A108" s="1"/>
      <c r="B108" s="1"/>
      <c r="C108" s="1"/>
      <c r="G108" s="27"/>
      <c r="H108" s="27"/>
      <c r="I108" s="27"/>
      <c r="J108" s="27"/>
      <c r="K108" s="27"/>
      <c r="L108" s="27"/>
      <c r="M108" s="27"/>
    </row>
    <row r="109" spans="1:18" ht="15.95" customHeight="1" x14ac:dyDescent="0.2">
      <c r="A109" s="1"/>
      <c r="B109" s="1"/>
      <c r="C109" s="1"/>
      <c r="G109" s="27"/>
      <c r="H109" s="27"/>
      <c r="I109" s="27"/>
      <c r="J109" s="27"/>
      <c r="K109" s="27"/>
      <c r="L109" s="27"/>
      <c r="M109" s="27"/>
    </row>
    <row r="110" spans="1:18" ht="5.25" customHeight="1" x14ac:dyDescent="0.2">
      <c r="A110" s="1"/>
      <c r="B110" s="1"/>
      <c r="C110" s="1"/>
      <c r="G110" s="27"/>
      <c r="H110" s="27"/>
      <c r="I110" s="27"/>
      <c r="J110" s="27"/>
      <c r="K110" s="27"/>
      <c r="L110" s="27"/>
      <c r="M110" s="27"/>
    </row>
    <row r="111" spans="1:18" ht="21.95" customHeight="1" x14ac:dyDescent="0.2">
      <c r="A111" s="193" t="str">
        <f>A52</f>
        <v>The accompanying notes on page 13 to 45 are an integral part of these consolidated and separate financial statements.</v>
      </c>
      <c r="B111" s="193"/>
      <c r="C111" s="193"/>
      <c r="D111" s="193"/>
      <c r="E111" s="193"/>
      <c r="F111" s="193"/>
      <c r="G111" s="193"/>
      <c r="H111" s="193"/>
      <c r="I111" s="193"/>
      <c r="J111" s="193"/>
      <c r="K111" s="193"/>
      <c r="L111" s="193"/>
      <c r="M111" s="193"/>
    </row>
    <row r="113" spans="5:13" x14ac:dyDescent="0.2">
      <c r="E113" s="2"/>
      <c r="G113" s="43"/>
      <c r="I113" s="43"/>
      <c r="K113" s="43"/>
      <c r="M113" s="43"/>
    </row>
    <row r="114" spans="5:13" x14ac:dyDescent="0.2">
      <c r="E114" s="2"/>
      <c r="J114" s="44"/>
      <c r="K114" s="44"/>
      <c r="L114" s="44"/>
      <c r="M114" s="44"/>
    </row>
    <row r="124" spans="5:13" x14ac:dyDescent="0.2">
      <c r="E124" s="2"/>
      <c r="K124" s="4"/>
      <c r="M124" s="4"/>
    </row>
    <row r="125" spans="5:13" x14ac:dyDescent="0.2">
      <c r="E125" s="2"/>
      <c r="K125" s="4"/>
      <c r="M125" s="4"/>
    </row>
    <row r="126" spans="5:13" x14ac:dyDescent="0.2">
      <c r="E126" s="2"/>
      <c r="K126" s="4"/>
      <c r="M126" s="4"/>
    </row>
    <row r="127" spans="5:13" x14ac:dyDescent="0.2">
      <c r="E127" s="2"/>
      <c r="K127" s="4"/>
      <c r="M127" s="4"/>
    </row>
  </sheetData>
  <mergeCells count="10">
    <mergeCell ref="G6:I6"/>
    <mergeCell ref="K6:M6"/>
    <mergeCell ref="G58:I58"/>
    <mergeCell ref="K58:M58"/>
    <mergeCell ref="A111:M111"/>
    <mergeCell ref="G7:I7"/>
    <mergeCell ref="K7:M7"/>
    <mergeCell ref="A52:M52"/>
    <mergeCell ref="G59:I59"/>
    <mergeCell ref="K59:M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4822-2EE5-4956-85D8-C613B96587BE}">
  <dimension ref="A1:V140"/>
  <sheetViews>
    <sheetView zoomScaleNormal="100" zoomScaleSheetLayoutView="77" workbookViewId="0"/>
  </sheetViews>
  <sheetFormatPr defaultColWidth="8.125" defaultRowHeight="12" x14ac:dyDescent="0.2"/>
  <cols>
    <col min="1" max="3" width="1.625" style="81" customWidth="1"/>
    <col min="4" max="4" width="33" style="81" customWidth="1"/>
    <col min="5" max="5" width="5.75" style="81" customWidth="1"/>
    <col min="6" max="6" width="0.625" style="81" customWidth="1"/>
    <col min="7" max="7" width="14" style="81" customWidth="1"/>
    <col min="8" max="8" width="0.625" style="81" customWidth="1"/>
    <col min="9" max="9" width="14" style="81" customWidth="1"/>
    <col min="10" max="10" width="0.625" style="81" customWidth="1"/>
    <col min="11" max="11" width="14" style="183" customWidth="1"/>
    <col min="12" max="12" width="0.625" style="81" customWidth="1"/>
    <col min="13" max="13" width="14" style="183" customWidth="1"/>
    <col min="14" max="14" width="8.125" style="81"/>
    <col min="15" max="15" width="13.75" style="81" bestFit="1" customWidth="1"/>
    <col min="16" max="16" width="12" style="81" bestFit="1" customWidth="1"/>
    <col min="17" max="17" width="8.125" style="81"/>
    <col min="18" max="18" width="12" style="81" bestFit="1" customWidth="1"/>
    <col min="19" max="19" width="17.125" style="81" bestFit="1" customWidth="1"/>
    <col min="20" max="256" width="8.125" style="81"/>
    <col min="257" max="259" width="1.625" style="81" customWidth="1"/>
    <col min="260" max="260" width="33.375" style="81" customWidth="1"/>
    <col min="261" max="261" width="5.75" style="81" customWidth="1"/>
    <col min="262" max="262" width="0.625" style="81" customWidth="1"/>
    <col min="263" max="263" width="14.75" style="81" customWidth="1"/>
    <col min="264" max="264" width="0.625" style="81" customWidth="1"/>
    <col min="265" max="265" width="14.75" style="81" customWidth="1"/>
    <col min="266" max="266" width="0.625" style="81" customWidth="1"/>
    <col min="267" max="267" width="14.75" style="81" customWidth="1"/>
    <col min="268" max="268" width="0.625" style="81" customWidth="1"/>
    <col min="269" max="269" width="14.75" style="81" customWidth="1"/>
    <col min="270" max="270" width="8.125" style="81"/>
    <col min="271" max="271" width="13.75" style="81" bestFit="1" customWidth="1"/>
    <col min="272" max="272" width="12" style="81" bestFit="1" customWidth="1"/>
    <col min="273" max="273" width="8.125" style="81"/>
    <col min="274" max="274" width="12" style="81" bestFit="1" customWidth="1"/>
    <col min="275" max="275" width="17.125" style="81" bestFit="1" customWidth="1"/>
    <col min="276" max="512" width="8.125" style="81"/>
    <col min="513" max="515" width="1.625" style="81" customWidth="1"/>
    <col min="516" max="516" width="33.375" style="81" customWidth="1"/>
    <col min="517" max="517" width="5.75" style="81" customWidth="1"/>
    <col min="518" max="518" width="0.625" style="81" customWidth="1"/>
    <col min="519" max="519" width="14.75" style="81" customWidth="1"/>
    <col min="520" max="520" width="0.625" style="81" customWidth="1"/>
    <col min="521" max="521" width="14.75" style="81" customWidth="1"/>
    <col min="522" max="522" width="0.625" style="81" customWidth="1"/>
    <col min="523" max="523" width="14.75" style="81" customWidth="1"/>
    <col min="524" max="524" width="0.625" style="81" customWidth="1"/>
    <col min="525" max="525" width="14.75" style="81" customWidth="1"/>
    <col min="526" max="526" width="8.125" style="81"/>
    <col min="527" max="527" width="13.75" style="81" bestFit="1" customWidth="1"/>
    <col min="528" max="528" width="12" style="81" bestFit="1" customWidth="1"/>
    <col min="529" max="529" width="8.125" style="81"/>
    <col min="530" max="530" width="12" style="81" bestFit="1" customWidth="1"/>
    <col min="531" max="531" width="17.125" style="81" bestFit="1" customWidth="1"/>
    <col min="532" max="768" width="8.125" style="81"/>
    <col min="769" max="771" width="1.625" style="81" customWidth="1"/>
    <col min="772" max="772" width="33.375" style="81" customWidth="1"/>
    <col min="773" max="773" width="5.75" style="81" customWidth="1"/>
    <col min="774" max="774" width="0.625" style="81" customWidth="1"/>
    <col min="775" max="775" width="14.75" style="81" customWidth="1"/>
    <col min="776" max="776" width="0.625" style="81" customWidth="1"/>
    <col min="777" max="777" width="14.75" style="81" customWidth="1"/>
    <col min="778" max="778" width="0.625" style="81" customWidth="1"/>
    <col min="779" max="779" width="14.75" style="81" customWidth="1"/>
    <col min="780" max="780" width="0.625" style="81" customWidth="1"/>
    <col min="781" max="781" width="14.75" style="81" customWidth="1"/>
    <col min="782" max="782" width="8.125" style="81"/>
    <col min="783" max="783" width="13.75" style="81" bestFit="1" customWidth="1"/>
    <col min="784" max="784" width="12" style="81" bestFit="1" customWidth="1"/>
    <col min="785" max="785" width="8.125" style="81"/>
    <col min="786" max="786" width="12" style="81" bestFit="1" customWidth="1"/>
    <col min="787" max="787" width="17.125" style="81" bestFit="1" customWidth="1"/>
    <col min="788" max="1024" width="8.125" style="81"/>
    <col min="1025" max="1027" width="1.625" style="81" customWidth="1"/>
    <col min="1028" max="1028" width="33.375" style="81" customWidth="1"/>
    <col min="1029" max="1029" width="5.75" style="81" customWidth="1"/>
    <col min="1030" max="1030" width="0.625" style="81" customWidth="1"/>
    <col min="1031" max="1031" width="14.75" style="81" customWidth="1"/>
    <col min="1032" max="1032" width="0.625" style="81" customWidth="1"/>
    <col min="1033" max="1033" width="14.75" style="81" customWidth="1"/>
    <col min="1034" max="1034" width="0.625" style="81" customWidth="1"/>
    <col min="1035" max="1035" width="14.75" style="81" customWidth="1"/>
    <col min="1036" max="1036" width="0.625" style="81" customWidth="1"/>
    <col min="1037" max="1037" width="14.75" style="81" customWidth="1"/>
    <col min="1038" max="1038" width="8.125" style="81"/>
    <col min="1039" max="1039" width="13.75" style="81" bestFit="1" customWidth="1"/>
    <col min="1040" max="1040" width="12" style="81" bestFit="1" customWidth="1"/>
    <col min="1041" max="1041" width="8.125" style="81"/>
    <col min="1042" max="1042" width="12" style="81" bestFit="1" customWidth="1"/>
    <col min="1043" max="1043" width="17.125" style="81" bestFit="1" customWidth="1"/>
    <col min="1044" max="1280" width="8.125" style="81"/>
    <col min="1281" max="1283" width="1.625" style="81" customWidth="1"/>
    <col min="1284" max="1284" width="33.375" style="81" customWidth="1"/>
    <col min="1285" max="1285" width="5.75" style="81" customWidth="1"/>
    <col min="1286" max="1286" width="0.625" style="81" customWidth="1"/>
    <col min="1287" max="1287" width="14.75" style="81" customWidth="1"/>
    <col min="1288" max="1288" width="0.625" style="81" customWidth="1"/>
    <col min="1289" max="1289" width="14.75" style="81" customWidth="1"/>
    <col min="1290" max="1290" width="0.625" style="81" customWidth="1"/>
    <col min="1291" max="1291" width="14.75" style="81" customWidth="1"/>
    <col min="1292" max="1292" width="0.625" style="81" customWidth="1"/>
    <col min="1293" max="1293" width="14.75" style="81" customWidth="1"/>
    <col min="1294" max="1294" width="8.125" style="81"/>
    <col min="1295" max="1295" width="13.75" style="81" bestFit="1" customWidth="1"/>
    <col min="1296" max="1296" width="12" style="81" bestFit="1" customWidth="1"/>
    <col min="1297" max="1297" width="8.125" style="81"/>
    <col min="1298" max="1298" width="12" style="81" bestFit="1" customWidth="1"/>
    <col min="1299" max="1299" width="17.125" style="81" bestFit="1" customWidth="1"/>
    <col min="1300" max="1536" width="8.125" style="81"/>
    <col min="1537" max="1539" width="1.625" style="81" customWidth="1"/>
    <col min="1540" max="1540" width="33.375" style="81" customWidth="1"/>
    <col min="1541" max="1541" width="5.75" style="81" customWidth="1"/>
    <col min="1542" max="1542" width="0.625" style="81" customWidth="1"/>
    <col min="1543" max="1543" width="14.75" style="81" customWidth="1"/>
    <col min="1544" max="1544" width="0.625" style="81" customWidth="1"/>
    <col min="1545" max="1545" width="14.75" style="81" customWidth="1"/>
    <col min="1546" max="1546" width="0.625" style="81" customWidth="1"/>
    <col min="1547" max="1547" width="14.75" style="81" customWidth="1"/>
    <col min="1548" max="1548" width="0.625" style="81" customWidth="1"/>
    <col min="1549" max="1549" width="14.75" style="81" customWidth="1"/>
    <col min="1550" max="1550" width="8.125" style="81"/>
    <col min="1551" max="1551" width="13.75" style="81" bestFit="1" customWidth="1"/>
    <col min="1552" max="1552" width="12" style="81" bestFit="1" customWidth="1"/>
    <col min="1553" max="1553" width="8.125" style="81"/>
    <col min="1554" max="1554" width="12" style="81" bestFit="1" customWidth="1"/>
    <col min="1555" max="1555" width="17.125" style="81" bestFit="1" customWidth="1"/>
    <col min="1556" max="1792" width="8.125" style="81"/>
    <col min="1793" max="1795" width="1.625" style="81" customWidth="1"/>
    <col min="1796" max="1796" width="33.375" style="81" customWidth="1"/>
    <col min="1797" max="1797" width="5.75" style="81" customWidth="1"/>
    <col min="1798" max="1798" width="0.625" style="81" customWidth="1"/>
    <col min="1799" max="1799" width="14.75" style="81" customWidth="1"/>
    <col min="1800" max="1800" width="0.625" style="81" customWidth="1"/>
    <col min="1801" max="1801" width="14.75" style="81" customWidth="1"/>
    <col min="1802" max="1802" width="0.625" style="81" customWidth="1"/>
    <col min="1803" max="1803" width="14.75" style="81" customWidth="1"/>
    <col min="1804" max="1804" width="0.625" style="81" customWidth="1"/>
    <col min="1805" max="1805" width="14.75" style="81" customWidth="1"/>
    <col min="1806" max="1806" width="8.125" style="81"/>
    <col min="1807" max="1807" width="13.75" style="81" bestFit="1" customWidth="1"/>
    <col min="1808" max="1808" width="12" style="81" bestFit="1" customWidth="1"/>
    <col min="1809" max="1809" width="8.125" style="81"/>
    <col min="1810" max="1810" width="12" style="81" bestFit="1" customWidth="1"/>
    <col min="1811" max="1811" width="17.125" style="81" bestFit="1" customWidth="1"/>
    <col min="1812" max="2048" width="8.125" style="81"/>
    <col min="2049" max="2051" width="1.625" style="81" customWidth="1"/>
    <col min="2052" max="2052" width="33.375" style="81" customWidth="1"/>
    <col min="2053" max="2053" width="5.75" style="81" customWidth="1"/>
    <col min="2054" max="2054" width="0.625" style="81" customWidth="1"/>
    <col min="2055" max="2055" width="14.75" style="81" customWidth="1"/>
    <col min="2056" max="2056" width="0.625" style="81" customWidth="1"/>
    <col min="2057" max="2057" width="14.75" style="81" customWidth="1"/>
    <col min="2058" max="2058" width="0.625" style="81" customWidth="1"/>
    <col min="2059" max="2059" width="14.75" style="81" customWidth="1"/>
    <col min="2060" max="2060" width="0.625" style="81" customWidth="1"/>
    <col min="2061" max="2061" width="14.75" style="81" customWidth="1"/>
    <col min="2062" max="2062" width="8.125" style="81"/>
    <col min="2063" max="2063" width="13.75" style="81" bestFit="1" customWidth="1"/>
    <col min="2064" max="2064" width="12" style="81" bestFit="1" customWidth="1"/>
    <col min="2065" max="2065" width="8.125" style="81"/>
    <col min="2066" max="2066" width="12" style="81" bestFit="1" customWidth="1"/>
    <col min="2067" max="2067" width="17.125" style="81" bestFit="1" customWidth="1"/>
    <col min="2068" max="2304" width="8.125" style="81"/>
    <col min="2305" max="2307" width="1.625" style="81" customWidth="1"/>
    <col min="2308" max="2308" width="33.375" style="81" customWidth="1"/>
    <col min="2309" max="2309" width="5.75" style="81" customWidth="1"/>
    <col min="2310" max="2310" width="0.625" style="81" customWidth="1"/>
    <col min="2311" max="2311" width="14.75" style="81" customWidth="1"/>
    <col min="2312" max="2312" width="0.625" style="81" customWidth="1"/>
    <col min="2313" max="2313" width="14.75" style="81" customWidth="1"/>
    <col min="2314" max="2314" width="0.625" style="81" customWidth="1"/>
    <col min="2315" max="2315" width="14.75" style="81" customWidth="1"/>
    <col min="2316" max="2316" width="0.625" style="81" customWidth="1"/>
    <col min="2317" max="2317" width="14.75" style="81" customWidth="1"/>
    <col min="2318" max="2318" width="8.125" style="81"/>
    <col min="2319" max="2319" width="13.75" style="81" bestFit="1" customWidth="1"/>
    <col min="2320" max="2320" width="12" style="81" bestFit="1" customWidth="1"/>
    <col min="2321" max="2321" width="8.125" style="81"/>
    <col min="2322" max="2322" width="12" style="81" bestFit="1" customWidth="1"/>
    <col min="2323" max="2323" width="17.125" style="81" bestFit="1" customWidth="1"/>
    <col min="2324" max="2560" width="8.125" style="81"/>
    <col min="2561" max="2563" width="1.625" style="81" customWidth="1"/>
    <col min="2564" max="2564" width="33.375" style="81" customWidth="1"/>
    <col min="2565" max="2565" width="5.75" style="81" customWidth="1"/>
    <col min="2566" max="2566" width="0.625" style="81" customWidth="1"/>
    <col min="2567" max="2567" width="14.75" style="81" customWidth="1"/>
    <col min="2568" max="2568" width="0.625" style="81" customWidth="1"/>
    <col min="2569" max="2569" width="14.75" style="81" customWidth="1"/>
    <col min="2570" max="2570" width="0.625" style="81" customWidth="1"/>
    <col min="2571" max="2571" width="14.75" style="81" customWidth="1"/>
    <col min="2572" max="2572" width="0.625" style="81" customWidth="1"/>
    <col min="2573" max="2573" width="14.75" style="81" customWidth="1"/>
    <col min="2574" max="2574" width="8.125" style="81"/>
    <col min="2575" max="2575" width="13.75" style="81" bestFit="1" customWidth="1"/>
    <col min="2576" max="2576" width="12" style="81" bestFit="1" customWidth="1"/>
    <col min="2577" max="2577" width="8.125" style="81"/>
    <col min="2578" max="2578" width="12" style="81" bestFit="1" customWidth="1"/>
    <col min="2579" max="2579" width="17.125" style="81" bestFit="1" customWidth="1"/>
    <col min="2580" max="2816" width="8.125" style="81"/>
    <col min="2817" max="2819" width="1.625" style="81" customWidth="1"/>
    <col min="2820" max="2820" width="33.375" style="81" customWidth="1"/>
    <col min="2821" max="2821" width="5.75" style="81" customWidth="1"/>
    <col min="2822" max="2822" width="0.625" style="81" customWidth="1"/>
    <col min="2823" max="2823" width="14.75" style="81" customWidth="1"/>
    <col min="2824" max="2824" width="0.625" style="81" customWidth="1"/>
    <col min="2825" max="2825" width="14.75" style="81" customWidth="1"/>
    <col min="2826" max="2826" width="0.625" style="81" customWidth="1"/>
    <col min="2827" max="2827" width="14.75" style="81" customWidth="1"/>
    <col min="2828" max="2828" width="0.625" style="81" customWidth="1"/>
    <col min="2829" max="2829" width="14.75" style="81" customWidth="1"/>
    <col min="2830" max="2830" width="8.125" style="81"/>
    <col min="2831" max="2831" width="13.75" style="81" bestFit="1" customWidth="1"/>
    <col min="2832" max="2832" width="12" style="81" bestFit="1" customWidth="1"/>
    <col min="2833" max="2833" width="8.125" style="81"/>
    <col min="2834" max="2834" width="12" style="81" bestFit="1" customWidth="1"/>
    <col min="2835" max="2835" width="17.125" style="81" bestFit="1" customWidth="1"/>
    <col min="2836" max="3072" width="8.125" style="81"/>
    <col min="3073" max="3075" width="1.625" style="81" customWidth="1"/>
    <col min="3076" max="3076" width="33.375" style="81" customWidth="1"/>
    <col min="3077" max="3077" width="5.75" style="81" customWidth="1"/>
    <col min="3078" max="3078" width="0.625" style="81" customWidth="1"/>
    <col min="3079" max="3079" width="14.75" style="81" customWidth="1"/>
    <col min="3080" max="3080" width="0.625" style="81" customWidth="1"/>
    <col min="3081" max="3081" width="14.75" style="81" customWidth="1"/>
    <col min="3082" max="3082" width="0.625" style="81" customWidth="1"/>
    <col min="3083" max="3083" width="14.75" style="81" customWidth="1"/>
    <col min="3084" max="3084" width="0.625" style="81" customWidth="1"/>
    <col min="3085" max="3085" width="14.75" style="81" customWidth="1"/>
    <col min="3086" max="3086" width="8.125" style="81"/>
    <col min="3087" max="3087" width="13.75" style="81" bestFit="1" customWidth="1"/>
    <col min="3088" max="3088" width="12" style="81" bestFit="1" customWidth="1"/>
    <col min="3089" max="3089" width="8.125" style="81"/>
    <col min="3090" max="3090" width="12" style="81" bestFit="1" customWidth="1"/>
    <col min="3091" max="3091" width="17.125" style="81" bestFit="1" customWidth="1"/>
    <col min="3092" max="3328" width="8.125" style="81"/>
    <col min="3329" max="3331" width="1.625" style="81" customWidth="1"/>
    <col min="3332" max="3332" width="33.375" style="81" customWidth="1"/>
    <col min="3333" max="3333" width="5.75" style="81" customWidth="1"/>
    <col min="3334" max="3334" width="0.625" style="81" customWidth="1"/>
    <col min="3335" max="3335" width="14.75" style="81" customWidth="1"/>
    <col min="3336" max="3336" width="0.625" style="81" customWidth="1"/>
    <col min="3337" max="3337" width="14.75" style="81" customWidth="1"/>
    <col min="3338" max="3338" width="0.625" style="81" customWidth="1"/>
    <col min="3339" max="3339" width="14.75" style="81" customWidth="1"/>
    <col min="3340" max="3340" width="0.625" style="81" customWidth="1"/>
    <col min="3341" max="3341" width="14.75" style="81" customWidth="1"/>
    <col min="3342" max="3342" width="8.125" style="81"/>
    <col min="3343" max="3343" width="13.75" style="81" bestFit="1" customWidth="1"/>
    <col min="3344" max="3344" width="12" style="81" bestFit="1" customWidth="1"/>
    <col min="3345" max="3345" width="8.125" style="81"/>
    <col min="3346" max="3346" width="12" style="81" bestFit="1" customWidth="1"/>
    <col min="3347" max="3347" width="17.125" style="81" bestFit="1" customWidth="1"/>
    <col min="3348" max="3584" width="8.125" style="81"/>
    <col min="3585" max="3587" width="1.625" style="81" customWidth="1"/>
    <col min="3588" max="3588" width="33.375" style="81" customWidth="1"/>
    <col min="3589" max="3589" width="5.75" style="81" customWidth="1"/>
    <col min="3590" max="3590" width="0.625" style="81" customWidth="1"/>
    <col min="3591" max="3591" width="14.75" style="81" customWidth="1"/>
    <col min="3592" max="3592" width="0.625" style="81" customWidth="1"/>
    <col min="3593" max="3593" width="14.75" style="81" customWidth="1"/>
    <col min="3594" max="3594" width="0.625" style="81" customWidth="1"/>
    <col min="3595" max="3595" width="14.75" style="81" customWidth="1"/>
    <col min="3596" max="3596" width="0.625" style="81" customWidth="1"/>
    <col min="3597" max="3597" width="14.75" style="81" customWidth="1"/>
    <col min="3598" max="3598" width="8.125" style="81"/>
    <col min="3599" max="3599" width="13.75" style="81" bestFit="1" customWidth="1"/>
    <col min="3600" max="3600" width="12" style="81" bestFit="1" customWidth="1"/>
    <col min="3601" max="3601" width="8.125" style="81"/>
    <col min="3602" max="3602" width="12" style="81" bestFit="1" customWidth="1"/>
    <col min="3603" max="3603" width="17.125" style="81" bestFit="1" customWidth="1"/>
    <col min="3604" max="3840" width="8.125" style="81"/>
    <col min="3841" max="3843" width="1.625" style="81" customWidth="1"/>
    <col min="3844" max="3844" width="33.375" style="81" customWidth="1"/>
    <col min="3845" max="3845" width="5.75" style="81" customWidth="1"/>
    <col min="3846" max="3846" width="0.625" style="81" customWidth="1"/>
    <col min="3847" max="3847" width="14.75" style="81" customWidth="1"/>
    <col min="3848" max="3848" width="0.625" style="81" customWidth="1"/>
    <col min="3849" max="3849" width="14.75" style="81" customWidth="1"/>
    <col min="3850" max="3850" width="0.625" style="81" customWidth="1"/>
    <col min="3851" max="3851" width="14.75" style="81" customWidth="1"/>
    <col min="3852" max="3852" width="0.625" style="81" customWidth="1"/>
    <col min="3853" max="3853" width="14.75" style="81" customWidth="1"/>
    <col min="3854" max="3854" width="8.125" style="81"/>
    <col min="3855" max="3855" width="13.75" style="81" bestFit="1" customWidth="1"/>
    <col min="3856" max="3856" width="12" style="81" bestFit="1" customWidth="1"/>
    <col min="3857" max="3857" width="8.125" style="81"/>
    <col min="3858" max="3858" width="12" style="81" bestFit="1" customWidth="1"/>
    <col min="3859" max="3859" width="17.125" style="81" bestFit="1" customWidth="1"/>
    <col min="3860" max="4096" width="8.125" style="81"/>
    <col min="4097" max="4099" width="1.625" style="81" customWidth="1"/>
    <col min="4100" max="4100" width="33.375" style="81" customWidth="1"/>
    <col min="4101" max="4101" width="5.75" style="81" customWidth="1"/>
    <col min="4102" max="4102" width="0.625" style="81" customWidth="1"/>
    <col min="4103" max="4103" width="14.75" style="81" customWidth="1"/>
    <col min="4104" max="4104" width="0.625" style="81" customWidth="1"/>
    <col min="4105" max="4105" width="14.75" style="81" customWidth="1"/>
    <col min="4106" max="4106" width="0.625" style="81" customWidth="1"/>
    <col min="4107" max="4107" width="14.75" style="81" customWidth="1"/>
    <col min="4108" max="4108" width="0.625" style="81" customWidth="1"/>
    <col min="4109" max="4109" width="14.75" style="81" customWidth="1"/>
    <col min="4110" max="4110" width="8.125" style="81"/>
    <col min="4111" max="4111" width="13.75" style="81" bestFit="1" customWidth="1"/>
    <col min="4112" max="4112" width="12" style="81" bestFit="1" customWidth="1"/>
    <col min="4113" max="4113" width="8.125" style="81"/>
    <col min="4114" max="4114" width="12" style="81" bestFit="1" customWidth="1"/>
    <col min="4115" max="4115" width="17.125" style="81" bestFit="1" customWidth="1"/>
    <col min="4116" max="4352" width="8.125" style="81"/>
    <col min="4353" max="4355" width="1.625" style="81" customWidth="1"/>
    <col min="4356" max="4356" width="33.375" style="81" customWidth="1"/>
    <col min="4357" max="4357" width="5.75" style="81" customWidth="1"/>
    <col min="4358" max="4358" width="0.625" style="81" customWidth="1"/>
    <col min="4359" max="4359" width="14.75" style="81" customWidth="1"/>
    <col min="4360" max="4360" width="0.625" style="81" customWidth="1"/>
    <col min="4361" max="4361" width="14.75" style="81" customWidth="1"/>
    <col min="4362" max="4362" width="0.625" style="81" customWidth="1"/>
    <col min="4363" max="4363" width="14.75" style="81" customWidth="1"/>
    <col min="4364" max="4364" width="0.625" style="81" customWidth="1"/>
    <col min="4365" max="4365" width="14.75" style="81" customWidth="1"/>
    <col min="4366" max="4366" width="8.125" style="81"/>
    <col min="4367" max="4367" width="13.75" style="81" bestFit="1" customWidth="1"/>
    <col min="4368" max="4368" width="12" style="81" bestFit="1" customWidth="1"/>
    <col min="4369" max="4369" width="8.125" style="81"/>
    <col min="4370" max="4370" width="12" style="81" bestFit="1" customWidth="1"/>
    <col min="4371" max="4371" width="17.125" style="81" bestFit="1" customWidth="1"/>
    <col min="4372" max="4608" width="8.125" style="81"/>
    <col min="4609" max="4611" width="1.625" style="81" customWidth="1"/>
    <col min="4612" max="4612" width="33.375" style="81" customWidth="1"/>
    <col min="4613" max="4613" width="5.75" style="81" customWidth="1"/>
    <col min="4614" max="4614" width="0.625" style="81" customWidth="1"/>
    <col min="4615" max="4615" width="14.75" style="81" customWidth="1"/>
    <col min="4616" max="4616" width="0.625" style="81" customWidth="1"/>
    <col min="4617" max="4617" width="14.75" style="81" customWidth="1"/>
    <col min="4618" max="4618" width="0.625" style="81" customWidth="1"/>
    <col min="4619" max="4619" width="14.75" style="81" customWidth="1"/>
    <col min="4620" max="4620" width="0.625" style="81" customWidth="1"/>
    <col min="4621" max="4621" width="14.75" style="81" customWidth="1"/>
    <col min="4622" max="4622" width="8.125" style="81"/>
    <col min="4623" max="4623" width="13.75" style="81" bestFit="1" customWidth="1"/>
    <col min="4624" max="4624" width="12" style="81" bestFit="1" customWidth="1"/>
    <col min="4625" max="4625" width="8.125" style="81"/>
    <col min="4626" max="4626" width="12" style="81" bestFit="1" customWidth="1"/>
    <col min="4627" max="4627" width="17.125" style="81" bestFit="1" customWidth="1"/>
    <col min="4628" max="4864" width="8.125" style="81"/>
    <col min="4865" max="4867" width="1.625" style="81" customWidth="1"/>
    <col min="4868" max="4868" width="33.375" style="81" customWidth="1"/>
    <col min="4869" max="4869" width="5.75" style="81" customWidth="1"/>
    <col min="4870" max="4870" width="0.625" style="81" customWidth="1"/>
    <col min="4871" max="4871" width="14.75" style="81" customWidth="1"/>
    <col min="4872" max="4872" width="0.625" style="81" customWidth="1"/>
    <col min="4873" max="4873" width="14.75" style="81" customWidth="1"/>
    <col min="4874" max="4874" width="0.625" style="81" customWidth="1"/>
    <col min="4875" max="4875" width="14.75" style="81" customWidth="1"/>
    <col min="4876" max="4876" width="0.625" style="81" customWidth="1"/>
    <col min="4877" max="4877" width="14.75" style="81" customWidth="1"/>
    <col min="4878" max="4878" width="8.125" style="81"/>
    <col min="4879" max="4879" width="13.75" style="81" bestFit="1" customWidth="1"/>
    <col min="4880" max="4880" width="12" style="81" bestFit="1" customWidth="1"/>
    <col min="4881" max="4881" width="8.125" style="81"/>
    <col min="4882" max="4882" width="12" style="81" bestFit="1" customWidth="1"/>
    <col min="4883" max="4883" width="17.125" style="81" bestFit="1" customWidth="1"/>
    <col min="4884" max="5120" width="8.125" style="81"/>
    <col min="5121" max="5123" width="1.625" style="81" customWidth="1"/>
    <col min="5124" max="5124" width="33.375" style="81" customWidth="1"/>
    <col min="5125" max="5125" width="5.75" style="81" customWidth="1"/>
    <col min="5126" max="5126" width="0.625" style="81" customWidth="1"/>
    <col min="5127" max="5127" width="14.75" style="81" customWidth="1"/>
    <col min="5128" max="5128" width="0.625" style="81" customWidth="1"/>
    <col min="5129" max="5129" width="14.75" style="81" customWidth="1"/>
    <col min="5130" max="5130" width="0.625" style="81" customWidth="1"/>
    <col min="5131" max="5131" width="14.75" style="81" customWidth="1"/>
    <col min="5132" max="5132" width="0.625" style="81" customWidth="1"/>
    <col min="5133" max="5133" width="14.75" style="81" customWidth="1"/>
    <col min="5134" max="5134" width="8.125" style="81"/>
    <col min="5135" max="5135" width="13.75" style="81" bestFit="1" customWidth="1"/>
    <col min="5136" max="5136" width="12" style="81" bestFit="1" customWidth="1"/>
    <col min="5137" max="5137" width="8.125" style="81"/>
    <col min="5138" max="5138" width="12" style="81" bestFit="1" customWidth="1"/>
    <col min="5139" max="5139" width="17.125" style="81" bestFit="1" customWidth="1"/>
    <col min="5140" max="5376" width="8.125" style="81"/>
    <col min="5377" max="5379" width="1.625" style="81" customWidth="1"/>
    <col min="5380" max="5380" width="33.375" style="81" customWidth="1"/>
    <col min="5381" max="5381" width="5.75" style="81" customWidth="1"/>
    <col min="5382" max="5382" width="0.625" style="81" customWidth="1"/>
    <col min="5383" max="5383" width="14.75" style="81" customWidth="1"/>
    <col min="5384" max="5384" width="0.625" style="81" customWidth="1"/>
    <col min="5385" max="5385" width="14.75" style="81" customWidth="1"/>
    <col min="5386" max="5386" width="0.625" style="81" customWidth="1"/>
    <col min="5387" max="5387" width="14.75" style="81" customWidth="1"/>
    <col min="5388" max="5388" width="0.625" style="81" customWidth="1"/>
    <col min="5389" max="5389" width="14.75" style="81" customWidth="1"/>
    <col min="5390" max="5390" width="8.125" style="81"/>
    <col min="5391" max="5391" width="13.75" style="81" bestFit="1" customWidth="1"/>
    <col min="5392" max="5392" width="12" style="81" bestFit="1" customWidth="1"/>
    <col min="5393" max="5393" width="8.125" style="81"/>
    <col min="5394" max="5394" width="12" style="81" bestFit="1" customWidth="1"/>
    <col min="5395" max="5395" width="17.125" style="81" bestFit="1" customWidth="1"/>
    <col min="5396" max="5632" width="8.125" style="81"/>
    <col min="5633" max="5635" width="1.625" style="81" customWidth="1"/>
    <col min="5636" max="5636" width="33.375" style="81" customWidth="1"/>
    <col min="5637" max="5637" width="5.75" style="81" customWidth="1"/>
    <col min="5638" max="5638" width="0.625" style="81" customWidth="1"/>
    <col min="5639" max="5639" width="14.75" style="81" customWidth="1"/>
    <col min="5640" max="5640" width="0.625" style="81" customWidth="1"/>
    <col min="5641" max="5641" width="14.75" style="81" customWidth="1"/>
    <col min="5642" max="5642" width="0.625" style="81" customWidth="1"/>
    <col min="5643" max="5643" width="14.75" style="81" customWidth="1"/>
    <col min="5644" max="5644" width="0.625" style="81" customWidth="1"/>
    <col min="5645" max="5645" width="14.75" style="81" customWidth="1"/>
    <col min="5646" max="5646" width="8.125" style="81"/>
    <col min="5647" max="5647" width="13.75" style="81" bestFit="1" customWidth="1"/>
    <col min="5648" max="5648" width="12" style="81" bestFit="1" customWidth="1"/>
    <col min="5649" max="5649" width="8.125" style="81"/>
    <col min="5650" max="5650" width="12" style="81" bestFit="1" customWidth="1"/>
    <col min="5651" max="5651" width="17.125" style="81" bestFit="1" customWidth="1"/>
    <col min="5652" max="5888" width="8.125" style="81"/>
    <col min="5889" max="5891" width="1.625" style="81" customWidth="1"/>
    <col min="5892" max="5892" width="33.375" style="81" customWidth="1"/>
    <col min="5893" max="5893" width="5.75" style="81" customWidth="1"/>
    <col min="5894" max="5894" width="0.625" style="81" customWidth="1"/>
    <col min="5895" max="5895" width="14.75" style="81" customWidth="1"/>
    <col min="5896" max="5896" width="0.625" style="81" customWidth="1"/>
    <col min="5897" max="5897" width="14.75" style="81" customWidth="1"/>
    <col min="5898" max="5898" width="0.625" style="81" customWidth="1"/>
    <col min="5899" max="5899" width="14.75" style="81" customWidth="1"/>
    <col min="5900" max="5900" width="0.625" style="81" customWidth="1"/>
    <col min="5901" max="5901" width="14.75" style="81" customWidth="1"/>
    <col min="5902" max="5902" width="8.125" style="81"/>
    <col min="5903" max="5903" width="13.75" style="81" bestFit="1" customWidth="1"/>
    <col min="5904" max="5904" width="12" style="81" bestFit="1" customWidth="1"/>
    <col min="5905" max="5905" width="8.125" style="81"/>
    <col min="5906" max="5906" width="12" style="81" bestFit="1" customWidth="1"/>
    <col min="5907" max="5907" width="17.125" style="81" bestFit="1" customWidth="1"/>
    <col min="5908" max="6144" width="8.125" style="81"/>
    <col min="6145" max="6147" width="1.625" style="81" customWidth="1"/>
    <col min="6148" max="6148" width="33.375" style="81" customWidth="1"/>
    <col min="6149" max="6149" width="5.75" style="81" customWidth="1"/>
    <col min="6150" max="6150" width="0.625" style="81" customWidth="1"/>
    <col min="6151" max="6151" width="14.75" style="81" customWidth="1"/>
    <col min="6152" max="6152" width="0.625" style="81" customWidth="1"/>
    <col min="6153" max="6153" width="14.75" style="81" customWidth="1"/>
    <col min="6154" max="6154" width="0.625" style="81" customWidth="1"/>
    <col min="6155" max="6155" width="14.75" style="81" customWidth="1"/>
    <col min="6156" max="6156" width="0.625" style="81" customWidth="1"/>
    <col min="6157" max="6157" width="14.75" style="81" customWidth="1"/>
    <col min="6158" max="6158" width="8.125" style="81"/>
    <col min="6159" max="6159" width="13.75" style="81" bestFit="1" customWidth="1"/>
    <col min="6160" max="6160" width="12" style="81" bestFit="1" customWidth="1"/>
    <col min="6161" max="6161" width="8.125" style="81"/>
    <col min="6162" max="6162" width="12" style="81" bestFit="1" customWidth="1"/>
    <col min="6163" max="6163" width="17.125" style="81" bestFit="1" customWidth="1"/>
    <col min="6164" max="6400" width="8.125" style="81"/>
    <col min="6401" max="6403" width="1.625" style="81" customWidth="1"/>
    <col min="6404" max="6404" width="33.375" style="81" customWidth="1"/>
    <col min="6405" max="6405" width="5.75" style="81" customWidth="1"/>
    <col min="6406" max="6406" width="0.625" style="81" customWidth="1"/>
    <col min="6407" max="6407" width="14.75" style="81" customWidth="1"/>
    <col min="6408" max="6408" width="0.625" style="81" customWidth="1"/>
    <col min="6409" max="6409" width="14.75" style="81" customWidth="1"/>
    <col min="6410" max="6410" width="0.625" style="81" customWidth="1"/>
    <col min="6411" max="6411" width="14.75" style="81" customWidth="1"/>
    <col min="6412" max="6412" width="0.625" style="81" customWidth="1"/>
    <col min="6413" max="6413" width="14.75" style="81" customWidth="1"/>
    <col min="6414" max="6414" width="8.125" style="81"/>
    <col min="6415" max="6415" width="13.75" style="81" bestFit="1" customWidth="1"/>
    <col min="6416" max="6416" width="12" style="81" bestFit="1" customWidth="1"/>
    <col min="6417" max="6417" width="8.125" style="81"/>
    <col min="6418" max="6418" width="12" style="81" bestFit="1" customWidth="1"/>
    <col min="6419" max="6419" width="17.125" style="81" bestFit="1" customWidth="1"/>
    <col min="6420" max="6656" width="8.125" style="81"/>
    <col min="6657" max="6659" width="1.625" style="81" customWidth="1"/>
    <col min="6660" max="6660" width="33.375" style="81" customWidth="1"/>
    <col min="6661" max="6661" width="5.75" style="81" customWidth="1"/>
    <col min="6662" max="6662" width="0.625" style="81" customWidth="1"/>
    <col min="6663" max="6663" width="14.75" style="81" customWidth="1"/>
    <col min="6664" max="6664" width="0.625" style="81" customWidth="1"/>
    <col min="6665" max="6665" width="14.75" style="81" customWidth="1"/>
    <col min="6666" max="6666" width="0.625" style="81" customWidth="1"/>
    <col min="6667" max="6667" width="14.75" style="81" customWidth="1"/>
    <col min="6668" max="6668" width="0.625" style="81" customWidth="1"/>
    <col min="6669" max="6669" width="14.75" style="81" customWidth="1"/>
    <col min="6670" max="6670" width="8.125" style="81"/>
    <col min="6671" max="6671" width="13.75" style="81" bestFit="1" customWidth="1"/>
    <col min="6672" max="6672" width="12" style="81" bestFit="1" customWidth="1"/>
    <col min="6673" max="6673" width="8.125" style="81"/>
    <col min="6674" max="6674" width="12" style="81" bestFit="1" customWidth="1"/>
    <col min="6675" max="6675" width="17.125" style="81" bestFit="1" customWidth="1"/>
    <col min="6676" max="6912" width="8.125" style="81"/>
    <col min="6913" max="6915" width="1.625" style="81" customWidth="1"/>
    <col min="6916" max="6916" width="33.375" style="81" customWidth="1"/>
    <col min="6917" max="6917" width="5.75" style="81" customWidth="1"/>
    <col min="6918" max="6918" width="0.625" style="81" customWidth="1"/>
    <col min="6919" max="6919" width="14.75" style="81" customWidth="1"/>
    <col min="6920" max="6920" width="0.625" style="81" customWidth="1"/>
    <col min="6921" max="6921" width="14.75" style="81" customWidth="1"/>
    <col min="6922" max="6922" width="0.625" style="81" customWidth="1"/>
    <col min="6923" max="6923" width="14.75" style="81" customWidth="1"/>
    <col min="6924" max="6924" width="0.625" style="81" customWidth="1"/>
    <col min="6925" max="6925" width="14.75" style="81" customWidth="1"/>
    <col min="6926" max="6926" width="8.125" style="81"/>
    <col min="6927" max="6927" width="13.75" style="81" bestFit="1" customWidth="1"/>
    <col min="6928" max="6928" width="12" style="81" bestFit="1" customWidth="1"/>
    <col min="6929" max="6929" width="8.125" style="81"/>
    <col min="6930" max="6930" width="12" style="81" bestFit="1" customWidth="1"/>
    <col min="6931" max="6931" width="17.125" style="81" bestFit="1" customWidth="1"/>
    <col min="6932" max="7168" width="8.125" style="81"/>
    <col min="7169" max="7171" width="1.625" style="81" customWidth="1"/>
    <col min="7172" max="7172" width="33.375" style="81" customWidth="1"/>
    <col min="7173" max="7173" width="5.75" style="81" customWidth="1"/>
    <col min="7174" max="7174" width="0.625" style="81" customWidth="1"/>
    <col min="7175" max="7175" width="14.75" style="81" customWidth="1"/>
    <col min="7176" max="7176" width="0.625" style="81" customWidth="1"/>
    <col min="7177" max="7177" width="14.75" style="81" customWidth="1"/>
    <col min="7178" max="7178" width="0.625" style="81" customWidth="1"/>
    <col min="7179" max="7179" width="14.75" style="81" customWidth="1"/>
    <col min="7180" max="7180" width="0.625" style="81" customWidth="1"/>
    <col min="7181" max="7181" width="14.75" style="81" customWidth="1"/>
    <col min="7182" max="7182" width="8.125" style="81"/>
    <col min="7183" max="7183" width="13.75" style="81" bestFit="1" customWidth="1"/>
    <col min="7184" max="7184" width="12" style="81" bestFit="1" customWidth="1"/>
    <col min="7185" max="7185" width="8.125" style="81"/>
    <col min="7186" max="7186" width="12" style="81" bestFit="1" customWidth="1"/>
    <col min="7187" max="7187" width="17.125" style="81" bestFit="1" customWidth="1"/>
    <col min="7188" max="7424" width="8.125" style="81"/>
    <col min="7425" max="7427" width="1.625" style="81" customWidth="1"/>
    <col min="7428" max="7428" width="33.375" style="81" customWidth="1"/>
    <col min="7429" max="7429" width="5.75" style="81" customWidth="1"/>
    <col min="7430" max="7430" width="0.625" style="81" customWidth="1"/>
    <col min="7431" max="7431" width="14.75" style="81" customWidth="1"/>
    <col min="7432" max="7432" width="0.625" style="81" customWidth="1"/>
    <col min="7433" max="7433" width="14.75" style="81" customWidth="1"/>
    <col min="7434" max="7434" width="0.625" style="81" customWidth="1"/>
    <col min="7435" max="7435" width="14.75" style="81" customWidth="1"/>
    <col min="7436" max="7436" width="0.625" style="81" customWidth="1"/>
    <col min="7437" max="7437" width="14.75" style="81" customWidth="1"/>
    <col min="7438" max="7438" width="8.125" style="81"/>
    <col min="7439" max="7439" width="13.75" style="81" bestFit="1" customWidth="1"/>
    <col min="7440" max="7440" width="12" style="81" bestFit="1" customWidth="1"/>
    <col min="7441" max="7441" width="8.125" style="81"/>
    <col min="7442" max="7442" width="12" style="81" bestFit="1" customWidth="1"/>
    <col min="7443" max="7443" width="17.125" style="81" bestFit="1" customWidth="1"/>
    <col min="7444" max="7680" width="8.125" style="81"/>
    <col min="7681" max="7683" width="1.625" style="81" customWidth="1"/>
    <col min="7684" max="7684" width="33.375" style="81" customWidth="1"/>
    <col min="7685" max="7685" width="5.75" style="81" customWidth="1"/>
    <col min="7686" max="7686" width="0.625" style="81" customWidth="1"/>
    <col min="7687" max="7687" width="14.75" style="81" customWidth="1"/>
    <col min="7688" max="7688" width="0.625" style="81" customWidth="1"/>
    <col min="7689" max="7689" width="14.75" style="81" customWidth="1"/>
    <col min="7690" max="7690" width="0.625" style="81" customWidth="1"/>
    <col min="7691" max="7691" width="14.75" style="81" customWidth="1"/>
    <col min="7692" max="7692" width="0.625" style="81" customWidth="1"/>
    <col min="7693" max="7693" width="14.75" style="81" customWidth="1"/>
    <col min="7694" max="7694" width="8.125" style="81"/>
    <col min="7695" max="7695" width="13.75" style="81" bestFit="1" customWidth="1"/>
    <col min="7696" max="7696" width="12" style="81" bestFit="1" customWidth="1"/>
    <col min="7697" max="7697" width="8.125" style="81"/>
    <col min="7698" max="7698" width="12" style="81" bestFit="1" customWidth="1"/>
    <col min="7699" max="7699" width="17.125" style="81" bestFit="1" customWidth="1"/>
    <col min="7700" max="7936" width="8.125" style="81"/>
    <col min="7937" max="7939" width="1.625" style="81" customWidth="1"/>
    <col min="7940" max="7940" width="33.375" style="81" customWidth="1"/>
    <col min="7941" max="7941" width="5.75" style="81" customWidth="1"/>
    <col min="7942" max="7942" width="0.625" style="81" customWidth="1"/>
    <col min="7943" max="7943" width="14.75" style="81" customWidth="1"/>
    <col min="7944" max="7944" width="0.625" style="81" customWidth="1"/>
    <col min="7945" max="7945" width="14.75" style="81" customWidth="1"/>
    <col min="7946" max="7946" width="0.625" style="81" customWidth="1"/>
    <col min="7947" max="7947" width="14.75" style="81" customWidth="1"/>
    <col min="7948" max="7948" width="0.625" style="81" customWidth="1"/>
    <col min="7949" max="7949" width="14.75" style="81" customWidth="1"/>
    <col min="7950" max="7950" width="8.125" style="81"/>
    <col min="7951" max="7951" width="13.75" style="81" bestFit="1" customWidth="1"/>
    <col min="7952" max="7952" width="12" style="81" bestFit="1" customWidth="1"/>
    <col min="7953" max="7953" width="8.125" style="81"/>
    <col min="7954" max="7954" width="12" style="81" bestFit="1" customWidth="1"/>
    <col min="7955" max="7955" width="17.125" style="81" bestFit="1" customWidth="1"/>
    <col min="7956" max="8192" width="8.125" style="81"/>
    <col min="8193" max="8195" width="1.625" style="81" customWidth="1"/>
    <col min="8196" max="8196" width="33.375" style="81" customWidth="1"/>
    <col min="8197" max="8197" width="5.75" style="81" customWidth="1"/>
    <col min="8198" max="8198" width="0.625" style="81" customWidth="1"/>
    <col min="8199" max="8199" width="14.75" style="81" customWidth="1"/>
    <col min="8200" max="8200" width="0.625" style="81" customWidth="1"/>
    <col min="8201" max="8201" width="14.75" style="81" customWidth="1"/>
    <col min="8202" max="8202" width="0.625" style="81" customWidth="1"/>
    <col min="8203" max="8203" width="14.75" style="81" customWidth="1"/>
    <col min="8204" max="8204" width="0.625" style="81" customWidth="1"/>
    <col min="8205" max="8205" width="14.75" style="81" customWidth="1"/>
    <col min="8206" max="8206" width="8.125" style="81"/>
    <col min="8207" max="8207" width="13.75" style="81" bestFit="1" customWidth="1"/>
    <col min="8208" max="8208" width="12" style="81" bestFit="1" customWidth="1"/>
    <col min="8209" max="8209" width="8.125" style="81"/>
    <col min="8210" max="8210" width="12" style="81" bestFit="1" customWidth="1"/>
    <col min="8211" max="8211" width="17.125" style="81" bestFit="1" customWidth="1"/>
    <col min="8212" max="8448" width="8.125" style="81"/>
    <col min="8449" max="8451" width="1.625" style="81" customWidth="1"/>
    <col min="8452" max="8452" width="33.375" style="81" customWidth="1"/>
    <col min="8453" max="8453" width="5.75" style="81" customWidth="1"/>
    <col min="8454" max="8454" width="0.625" style="81" customWidth="1"/>
    <col min="8455" max="8455" width="14.75" style="81" customWidth="1"/>
    <col min="8456" max="8456" width="0.625" style="81" customWidth="1"/>
    <col min="8457" max="8457" width="14.75" style="81" customWidth="1"/>
    <col min="8458" max="8458" width="0.625" style="81" customWidth="1"/>
    <col min="8459" max="8459" width="14.75" style="81" customWidth="1"/>
    <col min="8460" max="8460" width="0.625" style="81" customWidth="1"/>
    <col min="8461" max="8461" width="14.75" style="81" customWidth="1"/>
    <col min="8462" max="8462" width="8.125" style="81"/>
    <col min="8463" max="8463" width="13.75" style="81" bestFit="1" customWidth="1"/>
    <col min="8464" max="8464" width="12" style="81" bestFit="1" customWidth="1"/>
    <col min="8465" max="8465" width="8.125" style="81"/>
    <col min="8466" max="8466" width="12" style="81" bestFit="1" customWidth="1"/>
    <col min="8467" max="8467" width="17.125" style="81" bestFit="1" customWidth="1"/>
    <col min="8468" max="8704" width="8.125" style="81"/>
    <col min="8705" max="8707" width="1.625" style="81" customWidth="1"/>
    <col min="8708" max="8708" width="33.375" style="81" customWidth="1"/>
    <col min="8709" max="8709" width="5.75" style="81" customWidth="1"/>
    <col min="8710" max="8710" width="0.625" style="81" customWidth="1"/>
    <col min="8711" max="8711" width="14.75" style="81" customWidth="1"/>
    <col min="8712" max="8712" width="0.625" style="81" customWidth="1"/>
    <col min="8713" max="8713" width="14.75" style="81" customWidth="1"/>
    <col min="8714" max="8714" width="0.625" style="81" customWidth="1"/>
    <col min="8715" max="8715" width="14.75" style="81" customWidth="1"/>
    <col min="8716" max="8716" width="0.625" style="81" customWidth="1"/>
    <col min="8717" max="8717" width="14.75" style="81" customWidth="1"/>
    <col min="8718" max="8718" width="8.125" style="81"/>
    <col min="8719" max="8719" width="13.75" style="81" bestFit="1" customWidth="1"/>
    <col min="8720" max="8720" width="12" style="81" bestFit="1" customWidth="1"/>
    <col min="8721" max="8721" width="8.125" style="81"/>
    <col min="8722" max="8722" width="12" style="81" bestFit="1" customWidth="1"/>
    <col min="8723" max="8723" width="17.125" style="81" bestFit="1" customWidth="1"/>
    <col min="8724" max="8960" width="8.125" style="81"/>
    <col min="8961" max="8963" width="1.625" style="81" customWidth="1"/>
    <col min="8964" max="8964" width="33.375" style="81" customWidth="1"/>
    <col min="8965" max="8965" width="5.75" style="81" customWidth="1"/>
    <col min="8966" max="8966" width="0.625" style="81" customWidth="1"/>
    <col min="8967" max="8967" width="14.75" style="81" customWidth="1"/>
    <col min="8968" max="8968" width="0.625" style="81" customWidth="1"/>
    <col min="8969" max="8969" width="14.75" style="81" customWidth="1"/>
    <col min="8970" max="8970" width="0.625" style="81" customWidth="1"/>
    <col min="8971" max="8971" width="14.75" style="81" customWidth="1"/>
    <col min="8972" max="8972" width="0.625" style="81" customWidth="1"/>
    <col min="8973" max="8973" width="14.75" style="81" customWidth="1"/>
    <col min="8974" max="8974" width="8.125" style="81"/>
    <col min="8975" max="8975" width="13.75" style="81" bestFit="1" customWidth="1"/>
    <col min="8976" max="8976" width="12" style="81" bestFit="1" customWidth="1"/>
    <col min="8977" max="8977" width="8.125" style="81"/>
    <col min="8978" max="8978" width="12" style="81" bestFit="1" customWidth="1"/>
    <col min="8979" max="8979" width="17.125" style="81" bestFit="1" customWidth="1"/>
    <col min="8980" max="9216" width="8.125" style="81"/>
    <col min="9217" max="9219" width="1.625" style="81" customWidth="1"/>
    <col min="9220" max="9220" width="33.375" style="81" customWidth="1"/>
    <col min="9221" max="9221" width="5.75" style="81" customWidth="1"/>
    <col min="9222" max="9222" width="0.625" style="81" customWidth="1"/>
    <col min="9223" max="9223" width="14.75" style="81" customWidth="1"/>
    <col min="9224" max="9224" width="0.625" style="81" customWidth="1"/>
    <col min="9225" max="9225" width="14.75" style="81" customWidth="1"/>
    <col min="9226" max="9226" width="0.625" style="81" customWidth="1"/>
    <col min="9227" max="9227" width="14.75" style="81" customWidth="1"/>
    <col min="9228" max="9228" width="0.625" style="81" customWidth="1"/>
    <col min="9229" max="9229" width="14.75" style="81" customWidth="1"/>
    <col min="9230" max="9230" width="8.125" style="81"/>
    <col min="9231" max="9231" width="13.75" style="81" bestFit="1" customWidth="1"/>
    <col min="9232" max="9232" width="12" style="81" bestFit="1" customWidth="1"/>
    <col min="9233" max="9233" width="8.125" style="81"/>
    <col min="9234" max="9234" width="12" style="81" bestFit="1" customWidth="1"/>
    <col min="9235" max="9235" width="17.125" style="81" bestFit="1" customWidth="1"/>
    <col min="9236" max="9472" width="8.125" style="81"/>
    <col min="9473" max="9475" width="1.625" style="81" customWidth="1"/>
    <col min="9476" max="9476" width="33.375" style="81" customWidth="1"/>
    <col min="9477" max="9477" width="5.75" style="81" customWidth="1"/>
    <col min="9478" max="9478" width="0.625" style="81" customWidth="1"/>
    <col min="9479" max="9479" width="14.75" style="81" customWidth="1"/>
    <col min="9480" max="9480" width="0.625" style="81" customWidth="1"/>
    <col min="9481" max="9481" width="14.75" style="81" customWidth="1"/>
    <col min="9482" max="9482" width="0.625" style="81" customWidth="1"/>
    <col min="9483" max="9483" width="14.75" style="81" customWidth="1"/>
    <col min="9484" max="9484" width="0.625" style="81" customWidth="1"/>
    <col min="9485" max="9485" width="14.75" style="81" customWidth="1"/>
    <col min="9486" max="9486" width="8.125" style="81"/>
    <col min="9487" max="9487" width="13.75" style="81" bestFit="1" customWidth="1"/>
    <col min="9488" max="9488" width="12" style="81" bestFit="1" customWidth="1"/>
    <col min="9489" max="9489" width="8.125" style="81"/>
    <col min="9490" max="9490" width="12" style="81" bestFit="1" customWidth="1"/>
    <col min="9491" max="9491" width="17.125" style="81" bestFit="1" customWidth="1"/>
    <col min="9492" max="9728" width="8.125" style="81"/>
    <col min="9729" max="9731" width="1.625" style="81" customWidth="1"/>
    <col min="9732" max="9732" width="33.375" style="81" customWidth="1"/>
    <col min="9733" max="9733" width="5.75" style="81" customWidth="1"/>
    <col min="9734" max="9734" width="0.625" style="81" customWidth="1"/>
    <col min="9735" max="9735" width="14.75" style="81" customWidth="1"/>
    <col min="9736" max="9736" width="0.625" style="81" customWidth="1"/>
    <col min="9737" max="9737" width="14.75" style="81" customWidth="1"/>
    <col min="9738" max="9738" width="0.625" style="81" customWidth="1"/>
    <col min="9739" max="9739" width="14.75" style="81" customWidth="1"/>
    <col min="9740" max="9740" width="0.625" style="81" customWidth="1"/>
    <col min="9741" max="9741" width="14.75" style="81" customWidth="1"/>
    <col min="9742" max="9742" width="8.125" style="81"/>
    <col min="9743" max="9743" width="13.75" style="81" bestFit="1" customWidth="1"/>
    <col min="9744" max="9744" width="12" style="81" bestFit="1" customWidth="1"/>
    <col min="9745" max="9745" width="8.125" style="81"/>
    <col min="9746" max="9746" width="12" style="81" bestFit="1" customWidth="1"/>
    <col min="9747" max="9747" width="17.125" style="81" bestFit="1" customWidth="1"/>
    <col min="9748" max="9984" width="8.125" style="81"/>
    <col min="9985" max="9987" width="1.625" style="81" customWidth="1"/>
    <col min="9988" max="9988" width="33.375" style="81" customWidth="1"/>
    <col min="9989" max="9989" width="5.75" style="81" customWidth="1"/>
    <col min="9990" max="9990" width="0.625" style="81" customWidth="1"/>
    <col min="9991" max="9991" width="14.75" style="81" customWidth="1"/>
    <col min="9992" max="9992" width="0.625" style="81" customWidth="1"/>
    <col min="9993" max="9993" width="14.75" style="81" customWidth="1"/>
    <col min="9994" max="9994" width="0.625" style="81" customWidth="1"/>
    <col min="9995" max="9995" width="14.75" style="81" customWidth="1"/>
    <col min="9996" max="9996" width="0.625" style="81" customWidth="1"/>
    <col min="9997" max="9997" width="14.75" style="81" customWidth="1"/>
    <col min="9998" max="9998" width="8.125" style="81"/>
    <col min="9999" max="9999" width="13.75" style="81" bestFit="1" customWidth="1"/>
    <col min="10000" max="10000" width="12" style="81" bestFit="1" customWidth="1"/>
    <col min="10001" max="10001" width="8.125" style="81"/>
    <col min="10002" max="10002" width="12" style="81" bestFit="1" customWidth="1"/>
    <col min="10003" max="10003" width="17.125" style="81" bestFit="1" customWidth="1"/>
    <col min="10004" max="10240" width="8.125" style="81"/>
    <col min="10241" max="10243" width="1.625" style="81" customWidth="1"/>
    <col min="10244" max="10244" width="33.375" style="81" customWidth="1"/>
    <col min="10245" max="10245" width="5.75" style="81" customWidth="1"/>
    <col min="10246" max="10246" width="0.625" style="81" customWidth="1"/>
    <col min="10247" max="10247" width="14.75" style="81" customWidth="1"/>
    <col min="10248" max="10248" width="0.625" style="81" customWidth="1"/>
    <col min="10249" max="10249" width="14.75" style="81" customWidth="1"/>
    <col min="10250" max="10250" width="0.625" style="81" customWidth="1"/>
    <col min="10251" max="10251" width="14.75" style="81" customWidth="1"/>
    <col min="10252" max="10252" width="0.625" style="81" customWidth="1"/>
    <col min="10253" max="10253" width="14.75" style="81" customWidth="1"/>
    <col min="10254" max="10254" width="8.125" style="81"/>
    <col min="10255" max="10255" width="13.75" style="81" bestFit="1" customWidth="1"/>
    <col min="10256" max="10256" width="12" style="81" bestFit="1" customWidth="1"/>
    <col min="10257" max="10257" width="8.125" style="81"/>
    <col min="10258" max="10258" width="12" style="81" bestFit="1" customWidth="1"/>
    <col min="10259" max="10259" width="17.125" style="81" bestFit="1" customWidth="1"/>
    <col min="10260" max="10496" width="8.125" style="81"/>
    <col min="10497" max="10499" width="1.625" style="81" customWidth="1"/>
    <col min="10500" max="10500" width="33.375" style="81" customWidth="1"/>
    <col min="10501" max="10501" width="5.75" style="81" customWidth="1"/>
    <col min="10502" max="10502" width="0.625" style="81" customWidth="1"/>
    <col min="10503" max="10503" width="14.75" style="81" customWidth="1"/>
    <col min="10504" max="10504" width="0.625" style="81" customWidth="1"/>
    <col min="10505" max="10505" width="14.75" style="81" customWidth="1"/>
    <col min="10506" max="10506" width="0.625" style="81" customWidth="1"/>
    <col min="10507" max="10507" width="14.75" style="81" customWidth="1"/>
    <col min="10508" max="10508" width="0.625" style="81" customWidth="1"/>
    <col min="10509" max="10509" width="14.75" style="81" customWidth="1"/>
    <col min="10510" max="10510" width="8.125" style="81"/>
    <col min="10511" max="10511" width="13.75" style="81" bestFit="1" customWidth="1"/>
    <col min="10512" max="10512" width="12" style="81" bestFit="1" customWidth="1"/>
    <col min="10513" max="10513" width="8.125" style="81"/>
    <col min="10514" max="10514" width="12" style="81" bestFit="1" customWidth="1"/>
    <col min="10515" max="10515" width="17.125" style="81" bestFit="1" customWidth="1"/>
    <col min="10516" max="10752" width="8.125" style="81"/>
    <col min="10753" max="10755" width="1.625" style="81" customWidth="1"/>
    <col min="10756" max="10756" width="33.375" style="81" customWidth="1"/>
    <col min="10757" max="10757" width="5.75" style="81" customWidth="1"/>
    <col min="10758" max="10758" width="0.625" style="81" customWidth="1"/>
    <col min="10759" max="10759" width="14.75" style="81" customWidth="1"/>
    <col min="10760" max="10760" width="0.625" style="81" customWidth="1"/>
    <col min="10761" max="10761" width="14.75" style="81" customWidth="1"/>
    <col min="10762" max="10762" width="0.625" style="81" customWidth="1"/>
    <col min="10763" max="10763" width="14.75" style="81" customWidth="1"/>
    <col min="10764" max="10764" width="0.625" style="81" customWidth="1"/>
    <col min="10765" max="10765" width="14.75" style="81" customWidth="1"/>
    <col min="10766" max="10766" width="8.125" style="81"/>
    <col min="10767" max="10767" width="13.75" style="81" bestFit="1" customWidth="1"/>
    <col min="10768" max="10768" width="12" style="81" bestFit="1" customWidth="1"/>
    <col min="10769" max="10769" width="8.125" style="81"/>
    <col min="10770" max="10770" width="12" style="81" bestFit="1" customWidth="1"/>
    <col min="10771" max="10771" width="17.125" style="81" bestFit="1" customWidth="1"/>
    <col min="10772" max="11008" width="8.125" style="81"/>
    <col min="11009" max="11011" width="1.625" style="81" customWidth="1"/>
    <col min="11012" max="11012" width="33.375" style="81" customWidth="1"/>
    <col min="11013" max="11013" width="5.75" style="81" customWidth="1"/>
    <col min="11014" max="11014" width="0.625" style="81" customWidth="1"/>
    <col min="11015" max="11015" width="14.75" style="81" customWidth="1"/>
    <col min="11016" max="11016" width="0.625" style="81" customWidth="1"/>
    <col min="11017" max="11017" width="14.75" style="81" customWidth="1"/>
    <col min="11018" max="11018" width="0.625" style="81" customWidth="1"/>
    <col min="11019" max="11019" width="14.75" style="81" customWidth="1"/>
    <col min="11020" max="11020" width="0.625" style="81" customWidth="1"/>
    <col min="11021" max="11021" width="14.75" style="81" customWidth="1"/>
    <col min="11022" max="11022" width="8.125" style="81"/>
    <col min="11023" max="11023" width="13.75" style="81" bestFit="1" customWidth="1"/>
    <col min="11024" max="11024" width="12" style="81" bestFit="1" customWidth="1"/>
    <col min="11025" max="11025" width="8.125" style="81"/>
    <col min="11026" max="11026" width="12" style="81" bestFit="1" customWidth="1"/>
    <col min="11027" max="11027" width="17.125" style="81" bestFit="1" customWidth="1"/>
    <col min="11028" max="11264" width="8.125" style="81"/>
    <col min="11265" max="11267" width="1.625" style="81" customWidth="1"/>
    <col min="11268" max="11268" width="33.375" style="81" customWidth="1"/>
    <col min="11269" max="11269" width="5.75" style="81" customWidth="1"/>
    <col min="11270" max="11270" width="0.625" style="81" customWidth="1"/>
    <col min="11271" max="11271" width="14.75" style="81" customWidth="1"/>
    <col min="11272" max="11272" width="0.625" style="81" customWidth="1"/>
    <col min="11273" max="11273" width="14.75" style="81" customWidth="1"/>
    <col min="11274" max="11274" width="0.625" style="81" customWidth="1"/>
    <col min="11275" max="11275" width="14.75" style="81" customWidth="1"/>
    <col min="11276" max="11276" width="0.625" style="81" customWidth="1"/>
    <col min="11277" max="11277" width="14.75" style="81" customWidth="1"/>
    <col min="11278" max="11278" width="8.125" style="81"/>
    <col min="11279" max="11279" width="13.75" style="81" bestFit="1" customWidth="1"/>
    <col min="11280" max="11280" width="12" style="81" bestFit="1" customWidth="1"/>
    <col min="11281" max="11281" width="8.125" style="81"/>
    <col min="11282" max="11282" width="12" style="81" bestFit="1" customWidth="1"/>
    <col min="11283" max="11283" width="17.125" style="81" bestFit="1" customWidth="1"/>
    <col min="11284" max="11520" width="8.125" style="81"/>
    <col min="11521" max="11523" width="1.625" style="81" customWidth="1"/>
    <col min="11524" max="11524" width="33.375" style="81" customWidth="1"/>
    <col min="11525" max="11525" width="5.75" style="81" customWidth="1"/>
    <col min="11526" max="11526" width="0.625" style="81" customWidth="1"/>
    <col min="11527" max="11527" width="14.75" style="81" customWidth="1"/>
    <col min="11528" max="11528" width="0.625" style="81" customWidth="1"/>
    <col min="11529" max="11529" width="14.75" style="81" customWidth="1"/>
    <col min="11530" max="11530" width="0.625" style="81" customWidth="1"/>
    <col min="11531" max="11531" width="14.75" style="81" customWidth="1"/>
    <col min="11532" max="11532" width="0.625" style="81" customWidth="1"/>
    <col min="11533" max="11533" width="14.75" style="81" customWidth="1"/>
    <col min="11534" max="11534" width="8.125" style="81"/>
    <col min="11535" max="11535" width="13.75" style="81" bestFit="1" customWidth="1"/>
    <col min="11536" max="11536" width="12" style="81" bestFit="1" customWidth="1"/>
    <col min="11537" max="11537" width="8.125" style="81"/>
    <col min="11538" max="11538" width="12" style="81" bestFit="1" customWidth="1"/>
    <col min="11539" max="11539" width="17.125" style="81" bestFit="1" customWidth="1"/>
    <col min="11540" max="11776" width="8.125" style="81"/>
    <col min="11777" max="11779" width="1.625" style="81" customWidth="1"/>
    <col min="11780" max="11780" width="33.375" style="81" customWidth="1"/>
    <col min="11781" max="11781" width="5.75" style="81" customWidth="1"/>
    <col min="11782" max="11782" width="0.625" style="81" customWidth="1"/>
    <col min="11783" max="11783" width="14.75" style="81" customWidth="1"/>
    <col min="11784" max="11784" width="0.625" style="81" customWidth="1"/>
    <col min="11785" max="11785" width="14.75" style="81" customWidth="1"/>
    <col min="11786" max="11786" width="0.625" style="81" customWidth="1"/>
    <col min="11787" max="11787" width="14.75" style="81" customWidth="1"/>
    <col min="11788" max="11788" width="0.625" style="81" customWidth="1"/>
    <col min="11789" max="11789" width="14.75" style="81" customWidth="1"/>
    <col min="11790" max="11790" width="8.125" style="81"/>
    <col min="11791" max="11791" width="13.75" style="81" bestFit="1" customWidth="1"/>
    <col min="11792" max="11792" width="12" style="81" bestFit="1" customWidth="1"/>
    <col min="11793" max="11793" width="8.125" style="81"/>
    <col min="11794" max="11794" width="12" style="81" bestFit="1" customWidth="1"/>
    <col min="11795" max="11795" width="17.125" style="81" bestFit="1" customWidth="1"/>
    <col min="11796" max="12032" width="8.125" style="81"/>
    <col min="12033" max="12035" width="1.625" style="81" customWidth="1"/>
    <col min="12036" max="12036" width="33.375" style="81" customWidth="1"/>
    <col min="12037" max="12037" width="5.75" style="81" customWidth="1"/>
    <col min="12038" max="12038" width="0.625" style="81" customWidth="1"/>
    <col min="12039" max="12039" width="14.75" style="81" customWidth="1"/>
    <col min="12040" max="12040" width="0.625" style="81" customWidth="1"/>
    <col min="12041" max="12041" width="14.75" style="81" customWidth="1"/>
    <col min="12042" max="12042" width="0.625" style="81" customWidth="1"/>
    <col min="12043" max="12043" width="14.75" style="81" customWidth="1"/>
    <col min="12044" max="12044" width="0.625" style="81" customWidth="1"/>
    <col min="12045" max="12045" width="14.75" style="81" customWidth="1"/>
    <col min="12046" max="12046" width="8.125" style="81"/>
    <col min="12047" max="12047" width="13.75" style="81" bestFit="1" customWidth="1"/>
    <col min="12048" max="12048" width="12" style="81" bestFit="1" customWidth="1"/>
    <col min="12049" max="12049" width="8.125" style="81"/>
    <col min="12050" max="12050" width="12" style="81" bestFit="1" customWidth="1"/>
    <col min="12051" max="12051" width="17.125" style="81" bestFit="1" customWidth="1"/>
    <col min="12052" max="12288" width="8.125" style="81"/>
    <col min="12289" max="12291" width="1.625" style="81" customWidth="1"/>
    <col min="12292" max="12292" width="33.375" style="81" customWidth="1"/>
    <col min="12293" max="12293" width="5.75" style="81" customWidth="1"/>
    <col min="12294" max="12294" width="0.625" style="81" customWidth="1"/>
    <col min="12295" max="12295" width="14.75" style="81" customWidth="1"/>
    <col min="12296" max="12296" width="0.625" style="81" customWidth="1"/>
    <col min="12297" max="12297" width="14.75" style="81" customWidth="1"/>
    <col min="12298" max="12298" width="0.625" style="81" customWidth="1"/>
    <col min="12299" max="12299" width="14.75" style="81" customWidth="1"/>
    <col min="12300" max="12300" width="0.625" style="81" customWidth="1"/>
    <col min="12301" max="12301" width="14.75" style="81" customWidth="1"/>
    <col min="12302" max="12302" width="8.125" style="81"/>
    <col min="12303" max="12303" width="13.75" style="81" bestFit="1" customWidth="1"/>
    <col min="12304" max="12304" width="12" style="81" bestFit="1" customWidth="1"/>
    <col min="12305" max="12305" width="8.125" style="81"/>
    <col min="12306" max="12306" width="12" style="81" bestFit="1" customWidth="1"/>
    <col min="12307" max="12307" width="17.125" style="81" bestFit="1" customWidth="1"/>
    <col min="12308" max="12544" width="8.125" style="81"/>
    <col min="12545" max="12547" width="1.625" style="81" customWidth="1"/>
    <col min="12548" max="12548" width="33.375" style="81" customWidth="1"/>
    <col min="12549" max="12549" width="5.75" style="81" customWidth="1"/>
    <col min="12550" max="12550" width="0.625" style="81" customWidth="1"/>
    <col min="12551" max="12551" width="14.75" style="81" customWidth="1"/>
    <col min="12552" max="12552" width="0.625" style="81" customWidth="1"/>
    <col min="12553" max="12553" width="14.75" style="81" customWidth="1"/>
    <col min="12554" max="12554" width="0.625" style="81" customWidth="1"/>
    <col min="12555" max="12555" width="14.75" style="81" customWidth="1"/>
    <col min="12556" max="12556" width="0.625" style="81" customWidth="1"/>
    <col min="12557" max="12557" width="14.75" style="81" customWidth="1"/>
    <col min="12558" max="12558" width="8.125" style="81"/>
    <col min="12559" max="12559" width="13.75" style="81" bestFit="1" customWidth="1"/>
    <col min="12560" max="12560" width="12" style="81" bestFit="1" customWidth="1"/>
    <col min="12561" max="12561" width="8.125" style="81"/>
    <col min="12562" max="12562" width="12" style="81" bestFit="1" customWidth="1"/>
    <col min="12563" max="12563" width="17.125" style="81" bestFit="1" customWidth="1"/>
    <col min="12564" max="12800" width="8.125" style="81"/>
    <col min="12801" max="12803" width="1.625" style="81" customWidth="1"/>
    <col min="12804" max="12804" width="33.375" style="81" customWidth="1"/>
    <col min="12805" max="12805" width="5.75" style="81" customWidth="1"/>
    <col min="12806" max="12806" width="0.625" style="81" customWidth="1"/>
    <col min="12807" max="12807" width="14.75" style="81" customWidth="1"/>
    <col min="12808" max="12808" width="0.625" style="81" customWidth="1"/>
    <col min="12809" max="12809" width="14.75" style="81" customWidth="1"/>
    <col min="12810" max="12810" width="0.625" style="81" customWidth="1"/>
    <col min="12811" max="12811" width="14.75" style="81" customWidth="1"/>
    <col min="12812" max="12812" width="0.625" style="81" customWidth="1"/>
    <col min="12813" max="12813" width="14.75" style="81" customWidth="1"/>
    <col min="12814" max="12814" width="8.125" style="81"/>
    <col min="12815" max="12815" width="13.75" style="81" bestFit="1" customWidth="1"/>
    <col min="12816" max="12816" width="12" style="81" bestFit="1" customWidth="1"/>
    <col min="12817" max="12817" width="8.125" style="81"/>
    <col min="12818" max="12818" width="12" style="81" bestFit="1" customWidth="1"/>
    <col min="12819" max="12819" width="17.125" style="81" bestFit="1" customWidth="1"/>
    <col min="12820" max="13056" width="8.125" style="81"/>
    <col min="13057" max="13059" width="1.625" style="81" customWidth="1"/>
    <col min="13060" max="13060" width="33.375" style="81" customWidth="1"/>
    <col min="13061" max="13061" width="5.75" style="81" customWidth="1"/>
    <col min="13062" max="13062" width="0.625" style="81" customWidth="1"/>
    <col min="13063" max="13063" width="14.75" style="81" customWidth="1"/>
    <col min="13064" max="13064" width="0.625" style="81" customWidth="1"/>
    <col min="13065" max="13065" width="14.75" style="81" customWidth="1"/>
    <col min="13066" max="13066" width="0.625" style="81" customWidth="1"/>
    <col min="13067" max="13067" width="14.75" style="81" customWidth="1"/>
    <col min="13068" max="13068" width="0.625" style="81" customWidth="1"/>
    <col min="13069" max="13069" width="14.75" style="81" customWidth="1"/>
    <col min="13070" max="13070" width="8.125" style="81"/>
    <col min="13071" max="13071" width="13.75" style="81" bestFit="1" customWidth="1"/>
    <col min="13072" max="13072" width="12" style="81" bestFit="1" customWidth="1"/>
    <col min="13073" max="13073" width="8.125" style="81"/>
    <col min="13074" max="13074" width="12" style="81" bestFit="1" customWidth="1"/>
    <col min="13075" max="13075" width="17.125" style="81" bestFit="1" customWidth="1"/>
    <col min="13076" max="13312" width="8.125" style="81"/>
    <col min="13313" max="13315" width="1.625" style="81" customWidth="1"/>
    <col min="13316" max="13316" width="33.375" style="81" customWidth="1"/>
    <col min="13317" max="13317" width="5.75" style="81" customWidth="1"/>
    <col min="13318" max="13318" width="0.625" style="81" customWidth="1"/>
    <col min="13319" max="13319" width="14.75" style="81" customWidth="1"/>
    <col min="13320" max="13320" width="0.625" style="81" customWidth="1"/>
    <col min="13321" max="13321" width="14.75" style="81" customWidth="1"/>
    <col min="13322" max="13322" width="0.625" style="81" customWidth="1"/>
    <col min="13323" max="13323" width="14.75" style="81" customWidth="1"/>
    <col min="13324" max="13324" width="0.625" style="81" customWidth="1"/>
    <col min="13325" max="13325" width="14.75" style="81" customWidth="1"/>
    <col min="13326" max="13326" width="8.125" style="81"/>
    <col min="13327" max="13327" width="13.75" style="81" bestFit="1" customWidth="1"/>
    <col min="13328" max="13328" width="12" style="81" bestFit="1" customWidth="1"/>
    <col min="13329" max="13329" width="8.125" style="81"/>
    <col min="13330" max="13330" width="12" style="81" bestFit="1" customWidth="1"/>
    <col min="13331" max="13331" width="17.125" style="81" bestFit="1" customWidth="1"/>
    <col min="13332" max="13568" width="8.125" style="81"/>
    <col min="13569" max="13571" width="1.625" style="81" customWidth="1"/>
    <col min="13572" max="13572" width="33.375" style="81" customWidth="1"/>
    <col min="13573" max="13573" width="5.75" style="81" customWidth="1"/>
    <col min="13574" max="13574" width="0.625" style="81" customWidth="1"/>
    <col min="13575" max="13575" width="14.75" style="81" customWidth="1"/>
    <col min="13576" max="13576" width="0.625" style="81" customWidth="1"/>
    <col min="13577" max="13577" width="14.75" style="81" customWidth="1"/>
    <col min="13578" max="13578" width="0.625" style="81" customWidth="1"/>
    <col min="13579" max="13579" width="14.75" style="81" customWidth="1"/>
    <col min="13580" max="13580" width="0.625" style="81" customWidth="1"/>
    <col min="13581" max="13581" width="14.75" style="81" customWidth="1"/>
    <col min="13582" max="13582" width="8.125" style="81"/>
    <col min="13583" max="13583" width="13.75" style="81" bestFit="1" customWidth="1"/>
    <col min="13584" max="13584" width="12" style="81" bestFit="1" customWidth="1"/>
    <col min="13585" max="13585" width="8.125" style="81"/>
    <col min="13586" max="13586" width="12" style="81" bestFit="1" customWidth="1"/>
    <col min="13587" max="13587" width="17.125" style="81" bestFit="1" customWidth="1"/>
    <col min="13588" max="13824" width="8.125" style="81"/>
    <col min="13825" max="13827" width="1.625" style="81" customWidth="1"/>
    <col min="13828" max="13828" width="33.375" style="81" customWidth="1"/>
    <col min="13829" max="13829" width="5.75" style="81" customWidth="1"/>
    <col min="13830" max="13830" width="0.625" style="81" customWidth="1"/>
    <col min="13831" max="13831" width="14.75" style="81" customWidth="1"/>
    <col min="13832" max="13832" width="0.625" style="81" customWidth="1"/>
    <col min="13833" max="13833" width="14.75" style="81" customWidth="1"/>
    <col min="13834" max="13834" width="0.625" style="81" customWidth="1"/>
    <col min="13835" max="13835" width="14.75" style="81" customWidth="1"/>
    <col min="13836" max="13836" width="0.625" style="81" customWidth="1"/>
    <col min="13837" max="13837" width="14.75" style="81" customWidth="1"/>
    <col min="13838" max="13838" width="8.125" style="81"/>
    <col min="13839" max="13839" width="13.75" style="81" bestFit="1" customWidth="1"/>
    <col min="13840" max="13840" width="12" style="81" bestFit="1" customWidth="1"/>
    <col min="13841" max="13841" width="8.125" style="81"/>
    <col min="13842" max="13842" width="12" style="81" bestFit="1" customWidth="1"/>
    <col min="13843" max="13843" width="17.125" style="81" bestFit="1" customWidth="1"/>
    <col min="13844" max="14080" width="8.125" style="81"/>
    <col min="14081" max="14083" width="1.625" style="81" customWidth="1"/>
    <col min="14084" max="14084" width="33.375" style="81" customWidth="1"/>
    <col min="14085" max="14085" width="5.75" style="81" customWidth="1"/>
    <col min="14086" max="14086" width="0.625" style="81" customWidth="1"/>
    <col min="14087" max="14087" width="14.75" style="81" customWidth="1"/>
    <col min="14088" max="14088" width="0.625" style="81" customWidth="1"/>
    <col min="14089" max="14089" width="14.75" style="81" customWidth="1"/>
    <col min="14090" max="14090" width="0.625" style="81" customWidth="1"/>
    <col min="14091" max="14091" width="14.75" style="81" customWidth="1"/>
    <col min="14092" max="14092" width="0.625" style="81" customWidth="1"/>
    <col min="14093" max="14093" width="14.75" style="81" customWidth="1"/>
    <col min="14094" max="14094" width="8.125" style="81"/>
    <col min="14095" max="14095" width="13.75" style="81" bestFit="1" customWidth="1"/>
    <col min="14096" max="14096" width="12" style="81" bestFit="1" customWidth="1"/>
    <col min="14097" max="14097" width="8.125" style="81"/>
    <col min="14098" max="14098" width="12" style="81" bestFit="1" customWidth="1"/>
    <col min="14099" max="14099" width="17.125" style="81" bestFit="1" customWidth="1"/>
    <col min="14100" max="14336" width="8.125" style="81"/>
    <col min="14337" max="14339" width="1.625" style="81" customWidth="1"/>
    <col min="14340" max="14340" width="33.375" style="81" customWidth="1"/>
    <col min="14341" max="14341" width="5.75" style="81" customWidth="1"/>
    <col min="14342" max="14342" width="0.625" style="81" customWidth="1"/>
    <col min="14343" max="14343" width="14.75" style="81" customWidth="1"/>
    <col min="14344" max="14344" width="0.625" style="81" customWidth="1"/>
    <col min="14345" max="14345" width="14.75" style="81" customWidth="1"/>
    <col min="14346" max="14346" width="0.625" style="81" customWidth="1"/>
    <col min="14347" max="14347" width="14.75" style="81" customWidth="1"/>
    <col min="14348" max="14348" width="0.625" style="81" customWidth="1"/>
    <col min="14349" max="14349" width="14.75" style="81" customWidth="1"/>
    <col min="14350" max="14350" width="8.125" style="81"/>
    <col min="14351" max="14351" width="13.75" style="81" bestFit="1" customWidth="1"/>
    <col min="14352" max="14352" width="12" style="81" bestFit="1" customWidth="1"/>
    <col min="14353" max="14353" width="8.125" style="81"/>
    <col min="14354" max="14354" width="12" style="81" bestFit="1" customWidth="1"/>
    <col min="14355" max="14355" width="17.125" style="81" bestFit="1" customWidth="1"/>
    <col min="14356" max="14592" width="8.125" style="81"/>
    <col min="14593" max="14595" width="1.625" style="81" customWidth="1"/>
    <col min="14596" max="14596" width="33.375" style="81" customWidth="1"/>
    <col min="14597" max="14597" width="5.75" style="81" customWidth="1"/>
    <col min="14598" max="14598" width="0.625" style="81" customWidth="1"/>
    <col min="14599" max="14599" width="14.75" style="81" customWidth="1"/>
    <col min="14600" max="14600" width="0.625" style="81" customWidth="1"/>
    <col min="14601" max="14601" width="14.75" style="81" customWidth="1"/>
    <col min="14602" max="14602" width="0.625" style="81" customWidth="1"/>
    <col min="14603" max="14603" width="14.75" style="81" customWidth="1"/>
    <col min="14604" max="14604" width="0.625" style="81" customWidth="1"/>
    <col min="14605" max="14605" width="14.75" style="81" customWidth="1"/>
    <col min="14606" max="14606" width="8.125" style="81"/>
    <col min="14607" max="14607" width="13.75" style="81" bestFit="1" customWidth="1"/>
    <col min="14608" max="14608" width="12" style="81" bestFit="1" customWidth="1"/>
    <col min="14609" max="14609" width="8.125" style="81"/>
    <col min="14610" max="14610" width="12" style="81" bestFit="1" customWidth="1"/>
    <col min="14611" max="14611" width="17.125" style="81" bestFit="1" customWidth="1"/>
    <col min="14612" max="14848" width="8.125" style="81"/>
    <col min="14849" max="14851" width="1.625" style="81" customWidth="1"/>
    <col min="14852" max="14852" width="33.375" style="81" customWidth="1"/>
    <col min="14853" max="14853" width="5.75" style="81" customWidth="1"/>
    <col min="14854" max="14854" width="0.625" style="81" customWidth="1"/>
    <col min="14855" max="14855" width="14.75" style="81" customWidth="1"/>
    <col min="14856" max="14856" width="0.625" style="81" customWidth="1"/>
    <col min="14857" max="14857" width="14.75" style="81" customWidth="1"/>
    <col min="14858" max="14858" width="0.625" style="81" customWidth="1"/>
    <col min="14859" max="14859" width="14.75" style="81" customWidth="1"/>
    <col min="14860" max="14860" width="0.625" style="81" customWidth="1"/>
    <col min="14861" max="14861" width="14.75" style="81" customWidth="1"/>
    <col min="14862" max="14862" width="8.125" style="81"/>
    <col min="14863" max="14863" width="13.75" style="81" bestFit="1" customWidth="1"/>
    <col min="14864" max="14864" width="12" style="81" bestFit="1" customWidth="1"/>
    <col min="14865" max="14865" width="8.125" style="81"/>
    <col min="14866" max="14866" width="12" style="81" bestFit="1" customWidth="1"/>
    <col min="14867" max="14867" width="17.125" style="81" bestFit="1" customWidth="1"/>
    <col min="14868" max="15104" width="8.125" style="81"/>
    <col min="15105" max="15107" width="1.625" style="81" customWidth="1"/>
    <col min="15108" max="15108" width="33.375" style="81" customWidth="1"/>
    <col min="15109" max="15109" width="5.75" style="81" customWidth="1"/>
    <col min="15110" max="15110" width="0.625" style="81" customWidth="1"/>
    <col min="15111" max="15111" width="14.75" style="81" customWidth="1"/>
    <col min="15112" max="15112" width="0.625" style="81" customWidth="1"/>
    <col min="15113" max="15113" width="14.75" style="81" customWidth="1"/>
    <col min="15114" max="15114" width="0.625" style="81" customWidth="1"/>
    <col min="15115" max="15115" width="14.75" style="81" customWidth="1"/>
    <col min="15116" max="15116" width="0.625" style="81" customWidth="1"/>
    <col min="15117" max="15117" width="14.75" style="81" customWidth="1"/>
    <col min="15118" max="15118" width="8.125" style="81"/>
    <col min="15119" max="15119" width="13.75" style="81" bestFit="1" customWidth="1"/>
    <col min="15120" max="15120" width="12" style="81" bestFit="1" customWidth="1"/>
    <col min="15121" max="15121" width="8.125" style="81"/>
    <col min="15122" max="15122" width="12" style="81" bestFit="1" customWidth="1"/>
    <col min="15123" max="15123" width="17.125" style="81" bestFit="1" customWidth="1"/>
    <col min="15124" max="15360" width="8.125" style="81"/>
    <col min="15361" max="15363" width="1.625" style="81" customWidth="1"/>
    <col min="15364" max="15364" width="33.375" style="81" customWidth="1"/>
    <col min="15365" max="15365" width="5.75" style="81" customWidth="1"/>
    <col min="15366" max="15366" width="0.625" style="81" customWidth="1"/>
    <col min="15367" max="15367" width="14.75" style="81" customWidth="1"/>
    <col min="15368" max="15368" width="0.625" style="81" customWidth="1"/>
    <col min="15369" max="15369" width="14.75" style="81" customWidth="1"/>
    <col min="15370" max="15370" width="0.625" style="81" customWidth="1"/>
    <col min="15371" max="15371" width="14.75" style="81" customWidth="1"/>
    <col min="15372" max="15372" width="0.625" style="81" customWidth="1"/>
    <col min="15373" max="15373" width="14.75" style="81" customWidth="1"/>
    <col min="15374" max="15374" width="8.125" style="81"/>
    <col min="15375" max="15375" width="13.75" style="81" bestFit="1" customWidth="1"/>
    <col min="15376" max="15376" width="12" style="81" bestFit="1" customWidth="1"/>
    <col min="15377" max="15377" width="8.125" style="81"/>
    <col min="15378" max="15378" width="12" style="81" bestFit="1" customWidth="1"/>
    <col min="15379" max="15379" width="17.125" style="81" bestFit="1" customWidth="1"/>
    <col min="15380" max="15616" width="8.125" style="81"/>
    <col min="15617" max="15619" width="1.625" style="81" customWidth="1"/>
    <col min="15620" max="15620" width="33.375" style="81" customWidth="1"/>
    <col min="15621" max="15621" width="5.75" style="81" customWidth="1"/>
    <col min="15622" max="15622" width="0.625" style="81" customWidth="1"/>
    <col min="15623" max="15623" width="14.75" style="81" customWidth="1"/>
    <col min="15624" max="15624" width="0.625" style="81" customWidth="1"/>
    <col min="15625" max="15625" width="14.75" style="81" customWidth="1"/>
    <col min="15626" max="15626" width="0.625" style="81" customWidth="1"/>
    <col min="15627" max="15627" width="14.75" style="81" customWidth="1"/>
    <col min="15628" max="15628" width="0.625" style="81" customWidth="1"/>
    <col min="15629" max="15629" width="14.75" style="81" customWidth="1"/>
    <col min="15630" max="15630" width="8.125" style="81"/>
    <col min="15631" max="15631" width="13.75" style="81" bestFit="1" customWidth="1"/>
    <col min="15632" max="15632" width="12" style="81" bestFit="1" customWidth="1"/>
    <col min="15633" max="15633" width="8.125" style="81"/>
    <col min="15634" max="15634" width="12" style="81" bestFit="1" customWidth="1"/>
    <col min="15635" max="15635" width="17.125" style="81" bestFit="1" customWidth="1"/>
    <col min="15636" max="15872" width="8.125" style="81"/>
    <col min="15873" max="15875" width="1.625" style="81" customWidth="1"/>
    <col min="15876" max="15876" width="33.375" style="81" customWidth="1"/>
    <col min="15877" max="15877" width="5.75" style="81" customWidth="1"/>
    <col min="15878" max="15878" width="0.625" style="81" customWidth="1"/>
    <col min="15879" max="15879" width="14.75" style="81" customWidth="1"/>
    <col min="15880" max="15880" width="0.625" style="81" customWidth="1"/>
    <col min="15881" max="15881" width="14.75" style="81" customWidth="1"/>
    <col min="15882" max="15882" width="0.625" style="81" customWidth="1"/>
    <col min="15883" max="15883" width="14.75" style="81" customWidth="1"/>
    <col min="15884" max="15884" width="0.625" style="81" customWidth="1"/>
    <col min="15885" max="15885" width="14.75" style="81" customWidth="1"/>
    <col min="15886" max="15886" width="8.125" style="81"/>
    <col min="15887" max="15887" width="13.75" style="81" bestFit="1" customWidth="1"/>
    <col min="15888" max="15888" width="12" style="81" bestFit="1" customWidth="1"/>
    <col min="15889" max="15889" width="8.125" style="81"/>
    <col min="15890" max="15890" width="12" style="81" bestFit="1" customWidth="1"/>
    <col min="15891" max="15891" width="17.125" style="81" bestFit="1" customWidth="1"/>
    <col min="15892" max="16128" width="8.125" style="81"/>
    <col min="16129" max="16131" width="1.625" style="81" customWidth="1"/>
    <col min="16132" max="16132" width="33.375" style="81" customWidth="1"/>
    <col min="16133" max="16133" width="5.75" style="81" customWidth="1"/>
    <col min="16134" max="16134" width="0.625" style="81" customWidth="1"/>
    <col min="16135" max="16135" width="14.75" style="81" customWidth="1"/>
    <col min="16136" max="16136" width="0.625" style="81" customWidth="1"/>
    <col min="16137" max="16137" width="14.75" style="81" customWidth="1"/>
    <col min="16138" max="16138" width="0.625" style="81" customWidth="1"/>
    <col min="16139" max="16139" width="14.75" style="81" customWidth="1"/>
    <col min="16140" max="16140" width="0.625" style="81" customWidth="1"/>
    <col min="16141" max="16141" width="14.75" style="81" customWidth="1"/>
    <col min="16142" max="16142" width="8.125" style="81"/>
    <col min="16143" max="16143" width="13.75" style="81" bestFit="1" customWidth="1"/>
    <col min="16144" max="16144" width="12" style="81" bestFit="1" customWidth="1"/>
    <col min="16145" max="16145" width="8.125" style="81"/>
    <col min="16146" max="16146" width="12" style="81" bestFit="1" customWidth="1"/>
    <col min="16147" max="16147" width="17.125" style="81" bestFit="1" customWidth="1"/>
    <col min="16148" max="16384" width="8.125" style="81"/>
  </cols>
  <sheetData>
    <row r="1" spans="1:22" s="2" customFormat="1" ht="16.350000000000001" customHeight="1" x14ac:dyDescent="0.2">
      <c r="A1" s="1" t="s">
        <v>0</v>
      </c>
      <c r="E1" s="3"/>
      <c r="G1" s="4"/>
      <c r="H1" s="4"/>
      <c r="I1" s="4"/>
      <c r="J1" s="4"/>
      <c r="K1" s="173"/>
      <c r="L1" s="4"/>
      <c r="M1" s="173"/>
    </row>
    <row r="2" spans="1:22" s="2" customFormat="1" ht="16.350000000000001" customHeight="1" x14ac:dyDescent="0.2">
      <c r="A2" s="45" t="s">
        <v>57</v>
      </c>
      <c r="E2" s="3"/>
      <c r="G2" s="4"/>
      <c r="H2" s="4"/>
      <c r="I2" s="4"/>
      <c r="J2" s="4"/>
      <c r="K2" s="173"/>
      <c r="L2" s="4"/>
      <c r="M2" s="173"/>
    </row>
    <row r="3" spans="1:22" s="2" customFormat="1" ht="16.350000000000001" customHeight="1" x14ac:dyDescent="0.2">
      <c r="A3" s="5" t="s">
        <v>58</v>
      </c>
      <c r="B3" s="6"/>
      <c r="C3" s="6"/>
      <c r="D3" s="6"/>
      <c r="E3" s="7"/>
      <c r="F3" s="6"/>
      <c r="G3" s="8"/>
      <c r="H3" s="8"/>
      <c r="I3" s="8"/>
      <c r="J3" s="8"/>
      <c r="K3" s="174"/>
      <c r="L3" s="8"/>
      <c r="M3" s="174"/>
    </row>
    <row r="4" spans="1:22" s="3" customFormat="1" ht="15.6" customHeight="1" x14ac:dyDescent="0.2">
      <c r="A4" s="2"/>
      <c r="B4" s="2"/>
      <c r="C4" s="2"/>
      <c r="D4" s="2"/>
      <c r="F4" s="2"/>
      <c r="G4" s="43"/>
      <c r="H4" s="2"/>
      <c r="I4" s="43"/>
      <c r="J4" s="2"/>
      <c r="K4" s="175"/>
      <c r="L4" s="43"/>
      <c r="M4" s="175"/>
    </row>
    <row r="5" spans="1:22" s="3" customFormat="1" ht="15.6" customHeight="1" x14ac:dyDescent="0.2">
      <c r="A5" s="2"/>
      <c r="B5" s="2"/>
      <c r="C5" s="2"/>
      <c r="D5" s="2"/>
      <c r="F5" s="2"/>
      <c r="G5" s="43"/>
      <c r="H5" s="2"/>
      <c r="I5" s="43"/>
      <c r="J5" s="2"/>
      <c r="K5" s="175"/>
      <c r="L5" s="43"/>
      <c r="M5" s="175"/>
    </row>
    <row r="6" spans="1:22" s="3" customFormat="1" ht="15.6" customHeight="1" x14ac:dyDescent="0.2">
      <c r="A6" s="2"/>
      <c r="B6" s="2"/>
      <c r="C6" s="2"/>
      <c r="D6" s="2"/>
      <c r="F6" s="2"/>
      <c r="G6" s="198" t="s">
        <v>59</v>
      </c>
      <c r="H6" s="198"/>
      <c r="I6" s="198"/>
      <c r="K6" s="199" t="s">
        <v>60</v>
      </c>
      <c r="L6" s="199"/>
      <c r="M6" s="199"/>
      <c r="P6" s="46"/>
      <c r="S6" s="47"/>
    </row>
    <row r="7" spans="1:22" s="3" customFormat="1" ht="15.6" customHeight="1" x14ac:dyDescent="0.2">
      <c r="A7" s="2"/>
      <c r="B7" s="2"/>
      <c r="C7" s="2"/>
      <c r="D7" s="2"/>
      <c r="F7" s="2"/>
      <c r="G7" s="196" t="s">
        <v>61</v>
      </c>
      <c r="H7" s="196"/>
      <c r="I7" s="196"/>
      <c r="K7" s="197" t="s">
        <v>61</v>
      </c>
      <c r="L7" s="197"/>
      <c r="M7" s="197"/>
      <c r="P7" s="49"/>
      <c r="Q7" s="50"/>
      <c r="R7" s="49"/>
      <c r="S7" s="9"/>
    </row>
    <row r="8" spans="1:22" s="3" customFormat="1" ht="15.6" customHeight="1" x14ac:dyDescent="0.2">
      <c r="A8" s="2"/>
      <c r="B8" s="2"/>
      <c r="C8" s="2"/>
      <c r="D8" s="2"/>
      <c r="E8" s="12"/>
      <c r="F8" s="1"/>
      <c r="G8" s="46" t="s">
        <v>4</v>
      </c>
      <c r="H8" s="1"/>
      <c r="I8" s="46" t="s">
        <v>5</v>
      </c>
      <c r="J8" s="1"/>
      <c r="K8" s="46" t="s">
        <v>4</v>
      </c>
      <c r="L8" s="1"/>
      <c r="M8" s="46" t="s">
        <v>5</v>
      </c>
      <c r="P8" s="49"/>
      <c r="Q8" s="50"/>
      <c r="R8" s="49"/>
      <c r="S8" s="9"/>
    </row>
    <row r="9" spans="1:22" s="3" customFormat="1" ht="15.6" customHeight="1" x14ac:dyDescent="0.2">
      <c r="A9" s="2"/>
      <c r="B9" s="2"/>
      <c r="C9" s="2"/>
      <c r="D9" s="2"/>
      <c r="E9" s="189" t="s">
        <v>6</v>
      </c>
      <c r="F9" s="1"/>
      <c r="G9" s="48" t="s">
        <v>7</v>
      </c>
      <c r="H9" s="1"/>
      <c r="I9" s="48" t="s">
        <v>7</v>
      </c>
      <c r="J9" s="1"/>
      <c r="K9" s="48" t="s">
        <v>7</v>
      </c>
      <c r="L9" s="1"/>
      <c r="M9" s="48" t="s">
        <v>7</v>
      </c>
    </row>
    <row r="10" spans="1:22" s="3" customFormat="1" ht="15.6" customHeight="1" x14ac:dyDescent="0.2">
      <c r="A10" s="2"/>
      <c r="B10" s="2"/>
      <c r="C10" s="2"/>
      <c r="D10" s="2"/>
      <c r="F10" s="2"/>
      <c r="G10" s="51"/>
      <c r="H10" s="2"/>
      <c r="I10" s="43"/>
      <c r="J10" s="2"/>
      <c r="K10" s="180"/>
      <c r="L10" s="43"/>
      <c r="M10" s="175"/>
      <c r="P10" s="49"/>
      <c r="Q10" s="50"/>
      <c r="R10" s="49"/>
      <c r="S10" s="47"/>
    </row>
    <row r="11" spans="1:22" s="2" customFormat="1" ht="15.6" customHeight="1" x14ac:dyDescent="0.2">
      <c r="A11" s="2" t="s">
        <v>171</v>
      </c>
      <c r="E11" s="3">
        <v>32</v>
      </c>
      <c r="G11" s="26">
        <v>11789289758</v>
      </c>
      <c r="I11" s="2">
        <v>5908095707</v>
      </c>
      <c r="K11" s="26">
        <v>11069573286</v>
      </c>
      <c r="M11" s="2">
        <v>5550173543</v>
      </c>
      <c r="O11" s="29"/>
      <c r="P11" s="29"/>
      <c r="Q11" s="29"/>
      <c r="R11" s="29"/>
      <c r="S11" s="47"/>
    </row>
    <row r="12" spans="1:22" s="2" customFormat="1" ht="15.6" customHeight="1" x14ac:dyDescent="0.2">
      <c r="A12" s="2" t="s">
        <v>62</v>
      </c>
      <c r="E12" s="3"/>
      <c r="G12" s="24">
        <v>-10395915041</v>
      </c>
      <c r="I12" s="6">
        <v>-5190404570</v>
      </c>
      <c r="K12" s="24">
        <v>-9896302063</v>
      </c>
      <c r="M12" s="6">
        <v>-4930303270</v>
      </c>
      <c r="O12" s="29"/>
      <c r="P12" s="29"/>
      <c r="Q12" s="29"/>
      <c r="R12" s="29"/>
    </row>
    <row r="13" spans="1:22" s="2" customFormat="1" ht="8.85" customHeight="1" x14ac:dyDescent="0.2">
      <c r="E13" s="3"/>
      <c r="G13" s="16"/>
      <c r="I13" s="4"/>
      <c r="K13" s="16"/>
      <c r="M13" s="4"/>
      <c r="O13" s="29"/>
      <c r="P13" s="29"/>
      <c r="Q13" s="29"/>
      <c r="R13" s="29"/>
    </row>
    <row r="14" spans="1:22" s="2" customFormat="1" ht="15.6" customHeight="1" x14ac:dyDescent="0.2">
      <c r="A14" s="1" t="s">
        <v>63</v>
      </c>
      <c r="E14" s="3"/>
      <c r="G14" s="16">
        <f>SUM(G11:G13)</f>
        <v>1393374717</v>
      </c>
      <c r="H14" s="4"/>
      <c r="I14" s="4">
        <f>SUM(I11:I13)</f>
        <v>717691137</v>
      </c>
      <c r="J14" s="4"/>
      <c r="K14" s="16">
        <f>SUM(K11:K12)</f>
        <v>1173271223</v>
      </c>
      <c r="L14" s="4"/>
      <c r="M14" s="4">
        <f>SUM(M11:M12)</f>
        <v>619870273</v>
      </c>
      <c r="O14" s="52"/>
      <c r="P14" s="29"/>
      <c r="Q14" s="29"/>
      <c r="R14" s="29"/>
      <c r="S14" s="53"/>
      <c r="T14" s="53"/>
      <c r="U14" s="53"/>
      <c r="V14" s="53"/>
    </row>
    <row r="15" spans="1:22" s="2" customFormat="1" ht="15.6" customHeight="1" x14ac:dyDescent="0.2">
      <c r="A15" s="2" t="s">
        <v>64</v>
      </c>
      <c r="E15" s="3"/>
      <c r="G15" s="16">
        <v>54218654</v>
      </c>
      <c r="H15" s="4"/>
      <c r="I15" s="4">
        <v>18749916</v>
      </c>
      <c r="J15" s="4"/>
      <c r="K15" s="16">
        <v>64904083</v>
      </c>
      <c r="L15" s="4"/>
      <c r="M15" s="4">
        <v>27298376</v>
      </c>
      <c r="O15" s="29"/>
      <c r="P15" s="29"/>
      <c r="Q15" s="29"/>
      <c r="R15" s="29"/>
    </row>
    <row r="16" spans="1:22" s="2" customFormat="1" ht="15.6" customHeight="1" x14ac:dyDescent="0.2">
      <c r="A16" s="2" t="s">
        <v>165</v>
      </c>
      <c r="G16" s="26"/>
      <c r="K16" s="26"/>
      <c r="O16" s="29"/>
      <c r="P16" s="29"/>
      <c r="Q16" s="29"/>
      <c r="R16" s="29"/>
    </row>
    <row r="17" spans="1:18" s="2" customFormat="1" ht="15.6" customHeight="1" x14ac:dyDescent="0.2">
      <c r="B17" s="2" t="s">
        <v>65</v>
      </c>
      <c r="E17" s="3">
        <v>14</v>
      </c>
      <c r="G17" s="16">
        <v>34033836</v>
      </c>
      <c r="H17" s="4"/>
      <c r="I17" s="4">
        <v>-1642050</v>
      </c>
      <c r="J17" s="4"/>
      <c r="K17" s="16">
        <v>34033836</v>
      </c>
      <c r="L17" s="4"/>
      <c r="M17" s="4">
        <v>-1642050</v>
      </c>
      <c r="O17" s="29"/>
      <c r="P17" s="29"/>
      <c r="Q17" s="29"/>
      <c r="R17" s="29"/>
    </row>
    <row r="18" spans="1:18" s="2" customFormat="1" ht="15.6" customHeight="1" x14ac:dyDescent="0.2">
      <c r="A18" s="2" t="s">
        <v>66</v>
      </c>
      <c r="E18" s="3"/>
      <c r="G18" s="16">
        <v>-190486693</v>
      </c>
      <c r="H18" s="4"/>
      <c r="I18" s="4">
        <v>-161699949</v>
      </c>
      <c r="J18" s="4"/>
      <c r="K18" s="16">
        <v>-161975580</v>
      </c>
      <c r="L18" s="4"/>
      <c r="M18" s="4">
        <v>-138265846</v>
      </c>
      <c r="O18" s="29"/>
      <c r="P18" s="29"/>
      <c r="Q18" s="29"/>
      <c r="R18" s="29"/>
    </row>
    <row r="19" spans="1:18" s="2" customFormat="1" ht="15.6" customHeight="1" x14ac:dyDescent="0.2">
      <c r="A19" s="2" t="s">
        <v>67</v>
      </c>
      <c r="E19" s="3"/>
      <c r="G19" s="16">
        <v>-182334046</v>
      </c>
      <c r="H19" s="4"/>
      <c r="I19" s="4">
        <v>-153531739</v>
      </c>
      <c r="J19" s="4"/>
      <c r="K19" s="16">
        <v>-144974668</v>
      </c>
      <c r="L19" s="4"/>
      <c r="M19" s="4">
        <v>-128777858</v>
      </c>
      <c r="O19" s="29"/>
      <c r="P19" s="29"/>
      <c r="Q19" s="29"/>
      <c r="R19" s="29"/>
    </row>
    <row r="20" spans="1:18" s="2" customFormat="1" ht="15.6" customHeight="1" x14ac:dyDescent="0.2">
      <c r="A20" s="2" t="s">
        <v>166</v>
      </c>
      <c r="E20" s="3"/>
      <c r="G20" s="16">
        <v>4667877</v>
      </c>
      <c r="H20" s="4"/>
      <c r="I20" s="4">
        <v>8502479</v>
      </c>
      <c r="J20" s="4"/>
      <c r="K20" s="28">
        <v>12809364</v>
      </c>
      <c r="L20" s="4"/>
      <c r="M20" s="27">
        <v>3012240</v>
      </c>
      <c r="O20" s="29"/>
      <c r="P20" s="29"/>
      <c r="Q20" s="29"/>
      <c r="R20" s="29"/>
    </row>
    <row r="21" spans="1:18" s="2" customFormat="1" ht="15.6" customHeight="1" x14ac:dyDescent="0.2">
      <c r="A21" s="2" t="s">
        <v>68</v>
      </c>
      <c r="E21" s="3"/>
      <c r="G21" s="16">
        <v>-3177341</v>
      </c>
      <c r="H21" s="4"/>
      <c r="I21" s="4">
        <v>-528962</v>
      </c>
      <c r="J21" s="4"/>
      <c r="K21" s="16">
        <v>-3177341</v>
      </c>
      <c r="L21" s="4"/>
      <c r="M21" s="4">
        <v>-528962</v>
      </c>
      <c r="O21" s="29"/>
      <c r="P21" s="29"/>
      <c r="Q21" s="29"/>
      <c r="R21" s="29"/>
    </row>
    <row r="22" spans="1:18" s="2" customFormat="1" ht="15.6" customHeight="1" x14ac:dyDescent="0.2">
      <c r="A22" s="2" t="s">
        <v>69</v>
      </c>
      <c r="B22" s="1"/>
      <c r="C22" s="1"/>
      <c r="E22" s="3"/>
      <c r="G22" s="54">
        <v>-6831681</v>
      </c>
      <c r="H22" s="4"/>
      <c r="I22" s="8">
        <v>-4601181</v>
      </c>
      <c r="J22" s="4"/>
      <c r="K22" s="30">
        <v>0</v>
      </c>
      <c r="L22" s="4"/>
      <c r="M22" s="31">
        <v>0</v>
      </c>
      <c r="O22" s="29"/>
      <c r="P22" s="29"/>
      <c r="Q22" s="29"/>
      <c r="R22" s="29"/>
    </row>
    <row r="23" spans="1:18" s="2" customFormat="1" ht="8.85" customHeight="1" x14ac:dyDescent="0.2">
      <c r="E23" s="3"/>
      <c r="G23" s="16"/>
      <c r="I23" s="4"/>
      <c r="K23" s="16"/>
      <c r="M23" s="4"/>
      <c r="O23" s="29"/>
      <c r="P23" s="29"/>
      <c r="Q23" s="29"/>
      <c r="R23" s="29"/>
    </row>
    <row r="24" spans="1:18" s="2" customFormat="1" ht="15.6" customHeight="1" x14ac:dyDescent="0.2">
      <c r="A24" s="1" t="s">
        <v>172</v>
      </c>
      <c r="B24" s="1"/>
      <c r="C24" s="1"/>
      <c r="E24" s="3"/>
      <c r="G24" s="16">
        <f>SUM(G14:G22)</f>
        <v>1103465323</v>
      </c>
      <c r="H24" s="4"/>
      <c r="I24" s="4">
        <f>SUM(I14:I22)</f>
        <v>422939651</v>
      </c>
      <c r="J24" s="4"/>
      <c r="K24" s="16">
        <f>SUM(K14:K22)</f>
        <v>974890917</v>
      </c>
      <c r="L24" s="4"/>
      <c r="M24" s="4">
        <f>SUM(M14:M22)</f>
        <v>380966173</v>
      </c>
      <c r="O24" s="29"/>
      <c r="P24" s="29"/>
      <c r="Q24" s="29"/>
      <c r="R24" s="29"/>
    </row>
    <row r="25" spans="1:18" s="2" customFormat="1" ht="15.6" customHeight="1" x14ac:dyDescent="0.2">
      <c r="A25" s="2" t="s">
        <v>173</v>
      </c>
      <c r="E25" s="3">
        <v>28</v>
      </c>
      <c r="G25" s="54">
        <v>-211099883</v>
      </c>
      <c r="H25" s="4"/>
      <c r="I25" s="8">
        <v>-80693679</v>
      </c>
      <c r="J25" s="4"/>
      <c r="K25" s="54">
        <v>-177987320</v>
      </c>
      <c r="L25" s="4"/>
      <c r="M25" s="8">
        <v>-66620185</v>
      </c>
      <c r="O25" s="29"/>
      <c r="P25" s="52"/>
      <c r="Q25" s="52"/>
      <c r="R25" s="29"/>
    </row>
    <row r="26" spans="1:18" s="2" customFormat="1" ht="8.85" customHeight="1" x14ac:dyDescent="0.2">
      <c r="E26" s="3"/>
      <c r="G26" s="16"/>
      <c r="I26" s="4"/>
      <c r="K26" s="16"/>
      <c r="M26" s="4"/>
      <c r="O26" s="29"/>
      <c r="P26" s="29"/>
      <c r="Q26" s="29"/>
      <c r="R26" s="29"/>
    </row>
    <row r="27" spans="1:18" s="18" customFormat="1" ht="15.6" customHeight="1" x14ac:dyDescent="0.2">
      <c r="A27" s="45" t="s">
        <v>70</v>
      </c>
      <c r="E27" s="55"/>
      <c r="G27" s="26">
        <f>SUM(G24:G25)</f>
        <v>892365440</v>
      </c>
      <c r="H27" s="56"/>
      <c r="I27" s="2">
        <f>SUM(I24:I25)</f>
        <v>342245972</v>
      </c>
      <c r="J27" s="56"/>
      <c r="K27" s="57">
        <f>SUM(K24:K25)</f>
        <v>796903597</v>
      </c>
      <c r="L27" s="56"/>
      <c r="M27" s="56">
        <f>SUM(M24:M25)</f>
        <v>314345988</v>
      </c>
      <c r="O27" s="52"/>
      <c r="P27" s="52"/>
      <c r="Q27" s="52"/>
      <c r="R27" s="29"/>
    </row>
    <row r="28" spans="1:18" s="18" customFormat="1" ht="15.6" customHeight="1" x14ac:dyDescent="0.2">
      <c r="A28" s="18" t="s">
        <v>71</v>
      </c>
      <c r="E28" s="55"/>
      <c r="G28" s="57"/>
      <c r="H28" s="56"/>
      <c r="I28" s="56"/>
      <c r="J28" s="56"/>
      <c r="K28" s="26"/>
      <c r="L28" s="56"/>
      <c r="M28" s="2"/>
      <c r="O28" s="29"/>
      <c r="P28" s="52"/>
      <c r="Q28" s="52"/>
      <c r="R28" s="29"/>
    </row>
    <row r="29" spans="1:18" s="18" customFormat="1" ht="15.6" customHeight="1" x14ac:dyDescent="0.2">
      <c r="B29" s="58" t="s">
        <v>174</v>
      </c>
      <c r="E29" s="55"/>
      <c r="G29" s="57"/>
      <c r="H29" s="56"/>
      <c r="I29" s="56"/>
      <c r="J29" s="56"/>
      <c r="K29" s="57"/>
      <c r="L29" s="56"/>
      <c r="M29" s="56"/>
      <c r="O29" s="29"/>
      <c r="P29" s="29"/>
      <c r="Q29" s="29"/>
      <c r="R29" s="29"/>
    </row>
    <row r="30" spans="1:18" s="18" customFormat="1" ht="15.6" customHeight="1" x14ac:dyDescent="0.2">
      <c r="C30" s="59" t="s">
        <v>72</v>
      </c>
      <c r="E30" s="55"/>
      <c r="G30" s="57"/>
      <c r="H30" s="56"/>
      <c r="I30" s="56"/>
      <c r="J30" s="56"/>
      <c r="K30" s="57"/>
      <c r="L30" s="56"/>
      <c r="M30" s="56"/>
      <c r="O30" s="52"/>
      <c r="P30" s="29"/>
      <c r="Q30" s="29"/>
      <c r="R30" s="29"/>
    </row>
    <row r="31" spans="1:18" s="18" customFormat="1" ht="15.6" customHeight="1" x14ac:dyDescent="0.2">
      <c r="D31" s="18" t="s">
        <v>3</v>
      </c>
      <c r="E31" s="55"/>
      <c r="G31" s="24">
        <v>3874641</v>
      </c>
      <c r="H31" s="56"/>
      <c r="I31" s="6">
        <v>5385092</v>
      </c>
      <c r="J31" s="56"/>
      <c r="K31" s="74" t="s">
        <v>106</v>
      </c>
      <c r="L31" s="56"/>
      <c r="M31" s="61">
        <v>0</v>
      </c>
      <c r="O31" s="29"/>
      <c r="P31" s="29"/>
      <c r="Q31" s="29"/>
      <c r="R31" s="29"/>
    </row>
    <row r="32" spans="1:18" s="2" customFormat="1" ht="8.85" customHeight="1" x14ac:dyDescent="0.2">
      <c r="E32" s="3"/>
      <c r="G32" s="16"/>
      <c r="I32" s="4"/>
      <c r="K32" s="16"/>
      <c r="M32" s="4"/>
      <c r="O32" s="29"/>
      <c r="P32" s="62"/>
      <c r="Q32" s="29"/>
      <c r="R32" s="29"/>
    </row>
    <row r="33" spans="1:18" s="18" customFormat="1" ht="15.6" customHeight="1" x14ac:dyDescent="0.2">
      <c r="C33" s="45" t="s">
        <v>73</v>
      </c>
      <c r="E33" s="55"/>
      <c r="G33" s="24">
        <f>SUM(G31)</f>
        <v>3874641</v>
      </c>
      <c r="H33" s="56"/>
      <c r="I33" s="6">
        <f>SUM(I31)</f>
        <v>5385092</v>
      </c>
      <c r="J33" s="56"/>
      <c r="K33" s="60">
        <f>SUM(K31:K32)</f>
        <v>0</v>
      </c>
      <c r="L33" s="56"/>
      <c r="M33" s="61">
        <f>SUM(M31:M32)</f>
        <v>0</v>
      </c>
      <c r="O33" s="29"/>
      <c r="P33" s="29"/>
      <c r="Q33" s="63"/>
      <c r="R33" s="29"/>
    </row>
    <row r="34" spans="1:18" s="2" customFormat="1" ht="8.85" customHeight="1" x14ac:dyDescent="0.2">
      <c r="C34" s="64"/>
      <c r="E34" s="3"/>
      <c r="G34" s="16"/>
      <c r="I34" s="4"/>
      <c r="K34" s="16"/>
      <c r="M34" s="4"/>
      <c r="O34" s="29"/>
      <c r="P34" s="29"/>
      <c r="Q34" s="63"/>
      <c r="R34" s="29"/>
    </row>
    <row r="35" spans="1:18" s="18" customFormat="1" ht="15.6" customHeight="1" x14ac:dyDescent="0.2">
      <c r="B35" s="58" t="s">
        <v>175</v>
      </c>
      <c r="E35" s="55"/>
      <c r="G35" s="57"/>
      <c r="H35" s="56"/>
      <c r="I35" s="56"/>
      <c r="J35" s="56"/>
      <c r="K35" s="57"/>
      <c r="L35" s="56"/>
      <c r="M35" s="56"/>
      <c r="O35" s="29"/>
      <c r="P35" s="29"/>
      <c r="Q35" s="29"/>
      <c r="R35" s="29"/>
    </row>
    <row r="36" spans="1:18" s="18" customFormat="1" ht="15.6" customHeight="1" x14ac:dyDescent="0.2">
      <c r="B36" s="58"/>
      <c r="C36" s="18" t="s">
        <v>74</v>
      </c>
      <c r="E36" s="55"/>
      <c r="G36" s="57"/>
      <c r="H36" s="56"/>
      <c r="I36" s="56"/>
      <c r="J36" s="56"/>
      <c r="K36" s="57"/>
      <c r="L36" s="56"/>
      <c r="M36" s="56"/>
      <c r="O36" s="29"/>
      <c r="P36" s="29"/>
      <c r="Q36" s="29"/>
      <c r="R36" s="29"/>
    </row>
    <row r="37" spans="1:18" s="18" customFormat="1" ht="15.6" customHeight="1" x14ac:dyDescent="0.2">
      <c r="C37" s="59" t="s">
        <v>75</v>
      </c>
      <c r="E37" s="55"/>
      <c r="G37" s="57"/>
      <c r="H37" s="56"/>
      <c r="I37" s="56"/>
      <c r="J37" s="56"/>
      <c r="K37" s="57"/>
      <c r="L37" s="56"/>
      <c r="M37" s="56"/>
      <c r="O37" s="52"/>
      <c r="P37" s="29"/>
      <c r="Q37" s="29"/>
      <c r="R37" s="29"/>
    </row>
    <row r="38" spans="1:18" s="18" customFormat="1" ht="15.6" customHeight="1" x14ac:dyDescent="0.2">
      <c r="D38" s="18" t="s">
        <v>76</v>
      </c>
      <c r="E38" s="55"/>
      <c r="G38" s="16" t="s">
        <v>106</v>
      </c>
      <c r="H38" s="56"/>
      <c r="I38" s="2">
        <v>-11403480</v>
      </c>
      <c r="J38" s="56"/>
      <c r="K38" s="181" t="s">
        <v>106</v>
      </c>
      <c r="L38" s="56"/>
      <c r="M38" s="65">
        <v>-11403480</v>
      </c>
      <c r="O38" s="29"/>
      <c r="P38" s="29"/>
      <c r="Q38" s="29"/>
      <c r="R38" s="29"/>
    </row>
    <row r="39" spans="1:18" s="18" customFormat="1" ht="15.6" customHeight="1" x14ac:dyDescent="0.2">
      <c r="C39" s="59"/>
      <c r="D39" s="18" t="s">
        <v>176</v>
      </c>
      <c r="E39" s="55"/>
      <c r="G39" s="57"/>
      <c r="H39" s="56"/>
      <c r="I39" s="56"/>
      <c r="J39" s="56"/>
      <c r="K39" s="57"/>
      <c r="L39" s="56"/>
      <c r="M39" s="56"/>
      <c r="O39" s="52"/>
      <c r="P39" s="29"/>
      <c r="Q39" s="29"/>
      <c r="R39" s="29"/>
    </row>
    <row r="40" spans="1:18" s="18" customFormat="1" ht="15.6" customHeight="1" x14ac:dyDescent="0.2">
      <c r="D40" s="66" t="s">
        <v>77</v>
      </c>
      <c r="E40" s="55"/>
      <c r="G40" s="54" t="s">
        <v>106</v>
      </c>
      <c r="H40" s="56"/>
      <c r="I40" s="6">
        <v>2280696</v>
      </c>
      <c r="J40" s="56"/>
      <c r="K40" s="182" t="s">
        <v>106</v>
      </c>
      <c r="L40" s="56"/>
      <c r="M40" s="67">
        <v>2280696</v>
      </c>
      <c r="O40" s="29"/>
      <c r="P40" s="29"/>
      <c r="Q40" s="29"/>
      <c r="R40" s="29"/>
    </row>
    <row r="41" spans="1:18" s="2" customFormat="1" ht="8.85" customHeight="1" x14ac:dyDescent="0.2">
      <c r="E41" s="3"/>
      <c r="G41" s="16"/>
      <c r="I41" s="4"/>
      <c r="K41" s="16"/>
      <c r="M41" s="4"/>
      <c r="O41" s="29"/>
      <c r="P41" s="62"/>
      <c r="Q41" s="29"/>
      <c r="R41" s="29"/>
    </row>
    <row r="42" spans="1:18" s="18" customFormat="1" ht="15.6" customHeight="1" x14ac:dyDescent="0.2">
      <c r="C42" s="45" t="s">
        <v>73</v>
      </c>
      <c r="E42" s="55"/>
      <c r="G42" s="60">
        <f>SUM(G38:G40)</f>
        <v>0</v>
      </c>
      <c r="H42" s="56"/>
      <c r="I42" s="6">
        <f>SUM(I38:I40)</f>
        <v>-9122784</v>
      </c>
      <c r="J42" s="56"/>
      <c r="K42" s="60">
        <f>SUM(K38:K41)</f>
        <v>0</v>
      </c>
      <c r="L42" s="56"/>
      <c r="M42" s="61">
        <f>SUM(M38:M41)</f>
        <v>-9122784</v>
      </c>
      <c r="O42" s="29"/>
      <c r="P42" s="29"/>
      <c r="Q42" s="63"/>
      <c r="R42" s="29"/>
    </row>
    <row r="43" spans="1:18" s="2" customFormat="1" ht="8.85" customHeight="1" x14ac:dyDescent="0.2">
      <c r="E43" s="3"/>
      <c r="G43" s="16"/>
      <c r="I43" s="4"/>
      <c r="K43" s="16"/>
      <c r="M43" s="4"/>
      <c r="O43" s="29"/>
      <c r="P43" s="62"/>
      <c r="Q43" s="29"/>
      <c r="R43" s="29"/>
    </row>
    <row r="44" spans="1:18" s="18" customFormat="1" ht="15.6" customHeight="1" thickBot="1" x14ac:dyDescent="0.25">
      <c r="A44" s="45" t="s">
        <v>78</v>
      </c>
      <c r="B44" s="68"/>
      <c r="E44" s="55"/>
      <c r="G44" s="35">
        <f>G27+G33+G42</f>
        <v>896240081</v>
      </c>
      <c r="H44" s="56"/>
      <c r="I44" s="36">
        <f>I27+I33+I42</f>
        <v>338508280</v>
      </c>
      <c r="J44" s="56"/>
      <c r="K44" s="69">
        <f>K27+K33+K42</f>
        <v>796903597</v>
      </c>
      <c r="L44" s="56"/>
      <c r="M44" s="70">
        <f>M27+M33+M42</f>
        <v>305223204</v>
      </c>
      <c r="O44" s="29"/>
      <c r="P44" s="29"/>
      <c r="Q44" s="29"/>
      <c r="R44" s="29"/>
    </row>
    <row r="45" spans="1:18" s="2" customFormat="1" ht="15.6" customHeight="1" thickTop="1" x14ac:dyDescent="0.2">
      <c r="E45" s="3"/>
      <c r="G45" s="4"/>
      <c r="I45" s="4"/>
      <c r="K45" s="4"/>
      <c r="M45" s="4"/>
      <c r="O45" s="52"/>
      <c r="P45" s="29"/>
      <c r="Q45" s="29"/>
      <c r="R45" s="29"/>
    </row>
    <row r="46" spans="1:18" s="3" customFormat="1" ht="15.6" customHeight="1" x14ac:dyDescent="0.2">
      <c r="A46" s="2"/>
      <c r="B46" s="2"/>
      <c r="C46" s="2"/>
      <c r="D46" s="2"/>
      <c r="F46" s="2"/>
      <c r="G46" s="43"/>
      <c r="H46" s="2"/>
      <c r="I46" s="43"/>
      <c r="J46" s="2"/>
      <c r="K46" s="175"/>
      <c r="L46" s="43"/>
      <c r="M46" s="175"/>
    </row>
    <row r="47" spans="1:18" s="3" customFormat="1" ht="15.6" customHeight="1" x14ac:dyDescent="0.2">
      <c r="A47" s="2"/>
      <c r="B47" s="2"/>
      <c r="C47" s="2"/>
      <c r="D47" s="2"/>
      <c r="F47" s="2"/>
      <c r="G47" s="43"/>
      <c r="H47" s="2"/>
      <c r="I47" s="43"/>
      <c r="J47" s="2"/>
      <c r="K47" s="175"/>
      <c r="L47" s="43"/>
      <c r="M47" s="175"/>
    </row>
    <row r="48" spans="1:18" s="3" customFormat="1" ht="15.6" customHeight="1" x14ac:dyDescent="0.2">
      <c r="A48" s="2"/>
      <c r="B48" s="2"/>
      <c r="C48" s="2"/>
      <c r="D48" s="2"/>
      <c r="F48" s="2"/>
      <c r="G48" s="43"/>
      <c r="H48" s="2"/>
      <c r="I48" s="43"/>
      <c r="J48" s="2"/>
      <c r="K48" s="175"/>
      <c r="L48" s="43"/>
      <c r="M48" s="175"/>
    </row>
    <row r="49" spans="1:13" s="3" customFormat="1" ht="15.6" customHeight="1" x14ac:dyDescent="0.2">
      <c r="A49" s="2"/>
      <c r="B49" s="2"/>
      <c r="C49" s="2"/>
      <c r="D49" s="2"/>
      <c r="F49" s="2"/>
      <c r="G49" s="43"/>
      <c r="H49" s="2"/>
      <c r="I49" s="43"/>
      <c r="J49" s="2"/>
      <c r="K49" s="175"/>
      <c r="L49" s="43"/>
      <c r="M49" s="175"/>
    </row>
    <row r="50" spans="1:13" s="3" customFormat="1" ht="15.6" customHeight="1" x14ac:dyDescent="0.2">
      <c r="A50" s="2"/>
      <c r="B50" s="2"/>
      <c r="C50" s="2"/>
      <c r="D50" s="2"/>
      <c r="F50" s="2"/>
      <c r="G50" s="43"/>
      <c r="H50" s="2"/>
      <c r="I50" s="43"/>
      <c r="J50" s="2"/>
      <c r="K50" s="175"/>
      <c r="L50" s="43"/>
      <c r="M50" s="175"/>
    </row>
    <row r="51" spans="1:13" s="3" customFormat="1" ht="15.6" customHeight="1" x14ac:dyDescent="0.2">
      <c r="A51" s="2"/>
      <c r="B51" s="2"/>
      <c r="C51" s="2"/>
      <c r="D51" s="2"/>
      <c r="F51" s="2"/>
      <c r="G51" s="43"/>
      <c r="H51" s="2"/>
      <c r="I51" s="43"/>
      <c r="J51" s="2"/>
      <c r="K51" s="175"/>
      <c r="L51" s="43"/>
      <c r="M51" s="175"/>
    </row>
    <row r="52" spans="1:13" s="3" customFormat="1" ht="15.6" customHeight="1" x14ac:dyDescent="0.2">
      <c r="A52" s="2"/>
      <c r="B52" s="2"/>
      <c r="C52" s="2"/>
      <c r="D52" s="2"/>
      <c r="F52" s="2"/>
      <c r="G52" s="43"/>
      <c r="H52" s="2"/>
      <c r="I52" s="43"/>
      <c r="J52" s="2"/>
      <c r="K52" s="175"/>
      <c r="L52" s="43"/>
      <c r="M52" s="175"/>
    </row>
    <row r="53" spans="1:13" s="3" customFormat="1" ht="15.6" customHeight="1" x14ac:dyDescent="0.2">
      <c r="A53" s="2"/>
      <c r="B53" s="2"/>
      <c r="C53" s="2"/>
      <c r="D53" s="2"/>
      <c r="F53" s="2"/>
      <c r="G53" s="43"/>
      <c r="H53" s="2"/>
      <c r="I53" s="43"/>
      <c r="J53" s="2"/>
      <c r="K53" s="175"/>
      <c r="L53" s="43"/>
      <c r="M53" s="175"/>
    </row>
    <row r="54" spans="1:13" s="3" customFormat="1" ht="15.6" customHeight="1" x14ac:dyDescent="0.2">
      <c r="A54" s="2"/>
      <c r="B54" s="2"/>
      <c r="C54" s="2"/>
      <c r="D54" s="2"/>
      <c r="F54" s="2"/>
      <c r="G54" s="43"/>
      <c r="H54" s="2"/>
      <c r="I54" s="43"/>
      <c r="J54" s="2"/>
      <c r="K54" s="175"/>
      <c r="L54" s="43"/>
      <c r="M54" s="175"/>
    </row>
    <row r="55" spans="1:13" s="3" customFormat="1" ht="15.6" customHeight="1" x14ac:dyDescent="0.2">
      <c r="A55" s="2"/>
      <c r="B55" s="2"/>
      <c r="C55" s="2"/>
      <c r="D55" s="2"/>
      <c r="F55" s="2"/>
      <c r="G55" s="43"/>
      <c r="H55" s="2"/>
      <c r="I55" s="43"/>
      <c r="J55" s="2"/>
      <c r="K55" s="175"/>
      <c r="L55" s="43"/>
      <c r="M55" s="175"/>
    </row>
    <row r="56" spans="1:13" s="3" customFormat="1" ht="15.6" customHeight="1" x14ac:dyDescent="0.2">
      <c r="A56" s="2"/>
      <c r="B56" s="2"/>
      <c r="C56" s="2"/>
      <c r="D56" s="2"/>
      <c r="F56" s="2"/>
      <c r="G56" s="43"/>
      <c r="H56" s="2"/>
      <c r="I56" s="43"/>
      <c r="J56" s="2"/>
      <c r="K56" s="175"/>
      <c r="L56" s="43"/>
      <c r="M56" s="175"/>
    </row>
    <row r="57" spans="1:13" s="3" customFormat="1" ht="15.6" customHeight="1" x14ac:dyDescent="0.2">
      <c r="A57" s="2"/>
      <c r="B57" s="2"/>
      <c r="C57" s="2"/>
      <c r="D57" s="2"/>
      <c r="F57" s="2"/>
      <c r="G57" s="43"/>
      <c r="H57" s="2"/>
      <c r="I57" s="43"/>
      <c r="J57" s="2"/>
      <c r="K57" s="175"/>
      <c r="L57" s="43"/>
      <c r="M57" s="175"/>
    </row>
    <row r="58" spans="1:13" s="3" customFormat="1" ht="15.6" customHeight="1" x14ac:dyDescent="0.2">
      <c r="A58" s="2"/>
      <c r="B58" s="2"/>
      <c r="C58" s="2"/>
      <c r="D58" s="2"/>
      <c r="F58" s="2"/>
      <c r="G58" s="43"/>
      <c r="H58" s="2"/>
      <c r="I58" s="43"/>
      <c r="J58" s="2"/>
      <c r="K58" s="175"/>
      <c r="L58" s="43"/>
      <c r="M58" s="175"/>
    </row>
    <row r="59" spans="1:13" s="3" customFormat="1" ht="15.6" customHeight="1" x14ac:dyDescent="0.2">
      <c r="A59" s="2"/>
      <c r="B59" s="2"/>
      <c r="C59" s="2"/>
      <c r="D59" s="2"/>
      <c r="F59" s="2"/>
      <c r="G59" s="43"/>
      <c r="H59" s="2"/>
      <c r="I59" s="43"/>
      <c r="J59" s="2"/>
      <c r="K59" s="175"/>
      <c r="L59" s="43"/>
      <c r="M59" s="175"/>
    </row>
    <row r="60" spans="1:13" s="3" customFormat="1" ht="9" customHeight="1" x14ac:dyDescent="0.2">
      <c r="A60" s="2"/>
      <c r="B60" s="2"/>
      <c r="C60" s="2"/>
      <c r="D60" s="2"/>
      <c r="F60" s="2"/>
      <c r="G60" s="43"/>
      <c r="H60" s="2"/>
      <c r="I60" s="43"/>
      <c r="J60" s="2"/>
      <c r="K60" s="175"/>
      <c r="L60" s="43"/>
      <c r="M60" s="175"/>
    </row>
    <row r="61" spans="1:13" s="3" customFormat="1" ht="21.95" customHeight="1" x14ac:dyDescent="0.2">
      <c r="A61" s="193" t="str">
        <f>'Eng5-6'!A111:M111</f>
        <v>The accompanying notes on page 13 to 45 are an integral part of these consolidated and separate financial statements.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3"/>
      <c r="M61" s="193"/>
    </row>
    <row r="62" spans="1:13" s="3" customFormat="1" ht="15.6" customHeight="1" x14ac:dyDescent="0.2">
      <c r="A62" s="1" t="str">
        <f>A1</f>
        <v>Univanich Palm Oil Public Company Limited</v>
      </c>
      <c r="B62" s="1"/>
      <c r="C62" s="1"/>
      <c r="D62" s="1"/>
      <c r="F62" s="2"/>
      <c r="G62" s="43"/>
      <c r="H62" s="2"/>
      <c r="I62" s="43"/>
      <c r="J62" s="2"/>
      <c r="K62" s="175"/>
      <c r="L62" s="43"/>
      <c r="M62" s="175"/>
    </row>
    <row r="63" spans="1:13" s="3" customFormat="1" ht="15.6" customHeight="1" x14ac:dyDescent="0.2">
      <c r="A63" s="1" t="str">
        <f>A2</f>
        <v>Statement of Comprehensive Income</v>
      </c>
      <c r="B63" s="1"/>
      <c r="C63" s="1"/>
      <c r="D63" s="1"/>
      <c r="F63" s="2"/>
      <c r="G63" s="43"/>
      <c r="H63" s="2"/>
      <c r="I63" s="43"/>
      <c r="J63" s="2"/>
      <c r="K63" s="175"/>
      <c r="L63" s="43"/>
      <c r="M63" s="175"/>
    </row>
    <row r="64" spans="1:13" s="3" customFormat="1" ht="15.6" customHeight="1" x14ac:dyDescent="0.2">
      <c r="A64" s="5" t="str">
        <f>A3</f>
        <v>For the year ended 31 December 2021</v>
      </c>
      <c r="B64" s="5"/>
      <c r="C64" s="5"/>
      <c r="D64" s="5"/>
      <c r="E64" s="7"/>
      <c r="F64" s="6"/>
      <c r="G64" s="71"/>
      <c r="H64" s="6"/>
      <c r="I64" s="71"/>
      <c r="J64" s="6"/>
      <c r="K64" s="174"/>
      <c r="L64" s="71"/>
      <c r="M64" s="174"/>
    </row>
    <row r="65" spans="1:18" s="3" customFormat="1" ht="15.6" customHeight="1" x14ac:dyDescent="0.2">
      <c r="A65" s="2"/>
      <c r="B65" s="2"/>
      <c r="C65" s="2"/>
      <c r="D65" s="2"/>
      <c r="F65" s="2"/>
      <c r="G65" s="43"/>
      <c r="H65" s="2"/>
      <c r="I65" s="43"/>
      <c r="J65" s="2"/>
      <c r="K65" s="175"/>
      <c r="L65" s="43"/>
      <c r="M65" s="175"/>
    </row>
    <row r="66" spans="1:18" s="3" customFormat="1" ht="15.6" customHeight="1" x14ac:dyDescent="0.2">
      <c r="A66" s="2"/>
      <c r="B66" s="2"/>
      <c r="C66" s="2"/>
      <c r="D66" s="2"/>
      <c r="F66" s="2"/>
      <c r="G66" s="43"/>
      <c r="H66" s="2"/>
      <c r="I66" s="43"/>
      <c r="J66" s="2"/>
      <c r="K66" s="175"/>
      <c r="L66" s="43"/>
      <c r="M66" s="175"/>
    </row>
    <row r="67" spans="1:18" s="3" customFormat="1" ht="15.6" customHeight="1" x14ac:dyDescent="0.2">
      <c r="A67" s="2"/>
      <c r="B67" s="2"/>
      <c r="C67" s="2"/>
      <c r="D67" s="2"/>
      <c r="F67" s="2"/>
      <c r="G67" s="198" t="s">
        <v>59</v>
      </c>
      <c r="H67" s="198"/>
      <c r="I67" s="198"/>
      <c r="K67" s="199" t="s">
        <v>60</v>
      </c>
      <c r="L67" s="199"/>
      <c r="M67" s="199"/>
    </row>
    <row r="68" spans="1:18" s="3" customFormat="1" ht="15.6" customHeight="1" x14ac:dyDescent="0.2">
      <c r="A68" s="2"/>
      <c r="B68" s="2"/>
      <c r="C68" s="2"/>
      <c r="D68" s="2"/>
      <c r="F68" s="2"/>
      <c r="G68" s="196" t="s">
        <v>61</v>
      </c>
      <c r="H68" s="196"/>
      <c r="I68" s="196"/>
      <c r="K68" s="197" t="s">
        <v>61</v>
      </c>
      <c r="L68" s="197"/>
      <c r="M68" s="197"/>
    </row>
    <row r="69" spans="1:18" s="3" customFormat="1" ht="15.6" customHeight="1" x14ac:dyDescent="0.2">
      <c r="A69" s="2"/>
      <c r="B69" s="2"/>
      <c r="C69" s="2"/>
      <c r="D69" s="2"/>
      <c r="E69" s="12"/>
      <c r="F69" s="1"/>
      <c r="G69" s="46" t="s">
        <v>4</v>
      </c>
      <c r="H69" s="1"/>
      <c r="I69" s="46" t="s">
        <v>5</v>
      </c>
      <c r="J69" s="1"/>
      <c r="K69" s="46" t="s">
        <v>4</v>
      </c>
      <c r="L69" s="1"/>
      <c r="M69" s="46" t="s">
        <v>5</v>
      </c>
    </row>
    <row r="70" spans="1:18" s="3" customFormat="1" ht="15.6" customHeight="1" x14ac:dyDescent="0.2">
      <c r="A70" s="2"/>
      <c r="B70" s="2"/>
      <c r="C70" s="2"/>
      <c r="D70" s="2"/>
      <c r="E70" s="189" t="s">
        <v>79</v>
      </c>
      <c r="F70" s="1"/>
      <c r="G70" s="48" t="s">
        <v>7</v>
      </c>
      <c r="H70" s="1"/>
      <c r="I70" s="48" t="s">
        <v>7</v>
      </c>
      <c r="J70" s="1"/>
      <c r="K70" s="48" t="s">
        <v>7</v>
      </c>
      <c r="L70" s="1"/>
      <c r="M70" s="48" t="s">
        <v>7</v>
      </c>
    </row>
    <row r="71" spans="1:18" s="3" customFormat="1" ht="15.6" customHeight="1" x14ac:dyDescent="0.2">
      <c r="A71" s="2"/>
      <c r="B71" s="2"/>
      <c r="C71" s="2"/>
      <c r="D71" s="2"/>
      <c r="F71" s="2"/>
      <c r="G71" s="16"/>
      <c r="H71" s="2"/>
      <c r="I71" s="4"/>
      <c r="J71" s="2"/>
      <c r="K71" s="16"/>
      <c r="L71" s="43"/>
      <c r="M71" s="4"/>
    </row>
    <row r="72" spans="1:18" s="2" customFormat="1" ht="15.6" customHeight="1" x14ac:dyDescent="0.2">
      <c r="A72" s="18" t="s">
        <v>80</v>
      </c>
      <c r="E72" s="3"/>
      <c r="G72" s="16"/>
      <c r="H72" s="4"/>
      <c r="I72" s="4"/>
      <c r="J72" s="4"/>
      <c r="K72" s="16"/>
      <c r="L72" s="4"/>
      <c r="M72" s="4"/>
      <c r="O72" s="52"/>
      <c r="P72" s="29"/>
      <c r="Q72" s="29"/>
      <c r="R72" s="29"/>
    </row>
    <row r="73" spans="1:18" s="2" customFormat="1" ht="15.6" customHeight="1" x14ac:dyDescent="0.2">
      <c r="B73" s="18" t="s">
        <v>177</v>
      </c>
      <c r="E73" s="3"/>
      <c r="G73" s="16">
        <f>G76-G74</f>
        <v>839271208</v>
      </c>
      <c r="H73" s="4"/>
      <c r="I73" s="4">
        <v>329117679</v>
      </c>
      <c r="J73" s="4"/>
      <c r="K73" s="16">
        <f>K44</f>
        <v>796903597</v>
      </c>
      <c r="L73" s="4"/>
      <c r="M73" s="4">
        <f>M27</f>
        <v>314345988</v>
      </c>
      <c r="O73" s="52"/>
      <c r="P73" s="52"/>
      <c r="Q73" s="52"/>
      <c r="R73" s="52"/>
    </row>
    <row r="74" spans="1:18" s="2" customFormat="1" ht="15.6" customHeight="1" x14ac:dyDescent="0.2">
      <c r="B74" s="18" t="s">
        <v>54</v>
      </c>
      <c r="E74" s="3"/>
      <c r="G74" s="72">
        <v>53094232</v>
      </c>
      <c r="H74" s="56"/>
      <c r="I74" s="73">
        <v>13128293</v>
      </c>
      <c r="J74" s="56"/>
      <c r="K74" s="74" t="s">
        <v>106</v>
      </c>
      <c r="L74" s="56"/>
      <c r="M74" s="75">
        <v>0</v>
      </c>
      <c r="O74" s="52"/>
      <c r="P74" s="29"/>
      <c r="Q74" s="52"/>
      <c r="R74" s="52"/>
    </row>
    <row r="75" spans="1:18" s="2" customFormat="1" ht="15.6" customHeight="1" x14ac:dyDescent="0.2">
      <c r="E75" s="3"/>
      <c r="G75" s="16"/>
      <c r="I75" s="4"/>
      <c r="K75" s="16"/>
      <c r="M75" s="4"/>
      <c r="O75" s="29"/>
      <c r="P75" s="29"/>
      <c r="Q75" s="29"/>
      <c r="R75" s="29"/>
    </row>
    <row r="76" spans="1:18" s="2" customFormat="1" ht="15.6" customHeight="1" thickBot="1" x14ac:dyDescent="0.25">
      <c r="E76" s="3"/>
      <c r="G76" s="76">
        <f>G27</f>
        <v>892365440</v>
      </c>
      <c r="H76" s="56"/>
      <c r="I76" s="77">
        <f>SUM(I73:I75)</f>
        <v>342245972</v>
      </c>
      <c r="J76" s="56"/>
      <c r="K76" s="76">
        <f>SUM(K73:K75)</f>
        <v>796903597</v>
      </c>
      <c r="L76" s="56"/>
      <c r="M76" s="77">
        <f>SUM(M73:M75)</f>
        <v>314345988</v>
      </c>
      <c r="O76" s="29"/>
      <c r="P76" s="29"/>
      <c r="Q76" s="29"/>
      <c r="R76" s="29"/>
    </row>
    <row r="77" spans="1:18" s="2" customFormat="1" ht="15.6" customHeight="1" thickTop="1" x14ac:dyDescent="0.2">
      <c r="E77" s="3"/>
      <c r="G77" s="16"/>
      <c r="I77" s="4"/>
      <c r="K77" s="16"/>
      <c r="M77" s="4"/>
      <c r="O77" s="29"/>
      <c r="P77" s="29"/>
      <c r="Q77" s="29"/>
      <c r="R77" s="29"/>
    </row>
    <row r="78" spans="1:18" s="2" customFormat="1" ht="15.6" customHeight="1" x14ac:dyDescent="0.2">
      <c r="A78" s="2" t="s">
        <v>81</v>
      </c>
      <c r="E78" s="3"/>
      <c r="G78" s="57"/>
      <c r="H78" s="56"/>
      <c r="I78" s="56"/>
      <c r="J78" s="56"/>
      <c r="K78" s="57"/>
      <c r="L78" s="56"/>
      <c r="M78" s="56"/>
      <c r="O78" s="29"/>
      <c r="P78" s="29"/>
      <c r="Q78" s="29"/>
      <c r="R78" s="29"/>
    </row>
    <row r="79" spans="1:18" s="2" customFormat="1" ht="15.6" customHeight="1" x14ac:dyDescent="0.2">
      <c r="B79" s="18" t="s">
        <v>82</v>
      </c>
      <c r="E79" s="3"/>
      <c r="G79" s="16"/>
      <c r="H79" s="4"/>
      <c r="I79" s="4"/>
      <c r="J79" s="4"/>
      <c r="K79" s="16"/>
      <c r="L79" s="4"/>
      <c r="M79" s="4"/>
      <c r="O79" s="52"/>
      <c r="P79" s="29"/>
      <c r="Q79" s="29"/>
      <c r="R79" s="29"/>
    </row>
    <row r="80" spans="1:18" s="2" customFormat="1" ht="15.6" customHeight="1" x14ac:dyDescent="0.2">
      <c r="B80" s="18" t="s">
        <v>177</v>
      </c>
      <c r="E80" s="3"/>
      <c r="G80" s="16">
        <f>G83-G81</f>
        <v>840218154</v>
      </c>
      <c r="H80" s="4"/>
      <c r="I80" s="4">
        <v>319222451</v>
      </c>
      <c r="J80" s="4"/>
      <c r="K80" s="16">
        <f>K44</f>
        <v>796903597</v>
      </c>
      <c r="L80" s="4"/>
      <c r="M80" s="4">
        <f>M44</f>
        <v>305223204</v>
      </c>
      <c r="O80" s="78"/>
      <c r="P80" s="52"/>
      <c r="Q80" s="29"/>
      <c r="R80" s="29"/>
    </row>
    <row r="81" spans="1:18" s="2" customFormat="1" ht="15.6" customHeight="1" x14ac:dyDescent="0.2">
      <c r="B81" s="18" t="s">
        <v>54</v>
      </c>
      <c r="E81" s="3"/>
      <c r="G81" s="72">
        <v>56021927</v>
      </c>
      <c r="H81" s="56"/>
      <c r="I81" s="73">
        <v>19285829</v>
      </c>
      <c r="J81" s="56"/>
      <c r="K81" s="74" t="s">
        <v>106</v>
      </c>
      <c r="L81" s="56"/>
      <c r="M81" s="61">
        <v>0</v>
      </c>
      <c r="O81" s="29"/>
      <c r="P81" s="29"/>
      <c r="Q81" s="29"/>
      <c r="R81" s="29"/>
    </row>
    <row r="82" spans="1:18" s="2" customFormat="1" ht="15.6" customHeight="1" x14ac:dyDescent="0.2">
      <c r="E82" s="3"/>
      <c r="G82" s="16"/>
      <c r="I82" s="4"/>
      <c r="K82" s="16"/>
      <c r="M82" s="4"/>
      <c r="O82" s="29"/>
      <c r="P82" s="29"/>
      <c r="Q82" s="29"/>
      <c r="R82" s="29"/>
    </row>
    <row r="83" spans="1:18" s="2" customFormat="1" ht="15.6" customHeight="1" thickBot="1" x14ac:dyDescent="0.25">
      <c r="E83" s="3"/>
      <c r="G83" s="76">
        <f>G44</f>
        <v>896240081</v>
      </c>
      <c r="H83" s="56"/>
      <c r="I83" s="77">
        <f>SUM(I80:I82)</f>
        <v>338508280</v>
      </c>
      <c r="J83" s="56"/>
      <c r="K83" s="76">
        <f>K44</f>
        <v>796903597</v>
      </c>
      <c r="L83" s="56"/>
      <c r="M83" s="77">
        <f>M44</f>
        <v>305223204</v>
      </c>
      <c r="O83" s="29"/>
      <c r="P83" s="29"/>
      <c r="Q83" s="29"/>
      <c r="R83" s="29"/>
    </row>
    <row r="84" spans="1:18" s="2" customFormat="1" ht="15.6" customHeight="1" thickTop="1" x14ac:dyDescent="0.2">
      <c r="E84" s="3"/>
      <c r="G84" s="57"/>
      <c r="H84" s="18"/>
      <c r="I84" s="56"/>
      <c r="J84" s="18"/>
      <c r="K84" s="57"/>
      <c r="L84" s="18"/>
      <c r="M84" s="56"/>
      <c r="O84" s="29"/>
      <c r="P84" s="29"/>
      <c r="Q84" s="29"/>
      <c r="R84" s="29"/>
    </row>
    <row r="85" spans="1:18" s="3" customFormat="1" ht="15.6" customHeight="1" x14ac:dyDescent="0.2">
      <c r="A85" s="1" t="s">
        <v>83</v>
      </c>
      <c r="B85" s="2"/>
      <c r="C85" s="2"/>
      <c r="D85" s="2"/>
      <c r="F85" s="2"/>
      <c r="G85" s="16"/>
      <c r="H85" s="2"/>
      <c r="I85" s="4"/>
      <c r="J85" s="2"/>
      <c r="K85" s="16"/>
      <c r="L85" s="2"/>
      <c r="M85" s="4"/>
      <c r="O85" s="29"/>
      <c r="P85" s="29"/>
      <c r="Q85" s="29"/>
      <c r="R85" s="29"/>
    </row>
    <row r="86" spans="1:18" s="3" customFormat="1" ht="15.6" customHeight="1" x14ac:dyDescent="0.2">
      <c r="A86" s="2"/>
      <c r="B86" s="1" t="s">
        <v>178</v>
      </c>
      <c r="C86" s="2"/>
      <c r="D86" s="2"/>
      <c r="F86" s="2"/>
      <c r="G86" s="26"/>
      <c r="H86" s="2"/>
      <c r="I86" s="2"/>
      <c r="J86" s="2"/>
      <c r="K86" s="26"/>
      <c r="L86" s="2"/>
      <c r="M86" s="2"/>
      <c r="O86" s="52"/>
      <c r="P86" s="29"/>
      <c r="Q86" s="29"/>
      <c r="R86" s="29"/>
    </row>
    <row r="87" spans="1:18" s="2" customFormat="1" ht="15.6" customHeight="1" x14ac:dyDescent="0.2">
      <c r="E87" s="3"/>
      <c r="G87" s="16"/>
      <c r="I87" s="4"/>
      <c r="K87" s="16"/>
      <c r="M87" s="4"/>
      <c r="O87" s="29"/>
      <c r="P87" s="52"/>
      <c r="Q87" s="29"/>
      <c r="R87" s="29"/>
    </row>
    <row r="88" spans="1:18" s="3" customFormat="1" ht="15.6" customHeight="1" thickBot="1" x14ac:dyDescent="0.25">
      <c r="A88" s="2" t="s">
        <v>84</v>
      </c>
      <c r="B88" s="2"/>
      <c r="C88" s="2"/>
      <c r="D88" s="2"/>
      <c r="E88" s="3">
        <v>29</v>
      </c>
      <c r="F88" s="2"/>
      <c r="G88" s="79">
        <f>G73/940000000</f>
        <v>0.89284171063829787</v>
      </c>
      <c r="H88" s="2"/>
      <c r="I88" s="80">
        <f>I73/940000000</f>
        <v>0.35012519042553192</v>
      </c>
      <c r="J88" s="2"/>
      <c r="K88" s="79">
        <f>K73/940000000</f>
        <v>0.84776978404255321</v>
      </c>
      <c r="L88" s="2"/>
      <c r="M88" s="80">
        <f>M73/940000000</f>
        <v>0.33441062553191492</v>
      </c>
      <c r="O88" s="29"/>
      <c r="P88" s="29"/>
      <c r="Q88" s="29"/>
      <c r="R88" s="29"/>
    </row>
    <row r="89" spans="1:18" s="3" customFormat="1" ht="15.6" customHeight="1" thickTop="1" x14ac:dyDescent="0.2">
      <c r="A89" s="2"/>
      <c r="B89" s="2"/>
      <c r="C89" s="2"/>
      <c r="D89" s="2"/>
      <c r="F89" s="2"/>
      <c r="G89" s="43"/>
      <c r="H89" s="2"/>
      <c r="I89" s="43"/>
      <c r="J89" s="2"/>
      <c r="K89" s="43"/>
      <c r="L89" s="43"/>
      <c r="M89" s="43"/>
    </row>
    <row r="90" spans="1:18" s="3" customFormat="1" ht="15.6" customHeight="1" x14ac:dyDescent="0.2">
      <c r="A90" s="2"/>
      <c r="B90" s="2"/>
      <c r="C90" s="2"/>
      <c r="D90" s="2"/>
      <c r="F90" s="2"/>
      <c r="G90" s="43"/>
      <c r="H90" s="2"/>
      <c r="I90" s="43"/>
      <c r="J90" s="2"/>
      <c r="K90" s="43"/>
      <c r="L90" s="43"/>
      <c r="M90" s="43"/>
    </row>
    <row r="91" spans="1:18" s="3" customFormat="1" ht="15.6" customHeight="1" x14ac:dyDescent="0.2">
      <c r="A91" s="2"/>
      <c r="B91" s="2"/>
      <c r="C91" s="2"/>
      <c r="D91" s="2"/>
      <c r="F91" s="2"/>
      <c r="G91" s="43"/>
      <c r="H91" s="2"/>
      <c r="I91" s="43"/>
      <c r="J91" s="2"/>
      <c r="K91" s="43"/>
      <c r="L91" s="43"/>
      <c r="M91" s="43"/>
    </row>
    <row r="92" spans="1:18" s="3" customFormat="1" ht="15.6" customHeight="1" x14ac:dyDescent="0.2">
      <c r="A92" s="2"/>
      <c r="B92" s="2"/>
      <c r="C92" s="2"/>
      <c r="D92" s="2"/>
      <c r="F92" s="2"/>
      <c r="G92" s="43"/>
      <c r="H92" s="2"/>
      <c r="I92" s="43"/>
      <c r="J92" s="2"/>
      <c r="K92" s="43"/>
      <c r="L92" s="43"/>
      <c r="M92" s="43"/>
    </row>
    <row r="93" spans="1:18" s="3" customFormat="1" ht="15.6" customHeight="1" x14ac:dyDescent="0.2">
      <c r="A93" s="2"/>
      <c r="B93" s="2"/>
      <c r="C93" s="2"/>
      <c r="D93" s="2"/>
      <c r="F93" s="2"/>
      <c r="G93" s="43"/>
      <c r="H93" s="2"/>
      <c r="I93" s="43"/>
      <c r="J93" s="2"/>
      <c r="K93" s="43"/>
      <c r="L93" s="43"/>
      <c r="M93" s="43"/>
    </row>
    <row r="94" spans="1:18" s="3" customFormat="1" ht="15.6" customHeight="1" x14ac:dyDescent="0.2">
      <c r="A94" s="2"/>
      <c r="B94" s="2"/>
      <c r="C94" s="2"/>
      <c r="D94" s="2"/>
      <c r="F94" s="2"/>
      <c r="G94" s="43"/>
      <c r="H94" s="2"/>
      <c r="I94" s="43"/>
      <c r="J94" s="2"/>
      <c r="K94" s="43"/>
      <c r="L94" s="43"/>
      <c r="M94" s="43"/>
    </row>
    <row r="95" spans="1:18" s="3" customFormat="1" ht="15.6" customHeight="1" x14ac:dyDescent="0.2">
      <c r="A95" s="2"/>
      <c r="B95" s="2"/>
      <c r="C95" s="2"/>
      <c r="D95" s="2"/>
      <c r="F95" s="2"/>
      <c r="G95" s="43"/>
      <c r="H95" s="2"/>
      <c r="I95" s="43"/>
      <c r="J95" s="2"/>
      <c r="K95" s="43"/>
      <c r="L95" s="43"/>
      <c r="M95" s="43"/>
    </row>
    <row r="96" spans="1:18" s="3" customFormat="1" ht="15.6" customHeight="1" x14ac:dyDescent="0.2">
      <c r="A96" s="2"/>
      <c r="B96" s="2"/>
      <c r="C96" s="2"/>
      <c r="D96" s="2"/>
      <c r="F96" s="2"/>
      <c r="G96" s="43"/>
      <c r="H96" s="2"/>
      <c r="I96" s="43"/>
      <c r="J96" s="2"/>
      <c r="K96" s="43"/>
      <c r="L96" s="43"/>
      <c r="M96" s="43"/>
    </row>
    <row r="97" spans="1:13" s="3" customFormat="1" ht="15.6" customHeight="1" x14ac:dyDescent="0.2">
      <c r="A97" s="2"/>
      <c r="B97" s="2"/>
      <c r="C97" s="2"/>
      <c r="D97" s="2"/>
      <c r="F97" s="2"/>
      <c r="G97" s="43"/>
      <c r="H97" s="2"/>
      <c r="I97" s="43"/>
      <c r="J97" s="2"/>
      <c r="K97" s="43"/>
      <c r="L97" s="43"/>
      <c r="M97" s="43"/>
    </row>
    <row r="98" spans="1:13" s="3" customFormat="1" ht="15.6" customHeight="1" x14ac:dyDescent="0.2">
      <c r="A98" s="2"/>
      <c r="B98" s="2"/>
      <c r="C98" s="2"/>
      <c r="D98" s="2"/>
      <c r="F98" s="2"/>
      <c r="G98" s="43"/>
      <c r="H98" s="2"/>
      <c r="I98" s="43"/>
      <c r="J98" s="2"/>
      <c r="K98" s="43"/>
      <c r="L98" s="43"/>
      <c r="M98" s="43"/>
    </row>
    <row r="99" spans="1:13" s="3" customFormat="1" ht="15.6" customHeight="1" x14ac:dyDescent="0.2">
      <c r="A99" s="2"/>
      <c r="B99" s="2"/>
      <c r="C99" s="2"/>
      <c r="D99" s="2"/>
      <c r="F99" s="2"/>
      <c r="G99" s="43"/>
      <c r="H99" s="2"/>
      <c r="I99" s="43"/>
      <c r="J99" s="2"/>
      <c r="K99" s="43"/>
      <c r="L99" s="43"/>
      <c r="M99" s="43"/>
    </row>
    <row r="100" spans="1:13" s="3" customFormat="1" ht="15.6" customHeight="1" x14ac:dyDescent="0.2">
      <c r="A100" s="2"/>
      <c r="B100" s="2"/>
      <c r="C100" s="2"/>
      <c r="D100" s="2"/>
      <c r="F100" s="2"/>
      <c r="G100" s="43"/>
      <c r="H100" s="2"/>
      <c r="I100" s="43"/>
      <c r="J100" s="2"/>
      <c r="K100" s="43"/>
      <c r="L100" s="43"/>
      <c r="M100" s="43"/>
    </row>
    <row r="101" spans="1:13" s="3" customFormat="1" ht="15.6" customHeight="1" x14ac:dyDescent="0.2">
      <c r="A101" s="2"/>
      <c r="B101" s="2"/>
      <c r="C101" s="2"/>
      <c r="D101" s="2"/>
      <c r="F101" s="2"/>
      <c r="G101" s="43"/>
      <c r="H101" s="2"/>
      <c r="I101" s="43"/>
      <c r="J101" s="2"/>
      <c r="K101" s="43"/>
      <c r="L101" s="43"/>
      <c r="M101" s="43"/>
    </row>
    <row r="102" spans="1:13" s="3" customFormat="1" ht="15.6" customHeight="1" x14ac:dyDescent="0.2">
      <c r="A102" s="2"/>
      <c r="B102" s="2"/>
      <c r="C102" s="2"/>
      <c r="D102" s="2"/>
      <c r="F102" s="2"/>
      <c r="G102" s="43"/>
      <c r="H102" s="2"/>
      <c r="I102" s="43"/>
      <c r="J102" s="2"/>
      <c r="K102" s="43"/>
      <c r="L102" s="43"/>
      <c r="M102" s="43"/>
    </row>
    <row r="103" spans="1:13" s="3" customFormat="1" ht="15.6" customHeight="1" x14ac:dyDescent="0.2">
      <c r="A103" s="2"/>
      <c r="B103" s="2"/>
      <c r="C103" s="2"/>
      <c r="D103" s="2"/>
      <c r="F103" s="2"/>
      <c r="G103" s="43"/>
      <c r="H103" s="2"/>
      <c r="I103" s="43"/>
      <c r="J103" s="2"/>
      <c r="K103" s="43"/>
      <c r="L103" s="43"/>
      <c r="M103" s="43"/>
    </row>
    <row r="104" spans="1:13" s="3" customFormat="1" ht="15.6" customHeight="1" x14ac:dyDescent="0.2">
      <c r="A104" s="2"/>
      <c r="B104" s="2"/>
      <c r="C104" s="2"/>
      <c r="D104" s="2"/>
      <c r="F104" s="2"/>
      <c r="G104" s="43"/>
      <c r="H104" s="2"/>
      <c r="I104" s="43"/>
      <c r="J104" s="2"/>
      <c r="K104" s="43"/>
      <c r="L104" s="43"/>
      <c r="M104" s="43"/>
    </row>
    <row r="105" spans="1:13" s="3" customFormat="1" ht="15.6" customHeight="1" x14ac:dyDescent="0.2">
      <c r="A105" s="2"/>
      <c r="B105" s="2"/>
      <c r="C105" s="2"/>
      <c r="D105" s="2"/>
      <c r="F105" s="2"/>
      <c r="G105" s="43"/>
      <c r="H105" s="2"/>
      <c r="I105" s="43"/>
      <c r="J105" s="2"/>
      <c r="K105" s="43"/>
      <c r="L105" s="43"/>
      <c r="M105" s="43"/>
    </row>
    <row r="106" spans="1:13" s="3" customFormat="1" ht="15.6" customHeight="1" x14ac:dyDescent="0.2">
      <c r="A106" s="2"/>
      <c r="B106" s="2"/>
      <c r="C106" s="2"/>
      <c r="D106" s="2"/>
      <c r="F106" s="2"/>
      <c r="G106" s="43"/>
      <c r="H106" s="2"/>
      <c r="I106" s="43"/>
      <c r="J106" s="2"/>
      <c r="K106" s="43"/>
      <c r="L106" s="43"/>
      <c r="M106" s="43"/>
    </row>
    <row r="107" spans="1:13" s="3" customFormat="1" ht="15.6" customHeight="1" x14ac:dyDescent="0.2">
      <c r="A107" s="2"/>
      <c r="B107" s="2"/>
      <c r="C107" s="2"/>
      <c r="D107" s="2"/>
      <c r="F107" s="2"/>
      <c r="G107" s="43"/>
      <c r="H107" s="2"/>
      <c r="I107" s="43"/>
      <c r="J107" s="2"/>
      <c r="K107" s="43"/>
      <c r="L107" s="43"/>
      <c r="M107" s="43"/>
    </row>
    <row r="108" spans="1:13" s="3" customFormat="1" ht="15.6" customHeight="1" x14ac:dyDescent="0.2">
      <c r="A108" s="2"/>
      <c r="B108" s="2"/>
      <c r="C108" s="2"/>
      <c r="D108" s="2"/>
      <c r="F108" s="2"/>
      <c r="G108" s="43"/>
      <c r="H108" s="2"/>
      <c r="I108" s="43"/>
      <c r="J108" s="2"/>
      <c r="K108" s="43"/>
      <c r="L108" s="43"/>
      <c r="M108" s="43"/>
    </row>
    <row r="109" spans="1:13" s="3" customFormat="1" ht="15.6" customHeight="1" x14ac:dyDescent="0.2">
      <c r="A109" s="2"/>
      <c r="B109" s="2"/>
      <c r="C109" s="2"/>
      <c r="D109" s="2"/>
      <c r="F109" s="2"/>
      <c r="G109" s="43"/>
      <c r="H109" s="2"/>
      <c r="I109" s="43"/>
      <c r="J109" s="2"/>
      <c r="K109" s="43"/>
      <c r="L109" s="43"/>
      <c r="M109" s="43"/>
    </row>
    <row r="110" spans="1:13" s="3" customFormat="1" ht="15.6" customHeight="1" x14ac:dyDescent="0.2">
      <c r="A110" s="2"/>
      <c r="B110" s="2"/>
      <c r="C110" s="2"/>
      <c r="D110" s="2"/>
      <c r="F110" s="2"/>
      <c r="G110" s="43"/>
      <c r="H110" s="2"/>
      <c r="I110" s="43"/>
      <c r="J110" s="2"/>
      <c r="K110" s="43"/>
      <c r="L110" s="43"/>
      <c r="M110" s="43"/>
    </row>
    <row r="111" spans="1:13" s="3" customFormat="1" ht="15.6" customHeight="1" x14ac:dyDescent="0.2">
      <c r="A111" s="2"/>
      <c r="B111" s="2"/>
      <c r="C111" s="2"/>
      <c r="D111" s="2"/>
      <c r="F111" s="2"/>
      <c r="G111" s="43"/>
      <c r="H111" s="2"/>
      <c r="I111" s="43"/>
      <c r="J111" s="2"/>
      <c r="K111" s="43"/>
      <c r="L111" s="43"/>
      <c r="M111" s="43"/>
    </row>
    <row r="112" spans="1:13" s="3" customFormat="1" ht="15.6" customHeight="1" x14ac:dyDescent="0.2">
      <c r="A112" s="2"/>
      <c r="B112" s="2"/>
      <c r="C112" s="2"/>
      <c r="D112" s="2"/>
      <c r="F112" s="2"/>
      <c r="G112" s="43"/>
      <c r="H112" s="2"/>
      <c r="I112" s="43"/>
      <c r="J112" s="2"/>
      <c r="K112" s="43"/>
      <c r="L112" s="43"/>
      <c r="M112" s="43"/>
    </row>
    <row r="113" spans="1:13" s="3" customFormat="1" ht="15.6" customHeight="1" x14ac:dyDescent="0.2">
      <c r="A113" s="2"/>
      <c r="B113" s="2"/>
      <c r="C113" s="2"/>
      <c r="D113" s="2"/>
      <c r="F113" s="2"/>
      <c r="G113" s="43"/>
      <c r="H113" s="2"/>
      <c r="I113" s="43"/>
      <c r="J113" s="2"/>
      <c r="K113" s="43"/>
      <c r="L113" s="43"/>
      <c r="M113" s="43"/>
    </row>
    <row r="114" spans="1:13" s="3" customFormat="1" ht="15.6" customHeight="1" x14ac:dyDescent="0.2">
      <c r="A114" s="2"/>
      <c r="B114" s="2"/>
      <c r="C114" s="2"/>
      <c r="D114" s="2"/>
      <c r="F114" s="2"/>
      <c r="G114" s="43"/>
      <c r="H114" s="2"/>
      <c r="I114" s="43"/>
      <c r="J114" s="2"/>
      <c r="K114" s="43"/>
      <c r="L114" s="43"/>
      <c r="M114" s="43"/>
    </row>
    <row r="115" spans="1:13" s="3" customFormat="1" ht="15.6" customHeight="1" x14ac:dyDescent="0.2">
      <c r="A115" s="2"/>
      <c r="B115" s="2"/>
      <c r="C115" s="2"/>
      <c r="D115" s="2"/>
      <c r="F115" s="2"/>
      <c r="G115" s="43"/>
      <c r="H115" s="2"/>
      <c r="I115" s="43"/>
      <c r="J115" s="2"/>
      <c r="K115" s="43"/>
      <c r="L115" s="43"/>
      <c r="M115" s="43"/>
    </row>
    <row r="116" spans="1:13" s="3" customFormat="1" ht="15.6" customHeight="1" x14ac:dyDescent="0.2">
      <c r="A116" s="2"/>
      <c r="B116" s="2"/>
      <c r="C116" s="2"/>
      <c r="D116" s="2"/>
      <c r="F116" s="2"/>
      <c r="G116" s="43"/>
      <c r="H116" s="2"/>
      <c r="I116" s="43"/>
      <c r="J116" s="2"/>
      <c r="K116" s="43"/>
      <c r="L116" s="43"/>
      <c r="M116" s="43"/>
    </row>
    <row r="117" spans="1:13" s="3" customFormat="1" ht="15.6" customHeight="1" x14ac:dyDescent="0.2">
      <c r="A117" s="2"/>
      <c r="B117" s="2"/>
      <c r="C117" s="2"/>
      <c r="D117" s="2"/>
      <c r="F117" s="2"/>
      <c r="G117" s="43"/>
      <c r="H117" s="2"/>
      <c r="I117" s="43"/>
      <c r="J117" s="2"/>
      <c r="K117" s="43"/>
      <c r="L117" s="43"/>
      <c r="M117" s="43"/>
    </row>
    <row r="118" spans="1:13" s="3" customFormat="1" ht="9.9499999999999993" customHeight="1" x14ac:dyDescent="0.2">
      <c r="A118" s="2"/>
      <c r="B118" s="2"/>
      <c r="C118" s="2"/>
      <c r="D118" s="2"/>
      <c r="F118" s="2"/>
      <c r="G118" s="43"/>
      <c r="H118" s="2"/>
      <c r="I118" s="43"/>
      <c r="J118" s="2"/>
      <c r="K118" s="43"/>
      <c r="L118" s="43"/>
      <c r="M118" s="43"/>
    </row>
    <row r="119" spans="1:13" s="2" customFormat="1" ht="21.95" customHeight="1" x14ac:dyDescent="0.2">
      <c r="A119" s="193" t="str">
        <f>'Eng5-6'!A111:M111</f>
        <v>The accompanying notes on page 13 to 45 are an integral part of these consolidated and separate financial statements.</v>
      </c>
      <c r="B119" s="193"/>
      <c r="C119" s="193"/>
      <c r="D119" s="193"/>
      <c r="E119" s="193"/>
      <c r="F119" s="193"/>
      <c r="G119" s="193"/>
      <c r="H119" s="193"/>
      <c r="I119" s="193"/>
      <c r="J119" s="193"/>
      <c r="K119" s="193"/>
      <c r="L119" s="193"/>
      <c r="M119" s="193"/>
    </row>
    <row r="121" spans="1:13" x14ac:dyDescent="0.2">
      <c r="G121" s="82"/>
      <c r="I121" s="82"/>
      <c r="K121" s="82"/>
      <c r="M121" s="82"/>
    </row>
    <row r="122" spans="1:13" x14ac:dyDescent="0.2">
      <c r="G122" s="82"/>
      <c r="I122" s="82"/>
      <c r="J122" s="82"/>
      <c r="K122" s="82"/>
      <c r="L122" s="82"/>
      <c r="M122" s="82"/>
    </row>
    <row r="123" spans="1:13" x14ac:dyDescent="0.2">
      <c r="G123" s="82"/>
      <c r="I123" s="82"/>
      <c r="J123" s="82"/>
      <c r="K123" s="82"/>
      <c r="L123" s="82"/>
      <c r="M123" s="82"/>
    </row>
    <row r="137" spans="7:13" x14ac:dyDescent="0.2">
      <c r="G137" s="18"/>
      <c r="H137" s="18"/>
      <c r="I137" s="18"/>
      <c r="J137" s="18"/>
      <c r="K137" s="18"/>
      <c r="L137" s="18"/>
      <c r="M137" s="18"/>
    </row>
    <row r="138" spans="7:13" x14ac:dyDescent="0.2">
      <c r="G138" s="18"/>
      <c r="H138" s="18"/>
      <c r="I138" s="18"/>
      <c r="J138" s="18"/>
      <c r="K138" s="18"/>
      <c r="L138" s="18"/>
      <c r="M138" s="18"/>
    </row>
    <row r="139" spans="7:13" x14ac:dyDescent="0.2">
      <c r="G139" s="18"/>
      <c r="H139" s="18"/>
      <c r="I139" s="18"/>
      <c r="J139" s="18"/>
      <c r="K139" s="18"/>
      <c r="L139" s="18"/>
      <c r="M139" s="18"/>
    </row>
    <row r="140" spans="7:13" x14ac:dyDescent="0.2">
      <c r="G140" s="18"/>
      <c r="H140" s="18"/>
      <c r="I140" s="18"/>
      <c r="J140" s="18"/>
      <c r="K140" s="18"/>
      <c r="L140" s="18"/>
      <c r="M140" s="18"/>
    </row>
  </sheetData>
  <mergeCells count="10">
    <mergeCell ref="G68:I68"/>
    <mergeCell ref="K68:M68"/>
    <mergeCell ref="A119:M119"/>
    <mergeCell ref="G6:I6"/>
    <mergeCell ref="K6:M6"/>
    <mergeCell ref="G7:I7"/>
    <mergeCell ref="K7:M7"/>
    <mergeCell ref="A61:M61"/>
    <mergeCell ref="G67:I67"/>
    <mergeCell ref="K67:M67"/>
  </mergeCells>
  <pageMargins left="0.8" right="0.5" top="0.5" bottom="0.6" header="0.49" footer="0.4"/>
  <pageSetup paperSize="9" scale="88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7281-C7BE-42BB-96D1-72AF5BC74C2F}">
  <dimension ref="A1:X48"/>
  <sheetViews>
    <sheetView zoomScaleNormal="100" zoomScaleSheetLayoutView="85" workbookViewId="0"/>
  </sheetViews>
  <sheetFormatPr defaultColWidth="8.125" defaultRowHeight="12" x14ac:dyDescent="0.2"/>
  <cols>
    <col min="1" max="4" width="1.625" style="18" customWidth="1"/>
    <col min="5" max="5" width="22.625" style="18" customWidth="1"/>
    <col min="6" max="6" width="3.875" style="55" customWidth="1"/>
    <col min="7" max="7" width="0.625" style="18" customWidth="1"/>
    <col min="8" max="8" width="10" style="56" customWidth="1"/>
    <col min="9" max="9" width="0.625" style="18" customWidth="1"/>
    <col min="10" max="10" width="9.75" style="56" customWidth="1"/>
    <col min="11" max="11" width="0.625" style="56" customWidth="1"/>
    <col min="12" max="12" width="10.125" style="56" customWidth="1"/>
    <col min="13" max="13" width="0.625" style="56" customWidth="1"/>
    <col min="14" max="14" width="11.375" style="56" customWidth="1"/>
    <col min="15" max="15" width="0.625" style="56" customWidth="1"/>
    <col min="16" max="16" width="11.125" style="56" customWidth="1"/>
    <col min="17" max="17" width="0.625" style="55" customWidth="1"/>
    <col min="18" max="18" width="15.25" style="55" customWidth="1"/>
    <col min="19" max="19" width="0.625" style="55" customWidth="1"/>
    <col min="20" max="20" width="10.625" style="55" customWidth="1"/>
    <col min="21" max="21" width="0.625" style="55" customWidth="1"/>
    <col min="22" max="22" width="10.875" style="55" customWidth="1"/>
    <col min="23" max="23" width="0.625" style="55" customWidth="1"/>
    <col min="24" max="24" width="10.75" style="56" customWidth="1"/>
    <col min="25" max="25" width="8.125" style="18"/>
    <col min="26" max="26" width="8.75" style="18" bestFit="1" customWidth="1"/>
    <col min="27" max="256" width="8.125" style="18"/>
    <col min="257" max="260" width="1.625" style="18" customWidth="1"/>
    <col min="261" max="261" width="25.125" style="18" customWidth="1"/>
    <col min="262" max="262" width="5" style="18" customWidth="1"/>
    <col min="263" max="263" width="0.75" style="18" customWidth="1"/>
    <col min="264" max="264" width="11" style="18" customWidth="1"/>
    <col min="265" max="265" width="0.75" style="18" customWidth="1"/>
    <col min="266" max="266" width="11.125" style="18" customWidth="1"/>
    <col min="267" max="267" width="0.75" style="18" customWidth="1"/>
    <col min="268" max="268" width="11.125" style="18" customWidth="1"/>
    <col min="269" max="269" width="0.75" style="18" customWidth="1"/>
    <col min="270" max="270" width="13" style="18" customWidth="1"/>
    <col min="271" max="271" width="0.75" style="18" customWidth="1"/>
    <col min="272" max="272" width="11.125" style="18" customWidth="1"/>
    <col min="273" max="273" width="0.75" style="18" customWidth="1"/>
    <col min="274" max="274" width="15.75" style="18" customWidth="1"/>
    <col min="275" max="275" width="0.75" style="18" customWidth="1"/>
    <col min="276" max="276" width="11.375" style="18" customWidth="1"/>
    <col min="277" max="277" width="0.75" style="18" customWidth="1"/>
    <col min="278" max="278" width="11.875" style="18" customWidth="1"/>
    <col min="279" max="279" width="0.75" style="18" customWidth="1"/>
    <col min="280" max="280" width="11.375" style="18" customWidth="1"/>
    <col min="281" max="281" width="8.125" style="18"/>
    <col min="282" max="282" width="8.75" style="18" bestFit="1" customWidth="1"/>
    <col min="283" max="512" width="8.125" style="18"/>
    <col min="513" max="516" width="1.625" style="18" customWidth="1"/>
    <col min="517" max="517" width="25.125" style="18" customWidth="1"/>
    <col min="518" max="518" width="5" style="18" customWidth="1"/>
    <col min="519" max="519" width="0.75" style="18" customWidth="1"/>
    <col min="520" max="520" width="11" style="18" customWidth="1"/>
    <col min="521" max="521" width="0.75" style="18" customWidth="1"/>
    <col min="522" max="522" width="11.125" style="18" customWidth="1"/>
    <col min="523" max="523" width="0.75" style="18" customWidth="1"/>
    <col min="524" max="524" width="11.125" style="18" customWidth="1"/>
    <col min="525" max="525" width="0.75" style="18" customWidth="1"/>
    <col min="526" max="526" width="13" style="18" customWidth="1"/>
    <col min="527" max="527" width="0.75" style="18" customWidth="1"/>
    <col min="528" max="528" width="11.125" style="18" customWidth="1"/>
    <col min="529" max="529" width="0.75" style="18" customWidth="1"/>
    <col min="530" max="530" width="15.75" style="18" customWidth="1"/>
    <col min="531" max="531" width="0.75" style="18" customWidth="1"/>
    <col min="532" max="532" width="11.375" style="18" customWidth="1"/>
    <col min="533" max="533" width="0.75" style="18" customWidth="1"/>
    <col min="534" max="534" width="11.875" style="18" customWidth="1"/>
    <col min="535" max="535" width="0.75" style="18" customWidth="1"/>
    <col min="536" max="536" width="11.375" style="18" customWidth="1"/>
    <col min="537" max="537" width="8.125" style="18"/>
    <col min="538" max="538" width="8.75" style="18" bestFit="1" customWidth="1"/>
    <col min="539" max="768" width="8.125" style="18"/>
    <col min="769" max="772" width="1.625" style="18" customWidth="1"/>
    <col min="773" max="773" width="25.125" style="18" customWidth="1"/>
    <col min="774" max="774" width="5" style="18" customWidth="1"/>
    <col min="775" max="775" width="0.75" style="18" customWidth="1"/>
    <col min="776" max="776" width="11" style="18" customWidth="1"/>
    <col min="777" max="777" width="0.75" style="18" customWidth="1"/>
    <col min="778" max="778" width="11.125" style="18" customWidth="1"/>
    <col min="779" max="779" width="0.75" style="18" customWidth="1"/>
    <col min="780" max="780" width="11.125" style="18" customWidth="1"/>
    <col min="781" max="781" width="0.75" style="18" customWidth="1"/>
    <col min="782" max="782" width="13" style="18" customWidth="1"/>
    <col min="783" max="783" width="0.75" style="18" customWidth="1"/>
    <col min="784" max="784" width="11.125" style="18" customWidth="1"/>
    <col min="785" max="785" width="0.75" style="18" customWidth="1"/>
    <col min="786" max="786" width="15.75" style="18" customWidth="1"/>
    <col min="787" max="787" width="0.75" style="18" customWidth="1"/>
    <col min="788" max="788" width="11.375" style="18" customWidth="1"/>
    <col min="789" max="789" width="0.75" style="18" customWidth="1"/>
    <col min="790" max="790" width="11.875" style="18" customWidth="1"/>
    <col min="791" max="791" width="0.75" style="18" customWidth="1"/>
    <col min="792" max="792" width="11.375" style="18" customWidth="1"/>
    <col min="793" max="793" width="8.125" style="18"/>
    <col min="794" max="794" width="8.75" style="18" bestFit="1" customWidth="1"/>
    <col min="795" max="1024" width="8.125" style="18"/>
    <col min="1025" max="1028" width="1.625" style="18" customWidth="1"/>
    <col min="1029" max="1029" width="25.125" style="18" customWidth="1"/>
    <col min="1030" max="1030" width="5" style="18" customWidth="1"/>
    <col min="1031" max="1031" width="0.75" style="18" customWidth="1"/>
    <col min="1032" max="1032" width="11" style="18" customWidth="1"/>
    <col min="1033" max="1033" width="0.75" style="18" customWidth="1"/>
    <col min="1034" max="1034" width="11.125" style="18" customWidth="1"/>
    <col min="1035" max="1035" width="0.75" style="18" customWidth="1"/>
    <col min="1036" max="1036" width="11.125" style="18" customWidth="1"/>
    <col min="1037" max="1037" width="0.75" style="18" customWidth="1"/>
    <col min="1038" max="1038" width="13" style="18" customWidth="1"/>
    <col min="1039" max="1039" width="0.75" style="18" customWidth="1"/>
    <col min="1040" max="1040" width="11.125" style="18" customWidth="1"/>
    <col min="1041" max="1041" width="0.75" style="18" customWidth="1"/>
    <col min="1042" max="1042" width="15.75" style="18" customWidth="1"/>
    <col min="1043" max="1043" width="0.75" style="18" customWidth="1"/>
    <col min="1044" max="1044" width="11.375" style="18" customWidth="1"/>
    <col min="1045" max="1045" width="0.75" style="18" customWidth="1"/>
    <col min="1046" max="1046" width="11.875" style="18" customWidth="1"/>
    <col min="1047" max="1047" width="0.75" style="18" customWidth="1"/>
    <col min="1048" max="1048" width="11.375" style="18" customWidth="1"/>
    <col min="1049" max="1049" width="8.125" style="18"/>
    <col min="1050" max="1050" width="8.75" style="18" bestFit="1" customWidth="1"/>
    <col min="1051" max="1280" width="8.125" style="18"/>
    <col min="1281" max="1284" width="1.625" style="18" customWidth="1"/>
    <col min="1285" max="1285" width="25.125" style="18" customWidth="1"/>
    <col min="1286" max="1286" width="5" style="18" customWidth="1"/>
    <col min="1287" max="1287" width="0.75" style="18" customWidth="1"/>
    <col min="1288" max="1288" width="11" style="18" customWidth="1"/>
    <col min="1289" max="1289" width="0.75" style="18" customWidth="1"/>
    <col min="1290" max="1290" width="11.125" style="18" customWidth="1"/>
    <col min="1291" max="1291" width="0.75" style="18" customWidth="1"/>
    <col min="1292" max="1292" width="11.125" style="18" customWidth="1"/>
    <col min="1293" max="1293" width="0.75" style="18" customWidth="1"/>
    <col min="1294" max="1294" width="13" style="18" customWidth="1"/>
    <col min="1295" max="1295" width="0.75" style="18" customWidth="1"/>
    <col min="1296" max="1296" width="11.125" style="18" customWidth="1"/>
    <col min="1297" max="1297" width="0.75" style="18" customWidth="1"/>
    <col min="1298" max="1298" width="15.75" style="18" customWidth="1"/>
    <col min="1299" max="1299" width="0.75" style="18" customWidth="1"/>
    <col min="1300" max="1300" width="11.375" style="18" customWidth="1"/>
    <col min="1301" max="1301" width="0.75" style="18" customWidth="1"/>
    <col min="1302" max="1302" width="11.875" style="18" customWidth="1"/>
    <col min="1303" max="1303" width="0.75" style="18" customWidth="1"/>
    <col min="1304" max="1304" width="11.375" style="18" customWidth="1"/>
    <col min="1305" max="1305" width="8.125" style="18"/>
    <col min="1306" max="1306" width="8.75" style="18" bestFit="1" customWidth="1"/>
    <col min="1307" max="1536" width="8.125" style="18"/>
    <col min="1537" max="1540" width="1.625" style="18" customWidth="1"/>
    <col min="1541" max="1541" width="25.125" style="18" customWidth="1"/>
    <col min="1542" max="1542" width="5" style="18" customWidth="1"/>
    <col min="1543" max="1543" width="0.75" style="18" customWidth="1"/>
    <col min="1544" max="1544" width="11" style="18" customWidth="1"/>
    <col min="1545" max="1545" width="0.75" style="18" customWidth="1"/>
    <col min="1546" max="1546" width="11.125" style="18" customWidth="1"/>
    <col min="1547" max="1547" width="0.75" style="18" customWidth="1"/>
    <col min="1548" max="1548" width="11.125" style="18" customWidth="1"/>
    <col min="1549" max="1549" width="0.75" style="18" customWidth="1"/>
    <col min="1550" max="1550" width="13" style="18" customWidth="1"/>
    <col min="1551" max="1551" width="0.75" style="18" customWidth="1"/>
    <col min="1552" max="1552" width="11.125" style="18" customWidth="1"/>
    <col min="1553" max="1553" width="0.75" style="18" customWidth="1"/>
    <col min="1554" max="1554" width="15.75" style="18" customWidth="1"/>
    <col min="1555" max="1555" width="0.75" style="18" customWidth="1"/>
    <col min="1556" max="1556" width="11.375" style="18" customWidth="1"/>
    <col min="1557" max="1557" width="0.75" style="18" customWidth="1"/>
    <col min="1558" max="1558" width="11.875" style="18" customWidth="1"/>
    <col min="1559" max="1559" width="0.75" style="18" customWidth="1"/>
    <col min="1560" max="1560" width="11.375" style="18" customWidth="1"/>
    <col min="1561" max="1561" width="8.125" style="18"/>
    <col min="1562" max="1562" width="8.75" style="18" bestFit="1" customWidth="1"/>
    <col min="1563" max="1792" width="8.125" style="18"/>
    <col min="1793" max="1796" width="1.625" style="18" customWidth="1"/>
    <col min="1797" max="1797" width="25.125" style="18" customWidth="1"/>
    <col min="1798" max="1798" width="5" style="18" customWidth="1"/>
    <col min="1799" max="1799" width="0.75" style="18" customWidth="1"/>
    <col min="1800" max="1800" width="11" style="18" customWidth="1"/>
    <col min="1801" max="1801" width="0.75" style="18" customWidth="1"/>
    <col min="1802" max="1802" width="11.125" style="18" customWidth="1"/>
    <col min="1803" max="1803" width="0.75" style="18" customWidth="1"/>
    <col min="1804" max="1804" width="11.125" style="18" customWidth="1"/>
    <col min="1805" max="1805" width="0.75" style="18" customWidth="1"/>
    <col min="1806" max="1806" width="13" style="18" customWidth="1"/>
    <col min="1807" max="1807" width="0.75" style="18" customWidth="1"/>
    <col min="1808" max="1808" width="11.125" style="18" customWidth="1"/>
    <col min="1809" max="1809" width="0.75" style="18" customWidth="1"/>
    <col min="1810" max="1810" width="15.75" style="18" customWidth="1"/>
    <col min="1811" max="1811" width="0.75" style="18" customWidth="1"/>
    <col min="1812" max="1812" width="11.375" style="18" customWidth="1"/>
    <col min="1813" max="1813" width="0.75" style="18" customWidth="1"/>
    <col min="1814" max="1814" width="11.875" style="18" customWidth="1"/>
    <col min="1815" max="1815" width="0.75" style="18" customWidth="1"/>
    <col min="1816" max="1816" width="11.375" style="18" customWidth="1"/>
    <col min="1817" max="1817" width="8.125" style="18"/>
    <col min="1818" max="1818" width="8.75" style="18" bestFit="1" customWidth="1"/>
    <col min="1819" max="2048" width="8.125" style="18"/>
    <col min="2049" max="2052" width="1.625" style="18" customWidth="1"/>
    <col min="2053" max="2053" width="25.125" style="18" customWidth="1"/>
    <col min="2054" max="2054" width="5" style="18" customWidth="1"/>
    <col min="2055" max="2055" width="0.75" style="18" customWidth="1"/>
    <col min="2056" max="2056" width="11" style="18" customWidth="1"/>
    <col min="2057" max="2057" width="0.75" style="18" customWidth="1"/>
    <col min="2058" max="2058" width="11.125" style="18" customWidth="1"/>
    <col min="2059" max="2059" width="0.75" style="18" customWidth="1"/>
    <col min="2060" max="2060" width="11.125" style="18" customWidth="1"/>
    <col min="2061" max="2061" width="0.75" style="18" customWidth="1"/>
    <col min="2062" max="2062" width="13" style="18" customWidth="1"/>
    <col min="2063" max="2063" width="0.75" style="18" customWidth="1"/>
    <col min="2064" max="2064" width="11.125" style="18" customWidth="1"/>
    <col min="2065" max="2065" width="0.75" style="18" customWidth="1"/>
    <col min="2066" max="2066" width="15.75" style="18" customWidth="1"/>
    <col min="2067" max="2067" width="0.75" style="18" customWidth="1"/>
    <col min="2068" max="2068" width="11.375" style="18" customWidth="1"/>
    <col min="2069" max="2069" width="0.75" style="18" customWidth="1"/>
    <col min="2070" max="2070" width="11.875" style="18" customWidth="1"/>
    <col min="2071" max="2071" width="0.75" style="18" customWidth="1"/>
    <col min="2072" max="2072" width="11.375" style="18" customWidth="1"/>
    <col min="2073" max="2073" width="8.125" style="18"/>
    <col min="2074" max="2074" width="8.75" style="18" bestFit="1" customWidth="1"/>
    <col min="2075" max="2304" width="8.125" style="18"/>
    <col min="2305" max="2308" width="1.625" style="18" customWidth="1"/>
    <col min="2309" max="2309" width="25.125" style="18" customWidth="1"/>
    <col min="2310" max="2310" width="5" style="18" customWidth="1"/>
    <col min="2311" max="2311" width="0.75" style="18" customWidth="1"/>
    <col min="2312" max="2312" width="11" style="18" customWidth="1"/>
    <col min="2313" max="2313" width="0.75" style="18" customWidth="1"/>
    <col min="2314" max="2314" width="11.125" style="18" customWidth="1"/>
    <col min="2315" max="2315" width="0.75" style="18" customWidth="1"/>
    <col min="2316" max="2316" width="11.125" style="18" customWidth="1"/>
    <col min="2317" max="2317" width="0.75" style="18" customWidth="1"/>
    <col min="2318" max="2318" width="13" style="18" customWidth="1"/>
    <col min="2319" max="2319" width="0.75" style="18" customWidth="1"/>
    <col min="2320" max="2320" width="11.125" style="18" customWidth="1"/>
    <col min="2321" max="2321" width="0.75" style="18" customWidth="1"/>
    <col min="2322" max="2322" width="15.75" style="18" customWidth="1"/>
    <col min="2323" max="2323" width="0.75" style="18" customWidth="1"/>
    <col min="2324" max="2324" width="11.375" style="18" customWidth="1"/>
    <col min="2325" max="2325" width="0.75" style="18" customWidth="1"/>
    <col min="2326" max="2326" width="11.875" style="18" customWidth="1"/>
    <col min="2327" max="2327" width="0.75" style="18" customWidth="1"/>
    <col min="2328" max="2328" width="11.375" style="18" customWidth="1"/>
    <col min="2329" max="2329" width="8.125" style="18"/>
    <col min="2330" max="2330" width="8.75" style="18" bestFit="1" customWidth="1"/>
    <col min="2331" max="2560" width="8.125" style="18"/>
    <col min="2561" max="2564" width="1.625" style="18" customWidth="1"/>
    <col min="2565" max="2565" width="25.125" style="18" customWidth="1"/>
    <col min="2566" max="2566" width="5" style="18" customWidth="1"/>
    <col min="2567" max="2567" width="0.75" style="18" customWidth="1"/>
    <col min="2568" max="2568" width="11" style="18" customWidth="1"/>
    <col min="2569" max="2569" width="0.75" style="18" customWidth="1"/>
    <col min="2570" max="2570" width="11.125" style="18" customWidth="1"/>
    <col min="2571" max="2571" width="0.75" style="18" customWidth="1"/>
    <col min="2572" max="2572" width="11.125" style="18" customWidth="1"/>
    <col min="2573" max="2573" width="0.75" style="18" customWidth="1"/>
    <col min="2574" max="2574" width="13" style="18" customWidth="1"/>
    <col min="2575" max="2575" width="0.75" style="18" customWidth="1"/>
    <col min="2576" max="2576" width="11.125" style="18" customWidth="1"/>
    <col min="2577" max="2577" width="0.75" style="18" customWidth="1"/>
    <col min="2578" max="2578" width="15.75" style="18" customWidth="1"/>
    <col min="2579" max="2579" width="0.75" style="18" customWidth="1"/>
    <col min="2580" max="2580" width="11.375" style="18" customWidth="1"/>
    <col min="2581" max="2581" width="0.75" style="18" customWidth="1"/>
    <col min="2582" max="2582" width="11.875" style="18" customWidth="1"/>
    <col min="2583" max="2583" width="0.75" style="18" customWidth="1"/>
    <col min="2584" max="2584" width="11.375" style="18" customWidth="1"/>
    <col min="2585" max="2585" width="8.125" style="18"/>
    <col min="2586" max="2586" width="8.75" style="18" bestFit="1" customWidth="1"/>
    <col min="2587" max="2816" width="8.125" style="18"/>
    <col min="2817" max="2820" width="1.625" style="18" customWidth="1"/>
    <col min="2821" max="2821" width="25.125" style="18" customWidth="1"/>
    <col min="2822" max="2822" width="5" style="18" customWidth="1"/>
    <col min="2823" max="2823" width="0.75" style="18" customWidth="1"/>
    <col min="2824" max="2824" width="11" style="18" customWidth="1"/>
    <col min="2825" max="2825" width="0.75" style="18" customWidth="1"/>
    <col min="2826" max="2826" width="11.125" style="18" customWidth="1"/>
    <col min="2827" max="2827" width="0.75" style="18" customWidth="1"/>
    <col min="2828" max="2828" width="11.125" style="18" customWidth="1"/>
    <col min="2829" max="2829" width="0.75" style="18" customWidth="1"/>
    <col min="2830" max="2830" width="13" style="18" customWidth="1"/>
    <col min="2831" max="2831" width="0.75" style="18" customWidth="1"/>
    <col min="2832" max="2832" width="11.125" style="18" customWidth="1"/>
    <col min="2833" max="2833" width="0.75" style="18" customWidth="1"/>
    <col min="2834" max="2834" width="15.75" style="18" customWidth="1"/>
    <col min="2835" max="2835" width="0.75" style="18" customWidth="1"/>
    <col min="2836" max="2836" width="11.375" style="18" customWidth="1"/>
    <col min="2837" max="2837" width="0.75" style="18" customWidth="1"/>
    <col min="2838" max="2838" width="11.875" style="18" customWidth="1"/>
    <col min="2839" max="2839" width="0.75" style="18" customWidth="1"/>
    <col min="2840" max="2840" width="11.375" style="18" customWidth="1"/>
    <col min="2841" max="2841" width="8.125" style="18"/>
    <col min="2842" max="2842" width="8.75" style="18" bestFit="1" customWidth="1"/>
    <col min="2843" max="3072" width="8.125" style="18"/>
    <col min="3073" max="3076" width="1.625" style="18" customWidth="1"/>
    <col min="3077" max="3077" width="25.125" style="18" customWidth="1"/>
    <col min="3078" max="3078" width="5" style="18" customWidth="1"/>
    <col min="3079" max="3079" width="0.75" style="18" customWidth="1"/>
    <col min="3080" max="3080" width="11" style="18" customWidth="1"/>
    <col min="3081" max="3081" width="0.75" style="18" customWidth="1"/>
    <col min="3082" max="3082" width="11.125" style="18" customWidth="1"/>
    <col min="3083" max="3083" width="0.75" style="18" customWidth="1"/>
    <col min="3084" max="3084" width="11.125" style="18" customWidth="1"/>
    <col min="3085" max="3085" width="0.75" style="18" customWidth="1"/>
    <col min="3086" max="3086" width="13" style="18" customWidth="1"/>
    <col min="3087" max="3087" width="0.75" style="18" customWidth="1"/>
    <col min="3088" max="3088" width="11.125" style="18" customWidth="1"/>
    <col min="3089" max="3089" width="0.75" style="18" customWidth="1"/>
    <col min="3090" max="3090" width="15.75" style="18" customWidth="1"/>
    <col min="3091" max="3091" width="0.75" style="18" customWidth="1"/>
    <col min="3092" max="3092" width="11.375" style="18" customWidth="1"/>
    <col min="3093" max="3093" width="0.75" style="18" customWidth="1"/>
    <col min="3094" max="3094" width="11.875" style="18" customWidth="1"/>
    <col min="3095" max="3095" width="0.75" style="18" customWidth="1"/>
    <col min="3096" max="3096" width="11.375" style="18" customWidth="1"/>
    <col min="3097" max="3097" width="8.125" style="18"/>
    <col min="3098" max="3098" width="8.75" style="18" bestFit="1" customWidth="1"/>
    <col min="3099" max="3328" width="8.125" style="18"/>
    <col min="3329" max="3332" width="1.625" style="18" customWidth="1"/>
    <col min="3333" max="3333" width="25.125" style="18" customWidth="1"/>
    <col min="3334" max="3334" width="5" style="18" customWidth="1"/>
    <col min="3335" max="3335" width="0.75" style="18" customWidth="1"/>
    <col min="3336" max="3336" width="11" style="18" customWidth="1"/>
    <col min="3337" max="3337" width="0.75" style="18" customWidth="1"/>
    <col min="3338" max="3338" width="11.125" style="18" customWidth="1"/>
    <col min="3339" max="3339" width="0.75" style="18" customWidth="1"/>
    <col min="3340" max="3340" width="11.125" style="18" customWidth="1"/>
    <col min="3341" max="3341" width="0.75" style="18" customWidth="1"/>
    <col min="3342" max="3342" width="13" style="18" customWidth="1"/>
    <col min="3343" max="3343" width="0.75" style="18" customWidth="1"/>
    <col min="3344" max="3344" width="11.125" style="18" customWidth="1"/>
    <col min="3345" max="3345" width="0.75" style="18" customWidth="1"/>
    <col min="3346" max="3346" width="15.75" style="18" customWidth="1"/>
    <col min="3347" max="3347" width="0.75" style="18" customWidth="1"/>
    <col min="3348" max="3348" width="11.375" style="18" customWidth="1"/>
    <col min="3349" max="3349" width="0.75" style="18" customWidth="1"/>
    <col min="3350" max="3350" width="11.875" style="18" customWidth="1"/>
    <col min="3351" max="3351" width="0.75" style="18" customWidth="1"/>
    <col min="3352" max="3352" width="11.375" style="18" customWidth="1"/>
    <col min="3353" max="3353" width="8.125" style="18"/>
    <col min="3354" max="3354" width="8.75" style="18" bestFit="1" customWidth="1"/>
    <col min="3355" max="3584" width="8.125" style="18"/>
    <col min="3585" max="3588" width="1.625" style="18" customWidth="1"/>
    <col min="3589" max="3589" width="25.125" style="18" customWidth="1"/>
    <col min="3590" max="3590" width="5" style="18" customWidth="1"/>
    <col min="3591" max="3591" width="0.75" style="18" customWidth="1"/>
    <col min="3592" max="3592" width="11" style="18" customWidth="1"/>
    <col min="3593" max="3593" width="0.75" style="18" customWidth="1"/>
    <col min="3594" max="3594" width="11.125" style="18" customWidth="1"/>
    <col min="3595" max="3595" width="0.75" style="18" customWidth="1"/>
    <col min="3596" max="3596" width="11.125" style="18" customWidth="1"/>
    <col min="3597" max="3597" width="0.75" style="18" customWidth="1"/>
    <col min="3598" max="3598" width="13" style="18" customWidth="1"/>
    <col min="3599" max="3599" width="0.75" style="18" customWidth="1"/>
    <col min="3600" max="3600" width="11.125" style="18" customWidth="1"/>
    <col min="3601" max="3601" width="0.75" style="18" customWidth="1"/>
    <col min="3602" max="3602" width="15.75" style="18" customWidth="1"/>
    <col min="3603" max="3603" width="0.75" style="18" customWidth="1"/>
    <col min="3604" max="3604" width="11.375" style="18" customWidth="1"/>
    <col min="3605" max="3605" width="0.75" style="18" customWidth="1"/>
    <col min="3606" max="3606" width="11.875" style="18" customWidth="1"/>
    <col min="3607" max="3607" width="0.75" style="18" customWidth="1"/>
    <col min="3608" max="3608" width="11.375" style="18" customWidth="1"/>
    <col min="3609" max="3609" width="8.125" style="18"/>
    <col min="3610" max="3610" width="8.75" style="18" bestFit="1" customWidth="1"/>
    <col min="3611" max="3840" width="8.125" style="18"/>
    <col min="3841" max="3844" width="1.625" style="18" customWidth="1"/>
    <col min="3845" max="3845" width="25.125" style="18" customWidth="1"/>
    <col min="3846" max="3846" width="5" style="18" customWidth="1"/>
    <col min="3847" max="3847" width="0.75" style="18" customWidth="1"/>
    <col min="3848" max="3848" width="11" style="18" customWidth="1"/>
    <col min="3849" max="3849" width="0.75" style="18" customWidth="1"/>
    <col min="3850" max="3850" width="11.125" style="18" customWidth="1"/>
    <col min="3851" max="3851" width="0.75" style="18" customWidth="1"/>
    <col min="3852" max="3852" width="11.125" style="18" customWidth="1"/>
    <col min="3853" max="3853" width="0.75" style="18" customWidth="1"/>
    <col min="3854" max="3854" width="13" style="18" customWidth="1"/>
    <col min="3855" max="3855" width="0.75" style="18" customWidth="1"/>
    <col min="3856" max="3856" width="11.125" style="18" customWidth="1"/>
    <col min="3857" max="3857" width="0.75" style="18" customWidth="1"/>
    <col min="3858" max="3858" width="15.75" style="18" customWidth="1"/>
    <col min="3859" max="3859" width="0.75" style="18" customWidth="1"/>
    <col min="3860" max="3860" width="11.375" style="18" customWidth="1"/>
    <col min="3861" max="3861" width="0.75" style="18" customWidth="1"/>
    <col min="3862" max="3862" width="11.875" style="18" customWidth="1"/>
    <col min="3863" max="3863" width="0.75" style="18" customWidth="1"/>
    <col min="3864" max="3864" width="11.375" style="18" customWidth="1"/>
    <col min="3865" max="3865" width="8.125" style="18"/>
    <col min="3866" max="3866" width="8.75" style="18" bestFit="1" customWidth="1"/>
    <col min="3867" max="4096" width="8.125" style="18"/>
    <col min="4097" max="4100" width="1.625" style="18" customWidth="1"/>
    <col min="4101" max="4101" width="25.125" style="18" customWidth="1"/>
    <col min="4102" max="4102" width="5" style="18" customWidth="1"/>
    <col min="4103" max="4103" width="0.75" style="18" customWidth="1"/>
    <col min="4104" max="4104" width="11" style="18" customWidth="1"/>
    <col min="4105" max="4105" width="0.75" style="18" customWidth="1"/>
    <col min="4106" max="4106" width="11.125" style="18" customWidth="1"/>
    <col min="4107" max="4107" width="0.75" style="18" customWidth="1"/>
    <col min="4108" max="4108" width="11.125" style="18" customWidth="1"/>
    <col min="4109" max="4109" width="0.75" style="18" customWidth="1"/>
    <col min="4110" max="4110" width="13" style="18" customWidth="1"/>
    <col min="4111" max="4111" width="0.75" style="18" customWidth="1"/>
    <col min="4112" max="4112" width="11.125" style="18" customWidth="1"/>
    <col min="4113" max="4113" width="0.75" style="18" customWidth="1"/>
    <col min="4114" max="4114" width="15.75" style="18" customWidth="1"/>
    <col min="4115" max="4115" width="0.75" style="18" customWidth="1"/>
    <col min="4116" max="4116" width="11.375" style="18" customWidth="1"/>
    <col min="4117" max="4117" width="0.75" style="18" customWidth="1"/>
    <col min="4118" max="4118" width="11.875" style="18" customWidth="1"/>
    <col min="4119" max="4119" width="0.75" style="18" customWidth="1"/>
    <col min="4120" max="4120" width="11.375" style="18" customWidth="1"/>
    <col min="4121" max="4121" width="8.125" style="18"/>
    <col min="4122" max="4122" width="8.75" style="18" bestFit="1" customWidth="1"/>
    <col min="4123" max="4352" width="8.125" style="18"/>
    <col min="4353" max="4356" width="1.625" style="18" customWidth="1"/>
    <col min="4357" max="4357" width="25.125" style="18" customWidth="1"/>
    <col min="4358" max="4358" width="5" style="18" customWidth="1"/>
    <col min="4359" max="4359" width="0.75" style="18" customWidth="1"/>
    <col min="4360" max="4360" width="11" style="18" customWidth="1"/>
    <col min="4361" max="4361" width="0.75" style="18" customWidth="1"/>
    <col min="4362" max="4362" width="11.125" style="18" customWidth="1"/>
    <col min="4363" max="4363" width="0.75" style="18" customWidth="1"/>
    <col min="4364" max="4364" width="11.125" style="18" customWidth="1"/>
    <col min="4365" max="4365" width="0.75" style="18" customWidth="1"/>
    <col min="4366" max="4366" width="13" style="18" customWidth="1"/>
    <col min="4367" max="4367" width="0.75" style="18" customWidth="1"/>
    <col min="4368" max="4368" width="11.125" style="18" customWidth="1"/>
    <col min="4369" max="4369" width="0.75" style="18" customWidth="1"/>
    <col min="4370" max="4370" width="15.75" style="18" customWidth="1"/>
    <col min="4371" max="4371" width="0.75" style="18" customWidth="1"/>
    <col min="4372" max="4372" width="11.375" style="18" customWidth="1"/>
    <col min="4373" max="4373" width="0.75" style="18" customWidth="1"/>
    <col min="4374" max="4374" width="11.875" style="18" customWidth="1"/>
    <col min="4375" max="4375" width="0.75" style="18" customWidth="1"/>
    <col min="4376" max="4376" width="11.375" style="18" customWidth="1"/>
    <col min="4377" max="4377" width="8.125" style="18"/>
    <col min="4378" max="4378" width="8.75" style="18" bestFit="1" customWidth="1"/>
    <col min="4379" max="4608" width="8.125" style="18"/>
    <col min="4609" max="4612" width="1.625" style="18" customWidth="1"/>
    <col min="4613" max="4613" width="25.125" style="18" customWidth="1"/>
    <col min="4614" max="4614" width="5" style="18" customWidth="1"/>
    <col min="4615" max="4615" width="0.75" style="18" customWidth="1"/>
    <col min="4616" max="4616" width="11" style="18" customWidth="1"/>
    <col min="4617" max="4617" width="0.75" style="18" customWidth="1"/>
    <col min="4618" max="4618" width="11.125" style="18" customWidth="1"/>
    <col min="4619" max="4619" width="0.75" style="18" customWidth="1"/>
    <col min="4620" max="4620" width="11.125" style="18" customWidth="1"/>
    <col min="4621" max="4621" width="0.75" style="18" customWidth="1"/>
    <col min="4622" max="4622" width="13" style="18" customWidth="1"/>
    <col min="4623" max="4623" width="0.75" style="18" customWidth="1"/>
    <col min="4624" max="4624" width="11.125" style="18" customWidth="1"/>
    <col min="4625" max="4625" width="0.75" style="18" customWidth="1"/>
    <col min="4626" max="4626" width="15.75" style="18" customWidth="1"/>
    <col min="4627" max="4627" width="0.75" style="18" customWidth="1"/>
    <col min="4628" max="4628" width="11.375" style="18" customWidth="1"/>
    <col min="4629" max="4629" width="0.75" style="18" customWidth="1"/>
    <col min="4630" max="4630" width="11.875" style="18" customWidth="1"/>
    <col min="4631" max="4631" width="0.75" style="18" customWidth="1"/>
    <col min="4632" max="4632" width="11.375" style="18" customWidth="1"/>
    <col min="4633" max="4633" width="8.125" style="18"/>
    <col min="4634" max="4634" width="8.75" style="18" bestFit="1" customWidth="1"/>
    <col min="4635" max="4864" width="8.125" style="18"/>
    <col min="4865" max="4868" width="1.625" style="18" customWidth="1"/>
    <col min="4869" max="4869" width="25.125" style="18" customWidth="1"/>
    <col min="4870" max="4870" width="5" style="18" customWidth="1"/>
    <col min="4871" max="4871" width="0.75" style="18" customWidth="1"/>
    <col min="4872" max="4872" width="11" style="18" customWidth="1"/>
    <col min="4873" max="4873" width="0.75" style="18" customWidth="1"/>
    <col min="4874" max="4874" width="11.125" style="18" customWidth="1"/>
    <col min="4875" max="4875" width="0.75" style="18" customWidth="1"/>
    <col min="4876" max="4876" width="11.125" style="18" customWidth="1"/>
    <col min="4877" max="4877" width="0.75" style="18" customWidth="1"/>
    <col min="4878" max="4878" width="13" style="18" customWidth="1"/>
    <col min="4879" max="4879" width="0.75" style="18" customWidth="1"/>
    <col min="4880" max="4880" width="11.125" style="18" customWidth="1"/>
    <col min="4881" max="4881" width="0.75" style="18" customWidth="1"/>
    <col min="4882" max="4882" width="15.75" style="18" customWidth="1"/>
    <col min="4883" max="4883" width="0.75" style="18" customWidth="1"/>
    <col min="4884" max="4884" width="11.375" style="18" customWidth="1"/>
    <col min="4885" max="4885" width="0.75" style="18" customWidth="1"/>
    <col min="4886" max="4886" width="11.875" style="18" customWidth="1"/>
    <col min="4887" max="4887" width="0.75" style="18" customWidth="1"/>
    <col min="4888" max="4888" width="11.375" style="18" customWidth="1"/>
    <col min="4889" max="4889" width="8.125" style="18"/>
    <col min="4890" max="4890" width="8.75" style="18" bestFit="1" customWidth="1"/>
    <col min="4891" max="5120" width="8.125" style="18"/>
    <col min="5121" max="5124" width="1.625" style="18" customWidth="1"/>
    <col min="5125" max="5125" width="25.125" style="18" customWidth="1"/>
    <col min="5126" max="5126" width="5" style="18" customWidth="1"/>
    <col min="5127" max="5127" width="0.75" style="18" customWidth="1"/>
    <col min="5128" max="5128" width="11" style="18" customWidth="1"/>
    <col min="5129" max="5129" width="0.75" style="18" customWidth="1"/>
    <col min="5130" max="5130" width="11.125" style="18" customWidth="1"/>
    <col min="5131" max="5131" width="0.75" style="18" customWidth="1"/>
    <col min="5132" max="5132" width="11.125" style="18" customWidth="1"/>
    <col min="5133" max="5133" width="0.75" style="18" customWidth="1"/>
    <col min="5134" max="5134" width="13" style="18" customWidth="1"/>
    <col min="5135" max="5135" width="0.75" style="18" customWidth="1"/>
    <col min="5136" max="5136" width="11.125" style="18" customWidth="1"/>
    <col min="5137" max="5137" width="0.75" style="18" customWidth="1"/>
    <col min="5138" max="5138" width="15.75" style="18" customWidth="1"/>
    <col min="5139" max="5139" width="0.75" style="18" customWidth="1"/>
    <col min="5140" max="5140" width="11.375" style="18" customWidth="1"/>
    <col min="5141" max="5141" width="0.75" style="18" customWidth="1"/>
    <col min="5142" max="5142" width="11.875" style="18" customWidth="1"/>
    <col min="5143" max="5143" width="0.75" style="18" customWidth="1"/>
    <col min="5144" max="5144" width="11.375" style="18" customWidth="1"/>
    <col min="5145" max="5145" width="8.125" style="18"/>
    <col min="5146" max="5146" width="8.75" style="18" bestFit="1" customWidth="1"/>
    <col min="5147" max="5376" width="8.125" style="18"/>
    <col min="5377" max="5380" width="1.625" style="18" customWidth="1"/>
    <col min="5381" max="5381" width="25.125" style="18" customWidth="1"/>
    <col min="5382" max="5382" width="5" style="18" customWidth="1"/>
    <col min="5383" max="5383" width="0.75" style="18" customWidth="1"/>
    <col min="5384" max="5384" width="11" style="18" customWidth="1"/>
    <col min="5385" max="5385" width="0.75" style="18" customWidth="1"/>
    <col min="5386" max="5386" width="11.125" style="18" customWidth="1"/>
    <col min="5387" max="5387" width="0.75" style="18" customWidth="1"/>
    <col min="5388" max="5388" width="11.125" style="18" customWidth="1"/>
    <col min="5389" max="5389" width="0.75" style="18" customWidth="1"/>
    <col min="5390" max="5390" width="13" style="18" customWidth="1"/>
    <col min="5391" max="5391" width="0.75" style="18" customWidth="1"/>
    <col min="5392" max="5392" width="11.125" style="18" customWidth="1"/>
    <col min="5393" max="5393" width="0.75" style="18" customWidth="1"/>
    <col min="5394" max="5394" width="15.75" style="18" customWidth="1"/>
    <col min="5395" max="5395" width="0.75" style="18" customWidth="1"/>
    <col min="5396" max="5396" width="11.375" style="18" customWidth="1"/>
    <col min="5397" max="5397" width="0.75" style="18" customWidth="1"/>
    <col min="5398" max="5398" width="11.875" style="18" customWidth="1"/>
    <col min="5399" max="5399" width="0.75" style="18" customWidth="1"/>
    <col min="5400" max="5400" width="11.375" style="18" customWidth="1"/>
    <col min="5401" max="5401" width="8.125" style="18"/>
    <col min="5402" max="5402" width="8.75" style="18" bestFit="1" customWidth="1"/>
    <col min="5403" max="5632" width="8.125" style="18"/>
    <col min="5633" max="5636" width="1.625" style="18" customWidth="1"/>
    <col min="5637" max="5637" width="25.125" style="18" customWidth="1"/>
    <col min="5638" max="5638" width="5" style="18" customWidth="1"/>
    <col min="5639" max="5639" width="0.75" style="18" customWidth="1"/>
    <col min="5640" max="5640" width="11" style="18" customWidth="1"/>
    <col min="5641" max="5641" width="0.75" style="18" customWidth="1"/>
    <col min="5642" max="5642" width="11.125" style="18" customWidth="1"/>
    <col min="5643" max="5643" width="0.75" style="18" customWidth="1"/>
    <col min="5644" max="5644" width="11.125" style="18" customWidth="1"/>
    <col min="5645" max="5645" width="0.75" style="18" customWidth="1"/>
    <col min="5646" max="5646" width="13" style="18" customWidth="1"/>
    <col min="5647" max="5647" width="0.75" style="18" customWidth="1"/>
    <col min="5648" max="5648" width="11.125" style="18" customWidth="1"/>
    <col min="5649" max="5649" width="0.75" style="18" customWidth="1"/>
    <col min="5650" max="5650" width="15.75" style="18" customWidth="1"/>
    <col min="5651" max="5651" width="0.75" style="18" customWidth="1"/>
    <col min="5652" max="5652" width="11.375" style="18" customWidth="1"/>
    <col min="5653" max="5653" width="0.75" style="18" customWidth="1"/>
    <col min="5654" max="5654" width="11.875" style="18" customWidth="1"/>
    <col min="5655" max="5655" width="0.75" style="18" customWidth="1"/>
    <col min="5656" max="5656" width="11.375" style="18" customWidth="1"/>
    <col min="5657" max="5657" width="8.125" style="18"/>
    <col min="5658" max="5658" width="8.75" style="18" bestFit="1" customWidth="1"/>
    <col min="5659" max="5888" width="8.125" style="18"/>
    <col min="5889" max="5892" width="1.625" style="18" customWidth="1"/>
    <col min="5893" max="5893" width="25.125" style="18" customWidth="1"/>
    <col min="5894" max="5894" width="5" style="18" customWidth="1"/>
    <col min="5895" max="5895" width="0.75" style="18" customWidth="1"/>
    <col min="5896" max="5896" width="11" style="18" customWidth="1"/>
    <col min="5897" max="5897" width="0.75" style="18" customWidth="1"/>
    <col min="5898" max="5898" width="11.125" style="18" customWidth="1"/>
    <col min="5899" max="5899" width="0.75" style="18" customWidth="1"/>
    <col min="5900" max="5900" width="11.125" style="18" customWidth="1"/>
    <col min="5901" max="5901" width="0.75" style="18" customWidth="1"/>
    <col min="5902" max="5902" width="13" style="18" customWidth="1"/>
    <col min="5903" max="5903" width="0.75" style="18" customWidth="1"/>
    <col min="5904" max="5904" width="11.125" style="18" customWidth="1"/>
    <col min="5905" max="5905" width="0.75" style="18" customWidth="1"/>
    <col min="5906" max="5906" width="15.75" style="18" customWidth="1"/>
    <col min="5907" max="5907" width="0.75" style="18" customWidth="1"/>
    <col min="5908" max="5908" width="11.375" style="18" customWidth="1"/>
    <col min="5909" max="5909" width="0.75" style="18" customWidth="1"/>
    <col min="5910" max="5910" width="11.875" style="18" customWidth="1"/>
    <col min="5911" max="5911" width="0.75" style="18" customWidth="1"/>
    <col min="5912" max="5912" width="11.375" style="18" customWidth="1"/>
    <col min="5913" max="5913" width="8.125" style="18"/>
    <col min="5914" max="5914" width="8.75" style="18" bestFit="1" customWidth="1"/>
    <col min="5915" max="6144" width="8.125" style="18"/>
    <col min="6145" max="6148" width="1.625" style="18" customWidth="1"/>
    <col min="6149" max="6149" width="25.125" style="18" customWidth="1"/>
    <col min="6150" max="6150" width="5" style="18" customWidth="1"/>
    <col min="6151" max="6151" width="0.75" style="18" customWidth="1"/>
    <col min="6152" max="6152" width="11" style="18" customWidth="1"/>
    <col min="6153" max="6153" width="0.75" style="18" customWidth="1"/>
    <col min="6154" max="6154" width="11.125" style="18" customWidth="1"/>
    <col min="6155" max="6155" width="0.75" style="18" customWidth="1"/>
    <col min="6156" max="6156" width="11.125" style="18" customWidth="1"/>
    <col min="6157" max="6157" width="0.75" style="18" customWidth="1"/>
    <col min="6158" max="6158" width="13" style="18" customWidth="1"/>
    <col min="6159" max="6159" width="0.75" style="18" customWidth="1"/>
    <col min="6160" max="6160" width="11.125" style="18" customWidth="1"/>
    <col min="6161" max="6161" width="0.75" style="18" customWidth="1"/>
    <col min="6162" max="6162" width="15.75" style="18" customWidth="1"/>
    <col min="6163" max="6163" width="0.75" style="18" customWidth="1"/>
    <col min="6164" max="6164" width="11.375" style="18" customWidth="1"/>
    <col min="6165" max="6165" width="0.75" style="18" customWidth="1"/>
    <col min="6166" max="6166" width="11.875" style="18" customWidth="1"/>
    <col min="6167" max="6167" width="0.75" style="18" customWidth="1"/>
    <col min="6168" max="6168" width="11.375" style="18" customWidth="1"/>
    <col min="6169" max="6169" width="8.125" style="18"/>
    <col min="6170" max="6170" width="8.75" style="18" bestFit="1" customWidth="1"/>
    <col min="6171" max="6400" width="8.125" style="18"/>
    <col min="6401" max="6404" width="1.625" style="18" customWidth="1"/>
    <col min="6405" max="6405" width="25.125" style="18" customWidth="1"/>
    <col min="6406" max="6406" width="5" style="18" customWidth="1"/>
    <col min="6407" max="6407" width="0.75" style="18" customWidth="1"/>
    <col min="6408" max="6408" width="11" style="18" customWidth="1"/>
    <col min="6409" max="6409" width="0.75" style="18" customWidth="1"/>
    <col min="6410" max="6410" width="11.125" style="18" customWidth="1"/>
    <col min="6411" max="6411" width="0.75" style="18" customWidth="1"/>
    <col min="6412" max="6412" width="11.125" style="18" customWidth="1"/>
    <col min="6413" max="6413" width="0.75" style="18" customWidth="1"/>
    <col min="6414" max="6414" width="13" style="18" customWidth="1"/>
    <col min="6415" max="6415" width="0.75" style="18" customWidth="1"/>
    <col min="6416" max="6416" width="11.125" style="18" customWidth="1"/>
    <col min="6417" max="6417" width="0.75" style="18" customWidth="1"/>
    <col min="6418" max="6418" width="15.75" style="18" customWidth="1"/>
    <col min="6419" max="6419" width="0.75" style="18" customWidth="1"/>
    <col min="6420" max="6420" width="11.375" style="18" customWidth="1"/>
    <col min="6421" max="6421" width="0.75" style="18" customWidth="1"/>
    <col min="6422" max="6422" width="11.875" style="18" customWidth="1"/>
    <col min="6423" max="6423" width="0.75" style="18" customWidth="1"/>
    <col min="6424" max="6424" width="11.375" style="18" customWidth="1"/>
    <col min="6425" max="6425" width="8.125" style="18"/>
    <col min="6426" max="6426" width="8.75" style="18" bestFit="1" customWidth="1"/>
    <col min="6427" max="6656" width="8.125" style="18"/>
    <col min="6657" max="6660" width="1.625" style="18" customWidth="1"/>
    <col min="6661" max="6661" width="25.125" style="18" customWidth="1"/>
    <col min="6662" max="6662" width="5" style="18" customWidth="1"/>
    <col min="6663" max="6663" width="0.75" style="18" customWidth="1"/>
    <col min="6664" max="6664" width="11" style="18" customWidth="1"/>
    <col min="6665" max="6665" width="0.75" style="18" customWidth="1"/>
    <col min="6666" max="6666" width="11.125" style="18" customWidth="1"/>
    <col min="6667" max="6667" width="0.75" style="18" customWidth="1"/>
    <col min="6668" max="6668" width="11.125" style="18" customWidth="1"/>
    <col min="6669" max="6669" width="0.75" style="18" customWidth="1"/>
    <col min="6670" max="6670" width="13" style="18" customWidth="1"/>
    <col min="6671" max="6671" width="0.75" style="18" customWidth="1"/>
    <col min="6672" max="6672" width="11.125" style="18" customWidth="1"/>
    <col min="6673" max="6673" width="0.75" style="18" customWidth="1"/>
    <col min="6674" max="6674" width="15.75" style="18" customWidth="1"/>
    <col min="6675" max="6675" width="0.75" style="18" customWidth="1"/>
    <col min="6676" max="6676" width="11.375" style="18" customWidth="1"/>
    <col min="6677" max="6677" width="0.75" style="18" customWidth="1"/>
    <col min="6678" max="6678" width="11.875" style="18" customWidth="1"/>
    <col min="6679" max="6679" width="0.75" style="18" customWidth="1"/>
    <col min="6680" max="6680" width="11.375" style="18" customWidth="1"/>
    <col min="6681" max="6681" width="8.125" style="18"/>
    <col min="6682" max="6682" width="8.75" style="18" bestFit="1" customWidth="1"/>
    <col min="6683" max="6912" width="8.125" style="18"/>
    <col min="6913" max="6916" width="1.625" style="18" customWidth="1"/>
    <col min="6917" max="6917" width="25.125" style="18" customWidth="1"/>
    <col min="6918" max="6918" width="5" style="18" customWidth="1"/>
    <col min="6919" max="6919" width="0.75" style="18" customWidth="1"/>
    <col min="6920" max="6920" width="11" style="18" customWidth="1"/>
    <col min="6921" max="6921" width="0.75" style="18" customWidth="1"/>
    <col min="6922" max="6922" width="11.125" style="18" customWidth="1"/>
    <col min="6923" max="6923" width="0.75" style="18" customWidth="1"/>
    <col min="6924" max="6924" width="11.125" style="18" customWidth="1"/>
    <col min="6925" max="6925" width="0.75" style="18" customWidth="1"/>
    <col min="6926" max="6926" width="13" style="18" customWidth="1"/>
    <col min="6927" max="6927" width="0.75" style="18" customWidth="1"/>
    <col min="6928" max="6928" width="11.125" style="18" customWidth="1"/>
    <col min="6929" max="6929" width="0.75" style="18" customWidth="1"/>
    <col min="6930" max="6930" width="15.75" style="18" customWidth="1"/>
    <col min="6931" max="6931" width="0.75" style="18" customWidth="1"/>
    <col min="6932" max="6932" width="11.375" style="18" customWidth="1"/>
    <col min="6933" max="6933" width="0.75" style="18" customWidth="1"/>
    <col min="6934" max="6934" width="11.875" style="18" customWidth="1"/>
    <col min="6935" max="6935" width="0.75" style="18" customWidth="1"/>
    <col min="6936" max="6936" width="11.375" style="18" customWidth="1"/>
    <col min="6937" max="6937" width="8.125" style="18"/>
    <col min="6938" max="6938" width="8.75" style="18" bestFit="1" customWidth="1"/>
    <col min="6939" max="7168" width="8.125" style="18"/>
    <col min="7169" max="7172" width="1.625" style="18" customWidth="1"/>
    <col min="7173" max="7173" width="25.125" style="18" customWidth="1"/>
    <col min="7174" max="7174" width="5" style="18" customWidth="1"/>
    <col min="7175" max="7175" width="0.75" style="18" customWidth="1"/>
    <col min="7176" max="7176" width="11" style="18" customWidth="1"/>
    <col min="7177" max="7177" width="0.75" style="18" customWidth="1"/>
    <col min="7178" max="7178" width="11.125" style="18" customWidth="1"/>
    <col min="7179" max="7179" width="0.75" style="18" customWidth="1"/>
    <col min="7180" max="7180" width="11.125" style="18" customWidth="1"/>
    <col min="7181" max="7181" width="0.75" style="18" customWidth="1"/>
    <col min="7182" max="7182" width="13" style="18" customWidth="1"/>
    <col min="7183" max="7183" width="0.75" style="18" customWidth="1"/>
    <col min="7184" max="7184" width="11.125" style="18" customWidth="1"/>
    <col min="7185" max="7185" width="0.75" style="18" customWidth="1"/>
    <col min="7186" max="7186" width="15.75" style="18" customWidth="1"/>
    <col min="7187" max="7187" width="0.75" style="18" customWidth="1"/>
    <col min="7188" max="7188" width="11.375" style="18" customWidth="1"/>
    <col min="7189" max="7189" width="0.75" style="18" customWidth="1"/>
    <col min="7190" max="7190" width="11.875" style="18" customWidth="1"/>
    <col min="7191" max="7191" width="0.75" style="18" customWidth="1"/>
    <col min="7192" max="7192" width="11.375" style="18" customWidth="1"/>
    <col min="7193" max="7193" width="8.125" style="18"/>
    <col min="7194" max="7194" width="8.75" style="18" bestFit="1" customWidth="1"/>
    <col min="7195" max="7424" width="8.125" style="18"/>
    <col min="7425" max="7428" width="1.625" style="18" customWidth="1"/>
    <col min="7429" max="7429" width="25.125" style="18" customWidth="1"/>
    <col min="7430" max="7430" width="5" style="18" customWidth="1"/>
    <col min="7431" max="7431" width="0.75" style="18" customWidth="1"/>
    <col min="7432" max="7432" width="11" style="18" customWidth="1"/>
    <col min="7433" max="7433" width="0.75" style="18" customWidth="1"/>
    <col min="7434" max="7434" width="11.125" style="18" customWidth="1"/>
    <col min="7435" max="7435" width="0.75" style="18" customWidth="1"/>
    <col min="7436" max="7436" width="11.125" style="18" customWidth="1"/>
    <col min="7437" max="7437" width="0.75" style="18" customWidth="1"/>
    <col min="7438" max="7438" width="13" style="18" customWidth="1"/>
    <col min="7439" max="7439" width="0.75" style="18" customWidth="1"/>
    <col min="7440" max="7440" width="11.125" style="18" customWidth="1"/>
    <col min="7441" max="7441" width="0.75" style="18" customWidth="1"/>
    <col min="7442" max="7442" width="15.75" style="18" customWidth="1"/>
    <col min="7443" max="7443" width="0.75" style="18" customWidth="1"/>
    <col min="7444" max="7444" width="11.375" style="18" customWidth="1"/>
    <col min="7445" max="7445" width="0.75" style="18" customWidth="1"/>
    <col min="7446" max="7446" width="11.875" style="18" customWidth="1"/>
    <col min="7447" max="7447" width="0.75" style="18" customWidth="1"/>
    <col min="7448" max="7448" width="11.375" style="18" customWidth="1"/>
    <col min="7449" max="7449" width="8.125" style="18"/>
    <col min="7450" max="7450" width="8.75" style="18" bestFit="1" customWidth="1"/>
    <col min="7451" max="7680" width="8.125" style="18"/>
    <col min="7681" max="7684" width="1.625" style="18" customWidth="1"/>
    <col min="7685" max="7685" width="25.125" style="18" customWidth="1"/>
    <col min="7686" max="7686" width="5" style="18" customWidth="1"/>
    <col min="7687" max="7687" width="0.75" style="18" customWidth="1"/>
    <col min="7688" max="7688" width="11" style="18" customWidth="1"/>
    <col min="7689" max="7689" width="0.75" style="18" customWidth="1"/>
    <col min="7690" max="7690" width="11.125" style="18" customWidth="1"/>
    <col min="7691" max="7691" width="0.75" style="18" customWidth="1"/>
    <col min="7692" max="7692" width="11.125" style="18" customWidth="1"/>
    <col min="7693" max="7693" width="0.75" style="18" customWidth="1"/>
    <col min="7694" max="7694" width="13" style="18" customWidth="1"/>
    <col min="7695" max="7695" width="0.75" style="18" customWidth="1"/>
    <col min="7696" max="7696" width="11.125" style="18" customWidth="1"/>
    <col min="7697" max="7697" width="0.75" style="18" customWidth="1"/>
    <col min="7698" max="7698" width="15.75" style="18" customWidth="1"/>
    <col min="7699" max="7699" width="0.75" style="18" customWidth="1"/>
    <col min="7700" max="7700" width="11.375" style="18" customWidth="1"/>
    <col min="7701" max="7701" width="0.75" style="18" customWidth="1"/>
    <col min="7702" max="7702" width="11.875" style="18" customWidth="1"/>
    <col min="7703" max="7703" width="0.75" style="18" customWidth="1"/>
    <col min="7704" max="7704" width="11.375" style="18" customWidth="1"/>
    <col min="7705" max="7705" width="8.125" style="18"/>
    <col min="7706" max="7706" width="8.75" style="18" bestFit="1" customWidth="1"/>
    <col min="7707" max="7936" width="8.125" style="18"/>
    <col min="7937" max="7940" width="1.625" style="18" customWidth="1"/>
    <col min="7941" max="7941" width="25.125" style="18" customWidth="1"/>
    <col min="7942" max="7942" width="5" style="18" customWidth="1"/>
    <col min="7943" max="7943" width="0.75" style="18" customWidth="1"/>
    <col min="7944" max="7944" width="11" style="18" customWidth="1"/>
    <col min="7945" max="7945" width="0.75" style="18" customWidth="1"/>
    <col min="7946" max="7946" width="11.125" style="18" customWidth="1"/>
    <col min="7947" max="7947" width="0.75" style="18" customWidth="1"/>
    <col min="7948" max="7948" width="11.125" style="18" customWidth="1"/>
    <col min="7949" max="7949" width="0.75" style="18" customWidth="1"/>
    <col min="7950" max="7950" width="13" style="18" customWidth="1"/>
    <col min="7951" max="7951" width="0.75" style="18" customWidth="1"/>
    <col min="7952" max="7952" width="11.125" style="18" customWidth="1"/>
    <col min="7953" max="7953" width="0.75" style="18" customWidth="1"/>
    <col min="7954" max="7954" width="15.75" style="18" customWidth="1"/>
    <col min="7955" max="7955" width="0.75" style="18" customWidth="1"/>
    <col min="7956" max="7956" width="11.375" style="18" customWidth="1"/>
    <col min="7957" max="7957" width="0.75" style="18" customWidth="1"/>
    <col min="7958" max="7958" width="11.875" style="18" customWidth="1"/>
    <col min="7959" max="7959" width="0.75" style="18" customWidth="1"/>
    <col min="7960" max="7960" width="11.375" style="18" customWidth="1"/>
    <col min="7961" max="7961" width="8.125" style="18"/>
    <col min="7962" max="7962" width="8.75" style="18" bestFit="1" customWidth="1"/>
    <col min="7963" max="8192" width="8.125" style="18"/>
    <col min="8193" max="8196" width="1.625" style="18" customWidth="1"/>
    <col min="8197" max="8197" width="25.125" style="18" customWidth="1"/>
    <col min="8198" max="8198" width="5" style="18" customWidth="1"/>
    <col min="8199" max="8199" width="0.75" style="18" customWidth="1"/>
    <col min="8200" max="8200" width="11" style="18" customWidth="1"/>
    <col min="8201" max="8201" width="0.75" style="18" customWidth="1"/>
    <col min="8202" max="8202" width="11.125" style="18" customWidth="1"/>
    <col min="8203" max="8203" width="0.75" style="18" customWidth="1"/>
    <col min="8204" max="8204" width="11.125" style="18" customWidth="1"/>
    <col min="8205" max="8205" width="0.75" style="18" customWidth="1"/>
    <col min="8206" max="8206" width="13" style="18" customWidth="1"/>
    <col min="8207" max="8207" width="0.75" style="18" customWidth="1"/>
    <col min="8208" max="8208" width="11.125" style="18" customWidth="1"/>
    <col min="8209" max="8209" width="0.75" style="18" customWidth="1"/>
    <col min="8210" max="8210" width="15.75" style="18" customWidth="1"/>
    <col min="8211" max="8211" width="0.75" style="18" customWidth="1"/>
    <col min="8212" max="8212" width="11.375" style="18" customWidth="1"/>
    <col min="8213" max="8213" width="0.75" style="18" customWidth="1"/>
    <col min="8214" max="8214" width="11.875" style="18" customWidth="1"/>
    <col min="8215" max="8215" width="0.75" style="18" customWidth="1"/>
    <col min="8216" max="8216" width="11.375" style="18" customWidth="1"/>
    <col min="8217" max="8217" width="8.125" style="18"/>
    <col min="8218" max="8218" width="8.75" style="18" bestFit="1" customWidth="1"/>
    <col min="8219" max="8448" width="8.125" style="18"/>
    <col min="8449" max="8452" width="1.625" style="18" customWidth="1"/>
    <col min="8453" max="8453" width="25.125" style="18" customWidth="1"/>
    <col min="8454" max="8454" width="5" style="18" customWidth="1"/>
    <col min="8455" max="8455" width="0.75" style="18" customWidth="1"/>
    <col min="8456" max="8456" width="11" style="18" customWidth="1"/>
    <col min="8457" max="8457" width="0.75" style="18" customWidth="1"/>
    <col min="8458" max="8458" width="11.125" style="18" customWidth="1"/>
    <col min="8459" max="8459" width="0.75" style="18" customWidth="1"/>
    <col min="8460" max="8460" width="11.125" style="18" customWidth="1"/>
    <col min="8461" max="8461" width="0.75" style="18" customWidth="1"/>
    <col min="8462" max="8462" width="13" style="18" customWidth="1"/>
    <col min="8463" max="8463" width="0.75" style="18" customWidth="1"/>
    <col min="8464" max="8464" width="11.125" style="18" customWidth="1"/>
    <col min="8465" max="8465" width="0.75" style="18" customWidth="1"/>
    <col min="8466" max="8466" width="15.75" style="18" customWidth="1"/>
    <col min="8467" max="8467" width="0.75" style="18" customWidth="1"/>
    <col min="8468" max="8468" width="11.375" style="18" customWidth="1"/>
    <col min="8469" max="8469" width="0.75" style="18" customWidth="1"/>
    <col min="8470" max="8470" width="11.875" style="18" customWidth="1"/>
    <col min="8471" max="8471" width="0.75" style="18" customWidth="1"/>
    <col min="8472" max="8472" width="11.375" style="18" customWidth="1"/>
    <col min="8473" max="8473" width="8.125" style="18"/>
    <col min="8474" max="8474" width="8.75" style="18" bestFit="1" customWidth="1"/>
    <col min="8475" max="8704" width="8.125" style="18"/>
    <col min="8705" max="8708" width="1.625" style="18" customWidth="1"/>
    <col min="8709" max="8709" width="25.125" style="18" customWidth="1"/>
    <col min="8710" max="8710" width="5" style="18" customWidth="1"/>
    <col min="8711" max="8711" width="0.75" style="18" customWidth="1"/>
    <col min="8712" max="8712" width="11" style="18" customWidth="1"/>
    <col min="8713" max="8713" width="0.75" style="18" customWidth="1"/>
    <col min="8714" max="8714" width="11.125" style="18" customWidth="1"/>
    <col min="8715" max="8715" width="0.75" style="18" customWidth="1"/>
    <col min="8716" max="8716" width="11.125" style="18" customWidth="1"/>
    <col min="8717" max="8717" width="0.75" style="18" customWidth="1"/>
    <col min="8718" max="8718" width="13" style="18" customWidth="1"/>
    <col min="8719" max="8719" width="0.75" style="18" customWidth="1"/>
    <col min="8720" max="8720" width="11.125" style="18" customWidth="1"/>
    <col min="8721" max="8721" width="0.75" style="18" customWidth="1"/>
    <col min="8722" max="8722" width="15.75" style="18" customWidth="1"/>
    <col min="8723" max="8723" width="0.75" style="18" customWidth="1"/>
    <col min="8724" max="8724" width="11.375" style="18" customWidth="1"/>
    <col min="8725" max="8725" width="0.75" style="18" customWidth="1"/>
    <col min="8726" max="8726" width="11.875" style="18" customWidth="1"/>
    <col min="8727" max="8727" width="0.75" style="18" customWidth="1"/>
    <col min="8728" max="8728" width="11.375" style="18" customWidth="1"/>
    <col min="8729" max="8729" width="8.125" style="18"/>
    <col min="8730" max="8730" width="8.75" style="18" bestFit="1" customWidth="1"/>
    <col min="8731" max="8960" width="8.125" style="18"/>
    <col min="8961" max="8964" width="1.625" style="18" customWidth="1"/>
    <col min="8965" max="8965" width="25.125" style="18" customWidth="1"/>
    <col min="8966" max="8966" width="5" style="18" customWidth="1"/>
    <col min="8967" max="8967" width="0.75" style="18" customWidth="1"/>
    <col min="8968" max="8968" width="11" style="18" customWidth="1"/>
    <col min="8969" max="8969" width="0.75" style="18" customWidth="1"/>
    <col min="8970" max="8970" width="11.125" style="18" customWidth="1"/>
    <col min="8971" max="8971" width="0.75" style="18" customWidth="1"/>
    <col min="8972" max="8972" width="11.125" style="18" customWidth="1"/>
    <col min="8973" max="8973" width="0.75" style="18" customWidth="1"/>
    <col min="8974" max="8974" width="13" style="18" customWidth="1"/>
    <col min="8975" max="8975" width="0.75" style="18" customWidth="1"/>
    <col min="8976" max="8976" width="11.125" style="18" customWidth="1"/>
    <col min="8977" max="8977" width="0.75" style="18" customWidth="1"/>
    <col min="8978" max="8978" width="15.75" style="18" customWidth="1"/>
    <col min="8979" max="8979" width="0.75" style="18" customWidth="1"/>
    <col min="8980" max="8980" width="11.375" style="18" customWidth="1"/>
    <col min="8981" max="8981" width="0.75" style="18" customWidth="1"/>
    <col min="8982" max="8982" width="11.875" style="18" customWidth="1"/>
    <col min="8983" max="8983" width="0.75" style="18" customWidth="1"/>
    <col min="8984" max="8984" width="11.375" style="18" customWidth="1"/>
    <col min="8985" max="8985" width="8.125" style="18"/>
    <col min="8986" max="8986" width="8.75" style="18" bestFit="1" customWidth="1"/>
    <col min="8987" max="9216" width="8.125" style="18"/>
    <col min="9217" max="9220" width="1.625" style="18" customWidth="1"/>
    <col min="9221" max="9221" width="25.125" style="18" customWidth="1"/>
    <col min="9222" max="9222" width="5" style="18" customWidth="1"/>
    <col min="9223" max="9223" width="0.75" style="18" customWidth="1"/>
    <col min="9224" max="9224" width="11" style="18" customWidth="1"/>
    <col min="9225" max="9225" width="0.75" style="18" customWidth="1"/>
    <col min="9226" max="9226" width="11.125" style="18" customWidth="1"/>
    <col min="9227" max="9227" width="0.75" style="18" customWidth="1"/>
    <col min="9228" max="9228" width="11.125" style="18" customWidth="1"/>
    <col min="9229" max="9229" width="0.75" style="18" customWidth="1"/>
    <col min="9230" max="9230" width="13" style="18" customWidth="1"/>
    <col min="9231" max="9231" width="0.75" style="18" customWidth="1"/>
    <col min="9232" max="9232" width="11.125" style="18" customWidth="1"/>
    <col min="9233" max="9233" width="0.75" style="18" customWidth="1"/>
    <col min="9234" max="9234" width="15.75" style="18" customWidth="1"/>
    <col min="9235" max="9235" width="0.75" style="18" customWidth="1"/>
    <col min="9236" max="9236" width="11.375" style="18" customWidth="1"/>
    <col min="9237" max="9237" width="0.75" style="18" customWidth="1"/>
    <col min="9238" max="9238" width="11.875" style="18" customWidth="1"/>
    <col min="9239" max="9239" width="0.75" style="18" customWidth="1"/>
    <col min="9240" max="9240" width="11.375" style="18" customWidth="1"/>
    <col min="9241" max="9241" width="8.125" style="18"/>
    <col min="9242" max="9242" width="8.75" style="18" bestFit="1" customWidth="1"/>
    <col min="9243" max="9472" width="8.125" style="18"/>
    <col min="9473" max="9476" width="1.625" style="18" customWidth="1"/>
    <col min="9477" max="9477" width="25.125" style="18" customWidth="1"/>
    <col min="9478" max="9478" width="5" style="18" customWidth="1"/>
    <col min="9479" max="9479" width="0.75" style="18" customWidth="1"/>
    <col min="9480" max="9480" width="11" style="18" customWidth="1"/>
    <col min="9481" max="9481" width="0.75" style="18" customWidth="1"/>
    <col min="9482" max="9482" width="11.125" style="18" customWidth="1"/>
    <col min="9483" max="9483" width="0.75" style="18" customWidth="1"/>
    <col min="9484" max="9484" width="11.125" style="18" customWidth="1"/>
    <col min="9485" max="9485" width="0.75" style="18" customWidth="1"/>
    <col min="9486" max="9486" width="13" style="18" customWidth="1"/>
    <col min="9487" max="9487" width="0.75" style="18" customWidth="1"/>
    <col min="9488" max="9488" width="11.125" style="18" customWidth="1"/>
    <col min="9489" max="9489" width="0.75" style="18" customWidth="1"/>
    <col min="9490" max="9490" width="15.75" style="18" customWidth="1"/>
    <col min="9491" max="9491" width="0.75" style="18" customWidth="1"/>
    <col min="9492" max="9492" width="11.375" style="18" customWidth="1"/>
    <col min="9493" max="9493" width="0.75" style="18" customWidth="1"/>
    <col min="9494" max="9494" width="11.875" style="18" customWidth="1"/>
    <col min="9495" max="9495" width="0.75" style="18" customWidth="1"/>
    <col min="9496" max="9496" width="11.375" style="18" customWidth="1"/>
    <col min="9497" max="9497" width="8.125" style="18"/>
    <col min="9498" max="9498" width="8.75" style="18" bestFit="1" customWidth="1"/>
    <col min="9499" max="9728" width="8.125" style="18"/>
    <col min="9729" max="9732" width="1.625" style="18" customWidth="1"/>
    <col min="9733" max="9733" width="25.125" style="18" customWidth="1"/>
    <col min="9734" max="9734" width="5" style="18" customWidth="1"/>
    <col min="9735" max="9735" width="0.75" style="18" customWidth="1"/>
    <col min="9736" max="9736" width="11" style="18" customWidth="1"/>
    <col min="9737" max="9737" width="0.75" style="18" customWidth="1"/>
    <col min="9738" max="9738" width="11.125" style="18" customWidth="1"/>
    <col min="9739" max="9739" width="0.75" style="18" customWidth="1"/>
    <col min="9740" max="9740" width="11.125" style="18" customWidth="1"/>
    <col min="9741" max="9741" width="0.75" style="18" customWidth="1"/>
    <col min="9742" max="9742" width="13" style="18" customWidth="1"/>
    <col min="9743" max="9743" width="0.75" style="18" customWidth="1"/>
    <col min="9744" max="9744" width="11.125" style="18" customWidth="1"/>
    <col min="9745" max="9745" width="0.75" style="18" customWidth="1"/>
    <col min="9746" max="9746" width="15.75" style="18" customWidth="1"/>
    <col min="9747" max="9747" width="0.75" style="18" customWidth="1"/>
    <col min="9748" max="9748" width="11.375" style="18" customWidth="1"/>
    <col min="9749" max="9749" width="0.75" style="18" customWidth="1"/>
    <col min="9750" max="9750" width="11.875" style="18" customWidth="1"/>
    <col min="9751" max="9751" width="0.75" style="18" customWidth="1"/>
    <col min="9752" max="9752" width="11.375" style="18" customWidth="1"/>
    <col min="9753" max="9753" width="8.125" style="18"/>
    <col min="9754" max="9754" width="8.75" style="18" bestFit="1" customWidth="1"/>
    <col min="9755" max="9984" width="8.125" style="18"/>
    <col min="9985" max="9988" width="1.625" style="18" customWidth="1"/>
    <col min="9989" max="9989" width="25.125" style="18" customWidth="1"/>
    <col min="9990" max="9990" width="5" style="18" customWidth="1"/>
    <col min="9991" max="9991" width="0.75" style="18" customWidth="1"/>
    <col min="9992" max="9992" width="11" style="18" customWidth="1"/>
    <col min="9993" max="9993" width="0.75" style="18" customWidth="1"/>
    <col min="9994" max="9994" width="11.125" style="18" customWidth="1"/>
    <col min="9995" max="9995" width="0.75" style="18" customWidth="1"/>
    <col min="9996" max="9996" width="11.125" style="18" customWidth="1"/>
    <col min="9997" max="9997" width="0.75" style="18" customWidth="1"/>
    <col min="9998" max="9998" width="13" style="18" customWidth="1"/>
    <col min="9999" max="9999" width="0.75" style="18" customWidth="1"/>
    <col min="10000" max="10000" width="11.125" style="18" customWidth="1"/>
    <col min="10001" max="10001" width="0.75" style="18" customWidth="1"/>
    <col min="10002" max="10002" width="15.75" style="18" customWidth="1"/>
    <col min="10003" max="10003" width="0.75" style="18" customWidth="1"/>
    <col min="10004" max="10004" width="11.375" style="18" customWidth="1"/>
    <col min="10005" max="10005" width="0.75" style="18" customWidth="1"/>
    <col min="10006" max="10006" width="11.875" style="18" customWidth="1"/>
    <col min="10007" max="10007" width="0.75" style="18" customWidth="1"/>
    <col min="10008" max="10008" width="11.375" style="18" customWidth="1"/>
    <col min="10009" max="10009" width="8.125" style="18"/>
    <col min="10010" max="10010" width="8.75" style="18" bestFit="1" customWidth="1"/>
    <col min="10011" max="10240" width="8.125" style="18"/>
    <col min="10241" max="10244" width="1.625" style="18" customWidth="1"/>
    <col min="10245" max="10245" width="25.125" style="18" customWidth="1"/>
    <col min="10246" max="10246" width="5" style="18" customWidth="1"/>
    <col min="10247" max="10247" width="0.75" style="18" customWidth="1"/>
    <col min="10248" max="10248" width="11" style="18" customWidth="1"/>
    <col min="10249" max="10249" width="0.75" style="18" customWidth="1"/>
    <col min="10250" max="10250" width="11.125" style="18" customWidth="1"/>
    <col min="10251" max="10251" width="0.75" style="18" customWidth="1"/>
    <col min="10252" max="10252" width="11.125" style="18" customWidth="1"/>
    <col min="10253" max="10253" width="0.75" style="18" customWidth="1"/>
    <col min="10254" max="10254" width="13" style="18" customWidth="1"/>
    <col min="10255" max="10255" width="0.75" style="18" customWidth="1"/>
    <col min="10256" max="10256" width="11.125" style="18" customWidth="1"/>
    <col min="10257" max="10257" width="0.75" style="18" customWidth="1"/>
    <col min="10258" max="10258" width="15.75" style="18" customWidth="1"/>
    <col min="10259" max="10259" width="0.75" style="18" customWidth="1"/>
    <col min="10260" max="10260" width="11.375" style="18" customWidth="1"/>
    <col min="10261" max="10261" width="0.75" style="18" customWidth="1"/>
    <col min="10262" max="10262" width="11.875" style="18" customWidth="1"/>
    <col min="10263" max="10263" width="0.75" style="18" customWidth="1"/>
    <col min="10264" max="10264" width="11.375" style="18" customWidth="1"/>
    <col min="10265" max="10265" width="8.125" style="18"/>
    <col min="10266" max="10266" width="8.75" style="18" bestFit="1" customWidth="1"/>
    <col min="10267" max="10496" width="8.125" style="18"/>
    <col min="10497" max="10500" width="1.625" style="18" customWidth="1"/>
    <col min="10501" max="10501" width="25.125" style="18" customWidth="1"/>
    <col min="10502" max="10502" width="5" style="18" customWidth="1"/>
    <col min="10503" max="10503" width="0.75" style="18" customWidth="1"/>
    <col min="10504" max="10504" width="11" style="18" customWidth="1"/>
    <col min="10505" max="10505" width="0.75" style="18" customWidth="1"/>
    <col min="10506" max="10506" width="11.125" style="18" customWidth="1"/>
    <col min="10507" max="10507" width="0.75" style="18" customWidth="1"/>
    <col min="10508" max="10508" width="11.125" style="18" customWidth="1"/>
    <col min="10509" max="10509" width="0.75" style="18" customWidth="1"/>
    <col min="10510" max="10510" width="13" style="18" customWidth="1"/>
    <col min="10511" max="10511" width="0.75" style="18" customWidth="1"/>
    <col min="10512" max="10512" width="11.125" style="18" customWidth="1"/>
    <col min="10513" max="10513" width="0.75" style="18" customWidth="1"/>
    <col min="10514" max="10514" width="15.75" style="18" customWidth="1"/>
    <col min="10515" max="10515" width="0.75" style="18" customWidth="1"/>
    <col min="10516" max="10516" width="11.375" style="18" customWidth="1"/>
    <col min="10517" max="10517" width="0.75" style="18" customWidth="1"/>
    <col min="10518" max="10518" width="11.875" style="18" customWidth="1"/>
    <col min="10519" max="10519" width="0.75" style="18" customWidth="1"/>
    <col min="10520" max="10520" width="11.375" style="18" customWidth="1"/>
    <col min="10521" max="10521" width="8.125" style="18"/>
    <col min="10522" max="10522" width="8.75" style="18" bestFit="1" customWidth="1"/>
    <col min="10523" max="10752" width="8.125" style="18"/>
    <col min="10753" max="10756" width="1.625" style="18" customWidth="1"/>
    <col min="10757" max="10757" width="25.125" style="18" customWidth="1"/>
    <col min="10758" max="10758" width="5" style="18" customWidth="1"/>
    <col min="10759" max="10759" width="0.75" style="18" customWidth="1"/>
    <col min="10760" max="10760" width="11" style="18" customWidth="1"/>
    <col min="10761" max="10761" width="0.75" style="18" customWidth="1"/>
    <col min="10762" max="10762" width="11.125" style="18" customWidth="1"/>
    <col min="10763" max="10763" width="0.75" style="18" customWidth="1"/>
    <col min="10764" max="10764" width="11.125" style="18" customWidth="1"/>
    <col min="10765" max="10765" width="0.75" style="18" customWidth="1"/>
    <col min="10766" max="10766" width="13" style="18" customWidth="1"/>
    <col min="10767" max="10767" width="0.75" style="18" customWidth="1"/>
    <col min="10768" max="10768" width="11.125" style="18" customWidth="1"/>
    <col min="10769" max="10769" width="0.75" style="18" customWidth="1"/>
    <col min="10770" max="10770" width="15.75" style="18" customWidth="1"/>
    <col min="10771" max="10771" width="0.75" style="18" customWidth="1"/>
    <col min="10772" max="10772" width="11.375" style="18" customWidth="1"/>
    <col min="10773" max="10773" width="0.75" style="18" customWidth="1"/>
    <col min="10774" max="10774" width="11.875" style="18" customWidth="1"/>
    <col min="10775" max="10775" width="0.75" style="18" customWidth="1"/>
    <col min="10776" max="10776" width="11.375" style="18" customWidth="1"/>
    <col min="10777" max="10777" width="8.125" style="18"/>
    <col min="10778" max="10778" width="8.75" style="18" bestFit="1" customWidth="1"/>
    <col min="10779" max="11008" width="8.125" style="18"/>
    <col min="11009" max="11012" width="1.625" style="18" customWidth="1"/>
    <col min="11013" max="11013" width="25.125" style="18" customWidth="1"/>
    <col min="11014" max="11014" width="5" style="18" customWidth="1"/>
    <col min="11015" max="11015" width="0.75" style="18" customWidth="1"/>
    <col min="11016" max="11016" width="11" style="18" customWidth="1"/>
    <col min="11017" max="11017" width="0.75" style="18" customWidth="1"/>
    <col min="11018" max="11018" width="11.125" style="18" customWidth="1"/>
    <col min="11019" max="11019" width="0.75" style="18" customWidth="1"/>
    <col min="11020" max="11020" width="11.125" style="18" customWidth="1"/>
    <col min="11021" max="11021" width="0.75" style="18" customWidth="1"/>
    <col min="11022" max="11022" width="13" style="18" customWidth="1"/>
    <col min="11023" max="11023" width="0.75" style="18" customWidth="1"/>
    <col min="11024" max="11024" width="11.125" style="18" customWidth="1"/>
    <col min="11025" max="11025" width="0.75" style="18" customWidth="1"/>
    <col min="11026" max="11026" width="15.75" style="18" customWidth="1"/>
    <col min="11027" max="11027" width="0.75" style="18" customWidth="1"/>
    <col min="11028" max="11028" width="11.375" style="18" customWidth="1"/>
    <col min="11029" max="11029" width="0.75" style="18" customWidth="1"/>
    <col min="11030" max="11030" width="11.875" style="18" customWidth="1"/>
    <col min="11031" max="11031" width="0.75" style="18" customWidth="1"/>
    <col min="11032" max="11032" width="11.375" style="18" customWidth="1"/>
    <col min="11033" max="11033" width="8.125" style="18"/>
    <col min="11034" max="11034" width="8.75" style="18" bestFit="1" customWidth="1"/>
    <col min="11035" max="11264" width="8.125" style="18"/>
    <col min="11265" max="11268" width="1.625" style="18" customWidth="1"/>
    <col min="11269" max="11269" width="25.125" style="18" customWidth="1"/>
    <col min="11270" max="11270" width="5" style="18" customWidth="1"/>
    <col min="11271" max="11271" width="0.75" style="18" customWidth="1"/>
    <col min="11272" max="11272" width="11" style="18" customWidth="1"/>
    <col min="11273" max="11273" width="0.75" style="18" customWidth="1"/>
    <col min="11274" max="11274" width="11.125" style="18" customWidth="1"/>
    <col min="11275" max="11275" width="0.75" style="18" customWidth="1"/>
    <col min="11276" max="11276" width="11.125" style="18" customWidth="1"/>
    <col min="11277" max="11277" width="0.75" style="18" customWidth="1"/>
    <col min="11278" max="11278" width="13" style="18" customWidth="1"/>
    <col min="11279" max="11279" width="0.75" style="18" customWidth="1"/>
    <col min="11280" max="11280" width="11.125" style="18" customWidth="1"/>
    <col min="11281" max="11281" width="0.75" style="18" customWidth="1"/>
    <col min="11282" max="11282" width="15.75" style="18" customWidth="1"/>
    <col min="11283" max="11283" width="0.75" style="18" customWidth="1"/>
    <col min="11284" max="11284" width="11.375" style="18" customWidth="1"/>
    <col min="11285" max="11285" width="0.75" style="18" customWidth="1"/>
    <col min="11286" max="11286" width="11.875" style="18" customWidth="1"/>
    <col min="11287" max="11287" width="0.75" style="18" customWidth="1"/>
    <col min="11288" max="11288" width="11.375" style="18" customWidth="1"/>
    <col min="11289" max="11289" width="8.125" style="18"/>
    <col min="11290" max="11290" width="8.75" style="18" bestFit="1" customWidth="1"/>
    <col min="11291" max="11520" width="8.125" style="18"/>
    <col min="11521" max="11524" width="1.625" style="18" customWidth="1"/>
    <col min="11525" max="11525" width="25.125" style="18" customWidth="1"/>
    <col min="11526" max="11526" width="5" style="18" customWidth="1"/>
    <col min="11527" max="11527" width="0.75" style="18" customWidth="1"/>
    <col min="11528" max="11528" width="11" style="18" customWidth="1"/>
    <col min="11529" max="11529" width="0.75" style="18" customWidth="1"/>
    <col min="11530" max="11530" width="11.125" style="18" customWidth="1"/>
    <col min="11531" max="11531" width="0.75" style="18" customWidth="1"/>
    <col min="11532" max="11532" width="11.125" style="18" customWidth="1"/>
    <col min="11533" max="11533" width="0.75" style="18" customWidth="1"/>
    <col min="11534" max="11534" width="13" style="18" customWidth="1"/>
    <col min="11535" max="11535" width="0.75" style="18" customWidth="1"/>
    <col min="11536" max="11536" width="11.125" style="18" customWidth="1"/>
    <col min="11537" max="11537" width="0.75" style="18" customWidth="1"/>
    <col min="11538" max="11538" width="15.75" style="18" customWidth="1"/>
    <col min="11539" max="11539" width="0.75" style="18" customWidth="1"/>
    <col min="11540" max="11540" width="11.375" style="18" customWidth="1"/>
    <col min="11541" max="11541" width="0.75" style="18" customWidth="1"/>
    <col min="11542" max="11542" width="11.875" style="18" customWidth="1"/>
    <col min="11543" max="11543" width="0.75" style="18" customWidth="1"/>
    <col min="11544" max="11544" width="11.375" style="18" customWidth="1"/>
    <col min="11545" max="11545" width="8.125" style="18"/>
    <col min="11546" max="11546" width="8.75" style="18" bestFit="1" customWidth="1"/>
    <col min="11547" max="11776" width="8.125" style="18"/>
    <col min="11777" max="11780" width="1.625" style="18" customWidth="1"/>
    <col min="11781" max="11781" width="25.125" style="18" customWidth="1"/>
    <col min="11782" max="11782" width="5" style="18" customWidth="1"/>
    <col min="11783" max="11783" width="0.75" style="18" customWidth="1"/>
    <col min="11784" max="11784" width="11" style="18" customWidth="1"/>
    <col min="11785" max="11785" width="0.75" style="18" customWidth="1"/>
    <col min="11786" max="11786" width="11.125" style="18" customWidth="1"/>
    <col min="11787" max="11787" width="0.75" style="18" customWidth="1"/>
    <col min="11788" max="11788" width="11.125" style="18" customWidth="1"/>
    <col min="11789" max="11789" width="0.75" style="18" customWidth="1"/>
    <col min="11790" max="11790" width="13" style="18" customWidth="1"/>
    <col min="11791" max="11791" width="0.75" style="18" customWidth="1"/>
    <col min="11792" max="11792" width="11.125" style="18" customWidth="1"/>
    <col min="11793" max="11793" width="0.75" style="18" customWidth="1"/>
    <col min="11794" max="11794" width="15.75" style="18" customWidth="1"/>
    <col min="11795" max="11795" width="0.75" style="18" customWidth="1"/>
    <col min="11796" max="11796" width="11.375" style="18" customWidth="1"/>
    <col min="11797" max="11797" width="0.75" style="18" customWidth="1"/>
    <col min="11798" max="11798" width="11.875" style="18" customWidth="1"/>
    <col min="11799" max="11799" width="0.75" style="18" customWidth="1"/>
    <col min="11800" max="11800" width="11.375" style="18" customWidth="1"/>
    <col min="11801" max="11801" width="8.125" style="18"/>
    <col min="11802" max="11802" width="8.75" style="18" bestFit="1" customWidth="1"/>
    <col min="11803" max="12032" width="8.125" style="18"/>
    <col min="12033" max="12036" width="1.625" style="18" customWidth="1"/>
    <col min="12037" max="12037" width="25.125" style="18" customWidth="1"/>
    <col min="12038" max="12038" width="5" style="18" customWidth="1"/>
    <col min="12039" max="12039" width="0.75" style="18" customWidth="1"/>
    <col min="12040" max="12040" width="11" style="18" customWidth="1"/>
    <col min="12041" max="12041" width="0.75" style="18" customWidth="1"/>
    <col min="12042" max="12042" width="11.125" style="18" customWidth="1"/>
    <col min="12043" max="12043" width="0.75" style="18" customWidth="1"/>
    <col min="12044" max="12044" width="11.125" style="18" customWidth="1"/>
    <col min="12045" max="12045" width="0.75" style="18" customWidth="1"/>
    <col min="12046" max="12046" width="13" style="18" customWidth="1"/>
    <col min="12047" max="12047" width="0.75" style="18" customWidth="1"/>
    <col min="12048" max="12048" width="11.125" style="18" customWidth="1"/>
    <col min="12049" max="12049" width="0.75" style="18" customWidth="1"/>
    <col min="12050" max="12050" width="15.75" style="18" customWidth="1"/>
    <col min="12051" max="12051" width="0.75" style="18" customWidth="1"/>
    <col min="12052" max="12052" width="11.375" style="18" customWidth="1"/>
    <col min="12053" max="12053" width="0.75" style="18" customWidth="1"/>
    <col min="12054" max="12054" width="11.875" style="18" customWidth="1"/>
    <col min="12055" max="12055" width="0.75" style="18" customWidth="1"/>
    <col min="12056" max="12056" width="11.375" style="18" customWidth="1"/>
    <col min="12057" max="12057" width="8.125" style="18"/>
    <col min="12058" max="12058" width="8.75" style="18" bestFit="1" customWidth="1"/>
    <col min="12059" max="12288" width="8.125" style="18"/>
    <col min="12289" max="12292" width="1.625" style="18" customWidth="1"/>
    <col min="12293" max="12293" width="25.125" style="18" customWidth="1"/>
    <col min="12294" max="12294" width="5" style="18" customWidth="1"/>
    <col min="12295" max="12295" width="0.75" style="18" customWidth="1"/>
    <col min="12296" max="12296" width="11" style="18" customWidth="1"/>
    <col min="12297" max="12297" width="0.75" style="18" customWidth="1"/>
    <col min="12298" max="12298" width="11.125" style="18" customWidth="1"/>
    <col min="12299" max="12299" width="0.75" style="18" customWidth="1"/>
    <col min="12300" max="12300" width="11.125" style="18" customWidth="1"/>
    <col min="12301" max="12301" width="0.75" style="18" customWidth="1"/>
    <col min="12302" max="12302" width="13" style="18" customWidth="1"/>
    <col min="12303" max="12303" width="0.75" style="18" customWidth="1"/>
    <col min="12304" max="12304" width="11.125" style="18" customWidth="1"/>
    <col min="12305" max="12305" width="0.75" style="18" customWidth="1"/>
    <col min="12306" max="12306" width="15.75" style="18" customWidth="1"/>
    <col min="12307" max="12307" width="0.75" style="18" customWidth="1"/>
    <col min="12308" max="12308" width="11.375" style="18" customWidth="1"/>
    <col min="12309" max="12309" width="0.75" style="18" customWidth="1"/>
    <col min="12310" max="12310" width="11.875" style="18" customWidth="1"/>
    <col min="12311" max="12311" width="0.75" style="18" customWidth="1"/>
    <col min="12312" max="12312" width="11.375" style="18" customWidth="1"/>
    <col min="12313" max="12313" width="8.125" style="18"/>
    <col min="12314" max="12314" width="8.75" style="18" bestFit="1" customWidth="1"/>
    <col min="12315" max="12544" width="8.125" style="18"/>
    <col min="12545" max="12548" width="1.625" style="18" customWidth="1"/>
    <col min="12549" max="12549" width="25.125" style="18" customWidth="1"/>
    <col min="12550" max="12550" width="5" style="18" customWidth="1"/>
    <col min="12551" max="12551" width="0.75" style="18" customWidth="1"/>
    <col min="12552" max="12552" width="11" style="18" customWidth="1"/>
    <col min="12553" max="12553" width="0.75" style="18" customWidth="1"/>
    <col min="12554" max="12554" width="11.125" style="18" customWidth="1"/>
    <col min="12555" max="12555" width="0.75" style="18" customWidth="1"/>
    <col min="12556" max="12556" width="11.125" style="18" customWidth="1"/>
    <col min="12557" max="12557" width="0.75" style="18" customWidth="1"/>
    <col min="12558" max="12558" width="13" style="18" customWidth="1"/>
    <col min="12559" max="12559" width="0.75" style="18" customWidth="1"/>
    <col min="12560" max="12560" width="11.125" style="18" customWidth="1"/>
    <col min="12561" max="12561" width="0.75" style="18" customWidth="1"/>
    <col min="12562" max="12562" width="15.75" style="18" customWidth="1"/>
    <col min="12563" max="12563" width="0.75" style="18" customWidth="1"/>
    <col min="12564" max="12564" width="11.375" style="18" customWidth="1"/>
    <col min="12565" max="12565" width="0.75" style="18" customWidth="1"/>
    <col min="12566" max="12566" width="11.875" style="18" customWidth="1"/>
    <col min="12567" max="12567" width="0.75" style="18" customWidth="1"/>
    <col min="12568" max="12568" width="11.375" style="18" customWidth="1"/>
    <col min="12569" max="12569" width="8.125" style="18"/>
    <col min="12570" max="12570" width="8.75" style="18" bestFit="1" customWidth="1"/>
    <col min="12571" max="12800" width="8.125" style="18"/>
    <col min="12801" max="12804" width="1.625" style="18" customWidth="1"/>
    <col min="12805" max="12805" width="25.125" style="18" customWidth="1"/>
    <col min="12806" max="12806" width="5" style="18" customWidth="1"/>
    <col min="12807" max="12807" width="0.75" style="18" customWidth="1"/>
    <col min="12808" max="12808" width="11" style="18" customWidth="1"/>
    <col min="12809" max="12809" width="0.75" style="18" customWidth="1"/>
    <col min="12810" max="12810" width="11.125" style="18" customWidth="1"/>
    <col min="12811" max="12811" width="0.75" style="18" customWidth="1"/>
    <col min="12812" max="12812" width="11.125" style="18" customWidth="1"/>
    <col min="12813" max="12813" width="0.75" style="18" customWidth="1"/>
    <col min="12814" max="12814" width="13" style="18" customWidth="1"/>
    <col min="12815" max="12815" width="0.75" style="18" customWidth="1"/>
    <col min="12816" max="12816" width="11.125" style="18" customWidth="1"/>
    <col min="12817" max="12817" width="0.75" style="18" customWidth="1"/>
    <col min="12818" max="12818" width="15.75" style="18" customWidth="1"/>
    <col min="12819" max="12819" width="0.75" style="18" customWidth="1"/>
    <col min="12820" max="12820" width="11.375" style="18" customWidth="1"/>
    <col min="12821" max="12821" width="0.75" style="18" customWidth="1"/>
    <col min="12822" max="12822" width="11.875" style="18" customWidth="1"/>
    <col min="12823" max="12823" width="0.75" style="18" customWidth="1"/>
    <col min="12824" max="12824" width="11.375" style="18" customWidth="1"/>
    <col min="12825" max="12825" width="8.125" style="18"/>
    <col min="12826" max="12826" width="8.75" style="18" bestFit="1" customWidth="1"/>
    <col min="12827" max="13056" width="8.125" style="18"/>
    <col min="13057" max="13060" width="1.625" style="18" customWidth="1"/>
    <col min="13061" max="13061" width="25.125" style="18" customWidth="1"/>
    <col min="13062" max="13062" width="5" style="18" customWidth="1"/>
    <col min="13063" max="13063" width="0.75" style="18" customWidth="1"/>
    <col min="13064" max="13064" width="11" style="18" customWidth="1"/>
    <col min="13065" max="13065" width="0.75" style="18" customWidth="1"/>
    <col min="13066" max="13066" width="11.125" style="18" customWidth="1"/>
    <col min="13067" max="13067" width="0.75" style="18" customWidth="1"/>
    <col min="13068" max="13068" width="11.125" style="18" customWidth="1"/>
    <col min="13069" max="13069" width="0.75" style="18" customWidth="1"/>
    <col min="13070" max="13070" width="13" style="18" customWidth="1"/>
    <col min="13071" max="13071" width="0.75" style="18" customWidth="1"/>
    <col min="13072" max="13072" width="11.125" style="18" customWidth="1"/>
    <col min="13073" max="13073" width="0.75" style="18" customWidth="1"/>
    <col min="13074" max="13074" width="15.75" style="18" customWidth="1"/>
    <col min="13075" max="13075" width="0.75" style="18" customWidth="1"/>
    <col min="13076" max="13076" width="11.375" style="18" customWidth="1"/>
    <col min="13077" max="13077" width="0.75" style="18" customWidth="1"/>
    <col min="13078" max="13078" width="11.875" style="18" customWidth="1"/>
    <col min="13079" max="13079" width="0.75" style="18" customWidth="1"/>
    <col min="13080" max="13080" width="11.375" style="18" customWidth="1"/>
    <col min="13081" max="13081" width="8.125" style="18"/>
    <col min="13082" max="13082" width="8.75" style="18" bestFit="1" customWidth="1"/>
    <col min="13083" max="13312" width="8.125" style="18"/>
    <col min="13313" max="13316" width="1.625" style="18" customWidth="1"/>
    <col min="13317" max="13317" width="25.125" style="18" customWidth="1"/>
    <col min="13318" max="13318" width="5" style="18" customWidth="1"/>
    <col min="13319" max="13319" width="0.75" style="18" customWidth="1"/>
    <col min="13320" max="13320" width="11" style="18" customWidth="1"/>
    <col min="13321" max="13321" width="0.75" style="18" customWidth="1"/>
    <col min="13322" max="13322" width="11.125" style="18" customWidth="1"/>
    <col min="13323" max="13323" width="0.75" style="18" customWidth="1"/>
    <col min="13324" max="13324" width="11.125" style="18" customWidth="1"/>
    <col min="13325" max="13325" width="0.75" style="18" customWidth="1"/>
    <col min="13326" max="13326" width="13" style="18" customWidth="1"/>
    <col min="13327" max="13327" width="0.75" style="18" customWidth="1"/>
    <col min="13328" max="13328" width="11.125" style="18" customWidth="1"/>
    <col min="13329" max="13329" width="0.75" style="18" customWidth="1"/>
    <col min="13330" max="13330" width="15.75" style="18" customWidth="1"/>
    <col min="13331" max="13331" width="0.75" style="18" customWidth="1"/>
    <col min="13332" max="13332" width="11.375" style="18" customWidth="1"/>
    <col min="13333" max="13333" width="0.75" style="18" customWidth="1"/>
    <col min="13334" max="13334" width="11.875" style="18" customWidth="1"/>
    <col min="13335" max="13335" width="0.75" style="18" customWidth="1"/>
    <col min="13336" max="13336" width="11.375" style="18" customWidth="1"/>
    <col min="13337" max="13337" width="8.125" style="18"/>
    <col min="13338" max="13338" width="8.75" style="18" bestFit="1" customWidth="1"/>
    <col min="13339" max="13568" width="8.125" style="18"/>
    <col min="13569" max="13572" width="1.625" style="18" customWidth="1"/>
    <col min="13573" max="13573" width="25.125" style="18" customWidth="1"/>
    <col min="13574" max="13574" width="5" style="18" customWidth="1"/>
    <col min="13575" max="13575" width="0.75" style="18" customWidth="1"/>
    <col min="13576" max="13576" width="11" style="18" customWidth="1"/>
    <col min="13577" max="13577" width="0.75" style="18" customWidth="1"/>
    <col min="13578" max="13578" width="11.125" style="18" customWidth="1"/>
    <col min="13579" max="13579" width="0.75" style="18" customWidth="1"/>
    <col min="13580" max="13580" width="11.125" style="18" customWidth="1"/>
    <col min="13581" max="13581" width="0.75" style="18" customWidth="1"/>
    <col min="13582" max="13582" width="13" style="18" customWidth="1"/>
    <col min="13583" max="13583" width="0.75" style="18" customWidth="1"/>
    <col min="13584" max="13584" width="11.125" style="18" customWidth="1"/>
    <col min="13585" max="13585" width="0.75" style="18" customWidth="1"/>
    <col min="13586" max="13586" width="15.75" style="18" customWidth="1"/>
    <col min="13587" max="13587" width="0.75" style="18" customWidth="1"/>
    <col min="13588" max="13588" width="11.375" style="18" customWidth="1"/>
    <col min="13589" max="13589" width="0.75" style="18" customWidth="1"/>
    <col min="13590" max="13590" width="11.875" style="18" customWidth="1"/>
    <col min="13591" max="13591" width="0.75" style="18" customWidth="1"/>
    <col min="13592" max="13592" width="11.375" style="18" customWidth="1"/>
    <col min="13593" max="13593" width="8.125" style="18"/>
    <col min="13594" max="13594" width="8.75" style="18" bestFit="1" customWidth="1"/>
    <col min="13595" max="13824" width="8.125" style="18"/>
    <col min="13825" max="13828" width="1.625" style="18" customWidth="1"/>
    <col min="13829" max="13829" width="25.125" style="18" customWidth="1"/>
    <col min="13830" max="13830" width="5" style="18" customWidth="1"/>
    <col min="13831" max="13831" width="0.75" style="18" customWidth="1"/>
    <col min="13832" max="13832" width="11" style="18" customWidth="1"/>
    <col min="13833" max="13833" width="0.75" style="18" customWidth="1"/>
    <col min="13834" max="13834" width="11.125" style="18" customWidth="1"/>
    <col min="13835" max="13835" width="0.75" style="18" customWidth="1"/>
    <col min="13836" max="13836" width="11.125" style="18" customWidth="1"/>
    <col min="13837" max="13837" width="0.75" style="18" customWidth="1"/>
    <col min="13838" max="13838" width="13" style="18" customWidth="1"/>
    <col min="13839" max="13839" width="0.75" style="18" customWidth="1"/>
    <col min="13840" max="13840" width="11.125" style="18" customWidth="1"/>
    <col min="13841" max="13841" width="0.75" style="18" customWidth="1"/>
    <col min="13842" max="13842" width="15.75" style="18" customWidth="1"/>
    <col min="13843" max="13843" width="0.75" style="18" customWidth="1"/>
    <col min="13844" max="13844" width="11.375" style="18" customWidth="1"/>
    <col min="13845" max="13845" width="0.75" style="18" customWidth="1"/>
    <col min="13846" max="13846" width="11.875" style="18" customWidth="1"/>
    <col min="13847" max="13847" width="0.75" style="18" customWidth="1"/>
    <col min="13848" max="13848" width="11.375" style="18" customWidth="1"/>
    <col min="13849" max="13849" width="8.125" style="18"/>
    <col min="13850" max="13850" width="8.75" style="18" bestFit="1" customWidth="1"/>
    <col min="13851" max="14080" width="8.125" style="18"/>
    <col min="14081" max="14084" width="1.625" style="18" customWidth="1"/>
    <col min="14085" max="14085" width="25.125" style="18" customWidth="1"/>
    <col min="14086" max="14086" width="5" style="18" customWidth="1"/>
    <col min="14087" max="14087" width="0.75" style="18" customWidth="1"/>
    <col min="14088" max="14088" width="11" style="18" customWidth="1"/>
    <col min="14089" max="14089" width="0.75" style="18" customWidth="1"/>
    <col min="14090" max="14090" width="11.125" style="18" customWidth="1"/>
    <col min="14091" max="14091" width="0.75" style="18" customWidth="1"/>
    <col min="14092" max="14092" width="11.125" style="18" customWidth="1"/>
    <col min="14093" max="14093" width="0.75" style="18" customWidth="1"/>
    <col min="14094" max="14094" width="13" style="18" customWidth="1"/>
    <col min="14095" max="14095" width="0.75" style="18" customWidth="1"/>
    <col min="14096" max="14096" width="11.125" style="18" customWidth="1"/>
    <col min="14097" max="14097" width="0.75" style="18" customWidth="1"/>
    <col min="14098" max="14098" width="15.75" style="18" customWidth="1"/>
    <col min="14099" max="14099" width="0.75" style="18" customWidth="1"/>
    <col min="14100" max="14100" width="11.375" style="18" customWidth="1"/>
    <col min="14101" max="14101" width="0.75" style="18" customWidth="1"/>
    <col min="14102" max="14102" width="11.875" style="18" customWidth="1"/>
    <col min="14103" max="14103" width="0.75" style="18" customWidth="1"/>
    <col min="14104" max="14104" width="11.375" style="18" customWidth="1"/>
    <col min="14105" max="14105" width="8.125" style="18"/>
    <col min="14106" max="14106" width="8.75" style="18" bestFit="1" customWidth="1"/>
    <col min="14107" max="14336" width="8.125" style="18"/>
    <col min="14337" max="14340" width="1.625" style="18" customWidth="1"/>
    <col min="14341" max="14341" width="25.125" style="18" customWidth="1"/>
    <col min="14342" max="14342" width="5" style="18" customWidth="1"/>
    <col min="14343" max="14343" width="0.75" style="18" customWidth="1"/>
    <col min="14344" max="14344" width="11" style="18" customWidth="1"/>
    <col min="14345" max="14345" width="0.75" style="18" customWidth="1"/>
    <col min="14346" max="14346" width="11.125" style="18" customWidth="1"/>
    <col min="14347" max="14347" width="0.75" style="18" customWidth="1"/>
    <col min="14348" max="14348" width="11.125" style="18" customWidth="1"/>
    <col min="14349" max="14349" width="0.75" style="18" customWidth="1"/>
    <col min="14350" max="14350" width="13" style="18" customWidth="1"/>
    <col min="14351" max="14351" width="0.75" style="18" customWidth="1"/>
    <col min="14352" max="14352" width="11.125" style="18" customWidth="1"/>
    <col min="14353" max="14353" width="0.75" style="18" customWidth="1"/>
    <col min="14354" max="14354" width="15.75" style="18" customWidth="1"/>
    <col min="14355" max="14355" width="0.75" style="18" customWidth="1"/>
    <col min="14356" max="14356" width="11.375" style="18" customWidth="1"/>
    <col min="14357" max="14357" width="0.75" style="18" customWidth="1"/>
    <col min="14358" max="14358" width="11.875" style="18" customWidth="1"/>
    <col min="14359" max="14359" width="0.75" style="18" customWidth="1"/>
    <col min="14360" max="14360" width="11.375" style="18" customWidth="1"/>
    <col min="14361" max="14361" width="8.125" style="18"/>
    <col min="14362" max="14362" width="8.75" style="18" bestFit="1" customWidth="1"/>
    <col min="14363" max="14592" width="8.125" style="18"/>
    <col min="14593" max="14596" width="1.625" style="18" customWidth="1"/>
    <col min="14597" max="14597" width="25.125" style="18" customWidth="1"/>
    <col min="14598" max="14598" width="5" style="18" customWidth="1"/>
    <col min="14599" max="14599" width="0.75" style="18" customWidth="1"/>
    <col min="14600" max="14600" width="11" style="18" customWidth="1"/>
    <col min="14601" max="14601" width="0.75" style="18" customWidth="1"/>
    <col min="14602" max="14602" width="11.125" style="18" customWidth="1"/>
    <col min="14603" max="14603" width="0.75" style="18" customWidth="1"/>
    <col min="14604" max="14604" width="11.125" style="18" customWidth="1"/>
    <col min="14605" max="14605" width="0.75" style="18" customWidth="1"/>
    <col min="14606" max="14606" width="13" style="18" customWidth="1"/>
    <col min="14607" max="14607" width="0.75" style="18" customWidth="1"/>
    <col min="14608" max="14608" width="11.125" style="18" customWidth="1"/>
    <col min="14609" max="14609" width="0.75" style="18" customWidth="1"/>
    <col min="14610" max="14610" width="15.75" style="18" customWidth="1"/>
    <col min="14611" max="14611" width="0.75" style="18" customWidth="1"/>
    <col min="14612" max="14612" width="11.375" style="18" customWidth="1"/>
    <col min="14613" max="14613" width="0.75" style="18" customWidth="1"/>
    <col min="14614" max="14614" width="11.875" style="18" customWidth="1"/>
    <col min="14615" max="14615" width="0.75" style="18" customWidth="1"/>
    <col min="14616" max="14616" width="11.375" style="18" customWidth="1"/>
    <col min="14617" max="14617" width="8.125" style="18"/>
    <col min="14618" max="14618" width="8.75" style="18" bestFit="1" customWidth="1"/>
    <col min="14619" max="14848" width="8.125" style="18"/>
    <col min="14849" max="14852" width="1.625" style="18" customWidth="1"/>
    <col min="14853" max="14853" width="25.125" style="18" customWidth="1"/>
    <col min="14854" max="14854" width="5" style="18" customWidth="1"/>
    <col min="14855" max="14855" width="0.75" style="18" customWidth="1"/>
    <col min="14856" max="14856" width="11" style="18" customWidth="1"/>
    <col min="14857" max="14857" width="0.75" style="18" customWidth="1"/>
    <col min="14858" max="14858" width="11.125" style="18" customWidth="1"/>
    <col min="14859" max="14859" width="0.75" style="18" customWidth="1"/>
    <col min="14860" max="14860" width="11.125" style="18" customWidth="1"/>
    <col min="14861" max="14861" width="0.75" style="18" customWidth="1"/>
    <col min="14862" max="14862" width="13" style="18" customWidth="1"/>
    <col min="14863" max="14863" width="0.75" style="18" customWidth="1"/>
    <col min="14864" max="14864" width="11.125" style="18" customWidth="1"/>
    <col min="14865" max="14865" width="0.75" style="18" customWidth="1"/>
    <col min="14866" max="14866" width="15.75" style="18" customWidth="1"/>
    <col min="14867" max="14867" width="0.75" style="18" customWidth="1"/>
    <col min="14868" max="14868" width="11.375" style="18" customWidth="1"/>
    <col min="14869" max="14869" width="0.75" style="18" customWidth="1"/>
    <col min="14870" max="14870" width="11.875" style="18" customWidth="1"/>
    <col min="14871" max="14871" width="0.75" style="18" customWidth="1"/>
    <col min="14872" max="14872" width="11.375" style="18" customWidth="1"/>
    <col min="14873" max="14873" width="8.125" style="18"/>
    <col min="14874" max="14874" width="8.75" style="18" bestFit="1" customWidth="1"/>
    <col min="14875" max="15104" width="8.125" style="18"/>
    <col min="15105" max="15108" width="1.625" style="18" customWidth="1"/>
    <col min="15109" max="15109" width="25.125" style="18" customWidth="1"/>
    <col min="15110" max="15110" width="5" style="18" customWidth="1"/>
    <col min="15111" max="15111" width="0.75" style="18" customWidth="1"/>
    <col min="15112" max="15112" width="11" style="18" customWidth="1"/>
    <col min="15113" max="15113" width="0.75" style="18" customWidth="1"/>
    <col min="15114" max="15114" width="11.125" style="18" customWidth="1"/>
    <col min="15115" max="15115" width="0.75" style="18" customWidth="1"/>
    <col min="15116" max="15116" width="11.125" style="18" customWidth="1"/>
    <col min="15117" max="15117" width="0.75" style="18" customWidth="1"/>
    <col min="15118" max="15118" width="13" style="18" customWidth="1"/>
    <col min="15119" max="15119" width="0.75" style="18" customWidth="1"/>
    <col min="15120" max="15120" width="11.125" style="18" customWidth="1"/>
    <col min="15121" max="15121" width="0.75" style="18" customWidth="1"/>
    <col min="15122" max="15122" width="15.75" style="18" customWidth="1"/>
    <col min="15123" max="15123" width="0.75" style="18" customWidth="1"/>
    <col min="15124" max="15124" width="11.375" style="18" customWidth="1"/>
    <col min="15125" max="15125" width="0.75" style="18" customWidth="1"/>
    <col min="15126" max="15126" width="11.875" style="18" customWidth="1"/>
    <col min="15127" max="15127" width="0.75" style="18" customWidth="1"/>
    <col min="15128" max="15128" width="11.375" style="18" customWidth="1"/>
    <col min="15129" max="15129" width="8.125" style="18"/>
    <col min="15130" max="15130" width="8.75" style="18" bestFit="1" customWidth="1"/>
    <col min="15131" max="15360" width="8.125" style="18"/>
    <col min="15361" max="15364" width="1.625" style="18" customWidth="1"/>
    <col min="15365" max="15365" width="25.125" style="18" customWidth="1"/>
    <col min="15366" max="15366" width="5" style="18" customWidth="1"/>
    <col min="15367" max="15367" width="0.75" style="18" customWidth="1"/>
    <col min="15368" max="15368" width="11" style="18" customWidth="1"/>
    <col min="15369" max="15369" width="0.75" style="18" customWidth="1"/>
    <col min="15370" max="15370" width="11.125" style="18" customWidth="1"/>
    <col min="15371" max="15371" width="0.75" style="18" customWidth="1"/>
    <col min="15372" max="15372" width="11.125" style="18" customWidth="1"/>
    <col min="15373" max="15373" width="0.75" style="18" customWidth="1"/>
    <col min="15374" max="15374" width="13" style="18" customWidth="1"/>
    <col min="15375" max="15375" width="0.75" style="18" customWidth="1"/>
    <col min="15376" max="15376" width="11.125" style="18" customWidth="1"/>
    <col min="15377" max="15377" width="0.75" style="18" customWidth="1"/>
    <col min="15378" max="15378" width="15.75" style="18" customWidth="1"/>
    <col min="15379" max="15379" width="0.75" style="18" customWidth="1"/>
    <col min="15380" max="15380" width="11.375" style="18" customWidth="1"/>
    <col min="15381" max="15381" width="0.75" style="18" customWidth="1"/>
    <col min="15382" max="15382" width="11.875" style="18" customWidth="1"/>
    <col min="15383" max="15383" width="0.75" style="18" customWidth="1"/>
    <col min="15384" max="15384" width="11.375" style="18" customWidth="1"/>
    <col min="15385" max="15385" width="8.125" style="18"/>
    <col min="15386" max="15386" width="8.75" style="18" bestFit="1" customWidth="1"/>
    <col min="15387" max="15616" width="8.125" style="18"/>
    <col min="15617" max="15620" width="1.625" style="18" customWidth="1"/>
    <col min="15621" max="15621" width="25.125" style="18" customWidth="1"/>
    <col min="15622" max="15622" width="5" style="18" customWidth="1"/>
    <col min="15623" max="15623" width="0.75" style="18" customWidth="1"/>
    <col min="15624" max="15624" width="11" style="18" customWidth="1"/>
    <col min="15625" max="15625" width="0.75" style="18" customWidth="1"/>
    <col min="15626" max="15626" width="11.125" style="18" customWidth="1"/>
    <col min="15627" max="15627" width="0.75" style="18" customWidth="1"/>
    <col min="15628" max="15628" width="11.125" style="18" customWidth="1"/>
    <col min="15629" max="15629" width="0.75" style="18" customWidth="1"/>
    <col min="15630" max="15630" width="13" style="18" customWidth="1"/>
    <col min="15631" max="15631" width="0.75" style="18" customWidth="1"/>
    <col min="15632" max="15632" width="11.125" style="18" customWidth="1"/>
    <col min="15633" max="15633" width="0.75" style="18" customWidth="1"/>
    <col min="15634" max="15634" width="15.75" style="18" customWidth="1"/>
    <col min="15635" max="15635" width="0.75" style="18" customWidth="1"/>
    <col min="15636" max="15636" width="11.375" style="18" customWidth="1"/>
    <col min="15637" max="15637" width="0.75" style="18" customWidth="1"/>
    <col min="15638" max="15638" width="11.875" style="18" customWidth="1"/>
    <col min="15639" max="15639" width="0.75" style="18" customWidth="1"/>
    <col min="15640" max="15640" width="11.375" style="18" customWidth="1"/>
    <col min="15641" max="15641" width="8.125" style="18"/>
    <col min="15642" max="15642" width="8.75" style="18" bestFit="1" customWidth="1"/>
    <col min="15643" max="15872" width="8.125" style="18"/>
    <col min="15873" max="15876" width="1.625" style="18" customWidth="1"/>
    <col min="15877" max="15877" width="25.125" style="18" customWidth="1"/>
    <col min="15878" max="15878" width="5" style="18" customWidth="1"/>
    <col min="15879" max="15879" width="0.75" style="18" customWidth="1"/>
    <col min="15880" max="15880" width="11" style="18" customWidth="1"/>
    <col min="15881" max="15881" width="0.75" style="18" customWidth="1"/>
    <col min="15882" max="15882" width="11.125" style="18" customWidth="1"/>
    <col min="15883" max="15883" width="0.75" style="18" customWidth="1"/>
    <col min="15884" max="15884" width="11.125" style="18" customWidth="1"/>
    <col min="15885" max="15885" width="0.75" style="18" customWidth="1"/>
    <col min="15886" max="15886" width="13" style="18" customWidth="1"/>
    <col min="15887" max="15887" width="0.75" style="18" customWidth="1"/>
    <col min="15888" max="15888" width="11.125" style="18" customWidth="1"/>
    <col min="15889" max="15889" width="0.75" style="18" customWidth="1"/>
    <col min="15890" max="15890" width="15.75" style="18" customWidth="1"/>
    <col min="15891" max="15891" width="0.75" style="18" customWidth="1"/>
    <col min="15892" max="15892" width="11.375" style="18" customWidth="1"/>
    <col min="15893" max="15893" width="0.75" style="18" customWidth="1"/>
    <col min="15894" max="15894" width="11.875" style="18" customWidth="1"/>
    <col min="15895" max="15895" width="0.75" style="18" customWidth="1"/>
    <col min="15896" max="15896" width="11.375" style="18" customWidth="1"/>
    <col min="15897" max="15897" width="8.125" style="18"/>
    <col min="15898" max="15898" width="8.75" style="18" bestFit="1" customWidth="1"/>
    <col min="15899" max="16128" width="8.125" style="18"/>
    <col min="16129" max="16132" width="1.625" style="18" customWidth="1"/>
    <col min="16133" max="16133" width="25.125" style="18" customWidth="1"/>
    <col min="16134" max="16134" width="5" style="18" customWidth="1"/>
    <col min="16135" max="16135" width="0.75" style="18" customWidth="1"/>
    <col min="16136" max="16136" width="11" style="18" customWidth="1"/>
    <col min="16137" max="16137" width="0.75" style="18" customWidth="1"/>
    <col min="16138" max="16138" width="11.125" style="18" customWidth="1"/>
    <col min="16139" max="16139" width="0.75" style="18" customWidth="1"/>
    <col min="16140" max="16140" width="11.125" style="18" customWidth="1"/>
    <col min="16141" max="16141" width="0.75" style="18" customWidth="1"/>
    <col min="16142" max="16142" width="13" style="18" customWidth="1"/>
    <col min="16143" max="16143" width="0.75" style="18" customWidth="1"/>
    <col min="16144" max="16144" width="11.125" style="18" customWidth="1"/>
    <col min="16145" max="16145" width="0.75" style="18" customWidth="1"/>
    <col min="16146" max="16146" width="15.75" style="18" customWidth="1"/>
    <col min="16147" max="16147" width="0.75" style="18" customWidth="1"/>
    <col min="16148" max="16148" width="11.375" style="18" customWidth="1"/>
    <col min="16149" max="16149" width="0.75" style="18" customWidth="1"/>
    <col min="16150" max="16150" width="11.875" style="18" customWidth="1"/>
    <col min="16151" max="16151" width="0.75" style="18" customWidth="1"/>
    <col min="16152" max="16152" width="11.375" style="18" customWidth="1"/>
    <col min="16153" max="16153" width="8.125" style="18"/>
    <col min="16154" max="16154" width="8.75" style="18" bestFit="1" customWidth="1"/>
    <col min="16155" max="16384" width="8.125" style="18"/>
  </cols>
  <sheetData>
    <row r="1" spans="1:24" s="84" customFormat="1" ht="16.5" customHeight="1" x14ac:dyDescent="0.2">
      <c r="A1" s="83" t="s">
        <v>0</v>
      </c>
      <c r="F1" s="85"/>
      <c r="H1" s="86"/>
      <c r="J1" s="86"/>
      <c r="K1" s="86"/>
      <c r="L1" s="86"/>
      <c r="M1" s="86"/>
      <c r="N1" s="86"/>
      <c r="O1" s="86"/>
      <c r="P1" s="86"/>
      <c r="Q1" s="85"/>
      <c r="R1" s="85"/>
      <c r="S1" s="85"/>
      <c r="T1" s="85"/>
      <c r="U1" s="85"/>
      <c r="V1" s="85"/>
      <c r="W1" s="85"/>
      <c r="X1" s="87"/>
    </row>
    <row r="2" spans="1:24" s="84" customFormat="1" ht="16.5" customHeight="1" x14ac:dyDescent="0.2">
      <c r="A2" s="83" t="s">
        <v>85</v>
      </c>
      <c r="F2" s="85"/>
      <c r="H2" s="86"/>
      <c r="J2" s="86"/>
      <c r="K2" s="86"/>
      <c r="L2" s="86"/>
      <c r="M2" s="86"/>
      <c r="N2" s="86"/>
      <c r="O2" s="86"/>
      <c r="P2" s="86"/>
      <c r="Q2" s="85"/>
      <c r="R2" s="85"/>
      <c r="S2" s="85"/>
      <c r="T2" s="85"/>
      <c r="U2" s="85"/>
      <c r="V2" s="85"/>
      <c r="W2" s="85"/>
      <c r="X2" s="87"/>
    </row>
    <row r="3" spans="1:24" s="84" customFormat="1" ht="16.5" customHeight="1" x14ac:dyDescent="0.2">
      <c r="A3" s="88" t="str">
        <f>'ENG7-8'!A3</f>
        <v>For the year ended 31 December 2021</v>
      </c>
      <c r="B3" s="89"/>
      <c r="C3" s="89"/>
      <c r="D3" s="89"/>
      <c r="E3" s="89"/>
      <c r="F3" s="90"/>
      <c r="G3" s="89"/>
      <c r="H3" s="91"/>
      <c r="I3" s="89"/>
      <c r="J3" s="91"/>
      <c r="K3" s="91"/>
      <c r="L3" s="91"/>
      <c r="M3" s="91"/>
      <c r="N3" s="91"/>
      <c r="O3" s="91"/>
      <c r="P3" s="91"/>
      <c r="Q3" s="90"/>
      <c r="R3" s="90"/>
      <c r="S3" s="90"/>
      <c r="T3" s="90"/>
      <c r="U3" s="90"/>
      <c r="V3" s="90"/>
      <c r="W3" s="90"/>
      <c r="X3" s="91"/>
    </row>
    <row r="4" spans="1:24" ht="15" customHeight="1" x14ac:dyDescent="0.2">
      <c r="A4" s="45"/>
    </row>
    <row r="5" spans="1:24" ht="15" customHeight="1" x14ac:dyDescent="0.2">
      <c r="A5" s="45"/>
    </row>
    <row r="6" spans="1:24" s="94" customFormat="1" ht="15" customHeight="1" x14ac:dyDescent="0.2">
      <c r="A6" s="92"/>
      <c r="B6" s="92"/>
      <c r="C6" s="92"/>
      <c r="D6" s="93"/>
      <c r="E6" s="92"/>
      <c r="F6" s="93"/>
      <c r="G6" s="92"/>
      <c r="H6" s="200" t="s">
        <v>86</v>
      </c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</row>
    <row r="7" spans="1:24" s="94" customFormat="1" ht="15" customHeight="1" x14ac:dyDescent="0.2">
      <c r="A7" s="92"/>
      <c r="B7" s="92"/>
      <c r="C7" s="92"/>
      <c r="D7" s="95"/>
      <c r="E7" s="96"/>
      <c r="F7" s="93"/>
      <c r="G7" s="92"/>
      <c r="H7" s="201" t="s">
        <v>179</v>
      </c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97"/>
      <c r="V7" s="98"/>
      <c r="W7" s="97"/>
    </row>
    <row r="8" spans="1:24" s="94" customFormat="1" ht="15" customHeight="1" x14ac:dyDescent="0.2">
      <c r="A8" s="92"/>
      <c r="B8" s="92"/>
      <c r="C8" s="92"/>
      <c r="D8" s="95"/>
      <c r="E8" s="96"/>
      <c r="F8" s="93"/>
      <c r="G8" s="92"/>
      <c r="H8" s="97"/>
      <c r="I8" s="97"/>
      <c r="J8" s="97"/>
      <c r="K8" s="97"/>
      <c r="L8" s="97"/>
      <c r="M8" s="97"/>
      <c r="N8" s="97"/>
      <c r="O8" s="97"/>
      <c r="P8" s="97"/>
      <c r="Q8" s="97"/>
      <c r="R8" s="99" t="s">
        <v>87</v>
      </c>
      <c r="S8" s="97"/>
      <c r="T8" s="98"/>
      <c r="U8" s="97"/>
      <c r="V8" s="98"/>
      <c r="W8" s="97"/>
      <c r="X8" s="97"/>
    </row>
    <row r="9" spans="1:24" s="94" customFormat="1" ht="15" customHeight="1" x14ac:dyDescent="0.2">
      <c r="A9" s="92"/>
      <c r="B9" s="92"/>
      <c r="C9" s="92"/>
      <c r="D9" s="95"/>
      <c r="E9" s="96"/>
      <c r="F9" s="93"/>
      <c r="G9" s="92"/>
      <c r="H9" s="97"/>
      <c r="I9" s="97"/>
      <c r="J9" s="97"/>
      <c r="K9" s="97"/>
      <c r="L9" s="97"/>
      <c r="M9" s="97"/>
      <c r="N9" s="97"/>
      <c r="O9" s="97"/>
      <c r="P9" s="97"/>
      <c r="Q9" s="97"/>
      <c r="R9" s="100" t="s">
        <v>88</v>
      </c>
      <c r="S9" s="97"/>
      <c r="T9" s="98"/>
      <c r="U9" s="97"/>
      <c r="V9" s="98"/>
      <c r="W9" s="97"/>
      <c r="X9" s="97"/>
    </row>
    <row r="10" spans="1:24" s="94" customFormat="1" ht="15" customHeight="1" x14ac:dyDescent="0.2">
      <c r="A10" s="92"/>
      <c r="B10" s="92"/>
      <c r="C10" s="92"/>
      <c r="D10" s="95"/>
      <c r="E10" s="96"/>
      <c r="F10" s="93"/>
      <c r="G10" s="92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8" t="s">
        <v>89</v>
      </c>
      <c r="S10" s="97"/>
      <c r="T10" s="98"/>
      <c r="U10" s="97"/>
      <c r="V10" s="97"/>
      <c r="W10" s="97"/>
      <c r="X10" s="97"/>
    </row>
    <row r="11" spans="1:24" s="94" customFormat="1" ht="15" customHeight="1" x14ac:dyDescent="0.2">
      <c r="A11" s="92"/>
      <c r="B11" s="92"/>
      <c r="C11" s="92"/>
      <c r="D11" s="95"/>
      <c r="E11" s="96"/>
      <c r="F11" s="93"/>
      <c r="G11" s="92"/>
      <c r="H11" s="99" t="s">
        <v>90</v>
      </c>
      <c r="I11" s="97"/>
      <c r="J11" s="97"/>
      <c r="K11" s="97"/>
      <c r="L11" s="200" t="s">
        <v>48</v>
      </c>
      <c r="M11" s="200"/>
      <c r="N11" s="200"/>
      <c r="O11" s="200"/>
      <c r="P11" s="200"/>
      <c r="Q11" s="97"/>
      <c r="R11" s="100" t="s">
        <v>91</v>
      </c>
      <c r="S11" s="97"/>
      <c r="T11" s="98"/>
      <c r="U11" s="97"/>
      <c r="V11" s="97"/>
      <c r="W11" s="97"/>
    </row>
    <row r="12" spans="1:24" s="94" customFormat="1" ht="15" customHeight="1" x14ac:dyDescent="0.2">
      <c r="A12" s="92"/>
      <c r="B12" s="92"/>
      <c r="C12" s="92"/>
      <c r="D12" s="95"/>
      <c r="E12" s="96"/>
      <c r="F12" s="95"/>
      <c r="G12" s="96"/>
      <c r="H12" s="99" t="s">
        <v>92</v>
      </c>
      <c r="I12" s="96"/>
      <c r="J12" s="99" t="s">
        <v>93</v>
      </c>
      <c r="K12" s="99"/>
      <c r="L12" s="200" t="s">
        <v>94</v>
      </c>
      <c r="M12" s="200"/>
      <c r="N12" s="200"/>
      <c r="Q12" s="93"/>
      <c r="R12" s="99" t="s">
        <v>95</v>
      </c>
      <c r="S12" s="93"/>
      <c r="T12" s="98" t="s">
        <v>96</v>
      </c>
      <c r="U12" s="93"/>
      <c r="V12" s="98" t="s">
        <v>97</v>
      </c>
      <c r="W12" s="93"/>
      <c r="X12" s="98" t="s">
        <v>73</v>
      </c>
    </row>
    <row r="13" spans="1:24" s="94" customFormat="1" ht="15" customHeight="1" x14ac:dyDescent="0.2">
      <c r="A13" s="92"/>
      <c r="B13" s="92"/>
      <c r="C13" s="92"/>
      <c r="D13" s="95"/>
      <c r="E13" s="96"/>
      <c r="F13" s="95"/>
      <c r="G13" s="96"/>
      <c r="H13" s="99" t="s">
        <v>98</v>
      </c>
      <c r="I13" s="96"/>
      <c r="J13" s="99" t="s">
        <v>98</v>
      </c>
      <c r="K13" s="99"/>
      <c r="L13" s="101" t="s">
        <v>99</v>
      </c>
      <c r="M13" s="101"/>
      <c r="N13" s="101" t="s">
        <v>100</v>
      </c>
      <c r="O13" s="102"/>
      <c r="P13" s="102" t="s">
        <v>51</v>
      </c>
      <c r="Q13" s="93"/>
      <c r="R13" s="99" t="s">
        <v>101</v>
      </c>
      <c r="S13" s="93"/>
      <c r="T13" s="98" t="s">
        <v>170</v>
      </c>
      <c r="U13" s="93"/>
      <c r="V13" s="98" t="s">
        <v>102</v>
      </c>
      <c r="W13" s="93"/>
      <c r="X13" s="99" t="s">
        <v>103</v>
      </c>
    </row>
    <row r="14" spans="1:24" s="94" customFormat="1" ht="15" customHeight="1" x14ac:dyDescent="0.2">
      <c r="A14" s="92"/>
      <c r="B14" s="92"/>
      <c r="C14" s="92"/>
      <c r="D14" s="93"/>
      <c r="E14" s="92"/>
      <c r="F14" s="190" t="s">
        <v>79</v>
      </c>
      <c r="G14" s="96"/>
      <c r="H14" s="103" t="s">
        <v>7</v>
      </c>
      <c r="I14" s="96"/>
      <c r="J14" s="103" t="s">
        <v>7</v>
      </c>
      <c r="K14" s="99"/>
      <c r="L14" s="103" t="s">
        <v>7</v>
      </c>
      <c r="M14" s="99"/>
      <c r="N14" s="103" t="s">
        <v>7</v>
      </c>
      <c r="O14" s="99"/>
      <c r="P14" s="103" t="s">
        <v>7</v>
      </c>
      <c r="Q14" s="93"/>
      <c r="R14" s="103" t="s">
        <v>7</v>
      </c>
      <c r="S14" s="93"/>
      <c r="T14" s="103" t="s">
        <v>7</v>
      </c>
      <c r="U14" s="93"/>
      <c r="V14" s="103" t="s">
        <v>7</v>
      </c>
      <c r="W14" s="93"/>
      <c r="X14" s="103" t="s">
        <v>7</v>
      </c>
    </row>
    <row r="15" spans="1:24" s="94" customFormat="1" ht="15" customHeight="1" x14ac:dyDescent="0.2">
      <c r="A15" s="96"/>
      <c r="B15" s="92"/>
      <c r="C15" s="92"/>
      <c r="D15" s="93"/>
      <c r="E15" s="92"/>
      <c r="F15" s="93"/>
      <c r="G15" s="92"/>
      <c r="I15" s="92"/>
      <c r="Q15" s="93"/>
      <c r="R15" s="93"/>
      <c r="S15" s="93"/>
      <c r="T15" s="93"/>
      <c r="U15" s="93"/>
      <c r="V15" s="93"/>
      <c r="W15" s="93"/>
    </row>
    <row r="16" spans="1:24" s="94" customFormat="1" ht="15" customHeight="1" x14ac:dyDescent="0.2">
      <c r="A16" s="96" t="s">
        <v>104</v>
      </c>
      <c r="B16" s="104"/>
      <c r="C16" s="92"/>
      <c r="D16" s="93"/>
      <c r="E16" s="92"/>
      <c r="F16" s="92"/>
      <c r="G16" s="92"/>
      <c r="H16" s="105">
        <v>470000000</v>
      </c>
      <c r="I16" s="105"/>
      <c r="J16" s="105">
        <v>267503419</v>
      </c>
      <c r="K16" s="105"/>
      <c r="L16" s="105">
        <v>47000000</v>
      </c>
      <c r="M16" s="105"/>
      <c r="N16" s="105">
        <v>20000000</v>
      </c>
      <c r="O16" s="105"/>
      <c r="P16" s="105">
        <v>2336849967</v>
      </c>
      <c r="Q16" s="105"/>
      <c r="R16" s="105">
        <v>8721815</v>
      </c>
      <c r="S16" s="106"/>
      <c r="T16" s="105">
        <v>3150075201</v>
      </c>
      <c r="U16" s="106"/>
      <c r="V16" s="105">
        <v>113967281</v>
      </c>
      <c r="W16" s="105"/>
      <c r="X16" s="105">
        <v>3264042482</v>
      </c>
    </row>
    <row r="17" spans="1:24" s="94" customFormat="1" ht="15" customHeight="1" x14ac:dyDescent="0.2">
      <c r="A17" s="109" t="s">
        <v>105</v>
      </c>
      <c r="B17" s="92"/>
      <c r="C17" s="92"/>
      <c r="D17" s="93"/>
      <c r="E17" s="92"/>
      <c r="F17" s="93">
        <v>25</v>
      </c>
      <c r="G17" s="92"/>
      <c r="H17" s="106">
        <v>0</v>
      </c>
      <c r="I17" s="106"/>
      <c r="J17" s="106">
        <v>0</v>
      </c>
      <c r="K17" s="106"/>
      <c r="L17" s="106">
        <v>0</v>
      </c>
      <c r="M17" s="106"/>
      <c r="N17" s="106">
        <v>0</v>
      </c>
      <c r="O17" s="105"/>
      <c r="P17" s="110">
        <v>-253800000</v>
      </c>
      <c r="Q17" s="105"/>
      <c r="R17" s="106" t="s">
        <v>106</v>
      </c>
      <c r="S17" s="105"/>
      <c r="T17" s="106">
        <f>SUM(H17:R17)</f>
        <v>-253800000</v>
      </c>
      <c r="U17" s="105"/>
      <c r="V17" s="106" t="s">
        <v>106</v>
      </c>
      <c r="W17" s="105"/>
      <c r="X17" s="105">
        <f>SUM(T17:V17)</f>
        <v>-253800000</v>
      </c>
    </row>
    <row r="18" spans="1:24" s="94" customFormat="1" ht="15" customHeight="1" x14ac:dyDescent="0.2">
      <c r="A18" s="92" t="s">
        <v>81</v>
      </c>
      <c r="B18" s="92"/>
      <c r="C18" s="92"/>
      <c r="D18" s="93"/>
      <c r="E18" s="92"/>
      <c r="F18" s="93"/>
      <c r="G18" s="92"/>
      <c r="H18" s="106"/>
      <c r="I18" s="106"/>
      <c r="J18" s="106"/>
      <c r="K18" s="106"/>
      <c r="L18" s="106"/>
      <c r="M18" s="106"/>
      <c r="N18" s="106"/>
      <c r="O18" s="105"/>
      <c r="P18" s="110"/>
      <c r="Q18" s="105"/>
      <c r="R18" s="105"/>
      <c r="S18" s="105"/>
      <c r="T18" s="106"/>
      <c r="U18" s="105"/>
      <c r="V18" s="105"/>
      <c r="W18" s="105"/>
      <c r="X18" s="105"/>
    </row>
    <row r="19" spans="1:24" s="94" customFormat="1" ht="15" customHeight="1" x14ac:dyDescent="0.2">
      <c r="B19" s="92" t="s">
        <v>107</v>
      </c>
      <c r="C19" s="92"/>
      <c r="D19" s="93"/>
      <c r="E19" s="92"/>
      <c r="F19" s="93"/>
      <c r="G19" s="92"/>
      <c r="H19" s="108">
        <v>0</v>
      </c>
      <c r="I19" s="106"/>
      <c r="J19" s="108">
        <v>0</v>
      </c>
      <c r="K19" s="106"/>
      <c r="L19" s="108">
        <v>0</v>
      </c>
      <c r="M19" s="106"/>
      <c r="N19" s="108">
        <v>0</v>
      </c>
      <c r="O19" s="105"/>
      <c r="P19" s="108">
        <v>319994895</v>
      </c>
      <c r="Q19" s="105"/>
      <c r="R19" s="108">
        <v>-772444</v>
      </c>
      <c r="S19" s="105"/>
      <c r="T19" s="108">
        <f>SUM(P19:R19)</f>
        <v>319222451</v>
      </c>
      <c r="U19" s="105"/>
      <c r="V19" s="107">
        <v>19285829</v>
      </c>
      <c r="W19" s="105"/>
      <c r="X19" s="107">
        <f>SUM(T19:V19)</f>
        <v>338508280</v>
      </c>
    </row>
    <row r="20" spans="1:24" s="94" customFormat="1" ht="15" customHeight="1" x14ac:dyDescent="0.2">
      <c r="A20" s="96"/>
      <c r="B20" s="92"/>
      <c r="C20" s="92"/>
      <c r="D20" s="93"/>
      <c r="E20" s="92"/>
      <c r="F20" s="93"/>
      <c r="G20" s="92"/>
      <c r="I20" s="92"/>
      <c r="Q20" s="93"/>
      <c r="R20" s="93"/>
      <c r="S20" s="93"/>
      <c r="T20" s="93"/>
      <c r="U20" s="93"/>
      <c r="V20" s="93"/>
      <c r="W20" s="93"/>
    </row>
    <row r="21" spans="1:24" s="94" customFormat="1" ht="15" customHeight="1" thickBot="1" x14ac:dyDescent="0.25">
      <c r="A21" s="96" t="s">
        <v>108</v>
      </c>
      <c r="B21" s="96"/>
      <c r="C21" s="92"/>
      <c r="D21" s="93"/>
      <c r="E21" s="92"/>
      <c r="F21" s="93"/>
      <c r="G21" s="92"/>
      <c r="H21" s="111">
        <f>SUM(H16:H19)</f>
        <v>470000000</v>
      </c>
      <c r="I21" s="112"/>
      <c r="J21" s="111">
        <f>SUM(J16:J19)</f>
        <v>267503419</v>
      </c>
      <c r="K21" s="112"/>
      <c r="L21" s="111">
        <f>SUM(L16:L19)</f>
        <v>47000000</v>
      </c>
      <c r="M21" s="112"/>
      <c r="N21" s="111">
        <f>SUM(N16:N19)</f>
        <v>20000000</v>
      </c>
      <c r="O21" s="112"/>
      <c r="P21" s="111">
        <f>SUM(P16:P19)</f>
        <v>2403044862</v>
      </c>
      <c r="Q21" s="112"/>
      <c r="R21" s="111">
        <f>SUM(R16:R19)</f>
        <v>7949371</v>
      </c>
      <c r="S21" s="112"/>
      <c r="T21" s="111">
        <f>SUM(T16:T19)</f>
        <v>3215497652</v>
      </c>
      <c r="U21" s="112"/>
      <c r="V21" s="111">
        <f>SUM(V16:V19)</f>
        <v>133253110</v>
      </c>
      <c r="W21" s="112"/>
      <c r="X21" s="111">
        <f>SUM(X16:X19)</f>
        <v>3348750762</v>
      </c>
    </row>
    <row r="22" spans="1:24" s="94" customFormat="1" ht="15" customHeight="1" thickTop="1" x14ac:dyDescent="0.2">
      <c r="B22" s="104"/>
      <c r="C22" s="92"/>
      <c r="D22" s="93"/>
      <c r="E22" s="92"/>
      <c r="F22" s="92"/>
      <c r="G22" s="92"/>
      <c r="H22" s="113"/>
      <c r="I22" s="105"/>
      <c r="J22" s="113"/>
      <c r="K22" s="105"/>
      <c r="L22" s="113"/>
      <c r="M22" s="105"/>
      <c r="N22" s="113"/>
      <c r="O22" s="105"/>
      <c r="P22" s="113"/>
      <c r="Q22" s="105"/>
      <c r="R22" s="113"/>
      <c r="S22" s="106"/>
      <c r="T22" s="114"/>
      <c r="U22" s="106"/>
      <c r="V22" s="113"/>
      <c r="W22" s="105"/>
      <c r="X22" s="115"/>
    </row>
    <row r="23" spans="1:24" s="94" customFormat="1" ht="15" customHeight="1" x14ac:dyDescent="0.2">
      <c r="A23" s="96" t="s">
        <v>109</v>
      </c>
      <c r="B23" s="104"/>
      <c r="C23" s="92"/>
      <c r="D23" s="93"/>
      <c r="E23" s="92"/>
      <c r="F23" s="92"/>
      <c r="G23" s="92"/>
      <c r="H23" s="113">
        <f>SUM(H21)</f>
        <v>470000000</v>
      </c>
      <c r="I23" s="105"/>
      <c r="J23" s="113">
        <f>SUM(J21)</f>
        <v>267503419</v>
      </c>
      <c r="K23" s="105"/>
      <c r="L23" s="113">
        <f>SUM(L21)</f>
        <v>47000000</v>
      </c>
      <c r="M23" s="105"/>
      <c r="N23" s="113">
        <f>SUM(N21)</f>
        <v>20000000</v>
      </c>
      <c r="O23" s="105"/>
      <c r="P23" s="113">
        <f>SUM(P21)</f>
        <v>2403044862</v>
      </c>
      <c r="Q23" s="105"/>
      <c r="R23" s="113">
        <f>SUM(R21)</f>
        <v>7949371</v>
      </c>
      <c r="S23" s="106"/>
      <c r="T23" s="113">
        <f>SUM(T21)</f>
        <v>3215497652</v>
      </c>
      <c r="U23" s="106"/>
      <c r="V23" s="113">
        <f>SUM(V21)</f>
        <v>133253110</v>
      </c>
      <c r="W23" s="105"/>
      <c r="X23" s="113">
        <f>SUM(X21)</f>
        <v>3348750762</v>
      </c>
    </row>
    <row r="24" spans="1:24" s="94" customFormat="1" ht="15" customHeight="1" x14ac:dyDescent="0.2">
      <c r="A24" s="109" t="s">
        <v>105</v>
      </c>
      <c r="B24" s="92"/>
      <c r="C24" s="92"/>
      <c r="D24" s="93"/>
      <c r="E24" s="92"/>
      <c r="F24" s="93">
        <v>25</v>
      </c>
      <c r="G24" s="92"/>
      <c r="H24" s="114" t="s">
        <v>106</v>
      </c>
      <c r="I24" s="106"/>
      <c r="J24" s="114" t="s">
        <v>106</v>
      </c>
      <c r="K24" s="106"/>
      <c r="L24" s="114" t="s">
        <v>106</v>
      </c>
      <c r="M24" s="106"/>
      <c r="N24" s="114" t="s">
        <v>106</v>
      </c>
      <c r="O24" s="105"/>
      <c r="P24" s="116">
        <f>'ENG10'!P19</f>
        <v>-441800000</v>
      </c>
      <c r="Q24" s="105"/>
      <c r="R24" s="114" t="s">
        <v>106</v>
      </c>
      <c r="S24" s="105"/>
      <c r="T24" s="116">
        <f>SUM(H24:R24)</f>
        <v>-441800000</v>
      </c>
      <c r="U24" s="105"/>
      <c r="V24" s="114" t="s">
        <v>106</v>
      </c>
      <c r="W24" s="105"/>
      <c r="X24" s="113">
        <f>SUM(T24:V24)</f>
        <v>-441800000</v>
      </c>
    </row>
    <row r="25" spans="1:24" s="94" customFormat="1" ht="15" customHeight="1" x14ac:dyDescent="0.2">
      <c r="A25" s="92" t="s">
        <v>81</v>
      </c>
      <c r="B25" s="92"/>
      <c r="C25" s="92"/>
      <c r="D25" s="93"/>
      <c r="E25" s="92"/>
      <c r="F25" s="93"/>
      <c r="G25" s="92"/>
      <c r="H25" s="114"/>
      <c r="I25" s="106"/>
      <c r="J25" s="114"/>
      <c r="K25" s="106"/>
      <c r="L25" s="114"/>
      <c r="M25" s="106"/>
      <c r="N25" s="114"/>
      <c r="O25" s="105"/>
      <c r="P25" s="116"/>
      <c r="Q25" s="105"/>
      <c r="R25" s="113"/>
      <c r="S25" s="105"/>
      <c r="T25" s="114"/>
      <c r="U25" s="105"/>
      <c r="V25" s="113"/>
      <c r="W25" s="105"/>
      <c r="X25" s="113"/>
    </row>
    <row r="26" spans="1:24" s="94" customFormat="1" ht="15" customHeight="1" x14ac:dyDescent="0.2">
      <c r="B26" s="92" t="s">
        <v>107</v>
      </c>
      <c r="C26" s="92"/>
      <c r="D26" s="93"/>
      <c r="E26" s="92"/>
      <c r="F26" s="93"/>
      <c r="G26" s="92"/>
      <c r="H26" s="117" t="s">
        <v>106</v>
      </c>
      <c r="I26" s="106"/>
      <c r="J26" s="117" t="s">
        <v>106</v>
      </c>
      <c r="K26" s="106"/>
      <c r="L26" s="117" t="s">
        <v>106</v>
      </c>
      <c r="M26" s="106"/>
      <c r="N26" s="117" t="s">
        <v>106</v>
      </c>
      <c r="O26" s="105"/>
      <c r="P26" s="117">
        <f>'ENG7-8'!G73</f>
        <v>839271208</v>
      </c>
      <c r="Q26" s="105"/>
      <c r="R26" s="117">
        <v>946946</v>
      </c>
      <c r="S26" s="105"/>
      <c r="T26" s="117">
        <f>SUM(H26:R26)</f>
        <v>840218154</v>
      </c>
      <c r="U26" s="105"/>
      <c r="V26" s="118">
        <f>'ENG7-8'!G81</f>
        <v>56021927</v>
      </c>
      <c r="W26" s="105"/>
      <c r="X26" s="118">
        <f>SUM(T26:V26)</f>
        <v>896240081</v>
      </c>
    </row>
    <row r="27" spans="1:24" s="94" customFormat="1" ht="15" customHeight="1" x14ac:dyDescent="0.2">
      <c r="A27" s="96"/>
      <c r="B27" s="92"/>
      <c r="C27" s="92"/>
      <c r="D27" s="93"/>
      <c r="E27" s="92"/>
      <c r="F27" s="93"/>
      <c r="G27" s="92"/>
      <c r="H27" s="119"/>
      <c r="I27" s="92"/>
      <c r="J27" s="119"/>
      <c r="L27" s="119"/>
      <c r="N27" s="119"/>
      <c r="P27" s="119"/>
      <c r="Q27" s="93"/>
      <c r="R27" s="120"/>
      <c r="S27" s="93"/>
      <c r="T27" s="120"/>
      <c r="U27" s="93"/>
      <c r="V27" s="120"/>
      <c r="W27" s="93"/>
      <c r="X27" s="119"/>
    </row>
    <row r="28" spans="1:24" s="94" customFormat="1" ht="15" customHeight="1" thickBot="1" x14ac:dyDescent="0.25">
      <c r="A28" s="96" t="s">
        <v>110</v>
      </c>
      <c r="B28" s="96"/>
      <c r="C28" s="92"/>
      <c r="D28" s="93"/>
      <c r="E28" s="92"/>
      <c r="F28" s="93"/>
      <c r="G28" s="92"/>
      <c r="H28" s="121">
        <f>SUM(H23:H26)</f>
        <v>470000000</v>
      </c>
      <c r="I28" s="112"/>
      <c r="J28" s="121">
        <f>SUM(J23:J26)</f>
        <v>267503419</v>
      </c>
      <c r="K28" s="112"/>
      <c r="L28" s="121">
        <f>SUM(L23:L26)</f>
        <v>47000000</v>
      </c>
      <c r="M28" s="112"/>
      <c r="N28" s="121">
        <f>SUM(N23:N26)</f>
        <v>20000000</v>
      </c>
      <c r="O28" s="112"/>
      <c r="P28" s="121">
        <f>SUM(P23:P26)</f>
        <v>2800516070</v>
      </c>
      <c r="Q28" s="112"/>
      <c r="R28" s="121">
        <f>SUM(R23:R26)</f>
        <v>8896317</v>
      </c>
      <c r="S28" s="112"/>
      <c r="T28" s="121">
        <f>SUM(T23:T26)</f>
        <v>3613915806</v>
      </c>
      <c r="U28" s="112"/>
      <c r="V28" s="121">
        <f>SUM(V23:V26)</f>
        <v>189275037</v>
      </c>
      <c r="W28" s="112"/>
      <c r="X28" s="121">
        <f>SUM(X23:X26)</f>
        <v>3803190843</v>
      </c>
    </row>
    <row r="29" spans="1:24" s="122" customFormat="1" ht="15" customHeight="1" thickTop="1" x14ac:dyDescent="0.2">
      <c r="B29" s="123"/>
      <c r="C29" s="124"/>
      <c r="D29" s="125"/>
      <c r="E29" s="124"/>
      <c r="F29" s="125"/>
      <c r="G29" s="124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</row>
    <row r="30" spans="1:24" s="122" customFormat="1" ht="15" customHeight="1" x14ac:dyDescent="0.2">
      <c r="B30" s="123"/>
      <c r="C30" s="124"/>
      <c r="D30" s="125"/>
      <c r="E30" s="124"/>
      <c r="F30" s="125"/>
      <c r="G30" s="124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</row>
    <row r="31" spans="1:24" s="122" customFormat="1" ht="15" customHeight="1" x14ac:dyDescent="0.2">
      <c r="B31" s="123"/>
      <c r="C31" s="124"/>
      <c r="D31" s="125"/>
      <c r="E31" s="124"/>
      <c r="F31" s="125"/>
      <c r="G31" s="124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</row>
    <row r="32" spans="1:24" s="122" customFormat="1" ht="15" customHeight="1" x14ac:dyDescent="0.2">
      <c r="B32" s="123"/>
      <c r="C32" s="124"/>
      <c r="D32" s="125"/>
      <c r="E32" s="124"/>
      <c r="F32" s="125"/>
      <c r="G32" s="124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</row>
    <row r="33" spans="1:24" s="122" customFormat="1" ht="15" customHeight="1" x14ac:dyDescent="0.2">
      <c r="B33" s="123"/>
      <c r="C33" s="124"/>
      <c r="D33" s="125"/>
      <c r="E33" s="124"/>
      <c r="F33" s="125"/>
      <c r="G33" s="124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</row>
    <row r="34" spans="1:24" s="122" customFormat="1" ht="15" customHeight="1" x14ac:dyDescent="0.2">
      <c r="B34" s="123"/>
      <c r="C34" s="124"/>
      <c r="D34" s="125"/>
      <c r="E34" s="124"/>
      <c r="F34" s="125"/>
      <c r="G34" s="124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</row>
    <row r="35" spans="1:24" s="84" customFormat="1" ht="21.95" customHeight="1" x14ac:dyDescent="0.2">
      <c r="A35" s="202" t="str">
        <f>'Eng5-6'!A111:M111</f>
        <v>The accompanying notes on page 13 to 45 are an integral part of these consolidated and separate financial statements.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</row>
    <row r="37" spans="1:24" x14ac:dyDescent="0.2">
      <c r="Q37" s="56"/>
      <c r="R37" s="56"/>
      <c r="S37" s="56"/>
      <c r="T37" s="56"/>
      <c r="U37" s="56"/>
      <c r="V37" s="56"/>
      <c r="W37" s="56"/>
    </row>
    <row r="38" spans="1:24" x14ac:dyDescent="0.2">
      <c r="E38" s="127"/>
      <c r="F38" s="29"/>
      <c r="G38" s="29"/>
      <c r="H38" s="29"/>
      <c r="I38" s="29"/>
      <c r="Q38" s="56"/>
      <c r="R38" s="56"/>
      <c r="S38" s="56"/>
      <c r="T38" s="56"/>
      <c r="U38" s="56"/>
      <c r="V38" s="56"/>
      <c r="W38" s="56"/>
    </row>
    <row r="39" spans="1:24" x14ac:dyDescent="0.2">
      <c r="E39" s="127"/>
      <c r="F39" s="128"/>
      <c r="G39" s="29"/>
      <c r="H39" s="29"/>
      <c r="I39" s="29"/>
    </row>
    <row r="40" spans="1:24" x14ac:dyDescent="0.2">
      <c r="E40" s="127"/>
      <c r="F40" s="128"/>
      <c r="G40" s="52"/>
      <c r="H40" s="29"/>
      <c r="I40" s="29"/>
    </row>
    <row r="41" spans="1:24" x14ac:dyDescent="0.2">
      <c r="E41" s="129"/>
      <c r="F41" s="130"/>
      <c r="G41" s="29"/>
      <c r="H41" s="29"/>
      <c r="I41" s="29"/>
    </row>
    <row r="42" spans="1:24" x14ac:dyDescent="0.2">
      <c r="E42" s="129"/>
      <c r="F42" s="130"/>
      <c r="G42" s="29"/>
      <c r="H42" s="29"/>
      <c r="I42" s="29"/>
    </row>
    <row r="43" spans="1:24" x14ac:dyDescent="0.2">
      <c r="E43" s="127"/>
      <c r="F43" s="129"/>
      <c r="G43" s="129"/>
      <c r="H43" s="131"/>
      <c r="I43" s="129"/>
    </row>
    <row r="44" spans="1:24" x14ac:dyDescent="0.2">
      <c r="E44" s="127"/>
      <c r="F44" s="128"/>
      <c r="G44" s="29"/>
      <c r="H44" s="29"/>
      <c r="I44" s="29"/>
    </row>
    <row r="45" spans="1:24" x14ac:dyDescent="0.2">
      <c r="E45" s="127"/>
      <c r="F45" s="128"/>
      <c r="G45" s="29"/>
      <c r="H45" s="29"/>
      <c r="I45" s="29"/>
    </row>
    <row r="46" spans="1:24" x14ac:dyDescent="0.2">
      <c r="E46" s="29"/>
      <c r="F46" s="29"/>
      <c r="G46" s="29"/>
      <c r="H46" s="29"/>
      <c r="I46" s="29"/>
    </row>
    <row r="47" spans="1:24" x14ac:dyDescent="0.2">
      <c r="E47" s="29"/>
      <c r="F47" s="29"/>
      <c r="G47" s="29"/>
      <c r="H47" s="29"/>
      <c r="I47" s="29"/>
    </row>
    <row r="48" spans="1:24" x14ac:dyDescent="0.2">
      <c r="E48" s="29"/>
      <c r="F48" s="29"/>
      <c r="G48" s="29"/>
      <c r="H48" s="29"/>
      <c r="I48" s="29"/>
    </row>
  </sheetData>
  <mergeCells count="5">
    <mergeCell ref="H6:X6"/>
    <mergeCell ref="H7:T7"/>
    <mergeCell ref="L11:P11"/>
    <mergeCell ref="L12:N12"/>
    <mergeCell ref="A35:X35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6B508-8075-4CA5-8B91-9042A9733E33}">
  <dimension ref="A1:Y32"/>
  <sheetViews>
    <sheetView zoomScaleNormal="100" zoomScaleSheetLayoutView="100" workbookViewId="0"/>
  </sheetViews>
  <sheetFormatPr defaultColWidth="8.125" defaultRowHeight="12" x14ac:dyDescent="0.2"/>
  <cols>
    <col min="1" max="4" width="1.75" style="18" customWidth="1"/>
    <col min="5" max="5" width="32.375" style="18" customWidth="1"/>
    <col min="6" max="6" width="5.75" style="55" customWidth="1"/>
    <col min="7" max="7" width="0.875" style="18" customWidth="1"/>
    <col min="8" max="8" width="12.75" style="56" customWidth="1"/>
    <col min="9" max="9" width="0.875" style="18" customWidth="1"/>
    <col min="10" max="10" width="12.75" style="56" customWidth="1"/>
    <col min="11" max="11" width="0.875" style="56" customWidth="1"/>
    <col min="12" max="12" width="13.75" style="56" customWidth="1"/>
    <col min="13" max="13" width="0.875" style="56" customWidth="1"/>
    <col min="14" max="14" width="14.75" style="56" customWidth="1"/>
    <col min="15" max="15" width="0.875" style="56" customWidth="1"/>
    <col min="16" max="16" width="14.75" style="56" customWidth="1"/>
    <col min="17" max="17" width="0.875" style="55" customWidth="1"/>
    <col min="18" max="18" width="13.75" style="56" customWidth="1"/>
    <col min="19" max="256" width="8.125" style="18"/>
    <col min="257" max="260" width="1.75" style="18" customWidth="1"/>
    <col min="261" max="261" width="41.125" style="18" customWidth="1"/>
    <col min="262" max="262" width="5.75" style="18" customWidth="1"/>
    <col min="263" max="263" width="0.75" style="18" customWidth="1"/>
    <col min="264" max="264" width="13.75" style="18" customWidth="1"/>
    <col min="265" max="265" width="0.75" style="18" customWidth="1"/>
    <col min="266" max="266" width="14.75" style="18" customWidth="1"/>
    <col min="267" max="267" width="0.75" style="18" customWidth="1"/>
    <col min="268" max="268" width="14.75" style="18" customWidth="1"/>
    <col min="269" max="269" width="0.75" style="18" customWidth="1"/>
    <col min="270" max="270" width="14.75" style="18" customWidth="1"/>
    <col min="271" max="271" width="0.75" style="18" customWidth="1"/>
    <col min="272" max="272" width="14.75" style="18" customWidth="1"/>
    <col min="273" max="273" width="0.75" style="18" customWidth="1"/>
    <col min="274" max="274" width="14.375" style="18" customWidth="1"/>
    <col min="275" max="512" width="8.125" style="18"/>
    <col min="513" max="516" width="1.75" style="18" customWidth="1"/>
    <col min="517" max="517" width="41.125" style="18" customWidth="1"/>
    <col min="518" max="518" width="5.75" style="18" customWidth="1"/>
    <col min="519" max="519" width="0.75" style="18" customWidth="1"/>
    <col min="520" max="520" width="13.75" style="18" customWidth="1"/>
    <col min="521" max="521" width="0.75" style="18" customWidth="1"/>
    <col min="522" max="522" width="14.75" style="18" customWidth="1"/>
    <col min="523" max="523" width="0.75" style="18" customWidth="1"/>
    <col min="524" max="524" width="14.75" style="18" customWidth="1"/>
    <col min="525" max="525" width="0.75" style="18" customWidth="1"/>
    <col min="526" max="526" width="14.75" style="18" customWidth="1"/>
    <col min="527" max="527" width="0.75" style="18" customWidth="1"/>
    <col min="528" max="528" width="14.75" style="18" customWidth="1"/>
    <col min="529" max="529" width="0.75" style="18" customWidth="1"/>
    <col min="530" max="530" width="14.375" style="18" customWidth="1"/>
    <col min="531" max="768" width="8.125" style="18"/>
    <col min="769" max="772" width="1.75" style="18" customWidth="1"/>
    <col min="773" max="773" width="41.125" style="18" customWidth="1"/>
    <col min="774" max="774" width="5.75" style="18" customWidth="1"/>
    <col min="775" max="775" width="0.75" style="18" customWidth="1"/>
    <col min="776" max="776" width="13.75" style="18" customWidth="1"/>
    <col min="777" max="777" width="0.75" style="18" customWidth="1"/>
    <col min="778" max="778" width="14.75" style="18" customWidth="1"/>
    <col min="779" max="779" width="0.75" style="18" customWidth="1"/>
    <col min="780" max="780" width="14.75" style="18" customWidth="1"/>
    <col min="781" max="781" width="0.75" style="18" customWidth="1"/>
    <col min="782" max="782" width="14.75" style="18" customWidth="1"/>
    <col min="783" max="783" width="0.75" style="18" customWidth="1"/>
    <col min="784" max="784" width="14.75" style="18" customWidth="1"/>
    <col min="785" max="785" width="0.75" style="18" customWidth="1"/>
    <col min="786" max="786" width="14.375" style="18" customWidth="1"/>
    <col min="787" max="1024" width="8.125" style="18"/>
    <col min="1025" max="1028" width="1.75" style="18" customWidth="1"/>
    <col min="1029" max="1029" width="41.125" style="18" customWidth="1"/>
    <col min="1030" max="1030" width="5.75" style="18" customWidth="1"/>
    <col min="1031" max="1031" width="0.75" style="18" customWidth="1"/>
    <col min="1032" max="1032" width="13.75" style="18" customWidth="1"/>
    <col min="1033" max="1033" width="0.75" style="18" customWidth="1"/>
    <col min="1034" max="1034" width="14.75" style="18" customWidth="1"/>
    <col min="1035" max="1035" width="0.75" style="18" customWidth="1"/>
    <col min="1036" max="1036" width="14.75" style="18" customWidth="1"/>
    <col min="1037" max="1037" width="0.75" style="18" customWidth="1"/>
    <col min="1038" max="1038" width="14.75" style="18" customWidth="1"/>
    <col min="1039" max="1039" width="0.75" style="18" customWidth="1"/>
    <col min="1040" max="1040" width="14.75" style="18" customWidth="1"/>
    <col min="1041" max="1041" width="0.75" style="18" customWidth="1"/>
    <col min="1042" max="1042" width="14.375" style="18" customWidth="1"/>
    <col min="1043" max="1280" width="8.125" style="18"/>
    <col min="1281" max="1284" width="1.75" style="18" customWidth="1"/>
    <col min="1285" max="1285" width="41.125" style="18" customWidth="1"/>
    <col min="1286" max="1286" width="5.75" style="18" customWidth="1"/>
    <col min="1287" max="1287" width="0.75" style="18" customWidth="1"/>
    <col min="1288" max="1288" width="13.75" style="18" customWidth="1"/>
    <col min="1289" max="1289" width="0.75" style="18" customWidth="1"/>
    <col min="1290" max="1290" width="14.75" style="18" customWidth="1"/>
    <col min="1291" max="1291" width="0.75" style="18" customWidth="1"/>
    <col min="1292" max="1292" width="14.75" style="18" customWidth="1"/>
    <col min="1293" max="1293" width="0.75" style="18" customWidth="1"/>
    <col min="1294" max="1294" width="14.75" style="18" customWidth="1"/>
    <col min="1295" max="1295" width="0.75" style="18" customWidth="1"/>
    <col min="1296" max="1296" width="14.75" style="18" customWidth="1"/>
    <col min="1297" max="1297" width="0.75" style="18" customWidth="1"/>
    <col min="1298" max="1298" width="14.375" style="18" customWidth="1"/>
    <col min="1299" max="1536" width="8.125" style="18"/>
    <col min="1537" max="1540" width="1.75" style="18" customWidth="1"/>
    <col min="1541" max="1541" width="41.125" style="18" customWidth="1"/>
    <col min="1542" max="1542" width="5.75" style="18" customWidth="1"/>
    <col min="1543" max="1543" width="0.75" style="18" customWidth="1"/>
    <col min="1544" max="1544" width="13.75" style="18" customWidth="1"/>
    <col min="1545" max="1545" width="0.75" style="18" customWidth="1"/>
    <col min="1546" max="1546" width="14.75" style="18" customWidth="1"/>
    <col min="1547" max="1547" width="0.75" style="18" customWidth="1"/>
    <col min="1548" max="1548" width="14.75" style="18" customWidth="1"/>
    <col min="1549" max="1549" width="0.75" style="18" customWidth="1"/>
    <col min="1550" max="1550" width="14.75" style="18" customWidth="1"/>
    <col min="1551" max="1551" width="0.75" style="18" customWidth="1"/>
    <col min="1552" max="1552" width="14.75" style="18" customWidth="1"/>
    <col min="1553" max="1553" width="0.75" style="18" customWidth="1"/>
    <col min="1554" max="1554" width="14.375" style="18" customWidth="1"/>
    <col min="1555" max="1792" width="8.125" style="18"/>
    <col min="1793" max="1796" width="1.75" style="18" customWidth="1"/>
    <col min="1797" max="1797" width="41.125" style="18" customWidth="1"/>
    <col min="1798" max="1798" width="5.75" style="18" customWidth="1"/>
    <col min="1799" max="1799" width="0.75" style="18" customWidth="1"/>
    <col min="1800" max="1800" width="13.75" style="18" customWidth="1"/>
    <col min="1801" max="1801" width="0.75" style="18" customWidth="1"/>
    <col min="1802" max="1802" width="14.75" style="18" customWidth="1"/>
    <col min="1803" max="1803" width="0.75" style="18" customWidth="1"/>
    <col min="1804" max="1804" width="14.75" style="18" customWidth="1"/>
    <col min="1805" max="1805" width="0.75" style="18" customWidth="1"/>
    <col min="1806" max="1806" width="14.75" style="18" customWidth="1"/>
    <col min="1807" max="1807" width="0.75" style="18" customWidth="1"/>
    <col min="1808" max="1808" width="14.75" style="18" customWidth="1"/>
    <col min="1809" max="1809" width="0.75" style="18" customWidth="1"/>
    <col min="1810" max="1810" width="14.375" style="18" customWidth="1"/>
    <col min="1811" max="2048" width="8.125" style="18"/>
    <col min="2049" max="2052" width="1.75" style="18" customWidth="1"/>
    <col min="2053" max="2053" width="41.125" style="18" customWidth="1"/>
    <col min="2054" max="2054" width="5.75" style="18" customWidth="1"/>
    <col min="2055" max="2055" width="0.75" style="18" customWidth="1"/>
    <col min="2056" max="2056" width="13.75" style="18" customWidth="1"/>
    <col min="2057" max="2057" width="0.75" style="18" customWidth="1"/>
    <col min="2058" max="2058" width="14.75" style="18" customWidth="1"/>
    <col min="2059" max="2059" width="0.75" style="18" customWidth="1"/>
    <col min="2060" max="2060" width="14.75" style="18" customWidth="1"/>
    <col min="2061" max="2061" width="0.75" style="18" customWidth="1"/>
    <col min="2062" max="2062" width="14.75" style="18" customWidth="1"/>
    <col min="2063" max="2063" width="0.75" style="18" customWidth="1"/>
    <col min="2064" max="2064" width="14.75" style="18" customWidth="1"/>
    <col min="2065" max="2065" width="0.75" style="18" customWidth="1"/>
    <col min="2066" max="2066" width="14.375" style="18" customWidth="1"/>
    <col min="2067" max="2304" width="8.125" style="18"/>
    <col min="2305" max="2308" width="1.75" style="18" customWidth="1"/>
    <col min="2309" max="2309" width="41.125" style="18" customWidth="1"/>
    <col min="2310" max="2310" width="5.75" style="18" customWidth="1"/>
    <col min="2311" max="2311" width="0.75" style="18" customWidth="1"/>
    <col min="2312" max="2312" width="13.75" style="18" customWidth="1"/>
    <col min="2313" max="2313" width="0.75" style="18" customWidth="1"/>
    <col min="2314" max="2314" width="14.75" style="18" customWidth="1"/>
    <col min="2315" max="2315" width="0.75" style="18" customWidth="1"/>
    <col min="2316" max="2316" width="14.75" style="18" customWidth="1"/>
    <col min="2317" max="2317" width="0.75" style="18" customWidth="1"/>
    <col min="2318" max="2318" width="14.75" style="18" customWidth="1"/>
    <col min="2319" max="2319" width="0.75" style="18" customWidth="1"/>
    <col min="2320" max="2320" width="14.75" style="18" customWidth="1"/>
    <col min="2321" max="2321" width="0.75" style="18" customWidth="1"/>
    <col min="2322" max="2322" width="14.375" style="18" customWidth="1"/>
    <col min="2323" max="2560" width="8.125" style="18"/>
    <col min="2561" max="2564" width="1.75" style="18" customWidth="1"/>
    <col min="2565" max="2565" width="41.125" style="18" customWidth="1"/>
    <col min="2566" max="2566" width="5.75" style="18" customWidth="1"/>
    <col min="2567" max="2567" width="0.75" style="18" customWidth="1"/>
    <col min="2568" max="2568" width="13.75" style="18" customWidth="1"/>
    <col min="2569" max="2569" width="0.75" style="18" customWidth="1"/>
    <col min="2570" max="2570" width="14.75" style="18" customWidth="1"/>
    <col min="2571" max="2571" width="0.75" style="18" customWidth="1"/>
    <col min="2572" max="2572" width="14.75" style="18" customWidth="1"/>
    <col min="2573" max="2573" width="0.75" style="18" customWidth="1"/>
    <col min="2574" max="2574" width="14.75" style="18" customWidth="1"/>
    <col min="2575" max="2575" width="0.75" style="18" customWidth="1"/>
    <col min="2576" max="2576" width="14.75" style="18" customWidth="1"/>
    <col min="2577" max="2577" width="0.75" style="18" customWidth="1"/>
    <col min="2578" max="2578" width="14.375" style="18" customWidth="1"/>
    <col min="2579" max="2816" width="8.125" style="18"/>
    <col min="2817" max="2820" width="1.75" style="18" customWidth="1"/>
    <col min="2821" max="2821" width="41.125" style="18" customWidth="1"/>
    <col min="2822" max="2822" width="5.75" style="18" customWidth="1"/>
    <col min="2823" max="2823" width="0.75" style="18" customWidth="1"/>
    <col min="2824" max="2824" width="13.75" style="18" customWidth="1"/>
    <col min="2825" max="2825" width="0.75" style="18" customWidth="1"/>
    <col min="2826" max="2826" width="14.75" style="18" customWidth="1"/>
    <col min="2827" max="2827" width="0.75" style="18" customWidth="1"/>
    <col min="2828" max="2828" width="14.75" style="18" customWidth="1"/>
    <col min="2829" max="2829" width="0.75" style="18" customWidth="1"/>
    <col min="2830" max="2830" width="14.75" style="18" customWidth="1"/>
    <col min="2831" max="2831" width="0.75" style="18" customWidth="1"/>
    <col min="2832" max="2832" width="14.75" style="18" customWidth="1"/>
    <col min="2833" max="2833" width="0.75" style="18" customWidth="1"/>
    <col min="2834" max="2834" width="14.375" style="18" customWidth="1"/>
    <col min="2835" max="3072" width="8.125" style="18"/>
    <col min="3073" max="3076" width="1.75" style="18" customWidth="1"/>
    <col min="3077" max="3077" width="41.125" style="18" customWidth="1"/>
    <col min="3078" max="3078" width="5.75" style="18" customWidth="1"/>
    <col min="3079" max="3079" width="0.75" style="18" customWidth="1"/>
    <col min="3080" max="3080" width="13.75" style="18" customWidth="1"/>
    <col min="3081" max="3081" width="0.75" style="18" customWidth="1"/>
    <col min="3082" max="3082" width="14.75" style="18" customWidth="1"/>
    <col min="3083" max="3083" width="0.75" style="18" customWidth="1"/>
    <col min="3084" max="3084" width="14.75" style="18" customWidth="1"/>
    <col min="3085" max="3085" width="0.75" style="18" customWidth="1"/>
    <col min="3086" max="3086" width="14.75" style="18" customWidth="1"/>
    <col min="3087" max="3087" width="0.75" style="18" customWidth="1"/>
    <col min="3088" max="3088" width="14.75" style="18" customWidth="1"/>
    <col min="3089" max="3089" width="0.75" style="18" customWidth="1"/>
    <col min="3090" max="3090" width="14.375" style="18" customWidth="1"/>
    <col min="3091" max="3328" width="8.125" style="18"/>
    <col min="3329" max="3332" width="1.75" style="18" customWidth="1"/>
    <col min="3333" max="3333" width="41.125" style="18" customWidth="1"/>
    <col min="3334" max="3334" width="5.75" style="18" customWidth="1"/>
    <col min="3335" max="3335" width="0.75" style="18" customWidth="1"/>
    <col min="3336" max="3336" width="13.75" style="18" customWidth="1"/>
    <col min="3337" max="3337" width="0.75" style="18" customWidth="1"/>
    <col min="3338" max="3338" width="14.75" style="18" customWidth="1"/>
    <col min="3339" max="3339" width="0.75" style="18" customWidth="1"/>
    <col min="3340" max="3340" width="14.75" style="18" customWidth="1"/>
    <col min="3341" max="3341" width="0.75" style="18" customWidth="1"/>
    <col min="3342" max="3342" width="14.75" style="18" customWidth="1"/>
    <col min="3343" max="3343" width="0.75" style="18" customWidth="1"/>
    <col min="3344" max="3344" width="14.75" style="18" customWidth="1"/>
    <col min="3345" max="3345" width="0.75" style="18" customWidth="1"/>
    <col min="3346" max="3346" width="14.375" style="18" customWidth="1"/>
    <col min="3347" max="3584" width="8.125" style="18"/>
    <col min="3585" max="3588" width="1.75" style="18" customWidth="1"/>
    <col min="3589" max="3589" width="41.125" style="18" customWidth="1"/>
    <col min="3590" max="3590" width="5.75" style="18" customWidth="1"/>
    <col min="3591" max="3591" width="0.75" style="18" customWidth="1"/>
    <col min="3592" max="3592" width="13.75" style="18" customWidth="1"/>
    <col min="3593" max="3593" width="0.75" style="18" customWidth="1"/>
    <col min="3594" max="3594" width="14.75" style="18" customWidth="1"/>
    <col min="3595" max="3595" width="0.75" style="18" customWidth="1"/>
    <col min="3596" max="3596" width="14.75" style="18" customWidth="1"/>
    <col min="3597" max="3597" width="0.75" style="18" customWidth="1"/>
    <col min="3598" max="3598" width="14.75" style="18" customWidth="1"/>
    <col min="3599" max="3599" width="0.75" style="18" customWidth="1"/>
    <col min="3600" max="3600" width="14.75" style="18" customWidth="1"/>
    <col min="3601" max="3601" width="0.75" style="18" customWidth="1"/>
    <col min="3602" max="3602" width="14.375" style="18" customWidth="1"/>
    <col min="3603" max="3840" width="8.125" style="18"/>
    <col min="3841" max="3844" width="1.75" style="18" customWidth="1"/>
    <col min="3845" max="3845" width="41.125" style="18" customWidth="1"/>
    <col min="3846" max="3846" width="5.75" style="18" customWidth="1"/>
    <col min="3847" max="3847" width="0.75" style="18" customWidth="1"/>
    <col min="3848" max="3848" width="13.75" style="18" customWidth="1"/>
    <col min="3849" max="3849" width="0.75" style="18" customWidth="1"/>
    <col min="3850" max="3850" width="14.75" style="18" customWidth="1"/>
    <col min="3851" max="3851" width="0.75" style="18" customWidth="1"/>
    <col min="3852" max="3852" width="14.75" style="18" customWidth="1"/>
    <col min="3853" max="3853" width="0.75" style="18" customWidth="1"/>
    <col min="3854" max="3854" width="14.75" style="18" customWidth="1"/>
    <col min="3855" max="3855" width="0.75" style="18" customWidth="1"/>
    <col min="3856" max="3856" width="14.75" style="18" customWidth="1"/>
    <col min="3857" max="3857" width="0.75" style="18" customWidth="1"/>
    <col min="3858" max="3858" width="14.375" style="18" customWidth="1"/>
    <col min="3859" max="4096" width="8.125" style="18"/>
    <col min="4097" max="4100" width="1.75" style="18" customWidth="1"/>
    <col min="4101" max="4101" width="41.125" style="18" customWidth="1"/>
    <col min="4102" max="4102" width="5.75" style="18" customWidth="1"/>
    <col min="4103" max="4103" width="0.75" style="18" customWidth="1"/>
    <col min="4104" max="4104" width="13.75" style="18" customWidth="1"/>
    <col min="4105" max="4105" width="0.75" style="18" customWidth="1"/>
    <col min="4106" max="4106" width="14.75" style="18" customWidth="1"/>
    <col min="4107" max="4107" width="0.75" style="18" customWidth="1"/>
    <col min="4108" max="4108" width="14.75" style="18" customWidth="1"/>
    <col min="4109" max="4109" width="0.75" style="18" customWidth="1"/>
    <col min="4110" max="4110" width="14.75" style="18" customWidth="1"/>
    <col min="4111" max="4111" width="0.75" style="18" customWidth="1"/>
    <col min="4112" max="4112" width="14.75" style="18" customWidth="1"/>
    <col min="4113" max="4113" width="0.75" style="18" customWidth="1"/>
    <col min="4114" max="4114" width="14.375" style="18" customWidth="1"/>
    <col min="4115" max="4352" width="8.125" style="18"/>
    <col min="4353" max="4356" width="1.75" style="18" customWidth="1"/>
    <col min="4357" max="4357" width="41.125" style="18" customWidth="1"/>
    <col min="4358" max="4358" width="5.75" style="18" customWidth="1"/>
    <col min="4359" max="4359" width="0.75" style="18" customWidth="1"/>
    <col min="4360" max="4360" width="13.75" style="18" customWidth="1"/>
    <col min="4361" max="4361" width="0.75" style="18" customWidth="1"/>
    <col min="4362" max="4362" width="14.75" style="18" customWidth="1"/>
    <col min="4363" max="4363" width="0.75" style="18" customWidth="1"/>
    <col min="4364" max="4364" width="14.75" style="18" customWidth="1"/>
    <col min="4365" max="4365" width="0.75" style="18" customWidth="1"/>
    <col min="4366" max="4366" width="14.75" style="18" customWidth="1"/>
    <col min="4367" max="4367" width="0.75" style="18" customWidth="1"/>
    <col min="4368" max="4368" width="14.75" style="18" customWidth="1"/>
    <col min="4369" max="4369" width="0.75" style="18" customWidth="1"/>
    <col min="4370" max="4370" width="14.375" style="18" customWidth="1"/>
    <col min="4371" max="4608" width="8.125" style="18"/>
    <col min="4609" max="4612" width="1.75" style="18" customWidth="1"/>
    <col min="4613" max="4613" width="41.125" style="18" customWidth="1"/>
    <col min="4614" max="4614" width="5.75" style="18" customWidth="1"/>
    <col min="4615" max="4615" width="0.75" style="18" customWidth="1"/>
    <col min="4616" max="4616" width="13.75" style="18" customWidth="1"/>
    <col min="4617" max="4617" width="0.75" style="18" customWidth="1"/>
    <col min="4618" max="4618" width="14.75" style="18" customWidth="1"/>
    <col min="4619" max="4619" width="0.75" style="18" customWidth="1"/>
    <col min="4620" max="4620" width="14.75" style="18" customWidth="1"/>
    <col min="4621" max="4621" width="0.75" style="18" customWidth="1"/>
    <col min="4622" max="4622" width="14.75" style="18" customWidth="1"/>
    <col min="4623" max="4623" width="0.75" style="18" customWidth="1"/>
    <col min="4624" max="4624" width="14.75" style="18" customWidth="1"/>
    <col min="4625" max="4625" width="0.75" style="18" customWidth="1"/>
    <col min="4626" max="4626" width="14.375" style="18" customWidth="1"/>
    <col min="4627" max="4864" width="8.125" style="18"/>
    <col min="4865" max="4868" width="1.75" style="18" customWidth="1"/>
    <col min="4869" max="4869" width="41.125" style="18" customWidth="1"/>
    <col min="4870" max="4870" width="5.75" style="18" customWidth="1"/>
    <col min="4871" max="4871" width="0.75" style="18" customWidth="1"/>
    <col min="4872" max="4872" width="13.75" style="18" customWidth="1"/>
    <col min="4873" max="4873" width="0.75" style="18" customWidth="1"/>
    <col min="4874" max="4874" width="14.75" style="18" customWidth="1"/>
    <col min="4875" max="4875" width="0.75" style="18" customWidth="1"/>
    <col min="4876" max="4876" width="14.75" style="18" customWidth="1"/>
    <col min="4877" max="4877" width="0.75" style="18" customWidth="1"/>
    <col min="4878" max="4878" width="14.75" style="18" customWidth="1"/>
    <col min="4879" max="4879" width="0.75" style="18" customWidth="1"/>
    <col min="4880" max="4880" width="14.75" style="18" customWidth="1"/>
    <col min="4881" max="4881" width="0.75" style="18" customWidth="1"/>
    <col min="4882" max="4882" width="14.375" style="18" customWidth="1"/>
    <col min="4883" max="5120" width="8.125" style="18"/>
    <col min="5121" max="5124" width="1.75" style="18" customWidth="1"/>
    <col min="5125" max="5125" width="41.125" style="18" customWidth="1"/>
    <col min="5126" max="5126" width="5.75" style="18" customWidth="1"/>
    <col min="5127" max="5127" width="0.75" style="18" customWidth="1"/>
    <col min="5128" max="5128" width="13.75" style="18" customWidth="1"/>
    <col min="5129" max="5129" width="0.75" style="18" customWidth="1"/>
    <col min="5130" max="5130" width="14.75" style="18" customWidth="1"/>
    <col min="5131" max="5131" width="0.75" style="18" customWidth="1"/>
    <col min="5132" max="5132" width="14.75" style="18" customWidth="1"/>
    <col min="5133" max="5133" width="0.75" style="18" customWidth="1"/>
    <col min="5134" max="5134" width="14.75" style="18" customWidth="1"/>
    <col min="5135" max="5135" width="0.75" style="18" customWidth="1"/>
    <col min="5136" max="5136" width="14.75" style="18" customWidth="1"/>
    <col min="5137" max="5137" width="0.75" style="18" customWidth="1"/>
    <col min="5138" max="5138" width="14.375" style="18" customWidth="1"/>
    <col min="5139" max="5376" width="8.125" style="18"/>
    <col min="5377" max="5380" width="1.75" style="18" customWidth="1"/>
    <col min="5381" max="5381" width="41.125" style="18" customWidth="1"/>
    <col min="5382" max="5382" width="5.75" style="18" customWidth="1"/>
    <col min="5383" max="5383" width="0.75" style="18" customWidth="1"/>
    <col min="5384" max="5384" width="13.75" style="18" customWidth="1"/>
    <col min="5385" max="5385" width="0.75" style="18" customWidth="1"/>
    <col min="5386" max="5386" width="14.75" style="18" customWidth="1"/>
    <col min="5387" max="5387" width="0.75" style="18" customWidth="1"/>
    <col min="5388" max="5388" width="14.75" style="18" customWidth="1"/>
    <col min="5389" max="5389" width="0.75" style="18" customWidth="1"/>
    <col min="5390" max="5390" width="14.75" style="18" customWidth="1"/>
    <col min="5391" max="5391" width="0.75" style="18" customWidth="1"/>
    <col min="5392" max="5392" width="14.75" style="18" customWidth="1"/>
    <col min="5393" max="5393" width="0.75" style="18" customWidth="1"/>
    <col min="5394" max="5394" width="14.375" style="18" customWidth="1"/>
    <col min="5395" max="5632" width="8.125" style="18"/>
    <col min="5633" max="5636" width="1.75" style="18" customWidth="1"/>
    <col min="5637" max="5637" width="41.125" style="18" customWidth="1"/>
    <col min="5638" max="5638" width="5.75" style="18" customWidth="1"/>
    <col min="5639" max="5639" width="0.75" style="18" customWidth="1"/>
    <col min="5640" max="5640" width="13.75" style="18" customWidth="1"/>
    <col min="5641" max="5641" width="0.75" style="18" customWidth="1"/>
    <col min="5642" max="5642" width="14.75" style="18" customWidth="1"/>
    <col min="5643" max="5643" width="0.75" style="18" customWidth="1"/>
    <col min="5644" max="5644" width="14.75" style="18" customWidth="1"/>
    <col min="5645" max="5645" width="0.75" style="18" customWidth="1"/>
    <col min="5646" max="5646" width="14.75" style="18" customWidth="1"/>
    <col min="5647" max="5647" width="0.75" style="18" customWidth="1"/>
    <col min="5648" max="5648" width="14.75" style="18" customWidth="1"/>
    <col min="5649" max="5649" width="0.75" style="18" customWidth="1"/>
    <col min="5650" max="5650" width="14.375" style="18" customWidth="1"/>
    <col min="5651" max="5888" width="8.125" style="18"/>
    <col min="5889" max="5892" width="1.75" style="18" customWidth="1"/>
    <col min="5893" max="5893" width="41.125" style="18" customWidth="1"/>
    <col min="5894" max="5894" width="5.75" style="18" customWidth="1"/>
    <col min="5895" max="5895" width="0.75" style="18" customWidth="1"/>
    <col min="5896" max="5896" width="13.75" style="18" customWidth="1"/>
    <col min="5897" max="5897" width="0.75" style="18" customWidth="1"/>
    <col min="5898" max="5898" width="14.75" style="18" customWidth="1"/>
    <col min="5899" max="5899" width="0.75" style="18" customWidth="1"/>
    <col min="5900" max="5900" width="14.75" style="18" customWidth="1"/>
    <col min="5901" max="5901" width="0.75" style="18" customWidth="1"/>
    <col min="5902" max="5902" width="14.75" style="18" customWidth="1"/>
    <col min="5903" max="5903" width="0.75" style="18" customWidth="1"/>
    <col min="5904" max="5904" width="14.75" style="18" customWidth="1"/>
    <col min="5905" max="5905" width="0.75" style="18" customWidth="1"/>
    <col min="5906" max="5906" width="14.375" style="18" customWidth="1"/>
    <col min="5907" max="6144" width="8.125" style="18"/>
    <col min="6145" max="6148" width="1.75" style="18" customWidth="1"/>
    <col min="6149" max="6149" width="41.125" style="18" customWidth="1"/>
    <col min="6150" max="6150" width="5.75" style="18" customWidth="1"/>
    <col min="6151" max="6151" width="0.75" style="18" customWidth="1"/>
    <col min="6152" max="6152" width="13.75" style="18" customWidth="1"/>
    <col min="6153" max="6153" width="0.75" style="18" customWidth="1"/>
    <col min="6154" max="6154" width="14.75" style="18" customWidth="1"/>
    <col min="6155" max="6155" width="0.75" style="18" customWidth="1"/>
    <col min="6156" max="6156" width="14.75" style="18" customWidth="1"/>
    <col min="6157" max="6157" width="0.75" style="18" customWidth="1"/>
    <col min="6158" max="6158" width="14.75" style="18" customWidth="1"/>
    <col min="6159" max="6159" width="0.75" style="18" customWidth="1"/>
    <col min="6160" max="6160" width="14.75" style="18" customWidth="1"/>
    <col min="6161" max="6161" width="0.75" style="18" customWidth="1"/>
    <col min="6162" max="6162" width="14.375" style="18" customWidth="1"/>
    <col min="6163" max="6400" width="8.125" style="18"/>
    <col min="6401" max="6404" width="1.75" style="18" customWidth="1"/>
    <col min="6405" max="6405" width="41.125" style="18" customWidth="1"/>
    <col min="6406" max="6406" width="5.75" style="18" customWidth="1"/>
    <col min="6407" max="6407" width="0.75" style="18" customWidth="1"/>
    <col min="6408" max="6408" width="13.75" style="18" customWidth="1"/>
    <col min="6409" max="6409" width="0.75" style="18" customWidth="1"/>
    <col min="6410" max="6410" width="14.75" style="18" customWidth="1"/>
    <col min="6411" max="6411" width="0.75" style="18" customWidth="1"/>
    <col min="6412" max="6412" width="14.75" style="18" customWidth="1"/>
    <col min="6413" max="6413" width="0.75" style="18" customWidth="1"/>
    <col min="6414" max="6414" width="14.75" style="18" customWidth="1"/>
    <col min="6415" max="6415" width="0.75" style="18" customWidth="1"/>
    <col min="6416" max="6416" width="14.75" style="18" customWidth="1"/>
    <col min="6417" max="6417" width="0.75" style="18" customWidth="1"/>
    <col min="6418" max="6418" width="14.375" style="18" customWidth="1"/>
    <col min="6419" max="6656" width="8.125" style="18"/>
    <col min="6657" max="6660" width="1.75" style="18" customWidth="1"/>
    <col min="6661" max="6661" width="41.125" style="18" customWidth="1"/>
    <col min="6662" max="6662" width="5.75" style="18" customWidth="1"/>
    <col min="6663" max="6663" width="0.75" style="18" customWidth="1"/>
    <col min="6664" max="6664" width="13.75" style="18" customWidth="1"/>
    <col min="6665" max="6665" width="0.75" style="18" customWidth="1"/>
    <col min="6666" max="6666" width="14.75" style="18" customWidth="1"/>
    <col min="6667" max="6667" width="0.75" style="18" customWidth="1"/>
    <col min="6668" max="6668" width="14.75" style="18" customWidth="1"/>
    <col min="6669" max="6669" width="0.75" style="18" customWidth="1"/>
    <col min="6670" max="6670" width="14.75" style="18" customWidth="1"/>
    <col min="6671" max="6671" width="0.75" style="18" customWidth="1"/>
    <col min="6672" max="6672" width="14.75" style="18" customWidth="1"/>
    <col min="6673" max="6673" width="0.75" style="18" customWidth="1"/>
    <col min="6674" max="6674" width="14.375" style="18" customWidth="1"/>
    <col min="6675" max="6912" width="8.125" style="18"/>
    <col min="6913" max="6916" width="1.75" style="18" customWidth="1"/>
    <col min="6917" max="6917" width="41.125" style="18" customWidth="1"/>
    <col min="6918" max="6918" width="5.75" style="18" customWidth="1"/>
    <col min="6919" max="6919" width="0.75" style="18" customWidth="1"/>
    <col min="6920" max="6920" width="13.75" style="18" customWidth="1"/>
    <col min="6921" max="6921" width="0.75" style="18" customWidth="1"/>
    <col min="6922" max="6922" width="14.75" style="18" customWidth="1"/>
    <col min="6923" max="6923" width="0.75" style="18" customWidth="1"/>
    <col min="6924" max="6924" width="14.75" style="18" customWidth="1"/>
    <col min="6925" max="6925" width="0.75" style="18" customWidth="1"/>
    <col min="6926" max="6926" width="14.75" style="18" customWidth="1"/>
    <col min="6927" max="6927" width="0.75" style="18" customWidth="1"/>
    <col min="6928" max="6928" width="14.75" style="18" customWidth="1"/>
    <col min="6929" max="6929" width="0.75" style="18" customWidth="1"/>
    <col min="6930" max="6930" width="14.375" style="18" customWidth="1"/>
    <col min="6931" max="7168" width="8.125" style="18"/>
    <col min="7169" max="7172" width="1.75" style="18" customWidth="1"/>
    <col min="7173" max="7173" width="41.125" style="18" customWidth="1"/>
    <col min="7174" max="7174" width="5.75" style="18" customWidth="1"/>
    <col min="7175" max="7175" width="0.75" style="18" customWidth="1"/>
    <col min="7176" max="7176" width="13.75" style="18" customWidth="1"/>
    <col min="7177" max="7177" width="0.75" style="18" customWidth="1"/>
    <col min="7178" max="7178" width="14.75" style="18" customWidth="1"/>
    <col min="7179" max="7179" width="0.75" style="18" customWidth="1"/>
    <col min="7180" max="7180" width="14.75" style="18" customWidth="1"/>
    <col min="7181" max="7181" width="0.75" style="18" customWidth="1"/>
    <col min="7182" max="7182" width="14.75" style="18" customWidth="1"/>
    <col min="7183" max="7183" width="0.75" style="18" customWidth="1"/>
    <col min="7184" max="7184" width="14.75" style="18" customWidth="1"/>
    <col min="7185" max="7185" width="0.75" style="18" customWidth="1"/>
    <col min="7186" max="7186" width="14.375" style="18" customWidth="1"/>
    <col min="7187" max="7424" width="8.125" style="18"/>
    <col min="7425" max="7428" width="1.75" style="18" customWidth="1"/>
    <col min="7429" max="7429" width="41.125" style="18" customWidth="1"/>
    <col min="7430" max="7430" width="5.75" style="18" customWidth="1"/>
    <col min="7431" max="7431" width="0.75" style="18" customWidth="1"/>
    <col min="7432" max="7432" width="13.75" style="18" customWidth="1"/>
    <col min="7433" max="7433" width="0.75" style="18" customWidth="1"/>
    <col min="7434" max="7434" width="14.75" style="18" customWidth="1"/>
    <col min="7435" max="7435" width="0.75" style="18" customWidth="1"/>
    <col min="7436" max="7436" width="14.75" style="18" customWidth="1"/>
    <col min="7437" max="7437" width="0.75" style="18" customWidth="1"/>
    <col min="7438" max="7438" width="14.75" style="18" customWidth="1"/>
    <col min="7439" max="7439" width="0.75" style="18" customWidth="1"/>
    <col min="7440" max="7440" width="14.75" style="18" customWidth="1"/>
    <col min="7441" max="7441" width="0.75" style="18" customWidth="1"/>
    <col min="7442" max="7442" width="14.375" style="18" customWidth="1"/>
    <col min="7443" max="7680" width="8.125" style="18"/>
    <col min="7681" max="7684" width="1.75" style="18" customWidth="1"/>
    <col min="7685" max="7685" width="41.125" style="18" customWidth="1"/>
    <col min="7686" max="7686" width="5.75" style="18" customWidth="1"/>
    <col min="7687" max="7687" width="0.75" style="18" customWidth="1"/>
    <col min="7688" max="7688" width="13.75" style="18" customWidth="1"/>
    <col min="7689" max="7689" width="0.75" style="18" customWidth="1"/>
    <col min="7690" max="7690" width="14.75" style="18" customWidth="1"/>
    <col min="7691" max="7691" width="0.75" style="18" customWidth="1"/>
    <col min="7692" max="7692" width="14.75" style="18" customWidth="1"/>
    <col min="7693" max="7693" width="0.75" style="18" customWidth="1"/>
    <col min="7694" max="7694" width="14.75" style="18" customWidth="1"/>
    <col min="7695" max="7695" width="0.75" style="18" customWidth="1"/>
    <col min="7696" max="7696" width="14.75" style="18" customWidth="1"/>
    <col min="7697" max="7697" width="0.75" style="18" customWidth="1"/>
    <col min="7698" max="7698" width="14.375" style="18" customWidth="1"/>
    <col min="7699" max="7936" width="8.125" style="18"/>
    <col min="7937" max="7940" width="1.75" style="18" customWidth="1"/>
    <col min="7941" max="7941" width="41.125" style="18" customWidth="1"/>
    <col min="7942" max="7942" width="5.75" style="18" customWidth="1"/>
    <col min="7943" max="7943" width="0.75" style="18" customWidth="1"/>
    <col min="7944" max="7944" width="13.75" style="18" customWidth="1"/>
    <col min="7945" max="7945" width="0.75" style="18" customWidth="1"/>
    <col min="7946" max="7946" width="14.75" style="18" customWidth="1"/>
    <col min="7947" max="7947" width="0.75" style="18" customWidth="1"/>
    <col min="7948" max="7948" width="14.75" style="18" customWidth="1"/>
    <col min="7949" max="7949" width="0.75" style="18" customWidth="1"/>
    <col min="7950" max="7950" width="14.75" style="18" customWidth="1"/>
    <col min="7951" max="7951" width="0.75" style="18" customWidth="1"/>
    <col min="7952" max="7952" width="14.75" style="18" customWidth="1"/>
    <col min="7953" max="7953" width="0.75" style="18" customWidth="1"/>
    <col min="7954" max="7954" width="14.375" style="18" customWidth="1"/>
    <col min="7955" max="8192" width="8.125" style="18"/>
    <col min="8193" max="8196" width="1.75" style="18" customWidth="1"/>
    <col min="8197" max="8197" width="41.125" style="18" customWidth="1"/>
    <col min="8198" max="8198" width="5.75" style="18" customWidth="1"/>
    <col min="8199" max="8199" width="0.75" style="18" customWidth="1"/>
    <col min="8200" max="8200" width="13.75" style="18" customWidth="1"/>
    <col min="8201" max="8201" width="0.75" style="18" customWidth="1"/>
    <col min="8202" max="8202" width="14.75" style="18" customWidth="1"/>
    <col min="8203" max="8203" width="0.75" style="18" customWidth="1"/>
    <col min="8204" max="8204" width="14.75" style="18" customWidth="1"/>
    <col min="8205" max="8205" width="0.75" style="18" customWidth="1"/>
    <col min="8206" max="8206" width="14.75" style="18" customWidth="1"/>
    <col min="8207" max="8207" width="0.75" style="18" customWidth="1"/>
    <col min="8208" max="8208" width="14.75" style="18" customWidth="1"/>
    <col min="8209" max="8209" width="0.75" style="18" customWidth="1"/>
    <col min="8210" max="8210" width="14.375" style="18" customWidth="1"/>
    <col min="8211" max="8448" width="8.125" style="18"/>
    <col min="8449" max="8452" width="1.75" style="18" customWidth="1"/>
    <col min="8453" max="8453" width="41.125" style="18" customWidth="1"/>
    <col min="8454" max="8454" width="5.75" style="18" customWidth="1"/>
    <col min="8455" max="8455" width="0.75" style="18" customWidth="1"/>
    <col min="8456" max="8456" width="13.75" style="18" customWidth="1"/>
    <col min="8457" max="8457" width="0.75" style="18" customWidth="1"/>
    <col min="8458" max="8458" width="14.75" style="18" customWidth="1"/>
    <col min="8459" max="8459" width="0.75" style="18" customWidth="1"/>
    <col min="8460" max="8460" width="14.75" style="18" customWidth="1"/>
    <col min="8461" max="8461" width="0.75" style="18" customWidth="1"/>
    <col min="8462" max="8462" width="14.75" style="18" customWidth="1"/>
    <col min="8463" max="8463" width="0.75" style="18" customWidth="1"/>
    <col min="8464" max="8464" width="14.75" style="18" customWidth="1"/>
    <col min="8465" max="8465" width="0.75" style="18" customWidth="1"/>
    <col min="8466" max="8466" width="14.375" style="18" customWidth="1"/>
    <col min="8467" max="8704" width="8.125" style="18"/>
    <col min="8705" max="8708" width="1.75" style="18" customWidth="1"/>
    <col min="8709" max="8709" width="41.125" style="18" customWidth="1"/>
    <col min="8710" max="8710" width="5.75" style="18" customWidth="1"/>
    <col min="8711" max="8711" width="0.75" style="18" customWidth="1"/>
    <col min="8712" max="8712" width="13.75" style="18" customWidth="1"/>
    <col min="8713" max="8713" width="0.75" style="18" customWidth="1"/>
    <col min="8714" max="8714" width="14.75" style="18" customWidth="1"/>
    <col min="8715" max="8715" width="0.75" style="18" customWidth="1"/>
    <col min="8716" max="8716" width="14.75" style="18" customWidth="1"/>
    <col min="8717" max="8717" width="0.75" style="18" customWidth="1"/>
    <col min="8718" max="8718" width="14.75" style="18" customWidth="1"/>
    <col min="8719" max="8719" width="0.75" style="18" customWidth="1"/>
    <col min="8720" max="8720" width="14.75" style="18" customWidth="1"/>
    <col min="8721" max="8721" width="0.75" style="18" customWidth="1"/>
    <col min="8722" max="8722" width="14.375" style="18" customWidth="1"/>
    <col min="8723" max="8960" width="8.125" style="18"/>
    <col min="8961" max="8964" width="1.75" style="18" customWidth="1"/>
    <col min="8965" max="8965" width="41.125" style="18" customWidth="1"/>
    <col min="8966" max="8966" width="5.75" style="18" customWidth="1"/>
    <col min="8967" max="8967" width="0.75" style="18" customWidth="1"/>
    <col min="8968" max="8968" width="13.75" style="18" customWidth="1"/>
    <col min="8969" max="8969" width="0.75" style="18" customWidth="1"/>
    <col min="8970" max="8970" width="14.75" style="18" customWidth="1"/>
    <col min="8971" max="8971" width="0.75" style="18" customWidth="1"/>
    <col min="8972" max="8972" width="14.75" style="18" customWidth="1"/>
    <col min="8973" max="8973" width="0.75" style="18" customWidth="1"/>
    <col min="8974" max="8974" width="14.75" style="18" customWidth="1"/>
    <col min="8975" max="8975" width="0.75" style="18" customWidth="1"/>
    <col min="8976" max="8976" width="14.75" style="18" customWidth="1"/>
    <col min="8977" max="8977" width="0.75" style="18" customWidth="1"/>
    <col min="8978" max="8978" width="14.375" style="18" customWidth="1"/>
    <col min="8979" max="9216" width="8.125" style="18"/>
    <col min="9217" max="9220" width="1.75" style="18" customWidth="1"/>
    <col min="9221" max="9221" width="41.125" style="18" customWidth="1"/>
    <col min="9222" max="9222" width="5.75" style="18" customWidth="1"/>
    <col min="9223" max="9223" width="0.75" style="18" customWidth="1"/>
    <col min="9224" max="9224" width="13.75" style="18" customWidth="1"/>
    <col min="9225" max="9225" width="0.75" style="18" customWidth="1"/>
    <col min="9226" max="9226" width="14.75" style="18" customWidth="1"/>
    <col min="9227" max="9227" width="0.75" style="18" customWidth="1"/>
    <col min="9228" max="9228" width="14.75" style="18" customWidth="1"/>
    <col min="9229" max="9229" width="0.75" style="18" customWidth="1"/>
    <col min="9230" max="9230" width="14.75" style="18" customWidth="1"/>
    <col min="9231" max="9231" width="0.75" style="18" customWidth="1"/>
    <col min="9232" max="9232" width="14.75" style="18" customWidth="1"/>
    <col min="9233" max="9233" width="0.75" style="18" customWidth="1"/>
    <col min="9234" max="9234" width="14.375" style="18" customWidth="1"/>
    <col min="9235" max="9472" width="8.125" style="18"/>
    <col min="9473" max="9476" width="1.75" style="18" customWidth="1"/>
    <col min="9477" max="9477" width="41.125" style="18" customWidth="1"/>
    <col min="9478" max="9478" width="5.75" style="18" customWidth="1"/>
    <col min="9479" max="9479" width="0.75" style="18" customWidth="1"/>
    <col min="9480" max="9480" width="13.75" style="18" customWidth="1"/>
    <col min="9481" max="9481" width="0.75" style="18" customWidth="1"/>
    <col min="9482" max="9482" width="14.75" style="18" customWidth="1"/>
    <col min="9483" max="9483" width="0.75" style="18" customWidth="1"/>
    <col min="9484" max="9484" width="14.75" style="18" customWidth="1"/>
    <col min="9485" max="9485" width="0.75" style="18" customWidth="1"/>
    <col min="9486" max="9486" width="14.75" style="18" customWidth="1"/>
    <col min="9487" max="9487" width="0.75" style="18" customWidth="1"/>
    <col min="9488" max="9488" width="14.75" style="18" customWidth="1"/>
    <col min="9489" max="9489" width="0.75" style="18" customWidth="1"/>
    <col min="9490" max="9490" width="14.375" style="18" customWidth="1"/>
    <col min="9491" max="9728" width="8.125" style="18"/>
    <col min="9729" max="9732" width="1.75" style="18" customWidth="1"/>
    <col min="9733" max="9733" width="41.125" style="18" customWidth="1"/>
    <col min="9734" max="9734" width="5.75" style="18" customWidth="1"/>
    <col min="9735" max="9735" width="0.75" style="18" customWidth="1"/>
    <col min="9736" max="9736" width="13.75" style="18" customWidth="1"/>
    <col min="9737" max="9737" width="0.75" style="18" customWidth="1"/>
    <col min="9738" max="9738" width="14.75" style="18" customWidth="1"/>
    <col min="9739" max="9739" width="0.75" style="18" customWidth="1"/>
    <col min="9740" max="9740" width="14.75" style="18" customWidth="1"/>
    <col min="9741" max="9741" width="0.75" style="18" customWidth="1"/>
    <col min="9742" max="9742" width="14.75" style="18" customWidth="1"/>
    <col min="9743" max="9743" width="0.75" style="18" customWidth="1"/>
    <col min="9744" max="9744" width="14.75" style="18" customWidth="1"/>
    <col min="9745" max="9745" width="0.75" style="18" customWidth="1"/>
    <col min="9746" max="9746" width="14.375" style="18" customWidth="1"/>
    <col min="9747" max="9984" width="8.125" style="18"/>
    <col min="9985" max="9988" width="1.75" style="18" customWidth="1"/>
    <col min="9989" max="9989" width="41.125" style="18" customWidth="1"/>
    <col min="9990" max="9990" width="5.75" style="18" customWidth="1"/>
    <col min="9991" max="9991" width="0.75" style="18" customWidth="1"/>
    <col min="9992" max="9992" width="13.75" style="18" customWidth="1"/>
    <col min="9993" max="9993" width="0.75" style="18" customWidth="1"/>
    <col min="9994" max="9994" width="14.75" style="18" customWidth="1"/>
    <col min="9995" max="9995" width="0.75" style="18" customWidth="1"/>
    <col min="9996" max="9996" width="14.75" style="18" customWidth="1"/>
    <col min="9997" max="9997" width="0.75" style="18" customWidth="1"/>
    <col min="9998" max="9998" width="14.75" style="18" customWidth="1"/>
    <col min="9999" max="9999" width="0.75" style="18" customWidth="1"/>
    <col min="10000" max="10000" width="14.75" style="18" customWidth="1"/>
    <col min="10001" max="10001" width="0.75" style="18" customWidth="1"/>
    <col min="10002" max="10002" width="14.375" style="18" customWidth="1"/>
    <col min="10003" max="10240" width="8.125" style="18"/>
    <col min="10241" max="10244" width="1.75" style="18" customWidth="1"/>
    <col min="10245" max="10245" width="41.125" style="18" customWidth="1"/>
    <col min="10246" max="10246" width="5.75" style="18" customWidth="1"/>
    <col min="10247" max="10247" width="0.75" style="18" customWidth="1"/>
    <col min="10248" max="10248" width="13.75" style="18" customWidth="1"/>
    <col min="10249" max="10249" width="0.75" style="18" customWidth="1"/>
    <col min="10250" max="10250" width="14.75" style="18" customWidth="1"/>
    <col min="10251" max="10251" width="0.75" style="18" customWidth="1"/>
    <col min="10252" max="10252" width="14.75" style="18" customWidth="1"/>
    <col min="10253" max="10253" width="0.75" style="18" customWidth="1"/>
    <col min="10254" max="10254" width="14.75" style="18" customWidth="1"/>
    <col min="10255" max="10255" width="0.75" style="18" customWidth="1"/>
    <col min="10256" max="10256" width="14.75" style="18" customWidth="1"/>
    <col min="10257" max="10257" width="0.75" style="18" customWidth="1"/>
    <col min="10258" max="10258" width="14.375" style="18" customWidth="1"/>
    <col min="10259" max="10496" width="8.125" style="18"/>
    <col min="10497" max="10500" width="1.75" style="18" customWidth="1"/>
    <col min="10501" max="10501" width="41.125" style="18" customWidth="1"/>
    <col min="10502" max="10502" width="5.75" style="18" customWidth="1"/>
    <col min="10503" max="10503" width="0.75" style="18" customWidth="1"/>
    <col min="10504" max="10504" width="13.75" style="18" customWidth="1"/>
    <col min="10505" max="10505" width="0.75" style="18" customWidth="1"/>
    <col min="10506" max="10506" width="14.75" style="18" customWidth="1"/>
    <col min="10507" max="10507" width="0.75" style="18" customWidth="1"/>
    <col min="10508" max="10508" width="14.75" style="18" customWidth="1"/>
    <col min="10509" max="10509" width="0.75" style="18" customWidth="1"/>
    <col min="10510" max="10510" width="14.75" style="18" customWidth="1"/>
    <col min="10511" max="10511" width="0.75" style="18" customWidth="1"/>
    <col min="10512" max="10512" width="14.75" style="18" customWidth="1"/>
    <col min="10513" max="10513" width="0.75" style="18" customWidth="1"/>
    <col min="10514" max="10514" width="14.375" style="18" customWidth="1"/>
    <col min="10515" max="10752" width="8.125" style="18"/>
    <col min="10753" max="10756" width="1.75" style="18" customWidth="1"/>
    <col min="10757" max="10757" width="41.125" style="18" customWidth="1"/>
    <col min="10758" max="10758" width="5.75" style="18" customWidth="1"/>
    <col min="10759" max="10759" width="0.75" style="18" customWidth="1"/>
    <col min="10760" max="10760" width="13.75" style="18" customWidth="1"/>
    <col min="10761" max="10761" width="0.75" style="18" customWidth="1"/>
    <col min="10762" max="10762" width="14.75" style="18" customWidth="1"/>
    <col min="10763" max="10763" width="0.75" style="18" customWidth="1"/>
    <col min="10764" max="10764" width="14.75" style="18" customWidth="1"/>
    <col min="10765" max="10765" width="0.75" style="18" customWidth="1"/>
    <col min="10766" max="10766" width="14.75" style="18" customWidth="1"/>
    <col min="10767" max="10767" width="0.75" style="18" customWidth="1"/>
    <col min="10768" max="10768" width="14.75" style="18" customWidth="1"/>
    <col min="10769" max="10769" width="0.75" style="18" customWidth="1"/>
    <col min="10770" max="10770" width="14.375" style="18" customWidth="1"/>
    <col min="10771" max="11008" width="8.125" style="18"/>
    <col min="11009" max="11012" width="1.75" style="18" customWidth="1"/>
    <col min="11013" max="11013" width="41.125" style="18" customWidth="1"/>
    <col min="11014" max="11014" width="5.75" style="18" customWidth="1"/>
    <col min="11015" max="11015" width="0.75" style="18" customWidth="1"/>
    <col min="11016" max="11016" width="13.75" style="18" customWidth="1"/>
    <col min="11017" max="11017" width="0.75" style="18" customWidth="1"/>
    <col min="11018" max="11018" width="14.75" style="18" customWidth="1"/>
    <col min="11019" max="11019" width="0.75" style="18" customWidth="1"/>
    <col min="11020" max="11020" width="14.75" style="18" customWidth="1"/>
    <col min="11021" max="11021" width="0.75" style="18" customWidth="1"/>
    <col min="11022" max="11022" width="14.75" style="18" customWidth="1"/>
    <col min="11023" max="11023" width="0.75" style="18" customWidth="1"/>
    <col min="11024" max="11024" width="14.75" style="18" customWidth="1"/>
    <col min="11025" max="11025" width="0.75" style="18" customWidth="1"/>
    <col min="11026" max="11026" width="14.375" style="18" customWidth="1"/>
    <col min="11027" max="11264" width="8.125" style="18"/>
    <col min="11265" max="11268" width="1.75" style="18" customWidth="1"/>
    <col min="11269" max="11269" width="41.125" style="18" customWidth="1"/>
    <col min="11270" max="11270" width="5.75" style="18" customWidth="1"/>
    <col min="11271" max="11271" width="0.75" style="18" customWidth="1"/>
    <col min="11272" max="11272" width="13.75" style="18" customWidth="1"/>
    <col min="11273" max="11273" width="0.75" style="18" customWidth="1"/>
    <col min="11274" max="11274" width="14.75" style="18" customWidth="1"/>
    <col min="11275" max="11275" width="0.75" style="18" customWidth="1"/>
    <col min="11276" max="11276" width="14.75" style="18" customWidth="1"/>
    <col min="11277" max="11277" width="0.75" style="18" customWidth="1"/>
    <col min="11278" max="11278" width="14.75" style="18" customWidth="1"/>
    <col min="11279" max="11279" width="0.75" style="18" customWidth="1"/>
    <col min="11280" max="11280" width="14.75" style="18" customWidth="1"/>
    <col min="11281" max="11281" width="0.75" style="18" customWidth="1"/>
    <col min="11282" max="11282" width="14.375" style="18" customWidth="1"/>
    <col min="11283" max="11520" width="8.125" style="18"/>
    <col min="11521" max="11524" width="1.75" style="18" customWidth="1"/>
    <col min="11525" max="11525" width="41.125" style="18" customWidth="1"/>
    <col min="11526" max="11526" width="5.75" style="18" customWidth="1"/>
    <col min="11527" max="11527" width="0.75" style="18" customWidth="1"/>
    <col min="11528" max="11528" width="13.75" style="18" customWidth="1"/>
    <col min="11529" max="11529" width="0.75" style="18" customWidth="1"/>
    <col min="11530" max="11530" width="14.75" style="18" customWidth="1"/>
    <col min="11531" max="11531" width="0.75" style="18" customWidth="1"/>
    <col min="11532" max="11532" width="14.75" style="18" customWidth="1"/>
    <col min="11533" max="11533" width="0.75" style="18" customWidth="1"/>
    <col min="11534" max="11534" width="14.75" style="18" customWidth="1"/>
    <col min="11535" max="11535" width="0.75" style="18" customWidth="1"/>
    <col min="11536" max="11536" width="14.75" style="18" customWidth="1"/>
    <col min="11537" max="11537" width="0.75" style="18" customWidth="1"/>
    <col min="11538" max="11538" width="14.375" style="18" customWidth="1"/>
    <col min="11539" max="11776" width="8.125" style="18"/>
    <col min="11777" max="11780" width="1.75" style="18" customWidth="1"/>
    <col min="11781" max="11781" width="41.125" style="18" customWidth="1"/>
    <col min="11782" max="11782" width="5.75" style="18" customWidth="1"/>
    <col min="11783" max="11783" width="0.75" style="18" customWidth="1"/>
    <col min="11784" max="11784" width="13.75" style="18" customWidth="1"/>
    <col min="11785" max="11785" width="0.75" style="18" customWidth="1"/>
    <col min="11786" max="11786" width="14.75" style="18" customWidth="1"/>
    <col min="11787" max="11787" width="0.75" style="18" customWidth="1"/>
    <col min="11788" max="11788" width="14.75" style="18" customWidth="1"/>
    <col min="11789" max="11789" width="0.75" style="18" customWidth="1"/>
    <col min="11790" max="11790" width="14.75" style="18" customWidth="1"/>
    <col min="11791" max="11791" width="0.75" style="18" customWidth="1"/>
    <col min="11792" max="11792" width="14.75" style="18" customWidth="1"/>
    <col min="11793" max="11793" width="0.75" style="18" customWidth="1"/>
    <col min="11794" max="11794" width="14.375" style="18" customWidth="1"/>
    <col min="11795" max="12032" width="8.125" style="18"/>
    <col min="12033" max="12036" width="1.75" style="18" customWidth="1"/>
    <col min="12037" max="12037" width="41.125" style="18" customWidth="1"/>
    <col min="12038" max="12038" width="5.75" style="18" customWidth="1"/>
    <col min="12039" max="12039" width="0.75" style="18" customWidth="1"/>
    <col min="12040" max="12040" width="13.75" style="18" customWidth="1"/>
    <col min="12041" max="12041" width="0.75" style="18" customWidth="1"/>
    <col min="12042" max="12042" width="14.75" style="18" customWidth="1"/>
    <col min="12043" max="12043" width="0.75" style="18" customWidth="1"/>
    <col min="12044" max="12044" width="14.75" style="18" customWidth="1"/>
    <col min="12045" max="12045" width="0.75" style="18" customWidth="1"/>
    <col min="12046" max="12046" width="14.75" style="18" customWidth="1"/>
    <col min="12047" max="12047" width="0.75" style="18" customWidth="1"/>
    <col min="12048" max="12048" width="14.75" style="18" customWidth="1"/>
    <col min="12049" max="12049" width="0.75" style="18" customWidth="1"/>
    <col min="12050" max="12050" width="14.375" style="18" customWidth="1"/>
    <col min="12051" max="12288" width="8.125" style="18"/>
    <col min="12289" max="12292" width="1.75" style="18" customWidth="1"/>
    <col min="12293" max="12293" width="41.125" style="18" customWidth="1"/>
    <col min="12294" max="12294" width="5.75" style="18" customWidth="1"/>
    <col min="12295" max="12295" width="0.75" style="18" customWidth="1"/>
    <col min="12296" max="12296" width="13.75" style="18" customWidth="1"/>
    <col min="12297" max="12297" width="0.75" style="18" customWidth="1"/>
    <col min="12298" max="12298" width="14.75" style="18" customWidth="1"/>
    <col min="12299" max="12299" width="0.75" style="18" customWidth="1"/>
    <col min="12300" max="12300" width="14.75" style="18" customWidth="1"/>
    <col min="12301" max="12301" width="0.75" style="18" customWidth="1"/>
    <col min="12302" max="12302" width="14.75" style="18" customWidth="1"/>
    <col min="12303" max="12303" width="0.75" style="18" customWidth="1"/>
    <col min="12304" max="12304" width="14.75" style="18" customWidth="1"/>
    <col min="12305" max="12305" width="0.75" style="18" customWidth="1"/>
    <col min="12306" max="12306" width="14.375" style="18" customWidth="1"/>
    <col min="12307" max="12544" width="8.125" style="18"/>
    <col min="12545" max="12548" width="1.75" style="18" customWidth="1"/>
    <col min="12549" max="12549" width="41.125" style="18" customWidth="1"/>
    <col min="12550" max="12550" width="5.75" style="18" customWidth="1"/>
    <col min="12551" max="12551" width="0.75" style="18" customWidth="1"/>
    <col min="12552" max="12552" width="13.75" style="18" customWidth="1"/>
    <col min="12553" max="12553" width="0.75" style="18" customWidth="1"/>
    <col min="12554" max="12554" width="14.75" style="18" customWidth="1"/>
    <col min="12555" max="12555" width="0.75" style="18" customWidth="1"/>
    <col min="12556" max="12556" width="14.75" style="18" customWidth="1"/>
    <col min="12557" max="12557" width="0.75" style="18" customWidth="1"/>
    <col min="12558" max="12558" width="14.75" style="18" customWidth="1"/>
    <col min="12559" max="12559" width="0.75" style="18" customWidth="1"/>
    <col min="12560" max="12560" width="14.75" style="18" customWidth="1"/>
    <col min="12561" max="12561" width="0.75" style="18" customWidth="1"/>
    <col min="12562" max="12562" width="14.375" style="18" customWidth="1"/>
    <col min="12563" max="12800" width="8.125" style="18"/>
    <col min="12801" max="12804" width="1.75" style="18" customWidth="1"/>
    <col min="12805" max="12805" width="41.125" style="18" customWidth="1"/>
    <col min="12806" max="12806" width="5.75" style="18" customWidth="1"/>
    <col min="12807" max="12807" width="0.75" style="18" customWidth="1"/>
    <col min="12808" max="12808" width="13.75" style="18" customWidth="1"/>
    <col min="12809" max="12809" width="0.75" style="18" customWidth="1"/>
    <col min="12810" max="12810" width="14.75" style="18" customWidth="1"/>
    <col min="12811" max="12811" width="0.75" style="18" customWidth="1"/>
    <col min="12812" max="12812" width="14.75" style="18" customWidth="1"/>
    <col min="12813" max="12813" width="0.75" style="18" customWidth="1"/>
    <col min="12814" max="12814" width="14.75" style="18" customWidth="1"/>
    <col min="12815" max="12815" width="0.75" style="18" customWidth="1"/>
    <col min="12816" max="12816" width="14.75" style="18" customWidth="1"/>
    <col min="12817" max="12817" width="0.75" style="18" customWidth="1"/>
    <col min="12818" max="12818" width="14.375" style="18" customWidth="1"/>
    <col min="12819" max="13056" width="8.125" style="18"/>
    <col min="13057" max="13060" width="1.75" style="18" customWidth="1"/>
    <col min="13061" max="13061" width="41.125" style="18" customWidth="1"/>
    <col min="13062" max="13062" width="5.75" style="18" customWidth="1"/>
    <col min="13063" max="13063" width="0.75" style="18" customWidth="1"/>
    <col min="13064" max="13064" width="13.75" style="18" customWidth="1"/>
    <col min="13065" max="13065" width="0.75" style="18" customWidth="1"/>
    <col min="13066" max="13066" width="14.75" style="18" customWidth="1"/>
    <col min="13067" max="13067" width="0.75" style="18" customWidth="1"/>
    <col min="13068" max="13068" width="14.75" style="18" customWidth="1"/>
    <col min="13069" max="13069" width="0.75" style="18" customWidth="1"/>
    <col min="13070" max="13070" width="14.75" style="18" customWidth="1"/>
    <col min="13071" max="13071" width="0.75" style="18" customWidth="1"/>
    <col min="13072" max="13072" width="14.75" style="18" customWidth="1"/>
    <col min="13073" max="13073" width="0.75" style="18" customWidth="1"/>
    <col min="13074" max="13074" width="14.375" style="18" customWidth="1"/>
    <col min="13075" max="13312" width="8.125" style="18"/>
    <col min="13313" max="13316" width="1.75" style="18" customWidth="1"/>
    <col min="13317" max="13317" width="41.125" style="18" customWidth="1"/>
    <col min="13318" max="13318" width="5.75" style="18" customWidth="1"/>
    <col min="13319" max="13319" width="0.75" style="18" customWidth="1"/>
    <col min="13320" max="13320" width="13.75" style="18" customWidth="1"/>
    <col min="13321" max="13321" width="0.75" style="18" customWidth="1"/>
    <col min="13322" max="13322" width="14.75" style="18" customWidth="1"/>
    <col min="13323" max="13323" width="0.75" style="18" customWidth="1"/>
    <col min="13324" max="13324" width="14.75" style="18" customWidth="1"/>
    <col min="13325" max="13325" width="0.75" style="18" customWidth="1"/>
    <col min="13326" max="13326" width="14.75" style="18" customWidth="1"/>
    <col min="13327" max="13327" width="0.75" style="18" customWidth="1"/>
    <col min="13328" max="13328" width="14.75" style="18" customWidth="1"/>
    <col min="13329" max="13329" width="0.75" style="18" customWidth="1"/>
    <col min="13330" max="13330" width="14.375" style="18" customWidth="1"/>
    <col min="13331" max="13568" width="8.125" style="18"/>
    <col min="13569" max="13572" width="1.75" style="18" customWidth="1"/>
    <col min="13573" max="13573" width="41.125" style="18" customWidth="1"/>
    <col min="13574" max="13574" width="5.75" style="18" customWidth="1"/>
    <col min="13575" max="13575" width="0.75" style="18" customWidth="1"/>
    <col min="13576" max="13576" width="13.75" style="18" customWidth="1"/>
    <col min="13577" max="13577" width="0.75" style="18" customWidth="1"/>
    <col min="13578" max="13578" width="14.75" style="18" customWidth="1"/>
    <col min="13579" max="13579" width="0.75" style="18" customWidth="1"/>
    <col min="13580" max="13580" width="14.75" style="18" customWidth="1"/>
    <col min="13581" max="13581" width="0.75" style="18" customWidth="1"/>
    <col min="13582" max="13582" width="14.75" style="18" customWidth="1"/>
    <col min="13583" max="13583" width="0.75" style="18" customWidth="1"/>
    <col min="13584" max="13584" width="14.75" style="18" customWidth="1"/>
    <col min="13585" max="13585" width="0.75" style="18" customWidth="1"/>
    <col min="13586" max="13586" width="14.375" style="18" customWidth="1"/>
    <col min="13587" max="13824" width="8.125" style="18"/>
    <col min="13825" max="13828" width="1.75" style="18" customWidth="1"/>
    <col min="13829" max="13829" width="41.125" style="18" customWidth="1"/>
    <col min="13830" max="13830" width="5.75" style="18" customWidth="1"/>
    <col min="13831" max="13831" width="0.75" style="18" customWidth="1"/>
    <col min="13832" max="13832" width="13.75" style="18" customWidth="1"/>
    <col min="13833" max="13833" width="0.75" style="18" customWidth="1"/>
    <col min="13834" max="13834" width="14.75" style="18" customWidth="1"/>
    <col min="13835" max="13835" width="0.75" style="18" customWidth="1"/>
    <col min="13836" max="13836" width="14.75" style="18" customWidth="1"/>
    <col min="13837" max="13837" width="0.75" style="18" customWidth="1"/>
    <col min="13838" max="13838" width="14.75" style="18" customWidth="1"/>
    <col min="13839" max="13839" width="0.75" style="18" customWidth="1"/>
    <col min="13840" max="13840" width="14.75" style="18" customWidth="1"/>
    <col min="13841" max="13841" width="0.75" style="18" customWidth="1"/>
    <col min="13842" max="13842" width="14.375" style="18" customWidth="1"/>
    <col min="13843" max="14080" width="8.125" style="18"/>
    <col min="14081" max="14084" width="1.75" style="18" customWidth="1"/>
    <col min="14085" max="14085" width="41.125" style="18" customWidth="1"/>
    <col min="14086" max="14086" width="5.75" style="18" customWidth="1"/>
    <col min="14087" max="14087" width="0.75" style="18" customWidth="1"/>
    <col min="14088" max="14088" width="13.75" style="18" customWidth="1"/>
    <col min="14089" max="14089" width="0.75" style="18" customWidth="1"/>
    <col min="14090" max="14090" width="14.75" style="18" customWidth="1"/>
    <col min="14091" max="14091" width="0.75" style="18" customWidth="1"/>
    <col min="14092" max="14092" width="14.75" style="18" customWidth="1"/>
    <col min="14093" max="14093" width="0.75" style="18" customWidth="1"/>
    <col min="14094" max="14094" width="14.75" style="18" customWidth="1"/>
    <col min="14095" max="14095" width="0.75" style="18" customWidth="1"/>
    <col min="14096" max="14096" width="14.75" style="18" customWidth="1"/>
    <col min="14097" max="14097" width="0.75" style="18" customWidth="1"/>
    <col min="14098" max="14098" width="14.375" style="18" customWidth="1"/>
    <col min="14099" max="14336" width="8.125" style="18"/>
    <col min="14337" max="14340" width="1.75" style="18" customWidth="1"/>
    <col min="14341" max="14341" width="41.125" style="18" customWidth="1"/>
    <col min="14342" max="14342" width="5.75" style="18" customWidth="1"/>
    <col min="14343" max="14343" width="0.75" style="18" customWidth="1"/>
    <col min="14344" max="14344" width="13.75" style="18" customWidth="1"/>
    <col min="14345" max="14345" width="0.75" style="18" customWidth="1"/>
    <col min="14346" max="14346" width="14.75" style="18" customWidth="1"/>
    <col min="14347" max="14347" width="0.75" style="18" customWidth="1"/>
    <col min="14348" max="14348" width="14.75" style="18" customWidth="1"/>
    <col min="14349" max="14349" width="0.75" style="18" customWidth="1"/>
    <col min="14350" max="14350" width="14.75" style="18" customWidth="1"/>
    <col min="14351" max="14351" width="0.75" style="18" customWidth="1"/>
    <col min="14352" max="14352" width="14.75" style="18" customWidth="1"/>
    <col min="14353" max="14353" width="0.75" style="18" customWidth="1"/>
    <col min="14354" max="14354" width="14.375" style="18" customWidth="1"/>
    <col min="14355" max="14592" width="8.125" style="18"/>
    <col min="14593" max="14596" width="1.75" style="18" customWidth="1"/>
    <col min="14597" max="14597" width="41.125" style="18" customWidth="1"/>
    <col min="14598" max="14598" width="5.75" style="18" customWidth="1"/>
    <col min="14599" max="14599" width="0.75" style="18" customWidth="1"/>
    <col min="14600" max="14600" width="13.75" style="18" customWidth="1"/>
    <col min="14601" max="14601" width="0.75" style="18" customWidth="1"/>
    <col min="14602" max="14602" width="14.75" style="18" customWidth="1"/>
    <col min="14603" max="14603" width="0.75" style="18" customWidth="1"/>
    <col min="14604" max="14604" width="14.75" style="18" customWidth="1"/>
    <col min="14605" max="14605" width="0.75" style="18" customWidth="1"/>
    <col min="14606" max="14606" width="14.75" style="18" customWidth="1"/>
    <col min="14607" max="14607" width="0.75" style="18" customWidth="1"/>
    <col min="14608" max="14608" width="14.75" style="18" customWidth="1"/>
    <col min="14609" max="14609" width="0.75" style="18" customWidth="1"/>
    <col min="14610" max="14610" width="14.375" style="18" customWidth="1"/>
    <col min="14611" max="14848" width="8.125" style="18"/>
    <col min="14849" max="14852" width="1.75" style="18" customWidth="1"/>
    <col min="14853" max="14853" width="41.125" style="18" customWidth="1"/>
    <col min="14854" max="14854" width="5.75" style="18" customWidth="1"/>
    <col min="14855" max="14855" width="0.75" style="18" customWidth="1"/>
    <col min="14856" max="14856" width="13.75" style="18" customWidth="1"/>
    <col min="14857" max="14857" width="0.75" style="18" customWidth="1"/>
    <col min="14858" max="14858" width="14.75" style="18" customWidth="1"/>
    <col min="14859" max="14859" width="0.75" style="18" customWidth="1"/>
    <col min="14860" max="14860" width="14.75" style="18" customWidth="1"/>
    <col min="14861" max="14861" width="0.75" style="18" customWidth="1"/>
    <col min="14862" max="14862" width="14.75" style="18" customWidth="1"/>
    <col min="14863" max="14863" width="0.75" style="18" customWidth="1"/>
    <col min="14864" max="14864" width="14.75" style="18" customWidth="1"/>
    <col min="14865" max="14865" width="0.75" style="18" customWidth="1"/>
    <col min="14866" max="14866" width="14.375" style="18" customWidth="1"/>
    <col min="14867" max="15104" width="8.125" style="18"/>
    <col min="15105" max="15108" width="1.75" style="18" customWidth="1"/>
    <col min="15109" max="15109" width="41.125" style="18" customWidth="1"/>
    <col min="15110" max="15110" width="5.75" style="18" customWidth="1"/>
    <col min="15111" max="15111" width="0.75" style="18" customWidth="1"/>
    <col min="15112" max="15112" width="13.75" style="18" customWidth="1"/>
    <col min="15113" max="15113" width="0.75" style="18" customWidth="1"/>
    <col min="15114" max="15114" width="14.75" style="18" customWidth="1"/>
    <col min="15115" max="15115" width="0.75" style="18" customWidth="1"/>
    <col min="15116" max="15116" width="14.75" style="18" customWidth="1"/>
    <col min="15117" max="15117" width="0.75" style="18" customWidth="1"/>
    <col min="15118" max="15118" width="14.75" style="18" customWidth="1"/>
    <col min="15119" max="15119" width="0.75" style="18" customWidth="1"/>
    <col min="15120" max="15120" width="14.75" style="18" customWidth="1"/>
    <col min="15121" max="15121" width="0.75" style="18" customWidth="1"/>
    <col min="15122" max="15122" width="14.375" style="18" customWidth="1"/>
    <col min="15123" max="15360" width="8.125" style="18"/>
    <col min="15361" max="15364" width="1.75" style="18" customWidth="1"/>
    <col min="15365" max="15365" width="41.125" style="18" customWidth="1"/>
    <col min="15366" max="15366" width="5.75" style="18" customWidth="1"/>
    <col min="15367" max="15367" width="0.75" style="18" customWidth="1"/>
    <col min="15368" max="15368" width="13.75" style="18" customWidth="1"/>
    <col min="15369" max="15369" width="0.75" style="18" customWidth="1"/>
    <col min="15370" max="15370" width="14.75" style="18" customWidth="1"/>
    <col min="15371" max="15371" width="0.75" style="18" customWidth="1"/>
    <col min="15372" max="15372" width="14.75" style="18" customWidth="1"/>
    <col min="15373" max="15373" width="0.75" style="18" customWidth="1"/>
    <col min="15374" max="15374" width="14.75" style="18" customWidth="1"/>
    <col min="15375" max="15375" width="0.75" style="18" customWidth="1"/>
    <col min="15376" max="15376" width="14.75" style="18" customWidth="1"/>
    <col min="15377" max="15377" width="0.75" style="18" customWidth="1"/>
    <col min="15378" max="15378" width="14.375" style="18" customWidth="1"/>
    <col min="15379" max="15616" width="8.125" style="18"/>
    <col min="15617" max="15620" width="1.75" style="18" customWidth="1"/>
    <col min="15621" max="15621" width="41.125" style="18" customWidth="1"/>
    <col min="15622" max="15622" width="5.75" style="18" customWidth="1"/>
    <col min="15623" max="15623" width="0.75" style="18" customWidth="1"/>
    <col min="15624" max="15624" width="13.75" style="18" customWidth="1"/>
    <col min="15625" max="15625" width="0.75" style="18" customWidth="1"/>
    <col min="15626" max="15626" width="14.75" style="18" customWidth="1"/>
    <col min="15627" max="15627" width="0.75" style="18" customWidth="1"/>
    <col min="15628" max="15628" width="14.75" style="18" customWidth="1"/>
    <col min="15629" max="15629" width="0.75" style="18" customWidth="1"/>
    <col min="15630" max="15630" width="14.75" style="18" customWidth="1"/>
    <col min="15631" max="15631" width="0.75" style="18" customWidth="1"/>
    <col min="15632" max="15632" width="14.75" style="18" customWidth="1"/>
    <col min="15633" max="15633" width="0.75" style="18" customWidth="1"/>
    <col min="15634" max="15634" width="14.375" style="18" customWidth="1"/>
    <col min="15635" max="15872" width="8.125" style="18"/>
    <col min="15873" max="15876" width="1.75" style="18" customWidth="1"/>
    <col min="15877" max="15877" width="41.125" style="18" customWidth="1"/>
    <col min="15878" max="15878" width="5.75" style="18" customWidth="1"/>
    <col min="15879" max="15879" width="0.75" style="18" customWidth="1"/>
    <col min="15880" max="15880" width="13.75" style="18" customWidth="1"/>
    <col min="15881" max="15881" width="0.75" style="18" customWidth="1"/>
    <col min="15882" max="15882" width="14.75" style="18" customWidth="1"/>
    <col min="15883" max="15883" width="0.75" style="18" customWidth="1"/>
    <col min="15884" max="15884" width="14.75" style="18" customWidth="1"/>
    <col min="15885" max="15885" width="0.75" style="18" customWidth="1"/>
    <col min="15886" max="15886" width="14.75" style="18" customWidth="1"/>
    <col min="15887" max="15887" width="0.75" style="18" customWidth="1"/>
    <col min="15888" max="15888" width="14.75" style="18" customWidth="1"/>
    <col min="15889" max="15889" width="0.75" style="18" customWidth="1"/>
    <col min="15890" max="15890" width="14.375" style="18" customWidth="1"/>
    <col min="15891" max="16128" width="8.125" style="18"/>
    <col min="16129" max="16132" width="1.75" style="18" customWidth="1"/>
    <col min="16133" max="16133" width="41.125" style="18" customWidth="1"/>
    <col min="16134" max="16134" width="5.75" style="18" customWidth="1"/>
    <col min="16135" max="16135" width="0.75" style="18" customWidth="1"/>
    <col min="16136" max="16136" width="13.75" style="18" customWidth="1"/>
    <col min="16137" max="16137" width="0.75" style="18" customWidth="1"/>
    <col min="16138" max="16138" width="14.75" style="18" customWidth="1"/>
    <col min="16139" max="16139" width="0.75" style="18" customWidth="1"/>
    <col min="16140" max="16140" width="14.75" style="18" customWidth="1"/>
    <col min="16141" max="16141" width="0.75" style="18" customWidth="1"/>
    <col min="16142" max="16142" width="14.75" style="18" customWidth="1"/>
    <col min="16143" max="16143" width="0.75" style="18" customWidth="1"/>
    <col min="16144" max="16144" width="14.75" style="18" customWidth="1"/>
    <col min="16145" max="16145" width="0.75" style="18" customWidth="1"/>
    <col min="16146" max="16146" width="14.375" style="18" customWidth="1"/>
    <col min="16147" max="16384" width="8.125" style="18"/>
  </cols>
  <sheetData>
    <row r="1" spans="1:25" ht="16.5" customHeight="1" x14ac:dyDescent="0.2">
      <c r="A1" s="45" t="s">
        <v>0</v>
      </c>
      <c r="R1" s="132"/>
    </row>
    <row r="2" spans="1:25" ht="16.5" customHeight="1" x14ac:dyDescent="0.2">
      <c r="A2" s="45" t="str">
        <f>ENG_conso9!A2</f>
        <v>Statement of Changes in Equity</v>
      </c>
      <c r="R2" s="132"/>
    </row>
    <row r="3" spans="1:25" ht="16.5" customHeight="1" x14ac:dyDescent="0.2">
      <c r="A3" s="133" t="str">
        <f>ENG_conso9!A3</f>
        <v>For the year ended 31 December 2021</v>
      </c>
      <c r="B3" s="22"/>
      <c r="C3" s="22"/>
      <c r="D3" s="22"/>
      <c r="E3" s="22"/>
      <c r="F3" s="134"/>
      <c r="G3" s="22"/>
      <c r="H3" s="135"/>
      <c r="I3" s="22"/>
      <c r="J3" s="135"/>
      <c r="K3" s="135"/>
      <c r="L3" s="135"/>
      <c r="M3" s="135"/>
      <c r="N3" s="135"/>
      <c r="O3" s="135"/>
      <c r="P3" s="135"/>
      <c r="Q3" s="134"/>
      <c r="R3" s="135"/>
    </row>
    <row r="4" spans="1:25" ht="16.5" customHeight="1" x14ac:dyDescent="0.2">
      <c r="A4" s="45"/>
    </row>
    <row r="5" spans="1:25" ht="16.5" customHeight="1" x14ac:dyDescent="0.2">
      <c r="A5" s="45"/>
    </row>
    <row r="6" spans="1:25" ht="16.5" customHeight="1" x14ac:dyDescent="0.2">
      <c r="A6" s="45"/>
      <c r="H6" s="203" t="s">
        <v>111</v>
      </c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25" ht="16.5" customHeight="1" x14ac:dyDescent="0.2">
      <c r="F7" s="136"/>
      <c r="G7" s="45"/>
      <c r="H7" s="132" t="s">
        <v>90</v>
      </c>
      <c r="I7" s="45"/>
      <c r="J7" s="18"/>
      <c r="K7" s="132"/>
      <c r="L7" s="204" t="s">
        <v>48</v>
      </c>
      <c r="M7" s="204"/>
      <c r="N7" s="204"/>
      <c r="O7" s="204"/>
      <c r="P7" s="204"/>
    </row>
    <row r="8" spans="1:25" ht="16.5" customHeight="1" x14ac:dyDescent="0.2">
      <c r="F8" s="136"/>
      <c r="G8" s="45"/>
      <c r="H8" s="132" t="s">
        <v>92</v>
      </c>
      <c r="I8" s="45"/>
      <c r="J8" s="132" t="s">
        <v>93</v>
      </c>
      <c r="K8" s="132"/>
      <c r="L8" s="205" t="s">
        <v>94</v>
      </c>
      <c r="M8" s="205"/>
      <c r="N8" s="205"/>
      <c r="O8" s="137"/>
      <c r="P8" s="137"/>
      <c r="R8" s="132" t="s">
        <v>73</v>
      </c>
    </row>
    <row r="9" spans="1:25" ht="16.5" customHeight="1" x14ac:dyDescent="0.2">
      <c r="F9" s="136"/>
      <c r="G9" s="45"/>
      <c r="H9" s="132" t="s">
        <v>98</v>
      </c>
      <c r="I9" s="45"/>
      <c r="J9" s="132" t="s">
        <v>98</v>
      </c>
      <c r="K9" s="132"/>
      <c r="L9" s="138" t="s">
        <v>99</v>
      </c>
      <c r="M9" s="138"/>
      <c r="N9" s="138" t="s">
        <v>100</v>
      </c>
      <c r="O9" s="137"/>
      <c r="P9" s="137" t="s">
        <v>51</v>
      </c>
      <c r="R9" s="139" t="s">
        <v>103</v>
      </c>
    </row>
    <row r="10" spans="1:25" ht="16.5" customHeight="1" x14ac:dyDescent="0.2">
      <c r="F10" s="191" t="s">
        <v>79</v>
      </c>
      <c r="G10" s="45"/>
      <c r="H10" s="140" t="s">
        <v>7</v>
      </c>
      <c r="I10" s="45"/>
      <c r="J10" s="140" t="s">
        <v>7</v>
      </c>
      <c r="K10" s="132"/>
      <c r="L10" s="140" t="s">
        <v>7</v>
      </c>
      <c r="M10" s="132"/>
      <c r="N10" s="140" t="s">
        <v>7</v>
      </c>
      <c r="O10" s="132"/>
      <c r="P10" s="140" t="s">
        <v>7</v>
      </c>
      <c r="R10" s="140" t="s">
        <v>7</v>
      </c>
    </row>
    <row r="11" spans="1:25" ht="16.5" customHeight="1" x14ac:dyDescent="0.2"/>
    <row r="12" spans="1:25" s="145" customFormat="1" ht="16.5" customHeight="1" x14ac:dyDescent="0.2">
      <c r="A12" s="127" t="s">
        <v>104</v>
      </c>
      <c r="B12" s="129"/>
      <c r="C12" s="81"/>
      <c r="D12" s="143"/>
      <c r="E12" s="81"/>
      <c r="F12" s="143"/>
      <c r="G12" s="81"/>
      <c r="H12" s="56">
        <v>470000000</v>
      </c>
      <c r="I12" s="144"/>
      <c r="J12" s="56">
        <v>267503419</v>
      </c>
      <c r="K12" s="144"/>
      <c r="L12" s="56">
        <v>47000000</v>
      </c>
      <c r="M12" s="144"/>
      <c r="N12" s="56">
        <v>20000000</v>
      </c>
      <c r="O12" s="56"/>
      <c r="P12" s="56">
        <v>2367464454</v>
      </c>
      <c r="Q12" s="55"/>
      <c r="R12" s="56">
        <v>3171967873</v>
      </c>
      <c r="T12" s="129"/>
      <c r="V12" s="129"/>
      <c r="W12" s="131"/>
      <c r="X12" s="129"/>
      <c r="Y12" s="129"/>
    </row>
    <row r="13" spans="1:25" s="145" customFormat="1" ht="16.5" customHeight="1" x14ac:dyDescent="0.2">
      <c r="A13" s="81" t="s">
        <v>105</v>
      </c>
      <c r="B13" s="81"/>
      <c r="C13" s="81"/>
      <c r="D13" s="143"/>
      <c r="E13" s="81"/>
      <c r="F13" s="143">
        <v>25</v>
      </c>
      <c r="G13" s="81"/>
      <c r="H13" s="56" t="s">
        <v>106</v>
      </c>
      <c r="I13" s="144"/>
      <c r="J13" s="56" t="s">
        <v>106</v>
      </c>
      <c r="K13" s="144"/>
      <c r="L13" s="56" t="s">
        <v>106</v>
      </c>
      <c r="M13" s="144"/>
      <c r="N13" s="56" t="s">
        <v>106</v>
      </c>
      <c r="O13" s="56"/>
      <c r="P13" s="56">
        <v>-253800000</v>
      </c>
      <c r="Q13" s="55"/>
      <c r="R13" s="56">
        <f>SUM(H13:P13)</f>
        <v>-253800000</v>
      </c>
      <c r="U13" s="129"/>
      <c r="V13" s="129"/>
      <c r="W13" s="131"/>
      <c r="X13" s="129"/>
      <c r="Y13" s="129"/>
    </row>
    <row r="14" spans="1:25" s="145" customFormat="1" ht="16.5" customHeight="1" x14ac:dyDescent="0.2">
      <c r="A14" s="81" t="s">
        <v>78</v>
      </c>
      <c r="C14" s="81"/>
      <c r="D14" s="143"/>
      <c r="E14" s="81"/>
      <c r="F14" s="143"/>
      <c r="G14" s="81"/>
      <c r="H14" s="135" t="s">
        <v>106</v>
      </c>
      <c r="I14" s="146"/>
      <c r="J14" s="135" t="s">
        <v>106</v>
      </c>
      <c r="K14" s="146"/>
      <c r="L14" s="135" t="s">
        <v>106</v>
      </c>
      <c r="M14" s="146"/>
      <c r="N14" s="135" t="s">
        <v>106</v>
      </c>
      <c r="O14" s="56"/>
      <c r="P14" s="135">
        <f>'ENG7-8'!M80</f>
        <v>305223204</v>
      </c>
      <c r="Q14" s="56"/>
      <c r="R14" s="135">
        <f>SUM(H14:P14)</f>
        <v>305223204</v>
      </c>
    </row>
    <row r="15" spans="1:25" ht="16.5" customHeight="1" x14ac:dyDescent="0.2"/>
    <row r="16" spans="1:25" s="145" customFormat="1" ht="16.5" customHeight="1" thickBot="1" x14ac:dyDescent="0.25">
      <c r="A16" s="141" t="s">
        <v>108</v>
      </c>
      <c r="B16" s="142"/>
      <c r="C16" s="68"/>
      <c r="D16" s="143"/>
      <c r="E16" s="81"/>
      <c r="F16" s="143"/>
      <c r="G16" s="81"/>
      <c r="H16" s="77">
        <f>SUM(H12:H14)</f>
        <v>470000000</v>
      </c>
      <c r="I16" s="18"/>
      <c r="J16" s="77">
        <f>SUM(J12:J14)</f>
        <v>267503419</v>
      </c>
      <c r="K16" s="56"/>
      <c r="L16" s="77">
        <f>SUM(L12:L14)</f>
        <v>47000000</v>
      </c>
      <c r="M16" s="56"/>
      <c r="N16" s="77">
        <f>SUM(N12:N14)</f>
        <v>20000000</v>
      </c>
      <c r="O16" s="56"/>
      <c r="P16" s="77">
        <f>SUM(P12:P14)</f>
        <v>2418887658</v>
      </c>
      <c r="Q16" s="56"/>
      <c r="R16" s="77">
        <f>SUM(R12:R14)</f>
        <v>3223391077</v>
      </c>
    </row>
    <row r="17" spans="1:25" s="145" customFormat="1" ht="16.5" customHeight="1" thickTop="1" x14ac:dyDescent="0.2">
      <c r="A17" s="141"/>
      <c r="B17" s="142"/>
      <c r="C17" s="68"/>
      <c r="D17" s="143"/>
      <c r="E17" s="81"/>
      <c r="F17" s="143"/>
      <c r="G17" s="81"/>
      <c r="H17" s="56"/>
      <c r="I17" s="18"/>
      <c r="J17" s="56"/>
      <c r="K17" s="56"/>
      <c r="L17" s="56"/>
      <c r="M17" s="56"/>
      <c r="N17" s="56"/>
      <c r="O17" s="56"/>
      <c r="P17" s="56"/>
      <c r="Q17" s="56"/>
      <c r="R17" s="56"/>
    </row>
    <row r="18" spans="1:25" s="145" customFormat="1" ht="16.5" customHeight="1" x14ac:dyDescent="0.2">
      <c r="A18" s="127" t="s">
        <v>109</v>
      </c>
      <c r="B18" s="129"/>
      <c r="C18" s="81"/>
      <c r="D18" s="143"/>
      <c r="E18" s="81"/>
      <c r="F18" s="143"/>
      <c r="G18" s="81"/>
      <c r="H18" s="57">
        <f>SUM(H16)</f>
        <v>470000000</v>
      </c>
      <c r="I18" s="144"/>
      <c r="J18" s="57">
        <f>SUM(J16)</f>
        <v>267503419</v>
      </c>
      <c r="K18" s="144"/>
      <c r="L18" s="57">
        <f>SUM(L16)</f>
        <v>47000000</v>
      </c>
      <c r="M18" s="144"/>
      <c r="N18" s="57">
        <f>SUM(N16)</f>
        <v>20000000</v>
      </c>
      <c r="O18" s="56"/>
      <c r="P18" s="57">
        <f>SUM(P16)</f>
        <v>2418887658</v>
      </c>
      <c r="Q18" s="55"/>
      <c r="R18" s="57">
        <f>SUM(H18:P18)</f>
        <v>3223391077</v>
      </c>
      <c r="T18" s="129"/>
      <c r="V18" s="129"/>
      <c r="W18" s="131"/>
      <c r="X18" s="129"/>
      <c r="Y18" s="129"/>
    </row>
    <row r="19" spans="1:25" s="145" customFormat="1" ht="16.5" customHeight="1" x14ac:dyDescent="0.2">
      <c r="A19" s="81" t="s">
        <v>105</v>
      </c>
      <c r="B19" s="81"/>
      <c r="C19" s="81"/>
      <c r="D19" s="143"/>
      <c r="E19" s="81"/>
      <c r="F19" s="143">
        <v>25</v>
      </c>
      <c r="G19" s="81"/>
      <c r="H19" s="57" t="s">
        <v>106</v>
      </c>
      <c r="I19" s="144"/>
      <c r="J19" s="57" t="s">
        <v>106</v>
      </c>
      <c r="K19" s="144"/>
      <c r="L19" s="57" t="s">
        <v>106</v>
      </c>
      <c r="M19" s="144"/>
      <c r="N19" s="57" t="s">
        <v>106</v>
      </c>
      <c r="O19" s="56"/>
      <c r="P19" s="57">
        <v>-441800000</v>
      </c>
      <c r="Q19" s="55"/>
      <c r="R19" s="57">
        <f>SUM(H19:P19)</f>
        <v>-441800000</v>
      </c>
      <c r="U19" s="129"/>
      <c r="V19" s="129"/>
      <c r="W19" s="131"/>
      <c r="X19" s="129"/>
      <c r="Y19" s="129"/>
    </row>
    <row r="20" spans="1:25" s="145" customFormat="1" ht="16.5" customHeight="1" x14ac:dyDescent="0.2">
      <c r="A20" s="81" t="s">
        <v>78</v>
      </c>
      <c r="C20" s="81"/>
      <c r="D20" s="143"/>
      <c r="E20" s="81"/>
      <c r="F20" s="143"/>
      <c r="G20" s="81"/>
      <c r="H20" s="147" t="s">
        <v>106</v>
      </c>
      <c r="I20" s="146"/>
      <c r="J20" s="147" t="s">
        <v>106</v>
      </c>
      <c r="K20" s="146"/>
      <c r="L20" s="147" t="s">
        <v>106</v>
      </c>
      <c r="M20" s="146"/>
      <c r="N20" s="147" t="s">
        <v>106</v>
      </c>
      <c r="O20" s="56"/>
      <c r="P20" s="147">
        <f>'ENG7-8'!K44</f>
        <v>796903597</v>
      </c>
      <c r="Q20" s="56"/>
      <c r="R20" s="147">
        <f>SUM(H20:P20)</f>
        <v>796903597</v>
      </c>
    </row>
    <row r="21" spans="1:25" ht="16.5" customHeight="1" x14ac:dyDescent="0.2">
      <c r="H21" s="57"/>
      <c r="J21" s="57"/>
      <c r="L21" s="57"/>
      <c r="N21" s="57"/>
      <c r="P21" s="57"/>
      <c r="R21" s="57"/>
    </row>
    <row r="22" spans="1:25" s="145" customFormat="1" ht="16.5" customHeight="1" thickBot="1" x14ac:dyDescent="0.25">
      <c r="A22" s="141" t="s">
        <v>110</v>
      </c>
      <c r="B22" s="142"/>
      <c r="C22" s="68"/>
      <c r="D22" s="143"/>
      <c r="E22" s="81"/>
      <c r="F22" s="143"/>
      <c r="G22" s="81"/>
      <c r="H22" s="76">
        <f>SUM(H18:H20)</f>
        <v>470000000</v>
      </c>
      <c r="I22" s="18"/>
      <c r="J22" s="76">
        <f>SUM(J18:J20)</f>
        <v>267503419</v>
      </c>
      <c r="K22" s="56"/>
      <c r="L22" s="76">
        <f>SUM(L18:L20)</f>
        <v>47000000</v>
      </c>
      <c r="M22" s="56"/>
      <c r="N22" s="76">
        <f>SUM(N18:N20)</f>
        <v>20000000</v>
      </c>
      <c r="O22" s="56"/>
      <c r="P22" s="76">
        <f>SUM(P18:P20)</f>
        <v>2773991255</v>
      </c>
      <c r="Q22" s="56"/>
      <c r="R22" s="76">
        <f>SUM(R18:R20)</f>
        <v>3578494674</v>
      </c>
    </row>
    <row r="23" spans="1:25" s="145" customFormat="1" ht="16.5" customHeight="1" thickTop="1" x14ac:dyDescent="0.2">
      <c r="A23" s="141"/>
      <c r="B23" s="142"/>
      <c r="C23" s="68"/>
      <c r="D23" s="143"/>
      <c r="E23" s="81"/>
      <c r="F23" s="143"/>
      <c r="G23" s="81"/>
      <c r="H23" s="56"/>
      <c r="I23" s="18"/>
      <c r="J23" s="56"/>
      <c r="K23" s="56"/>
      <c r="L23" s="56"/>
      <c r="M23" s="56"/>
      <c r="N23" s="56"/>
      <c r="O23" s="56"/>
      <c r="P23" s="56"/>
      <c r="Q23" s="56"/>
      <c r="R23" s="56"/>
    </row>
    <row r="24" spans="1:25" s="145" customFormat="1" ht="16.5" customHeight="1" x14ac:dyDescent="0.2">
      <c r="A24" s="141"/>
      <c r="B24" s="142"/>
      <c r="C24" s="68"/>
      <c r="D24" s="143"/>
      <c r="E24" s="81"/>
      <c r="F24" s="143"/>
      <c r="G24" s="81"/>
      <c r="H24" s="56"/>
      <c r="I24" s="18"/>
      <c r="J24" s="56"/>
      <c r="K24" s="56"/>
      <c r="L24" s="56"/>
      <c r="M24" s="56"/>
      <c r="N24" s="56"/>
      <c r="O24" s="56"/>
      <c r="P24" s="56"/>
      <c r="Q24" s="56"/>
      <c r="R24" s="56"/>
    </row>
    <row r="25" spans="1:25" s="145" customFormat="1" ht="16.5" customHeight="1" x14ac:dyDescent="0.2">
      <c r="A25" s="141"/>
      <c r="B25" s="142"/>
      <c r="C25" s="68"/>
      <c r="D25" s="143"/>
      <c r="E25" s="81"/>
      <c r="F25" s="143"/>
      <c r="G25" s="81"/>
      <c r="H25" s="56"/>
      <c r="I25" s="18"/>
      <c r="J25" s="56"/>
      <c r="K25" s="56"/>
      <c r="L25" s="56"/>
      <c r="M25" s="56"/>
      <c r="N25" s="56"/>
      <c r="O25" s="56"/>
      <c r="P25" s="56"/>
      <c r="Q25" s="56"/>
      <c r="R25" s="56"/>
    </row>
    <row r="26" spans="1:25" s="145" customFormat="1" ht="16.5" customHeight="1" x14ac:dyDescent="0.2">
      <c r="A26" s="141"/>
      <c r="B26" s="142"/>
      <c r="C26" s="68"/>
      <c r="D26" s="143"/>
      <c r="E26" s="81"/>
      <c r="F26" s="143"/>
      <c r="G26" s="81"/>
      <c r="H26" s="56"/>
      <c r="I26" s="18"/>
      <c r="J26" s="56"/>
      <c r="K26" s="56"/>
      <c r="L26" s="56"/>
      <c r="M26" s="56"/>
      <c r="N26" s="56"/>
      <c r="O26" s="56"/>
      <c r="P26" s="56"/>
      <c r="Q26" s="56"/>
      <c r="R26" s="56"/>
    </row>
    <row r="27" spans="1:25" s="145" customFormat="1" ht="16.5" customHeight="1" x14ac:dyDescent="0.2">
      <c r="A27" s="141"/>
      <c r="B27" s="142"/>
      <c r="C27" s="68"/>
      <c r="D27" s="143"/>
      <c r="E27" s="81"/>
      <c r="F27" s="143"/>
      <c r="G27" s="81"/>
      <c r="H27" s="56"/>
      <c r="I27" s="18"/>
      <c r="J27" s="56"/>
      <c r="K27" s="56"/>
      <c r="L27" s="56"/>
      <c r="M27" s="56"/>
      <c r="N27" s="56"/>
      <c r="O27" s="56"/>
      <c r="P27" s="56"/>
      <c r="Q27" s="56"/>
      <c r="R27" s="56"/>
    </row>
    <row r="28" spans="1:25" s="145" customFormat="1" ht="16.5" customHeight="1" x14ac:dyDescent="0.2">
      <c r="A28" s="141"/>
      <c r="B28" s="142"/>
      <c r="C28" s="68"/>
      <c r="D28" s="143"/>
      <c r="E28" s="81"/>
      <c r="F28" s="143"/>
      <c r="G28" s="81"/>
      <c r="H28" s="56"/>
      <c r="I28" s="18"/>
      <c r="J28" s="56"/>
      <c r="K28" s="56"/>
      <c r="L28" s="56"/>
      <c r="M28" s="56"/>
      <c r="N28" s="56"/>
      <c r="O28" s="56"/>
      <c r="P28" s="56"/>
      <c r="Q28" s="56"/>
      <c r="R28" s="56"/>
    </row>
    <row r="29" spans="1:25" s="145" customFormat="1" ht="16.5" customHeight="1" x14ac:dyDescent="0.2">
      <c r="A29" s="141"/>
      <c r="B29" s="142"/>
      <c r="C29" s="68"/>
      <c r="D29" s="143"/>
      <c r="E29" s="81"/>
      <c r="F29" s="143"/>
      <c r="G29" s="81"/>
      <c r="H29" s="56"/>
      <c r="I29" s="18"/>
      <c r="J29" s="56"/>
      <c r="K29" s="56"/>
      <c r="L29" s="56"/>
      <c r="M29" s="56"/>
      <c r="N29" s="56"/>
      <c r="O29" s="56"/>
      <c r="P29" s="56"/>
      <c r="Q29" s="56"/>
      <c r="R29" s="56"/>
    </row>
    <row r="30" spans="1:25" s="145" customFormat="1" ht="16.5" customHeight="1" x14ac:dyDescent="0.2">
      <c r="A30" s="141"/>
      <c r="B30" s="142"/>
      <c r="C30" s="68"/>
      <c r="D30" s="143"/>
      <c r="E30" s="81"/>
      <c r="F30" s="143"/>
      <c r="G30" s="81"/>
      <c r="H30" s="56"/>
      <c r="I30" s="18"/>
      <c r="J30" s="56"/>
      <c r="K30" s="56"/>
      <c r="L30" s="56"/>
      <c r="M30" s="56"/>
      <c r="N30" s="56"/>
      <c r="O30" s="56"/>
      <c r="P30" s="56"/>
      <c r="Q30" s="56"/>
      <c r="R30" s="56"/>
    </row>
    <row r="31" spans="1:25" s="145" customFormat="1" ht="19.5" customHeight="1" x14ac:dyDescent="0.2">
      <c r="A31" s="141"/>
      <c r="B31" s="142"/>
      <c r="C31" s="68"/>
      <c r="D31" s="143"/>
      <c r="E31" s="81"/>
      <c r="F31" s="143"/>
      <c r="G31" s="81"/>
      <c r="H31" s="56"/>
      <c r="I31" s="18"/>
      <c r="J31" s="56"/>
      <c r="K31" s="56"/>
      <c r="L31" s="56"/>
      <c r="M31" s="56"/>
      <c r="N31" s="56"/>
      <c r="O31" s="56"/>
      <c r="P31" s="56"/>
      <c r="Q31" s="56"/>
      <c r="R31" s="56"/>
    </row>
    <row r="32" spans="1:25" ht="21.95" customHeight="1" x14ac:dyDescent="0.2">
      <c r="A32" s="193" t="str">
        <f>'Eng5-6'!A111:M111</f>
        <v>The accompanying notes on page 13 to 45 are an integral part of these consolidated and separate financial statements.</v>
      </c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</row>
  </sheetData>
  <mergeCells count="4">
    <mergeCell ref="H6:R6"/>
    <mergeCell ref="L7:P7"/>
    <mergeCell ref="L8:N8"/>
    <mergeCell ref="A32:R32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80405-FB21-4784-B9D4-71D3851AC06B}">
  <dimension ref="A1:O113"/>
  <sheetViews>
    <sheetView zoomScale="120" zoomScaleNormal="120" zoomScaleSheetLayoutView="93" workbookViewId="0"/>
  </sheetViews>
  <sheetFormatPr defaultColWidth="8.125" defaultRowHeight="12" x14ac:dyDescent="0.2"/>
  <cols>
    <col min="1" max="3" width="1.625" style="18" customWidth="1"/>
    <col min="4" max="4" width="39.25" style="18" customWidth="1"/>
    <col min="5" max="5" width="7.875" style="55" bestFit="1" customWidth="1"/>
    <col min="6" max="6" width="0.75" style="18" customWidth="1"/>
    <col min="7" max="7" width="12.75" style="146" customWidth="1"/>
    <col min="8" max="8" width="0.75" style="148" customWidth="1"/>
    <col min="9" max="9" width="12.375" style="146" customWidth="1"/>
    <col min="10" max="10" width="0.75" style="148" customWidth="1"/>
    <col min="11" max="11" width="12.75" style="146" customWidth="1"/>
    <col min="12" max="12" width="0.75" style="146" customWidth="1"/>
    <col min="13" max="13" width="12.75" style="146" customWidth="1"/>
    <col min="14" max="15" width="8.125" style="18"/>
    <col min="16" max="16" width="10.125" style="18" bestFit="1" customWidth="1"/>
    <col min="17" max="256" width="8.125" style="18"/>
    <col min="257" max="259" width="1.625" style="18" customWidth="1"/>
    <col min="260" max="260" width="37.25" style="18" customWidth="1"/>
    <col min="261" max="261" width="7.875" style="18" bestFit="1" customWidth="1"/>
    <col min="262" max="262" width="0.75" style="18" customWidth="1"/>
    <col min="263" max="263" width="12.75" style="18" customWidth="1"/>
    <col min="264" max="264" width="0.75" style="18" customWidth="1"/>
    <col min="265" max="265" width="12.375" style="18" customWidth="1"/>
    <col min="266" max="266" width="0.75" style="18" customWidth="1"/>
    <col min="267" max="267" width="12.75" style="18" customWidth="1"/>
    <col min="268" max="268" width="0.75" style="18" customWidth="1"/>
    <col min="269" max="269" width="12.75" style="18" customWidth="1"/>
    <col min="270" max="271" width="8.125" style="18"/>
    <col min="272" max="272" width="10.125" style="18" bestFit="1" customWidth="1"/>
    <col min="273" max="512" width="8.125" style="18"/>
    <col min="513" max="515" width="1.625" style="18" customWidth="1"/>
    <col min="516" max="516" width="37.25" style="18" customWidth="1"/>
    <col min="517" max="517" width="7.875" style="18" bestFit="1" customWidth="1"/>
    <col min="518" max="518" width="0.75" style="18" customWidth="1"/>
    <col min="519" max="519" width="12.75" style="18" customWidth="1"/>
    <col min="520" max="520" width="0.75" style="18" customWidth="1"/>
    <col min="521" max="521" width="12.375" style="18" customWidth="1"/>
    <col min="522" max="522" width="0.75" style="18" customWidth="1"/>
    <col min="523" max="523" width="12.75" style="18" customWidth="1"/>
    <col min="524" max="524" width="0.75" style="18" customWidth="1"/>
    <col min="525" max="525" width="12.75" style="18" customWidth="1"/>
    <col min="526" max="527" width="8.125" style="18"/>
    <col min="528" max="528" width="10.125" style="18" bestFit="1" customWidth="1"/>
    <col min="529" max="768" width="8.125" style="18"/>
    <col min="769" max="771" width="1.625" style="18" customWidth="1"/>
    <col min="772" max="772" width="37.25" style="18" customWidth="1"/>
    <col min="773" max="773" width="7.875" style="18" bestFit="1" customWidth="1"/>
    <col min="774" max="774" width="0.75" style="18" customWidth="1"/>
    <col min="775" max="775" width="12.75" style="18" customWidth="1"/>
    <col min="776" max="776" width="0.75" style="18" customWidth="1"/>
    <col min="777" max="777" width="12.375" style="18" customWidth="1"/>
    <col min="778" max="778" width="0.75" style="18" customWidth="1"/>
    <col min="779" max="779" width="12.75" style="18" customWidth="1"/>
    <col min="780" max="780" width="0.75" style="18" customWidth="1"/>
    <col min="781" max="781" width="12.75" style="18" customWidth="1"/>
    <col min="782" max="783" width="8.125" style="18"/>
    <col min="784" max="784" width="10.125" style="18" bestFit="1" customWidth="1"/>
    <col min="785" max="1024" width="8.125" style="18"/>
    <col min="1025" max="1027" width="1.625" style="18" customWidth="1"/>
    <col min="1028" max="1028" width="37.25" style="18" customWidth="1"/>
    <col min="1029" max="1029" width="7.875" style="18" bestFit="1" customWidth="1"/>
    <col min="1030" max="1030" width="0.75" style="18" customWidth="1"/>
    <col min="1031" max="1031" width="12.75" style="18" customWidth="1"/>
    <col min="1032" max="1032" width="0.75" style="18" customWidth="1"/>
    <col min="1033" max="1033" width="12.375" style="18" customWidth="1"/>
    <col min="1034" max="1034" width="0.75" style="18" customWidth="1"/>
    <col min="1035" max="1035" width="12.75" style="18" customWidth="1"/>
    <col min="1036" max="1036" width="0.75" style="18" customWidth="1"/>
    <col min="1037" max="1037" width="12.75" style="18" customWidth="1"/>
    <col min="1038" max="1039" width="8.125" style="18"/>
    <col min="1040" max="1040" width="10.125" style="18" bestFit="1" customWidth="1"/>
    <col min="1041" max="1280" width="8.125" style="18"/>
    <col min="1281" max="1283" width="1.625" style="18" customWidth="1"/>
    <col min="1284" max="1284" width="37.25" style="18" customWidth="1"/>
    <col min="1285" max="1285" width="7.875" style="18" bestFit="1" customWidth="1"/>
    <col min="1286" max="1286" width="0.75" style="18" customWidth="1"/>
    <col min="1287" max="1287" width="12.75" style="18" customWidth="1"/>
    <col min="1288" max="1288" width="0.75" style="18" customWidth="1"/>
    <col min="1289" max="1289" width="12.375" style="18" customWidth="1"/>
    <col min="1290" max="1290" width="0.75" style="18" customWidth="1"/>
    <col min="1291" max="1291" width="12.75" style="18" customWidth="1"/>
    <col min="1292" max="1292" width="0.75" style="18" customWidth="1"/>
    <col min="1293" max="1293" width="12.75" style="18" customWidth="1"/>
    <col min="1294" max="1295" width="8.125" style="18"/>
    <col min="1296" max="1296" width="10.125" style="18" bestFit="1" customWidth="1"/>
    <col min="1297" max="1536" width="8.125" style="18"/>
    <col min="1537" max="1539" width="1.625" style="18" customWidth="1"/>
    <col min="1540" max="1540" width="37.25" style="18" customWidth="1"/>
    <col min="1541" max="1541" width="7.875" style="18" bestFit="1" customWidth="1"/>
    <col min="1542" max="1542" width="0.75" style="18" customWidth="1"/>
    <col min="1543" max="1543" width="12.75" style="18" customWidth="1"/>
    <col min="1544" max="1544" width="0.75" style="18" customWidth="1"/>
    <col min="1545" max="1545" width="12.375" style="18" customWidth="1"/>
    <col min="1546" max="1546" width="0.75" style="18" customWidth="1"/>
    <col min="1547" max="1547" width="12.75" style="18" customWidth="1"/>
    <col min="1548" max="1548" width="0.75" style="18" customWidth="1"/>
    <col min="1549" max="1549" width="12.75" style="18" customWidth="1"/>
    <col min="1550" max="1551" width="8.125" style="18"/>
    <col min="1552" max="1552" width="10.125" style="18" bestFit="1" customWidth="1"/>
    <col min="1553" max="1792" width="8.125" style="18"/>
    <col min="1793" max="1795" width="1.625" style="18" customWidth="1"/>
    <col min="1796" max="1796" width="37.25" style="18" customWidth="1"/>
    <col min="1797" max="1797" width="7.875" style="18" bestFit="1" customWidth="1"/>
    <col min="1798" max="1798" width="0.75" style="18" customWidth="1"/>
    <col min="1799" max="1799" width="12.75" style="18" customWidth="1"/>
    <col min="1800" max="1800" width="0.75" style="18" customWidth="1"/>
    <col min="1801" max="1801" width="12.375" style="18" customWidth="1"/>
    <col min="1802" max="1802" width="0.75" style="18" customWidth="1"/>
    <col min="1803" max="1803" width="12.75" style="18" customWidth="1"/>
    <col min="1804" max="1804" width="0.75" style="18" customWidth="1"/>
    <col min="1805" max="1805" width="12.75" style="18" customWidth="1"/>
    <col min="1806" max="1807" width="8.125" style="18"/>
    <col min="1808" max="1808" width="10.125" style="18" bestFit="1" customWidth="1"/>
    <col min="1809" max="2048" width="8.125" style="18"/>
    <col min="2049" max="2051" width="1.625" style="18" customWidth="1"/>
    <col min="2052" max="2052" width="37.25" style="18" customWidth="1"/>
    <col min="2053" max="2053" width="7.875" style="18" bestFit="1" customWidth="1"/>
    <col min="2054" max="2054" width="0.75" style="18" customWidth="1"/>
    <col min="2055" max="2055" width="12.75" style="18" customWidth="1"/>
    <col min="2056" max="2056" width="0.75" style="18" customWidth="1"/>
    <col min="2057" max="2057" width="12.375" style="18" customWidth="1"/>
    <col min="2058" max="2058" width="0.75" style="18" customWidth="1"/>
    <col min="2059" max="2059" width="12.75" style="18" customWidth="1"/>
    <col min="2060" max="2060" width="0.75" style="18" customWidth="1"/>
    <col min="2061" max="2061" width="12.75" style="18" customWidth="1"/>
    <col min="2062" max="2063" width="8.125" style="18"/>
    <col min="2064" max="2064" width="10.125" style="18" bestFit="1" customWidth="1"/>
    <col min="2065" max="2304" width="8.125" style="18"/>
    <col min="2305" max="2307" width="1.625" style="18" customWidth="1"/>
    <col min="2308" max="2308" width="37.25" style="18" customWidth="1"/>
    <col min="2309" max="2309" width="7.875" style="18" bestFit="1" customWidth="1"/>
    <col min="2310" max="2310" width="0.75" style="18" customWidth="1"/>
    <col min="2311" max="2311" width="12.75" style="18" customWidth="1"/>
    <col min="2312" max="2312" width="0.75" style="18" customWidth="1"/>
    <col min="2313" max="2313" width="12.375" style="18" customWidth="1"/>
    <col min="2314" max="2314" width="0.75" style="18" customWidth="1"/>
    <col min="2315" max="2315" width="12.75" style="18" customWidth="1"/>
    <col min="2316" max="2316" width="0.75" style="18" customWidth="1"/>
    <col min="2317" max="2317" width="12.75" style="18" customWidth="1"/>
    <col min="2318" max="2319" width="8.125" style="18"/>
    <col min="2320" max="2320" width="10.125" style="18" bestFit="1" customWidth="1"/>
    <col min="2321" max="2560" width="8.125" style="18"/>
    <col min="2561" max="2563" width="1.625" style="18" customWidth="1"/>
    <col min="2564" max="2564" width="37.25" style="18" customWidth="1"/>
    <col min="2565" max="2565" width="7.875" style="18" bestFit="1" customWidth="1"/>
    <col min="2566" max="2566" width="0.75" style="18" customWidth="1"/>
    <col min="2567" max="2567" width="12.75" style="18" customWidth="1"/>
    <col min="2568" max="2568" width="0.75" style="18" customWidth="1"/>
    <col min="2569" max="2569" width="12.375" style="18" customWidth="1"/>
    <col min="2570" max="2570" width="0.75" style="18" customWidth="1"/>
    <col min="2571" max="2571" width="12.75" style="18" customWidth="1"/>
    <col min="2572" max="2572" width="0.75" style="18" customWidth="1"/>
    <col min="2573" max="2573" width="12.75" style="18" customWidth="1"/>
    <col min="2574" max="2575" width="8.125" style="18"/>
    <col min="2576" max="2576" width="10.125" style="18" bestFit="1" customWidth="1"/>
    <col min="2577" max="2816" width="8.125" style="18"/>
    <col min="2817" max="2819" width="1.625" style="18" customWidth="1"/>
    <col min="2820" max="2820" width="37.25" style="18" customWidth="1"/>
    <col min="2821" max="2821" width="7.875" style="18" bestFit="1" customWidth="1"/>
    <col min="2822" max="2822" width="0.75" style="18" customWidth="1"/>
    <col min="2823" max="2823" width="12.75" style="18" customWidth="1"/>
    <col min="2824" max="2824" width="0.75" style="18" customWidth="1"/>
    <col min="2825" max="2825" width="12.375" style="18" customWidth="1"/>
    <col min="2826" max="2826" width="0.75" style="18" customWidth="1"/>
    <col min="2827" max="2827" width="12.75" style="18" customWidth="1"/>
    <col min="2828" max="2828" width="0.75" style="18" customWidth="1"/>
    <col min="2829" max="2829" width="12.75" style="18" customWidth="1"/>
    <col min="2830" max="2831" width="8.125" style="18"/>
    <col min="2832" max="2832" width="10.125" style="18" bestFit="1" customWidth="1"/>
    <col min="2833" max="3072" width="8.125" style="18"/>
    <col min="3073" max="3075" width="1.625" style="18" customWidth="1"/>
    <col min="3076" max="3076" width="37.25" style="18" customWidth="1"/>
    <col min="3077" max="3077" width="7.875" style="18" bestFit="1" customWidth="1"/>
    <col min="3078" max="3078" width="0.75" style="18" customWidth="1"/>
    <col min="3079" max="3079" width="12.75" style="18" customWidth="1"/>
    <col min="3080" max="3080" width="0.75" style="18" customWidth="1"/>
    <col min="3081" max="3081" width="12.375" style="18" customWidth="1"/>
    <col min="3082" max="3082" width="0.75" style="18" customWidth="1"/>
    <col min="3083" max="3083" width="12.75" style="18" customWidth="1"/>
    <col min="3084" max="3084" width="0.75" style="18" customWidth="1"/>
    <col min="3085" max="3085" width="12.75" style="18" customWidth="1"/>
    <col min="3086" max="3087" width="8.125" style="18"/>
    <col min="3088" max="3088" width="10.125" style="18" bestFit="1" customWidth="1"/>
    <col min="3089" max="3328" width="8.125" style="18"/>
    <col min="3329" max="3331" width="1.625" style="18" customWidth="1"/>
    <col min="3332" max="3332" width="37.25" style="18" customWidth="1"/>
    <col min="3333" max="3333" width="7.875" style="18" bestFit="1" customWidth="1"/>
    <col min="3334" max="3334" width="0.75" style="18" customWidth="1"/>
    <col min="3335" max="3335" width="12.75" style="18" customWidth="1"/>
    <col min="3336" max="3336" width="0.75" style="18" customWidth="1"/>
    <col min="3337" max="3337" width="12.375" style="18" customWidth="1"/>
    <col min="3338" max="3338" width="0.75" style="18" customWidth="1"/>
    <col min="3339" max="3339" width="12.75" style="18" customWidth="1"/>
    <col min="3340" max="3340" width="0.75" style="18" customWidth="1"/>
    <col min="3341" max="3341" width="12.75" style="18" customWidth="1"/>
    <col min="3342" max="3343" width="8.125" style="18"/>
    <col min="3344" max="3344" width="10.125" style="18" bestFit="1" customWidth="1"/>
    <col min="3345" max="3584" width="8.125" style="18"/>
    <col min="3585" max="3587" width="1.625" style="18" customWidth="1"/>
    <col min="3588" max="3588" width="37.25" style="18" customWidth="1"/>
    <col min="3589" max="3589" width="7.875" style="18" bestFit="1" customWidth="1"/>
    <col min="3590" max="3590" width="0.75" style="18" customWidth="1"/>
    <col min="3591" max="3591" width="12.75" style="18" customWidth="1"/>
    <col min="3592" max="3592" width="0.75" style="18" customWidth="1"/>
    <col min="3593" max="3593" width="12.375" style="18" customWidth="1"/>
    <col min="3594" max="3594" width="0.75" style="18" customWidth="1"/>
    <col min="3595" max="3595" width="12.75" style="18" customWidth="1"/>
    <col min="3596" max="3596" width="0.75" style="18" customWidth="1"/>
    <col min="3597" max="3597" width="12.75" style="18" customWidth="1"/>
    <col min="3598" max="3599" width="8.125" style="18"/>
    <col min="3600" max="3600" width="10.125" style="18" bestFit="1" customWidth="1"/>
    <col min="3601" max="3840" width="8.125" style="18"/>
    <col min="3841" max="3843" width="1.625" style="18" customWidth="1"/>
    <col min="3844" max="3844" width="37.25" style="18" customWidth="1"/>
    <col min="3845" max="3845" width="7.875" style="18" bestFit="1" customWidth="1"/>
    <col min="3846" max="3846" width="0.75" style="18" customWidth="1"/>
    <col min="3847" max="3847" width="12.75" style="18" customWidth="1"/>
    <col min="3848" max="3848" width="0.75" style="18" customWidth="1"/>
    <col min="3849" max="3849" width="12.375" style="18" customWidth="1"/>
    <col min="3850" max="3850" width="0.75" style="18" customWidth="1"/>
    <col min="3851" max="3851" width="12.75" style="18" customWidth="1"/>
    <col min="3852" max="3852" width="0.75" style="18" customWidth="1"/>
    <col min="3853" max="3853" width="12.75" style="18" customWidth="1"/>
    <col min="3854" max="3855" width="8.125" style="18"/>
    <col min="3856" max="3856" width="10.125" style="18" bestFit="1" customWidth="1"/>
    <col min="3857" max="4096" width="8.125" style="18"/>
    <col min="4097" max="4099" width="1.625" style="18" customWidth="1"/>
    <col min="4100" max="4100" width="37.25" style="18" customWidth="1"/>
    <col min="4101" max="4101" width="7.875" style="18" bestFit="1" customWidth="1"/>
    <col min="4102" max="4102" width="0.75" style="18" customWidth="1"/>
    <col min="4103" max="4103" width="12.75" style="18" customWidth="1"/>
    <col min="4104" max="4104" width="0.75" style="18" customWidth="1"/>
    <col min="4105" max="4105" width="12.375" style="18" customWidth="1"/>
    <col min="4106" max="4106" width="0.75" style="18" customWidth="1"/>
    <col min="4107" max="4107" width="12.75" style="18" customWidth="1"/>
    <col min="4108" max="4108" width="0.75" style="18" customWidth="1"/>
    <col min="4109" max="4109" width="12.75" style="18" customWidth="1"/>
    <col min="4110" max="4111" width="8.125" style="18"/>
    <col min="4112" max="4112" width="10.125" style="18" bestFit="1" customWidth="1"/>
    <col min="4113" max="4352" width="8.125" style="18"/>
    <col min="4353" max="4355" width="1.625" style="18" customWidth="1"/>
    <col min="4356" max="4356" width="37.25" style="18" customWidth="1"/>
    <col min="4357" max="4357" width="7.875" style="18" bestFit="1" customWidth="1"/>
    <col min="4358" max="4358" width="0.75" style="18" customWidth="1"/>
    <col min="4359" max="4359" width="12.75" style="18" customWidth="1"/>
    <col min="4360" max="4360" width="0.75" style="18" customWidth="1"/>
    <col min="4361" max="4361" width="12.375" style="18" customWidth="1"/>
    <col min="4362" max="4362" width="0.75" style="18" customWidth="1"/>
    <col min="4363" max="4363" width="12.75" style="18" customWidth="1"/>
    <col min="4364" max="4364" width="0.75" style="18" customWidth="1"/>
    <col min="4365" max="4365" width="12.75" style="18" customWidth="1"/>
    <col min="4366" max="4367" width="8.125" style="18"/>
    <col min="4368" max="4368" width="10.125" style="18" bestFit="1" customWidth="1"/>
    <col min="4369" max="4608" width="8.125" style="18"/>
    <col min="4609" max="4611" width="1.625" style="18" customWidth="1"/>
    <col min="4612" max="4612" width="37.25" style="18" customWidth="1"/>
    <col min="4613" max="4613" width="7.875" style="18" bestFit="1" customWidth="1"/>
    <col min="4614" max="4614" width="0.75" style="18" customWidth="1"/>
    <col min="4615" max="4615" width="12.75" style="18" customWidth="1"/>
    <col min="4616" max="4616" width="0.75" style="18" customWidth="1"/>
    <col min="4617" max="4617" width="12.375" style="18" customWidth="1"/>
    <col min="4618" max="4618" width="0.75" style="18" customWidth="1"/>
    <col min="4619" max="4619" width="12.75" style="18" customWidth="1"/>
    <col min="4620" max="4620" width="0.75" style="18" customWidth="1"/>
    <col min="4621" max="4621" width="12.75" style="18" customWidth="1"/>
    <col min="4622" max="4623" width="8.125" style="18"/>
    <col min="4624" max="4624" width="10.125" style="18" bestFit="1" customWidth="1"/>
    <col min="4625" max="4864" width="8.125" style="18"/>
    <col min="4865" max="4867" width="1.625" style="18" customWidth="1"/>
    <col min="4868" max="4868" width="37.25" style="18" customWidth="1"/>
    <col min="4869" max="4869" width="7.875" style="18" bestFit="1" customWidth="1"/>
    <col min="4870" max="4870" width="0.75" style="18" customWidth="1"/>
    <col min="4871" max="4871" width="12.75" style="18" customWidth="1"/>
    <col min="4872" max="4872" width="0.75" style="18" customWidth="1"/>
    <col min="4873" max="4873" width="12.375" style="18" customWidth="1"/>
    <col min="4874" max="4874" width="0.75" style="18" customWidth="1"/>
    <col min="4875" max="4875" width="12.75" style="18" customWidth="1"/>
    <col min="4876" max="4876" width="0.75" style="18" customWidth="1"/>
    <col min="4877" max="4877" width="12.75" style="18" customWidth="1"/>
    <col min="4878" max="4879" width="8.125" style="18"/>
    <col min="4880" max="4880" width="10.125" style="18" bestFit="1" customWidth="1"/>
    <col min="4881" max="5120" width="8.125" style="18"/>
    <col min="5121" max="5123" width="1.625" style="18" customWidth="1"/>
    <col min="5124" max="5124" width="37.25" style="18" customWidth="1"/>
    <col min="5125" max="5125" width="7.875" style="18" bestFit="1" customWidth="1"/>
    <col min="5126" max="5126" width="0.75" style="18" customWidth="1"/>
    <col min="5127" max="5127" width="12.75" style="18" customWidth="1"/>
    <col min="5128" max="5128" width="0.75" style="18" customWidth="1"/>
    <col min="5129" max="5129" width="12.375" style="18" customWidth="1"/>
    <col min="5130" max="5130" width="0.75" style="18" customWidth="1"/>
    <col min="5131" max="5131" width="12.75" style="18" customWidth="1"/>
    <col min="5132" max="5132" width="0.75" style="18" customWidth="1"/>
    <col min="5133" max="5133" width="12.75" style="18" customWidth="1"/>
    <col min="5134" max="5135" width="8.125" style="18"/>
    <col min="5136" max="5136" width="10.125" style="18" bestFit="1" customWidth="1"/>
    <col min="5137" max="5376" width="8.125" style="18"/>
    <col min="5377" max="5379" width="1.625" style="18" customWidth="1"/>
    <col min="5380" max="5380" width="37.25" style="18" customWidth="1"/>
    <col min="5381" max="5381" width="7.875" style="18" bestFit="1" customWidth="1"/>
    <col min="5382" max="5382" width="0.75" style="18" customWidth="1"/>
    <col min="5383" max="5383" width="12.75" style="18" customWidth="1"/>
    <col min="5384" max="5384" width="0.75" style="18" customWidth="1"/>
    <col min="5385" max="5385" width="12.375" style="18" customWidth="1"/>
    <col min="5386" max="5386" width="0.75" style="18" customWidth="1"/>
    <col min="5387" max="5387" width="12.75" style="18" customWidth="1"/>
    <col min="5388" max="5388" width="0.75" style="18" customWidth="1"/>
    <col min="5389" max="5389" width="12.75" style="18" customWidth="1"/>
    <col min="5390" max="5391" width="8.125" style="18"/>
    <col min="5392" max="5392" width="10.125" style="18" bestFit="1" customWidth="1"/>
    <col min="5393" max="5632" width="8.125" style="18"/>
    <col min="5633" max="5635" width="1.625" style="18" customWidth="1"/>
    <col min="5636" max="5636" width="37.25" style="18" customWidth="1"/>
    <col min="5637" max="5637" width="7.875" style="18" bestFit="1" customWidth="1"/>
    <col min="5638" max="5638" width="0.75" style="18" customWidth="1"/>
    <col min="5639" max="5639" width="12.75" style="18" customWidth="1"/>
    <col min="5640" max="5640" width="0.75" style="18" customWidth="1"/>
    <col min="5641" max="5641" width="12.375" style="18" customWidth="1"/>
    <col min="5642" max="5642" width="0.75" style="18" customWidth="1"/>
    <col min="5643" max="5643" width="12.75" style="18" customWidth="1"/>
    <col min="5644" max="5644" width="0.75" style="18" customWidth="1"/>
    <col min="5645" max="5645" width="12.75" style="18" customWidth="1"/>
    <col min="5646" max="5647" width="8.125" style="18"/>
    <col min="5648" max="5648" width="10.125" style="18" bestFit="1" customWidth="1"/>
    <col min="5649" max="5888" width="8.125" style="18"/>
    <col min="5889" max="5891" width="1.625" style="18" customWidth="1"/>
    <col min="5892" max="5892" width="37.25" style="18" customWidth="1"/>
    <col min="5893" max="5893" width="7.875" style="18" bestFit="1" customWidth="1"/>
    <col min="5894" max="5894" width="0.75" style="18" customWidth="1"/>
    <col min="5895" max="5895" width="12.75" style="18" customWidth="1"/>
    <col min="5896" max="5896" width="0.75" style="18" customWidth="1"/>
    <col min="5897" max="5897" width="12.375" style="18" customWidth="1"/>
    <col min="5898" max="5898" width="0.75" style="18" customWidth="1"/>
    <col min="5899" max="5899" width="12.75" style="18" customWidth="1"/>
    <col min="5900" max="5900" width="0.75" style="18" customWidth="1"/>
    <col min="5901" max="5901" width="12.75" style="18" customWidth="1"/>
    <col min="5902" max="5903" width="8.125" style="18"/>
    <col min="5904" max="5904" width="10.125" style="18" bestFit="1" customWidth="1"/>
    <col min="5905" max="6144" width="8.125" style="18"/>
    <col min="6145" max="6147" width="1.625" style="18" customWidth="1"/>
    <col min="6148" max="6148" width="37.25" style="18" customWidth="1"/>
    <col min="6149" max="6149" width="7.875" style="18" bestFit="1" customWidth="1"/>
    <col min="6150" max="6150" width="0.75" style="18" customWidth="1"/>
    <col min="6151" max="6151" width="12.75" style="18" customWidth="1"/>
    <col min="6152" max="6152" width="0.75" style="18" customWidth="1"/>
    <col min="6153" max="6153" width="12.375" style="18" customWidth="1"/>
    <col min="6154" max="6154" width="0.75" style="18" customWidth="1"/>
    <col min="6155" max="6155" width="12.75" style="18" customWidth="1"/>
    <col min="6156" max="6156" width="0.75" style="18" customWidth="1"/>
    <col min="6157" max="6157" width="12.75" style="18" customWidth="1"/>
    <col min="6158" max="6159" width="8.125" style="18"/>
    <col min="6160" max="6160" width="10.125" style="18" bestFit="1" customWidth="1"/>
    <col min="6161" max="6400" width="8.125" style="18"/>
    <col min="6401" max="6403" width="1.625" style="18" customWidth="1"/>
    <col min="6404" max="6404" width="37.25" style="18" customWidth="1"/>
    <col min="6405" max="6405" width="7.875" style="18" bestFit="1" customWidth="1"/>
    <col min="6406" max="6406" width="0.75" style="18" customWidth="1"/>
    <col min="6407" max="6407" width="12.75" style="18" customWidth="1"/>
    <col min="6408" max="6408" width="0.75" style="18" customWidth="1"/>
    <col min="6409" max="6409" width="12.375" style="18" customWidth="1"/>
    <col min="6410" max="6410" width="0.75" style="18" customWidth="1"/>
    <col min="6411" max="6411" width="12.75" style="18" customWidth="1"/>
    <col min="6412" max="6412" width="0.75" style="18" customWidth="1"/>
    <col min="6413" max="6413" width="12.75" style="18" customWidth="1"/>
    <col min="6414" max="6415" width="8.125" style="18"/>
    <col min="6416" max="6416" width="10.125" style="18" bestFit="1" customWidth="1"/>
    <col min="6417" max="6656" width="8.125" style="18"/>
    <col min="6657" max="6659" width="1.625" style="18" customWidth="1"/>
    <col min="6660" max="6660" width="37.25" style="18" customWidth="1"/>
    <col min="6661" max="6661" width="7.875" style="18" bestFit="1" customWidth="1"/>
    <col min="6662" max="6662" width="0.75" style="18" customWidth="1"/>
    <col min="6663" max="6663" width="12.75" style="18" customWidth="1"/>
    <col min="6664" max="6664" width="0.75" style="18" customWidth="1"/>
    <col min="6665" max="6665" width="12.375" style="18" customWidth="1"/>
    <col min="6666" max="6666" width="0.75" style="18" customWidth="1"/>
    <col min="6667" max="6667" width="12.75" style="18" customWidth="1"/>
    <col min="6668" max="6668" width="0.75" style="18" customWidth="1"/>
    <col min="6669" max="6669" width="12.75" style="18" customWidth="1"/>
    <col min="6670" max="6671" width="8.125" style="18"/>
    <col min="6672" max="6672" width="10.125" style="18" bestFit="1" customWidth="1"/>
    <col min="6673" max="6912" width="8.125" style="18"/>
    <col min="6913" max="6915" width="1.625" style="18" customWidth="1"/>
    <col min="6916" max="6916" width="37.25" style="18" customWidth="1"/>
    <col min="6917" max="6917" width="7.875" style="18" bestFit="1" customWidth="1"/>
    <col min="6918" max="6918" width="0.75" style="18" customWidth="1"/>
    <col min="6919" max="6919" width="12.75" style="18" customWidth="1"/>
    <col min="6920" max="6920" width="0.75" style="18" customWidth="1"/>
    <col min="6921" max="6921" width="12.375" style="18" customWidth="1"/>
    <col min="6922" max="6922" width="0.75" style="18" customWidth="1"/>
    <col min="6923" max="6923" width="12.75" style="18" customWidth="1"/>
    <col min="6924" max="6924" width="0.75" style="18" customWidth="1"/>
    <col min="6925" max="6925" width="12.75" style="18" customWidth="1"/>
    <col min="6926" max="6927" width="8.125" style="18"/>
    <col min="6928" max="6928" width="10.125" style="18" bestFit="1" customWidth="1"/>
    <col min="6929" max="7168" width="8.125" style="18"/>
    <col min="7169" max="7171" width="1.625" style="18" customWidth="1"/>
    <col min="7172" max="7172" width="37.25" style="18" customWidth="1"/>
    <col min="7173" max="7173" width="7.875" style="18" bestFit="1" customWidth="1"/>
    <col min="7174" max="7174" width="0.75" style="18" customWidth="1"/>
    <col min="7175" max="7175" width="12.75" style="18" customWidth="1"/>
    <col min="7176" max="7176" width="0.75" style="18" customWidth="1"/>
    <col min="7177" max="7177" width="12.375" style="18" customWidth="1"/>
    <col min="7178" max="7178" width="0.75" style="18" customWidth="1"/>
    <col min="7179" max="7179" width="12.75" style="18" customWidth="1"/>
    <col min="7180" max="7180" width="0.75" style="18" customWidth="1"/>
    <col min="7181" max="7181" width="12.75" style="18" customWidth="1"/>
    <col min="7182" max="7183" width="8.125" style="18"/>
    <col min="7184" max="7184" width="10.125" style="18" bestFit="1" customWidth="1"/>
    <col min="7185" max="7424" width="8.125" style="18"/>
    <col min="7425" max="7427" width="1.625" style="18" customWidth="1"/>
    <col min="7428" max="7428" width="37.25" style="18" customWidth="1"/>
    <col min="7429" max="7429" width="7.875" style="18" bestFit="1" customWidth="1"/>
    <col min="7430" max="7430" width="0.75" style="18" customWidth="1"/>
    <col min="7431" max="7431" width="12.75" style="18" customWidth="1"/>
    <col min="7432" max="7432" width="0.75" style="18" customWidth="1"/>
    <col min="7433" max="7433" width="12.375" style="18" customWidth="1"/>
    <col min="7434" max="7434" width="0.75" style="18" customWidth="1"/>
    <col min="7435" max="7435" width="12.75" style="18" customWidth="1"/>
    <col min="7436" max="7436" width="0.75" style="18" customWidth="1"/>
    <col min="7437" max="7437" width="12.75" style="18" customWidth="1"/>
    <col min="7438" max="7439" width="8.125" style="18"/>
    <col min="7440" max="7440" width="10.125" style="18" bestFit="1" customWidth="1"/>
    <col min="7441" max="7680" width="8.125" style="18"/>
    <col min="7681" max="7683" width="1.625" style="18" customWidth="1"/>
    <col min="7684" max="7684" width="37.25" style="18" customWidth="1"/>
    <col min="7685" max="7685" width="7.875" style="18" bestFit="1" customWidth="1"/>
    <col min="7686" max="7686" width="0.75" style="18" customWidth="1"/>
    <col min="7687" max="7687" width="12.75" style="18" customWidth="1"/>
    <col min="7688" max="7688" width="0.75" style="18" customWidth="1"/>
    <col min="7689" max="7689" width="12.375" style="18" customWidth="1"/>
    <col min="7690" max="7690" width="0.75" style="18" customWidth="1"/>
    <col min="7691" max="7691" width="12.75" style="18" customWidth="1"/>
    <col min="7692" max="7692" width="0.75" style="18" customWidth="1"/>
    <col min="7693" max="7693" width="12.75" style="18" customWidth="1"/>
    <col min="7694" max="7695" width="8.125" style="18"/>
    <col min="7696" max="7696" width="10.125" style="18" bestFit="1" customWidth="1"/>
    <col min="7697" max="7936" width="8.125" style="18"/>
    <col min="7937" max="7939" width="1.625" style="18" customWidth="1"/>
    <col min="7940" max="7940" width="37.25" style="18" customWidth="1"/>
    <col min="7941" max="7941" width="7.875" style="18" bestFit="1" customWidth="1"/>
    <col min="7942" max="7942" width="0.75" style="18" customWidth="1"/>
    <col min="7943" max="7943" width="12.75" style="18" customWidth="1"/>
    <col min="7944" max="7944" width="0.75" style="18" customWidth="1"/>
    <col min="7945" max="7945" width="12.375" style="18" customWidth="1"/>
    <col min="7946" max="7946" width="0.75" style="18" customWidth="1"/>
    <col min="7947" max="7947" width="12.75" style="18" customWidth="1"/>
    <col min="7948" max="7948" width="0.75" style="18" customWidth="1"/>
    <col min="7949" max="7949" width="12.75" style="18" customWidth="1"/>
    <col min="7950" max="7951" width="8.125" style="18"/>
    <col min="7952" max="7952" width="10.125" style="18" bestFit="1" customWidth="1"/>
    <col min="7953" max="8192" width="8.125" style="18"/>
    <col min="8193" max="8195" width="1.625" style="18" customWidth="1"/>
    <col min="8196" max="8196" width="37.25" style="18" customWidth="1"/>
    <col min="8197" max="8197" width="7.875" style="18" bestFit="1" customWidth="1"/>
    <col min="8198" max="8198" width="0.75" style="18" customWidth="1"/>
    <col min="8199" max="8199" width="12.75" style="18" customWidth="1"/>
    <col min="8200" max="8200" width="0.75" style="18" customWidth="1"/>
    <col min="8201" max="8201" width="12.375" style="18" customWidth="1"/>
    <col min="8202" max="8202" width="0.75" style="18" customWidth="1"/>
    <col min="8203" max="8203" width="12.75" style="18" customWidth="1"/>
    <col min="8204" max="8204" width="0.75" style="18" customWidth="1"/>
    <col min="8205" max="8205" width="12.75" style="18" customWidth="1"/>
    <col min="8206" max="8207" width="8.125" style="18"/>
    <col min="8208" max="8208" width="10.125" style="18" bestFit="1" customWidth="1"/>
    <col min="8209" max="8448" width="8.125" style="18"/>
    <col min="8449" max="8451" width="1.625" style="18" customWidth="1"/>
    <col min="8452" max="8452" width="37.25" style="18" customWidth="1"/>
    <col min="8453" max="8453" width="7.875" style="18" bestFit="1" customWidth="1"/>
    <col min="8454" max="8454" width="0.75" style="18" customWidth="1"/>
    <col min="8455" max="8455" width="12.75" style="18" customWidth="1"/>
    <col min="8456" max="8456" width="0.75" style="18" customWidth="1"/>
    <col min="8457" max="8457" width="12.375" style="18" customWidth="1"/>
    <col min="8458" max="8458" width="0.75" style="18" customWidth="1"/>
    <col min="8459" max="8459" width="12.75" style="18" customWidth="1"/>
    <col min="8460" max="8460" width="0.75" style="18" customWidth="1"/>
    <col min="8461" max="8461" width="12.75" style="18" customWidth="1"/>
    <col min="8462" max="8463" width="8.125" style="18"/>
    <col min="8464" max="8464" width="10.125" style="18" bestFit="1" customWidth="1"/>
    <col min="8465" max="8704" width="8.125" style="18"/>
    <col min="8705" max="8707" width="1.625" style="18" customWidth="1"/>
    <col min="8708" max="8708" width="37.25" style="18" customWidth="1"/>
    <col min="8709" max="8709" width="7.875" style="18" bestFit="1" customWidth="1"/>
    <col min="8710" max="8710" width="0.75" style="18" customWidth="1"/>
    <col min="8711" max="8711" width="12.75" style="18" customWidth="1"/>
    <col min="8712" max="8712" width="0.75" style="18" customWidth="1"/>
    <col min="8713" max="8713" width="12.375" style="18" customWidth="1"/>
    <col min="8714" max="8714" width="0.75" style="18" customWidth="1"/>
    <col min="8715" max="8715" width="12.75" style="18" customWidth="1"/>
    <col min="8716" max="8716" width="0.75" style="18" customWidth="1"/>
    <col min="8717" max="8717" width="12.75" style="18" customWidth="1"/>
    <col min="8718" max="8719" width="8.125" style="18"/>
    <col min="8720" max="8720" width="10.125" style="18" bestFit="1" customWidth="1"/>
    <col min="8721" max="8960" width="8.125" style="18"/>
    <col min="8961" max="8963" width="1.625" style="18" customWidth="1"/>
    <col min="8964" max="8964" width="37.25" style="18" customWidth="1"/>
    <col min="8965" max="8965" width="7.875" style="18" bestFit="1" customWidth="1"/>
    <col min="8966" max="8966" width="0.75" style="18" customWidth="1"/>
    <col min="8967" max="8967" width="12.75" style="18" customWidth="1"/>
    <col min="8968" max="8968" width="0.75" style="18" customWidth="1"/>
    <col min="8969" max="8969" width="12.375" style="18" customWidth="1"/>
    <col min="8970" max="8970" width="0.75" style="18" customWidth="1"/>
    <col min="8971" max="8971" width="12.75" style="18" customWidth="1"/>
    <col min="8972" max="8972" width="0.75" style="18" customWidth="1"/>
    <col min="8973" max="8973" width="12.75" style="18" customWidth="1"/>
    <col min="8974" max="8975" width="8.125" style="18"/>
    <col min="8976" max="8976" width="10.125" style="18" bestFit="1" customWidth="1"/>
    <col min="8977" max="9216" width="8.125" style="18"/>
    <col min="9217" max="9219" width="1.625" style="18" customWidth="1"/>
    <col min="9220" max="9220" width="37.25" style="18" customWidth="1"/>
    <col min="9221" max="9221" width="7.875" style="18" bestFit="1" customWidth="1"/>
    <col min="9222" max="9222" width="0.75" style="18" customWidth="1"/>
    <col min="9223" max="9223" width="12.75" style="18" customWidth="1"/>
    <col min="9224" max="9224" width="0.75" style="18" customWidth="1"/>
    <col min="9225" max="9225" width="12.375" style="18" customWidth="1"/>
    <col min="9226" max="9226" width="0.75" style="18" customWidth="1"/>
    <col min="9227" max="9227" width="12.75" style="18" customWidth="1"/>
    <col min="9228" max="9228" width="0.75" style="18" customWidth="1"/>
    <col min="9229" max="9229" width="12.75" style="18" customWidth="1"/>
    <col min="9230" max="9231" width="8.125" style="18"/>
    <col min="9232" max="9232" width="10.125" style="18" bestFit="1" customWidth="1"/>
    <col min="9233" max="9472" width="8.125" style="18"/>
    <col min="9473" max="9475" width="1.625" style="18" customWidth="1"/>
    <col min="9476" max="9476" width="37.25" style="18" customWidth="1"/>
    <col min="9477" max="9477" width="7.875" style="18" bestFit="1" customWidth="1"/>
    <col min="9478" max="9478" width="0.75" style="18" customWidth="1"/>
    <col min="9479" max="9479" width="12.75" style="18" customWidth="1"/>
    <col min="9480" max="9480" width="0.75" style="18" customWidth="1"/>
    <col min="9481" max="9481" width="12.375" style="18" customWidth="1"/>
    <col min="9482" max="9482" width="0.75" style="18" customWidth="1"/>
    <col min="9483" max="9483" width="12.75" style="18" customWidth="1"/>
    <col min="9484" max="9484" width="0.75" style="18" customWidth="1"/>
    <col min="9485" max="9485" width="12.75" style="18" customWidth="1"/>
    <col min="9486" max="9487" width="8.125" style="18"/>
    <col min="9488" max="9488" width="10.125" style="18" bestFit="1" customWidth="1"/>
    <col min="9489" max="9728" width="8.125" style="18"/>
    <col min="9729" max="9731" width="1.625" style="18" customWidth="1"/>
    <col min="9732" max="9732" width="37.25" style="18" customWidth="1"/>
    <col min="9733" max="9733" width="7.875" style="18" bestFit="1" customWidth="1"/>
    <col min="9734" max="9734" width="0.75" style="18" customWidth="1"/>
    <col min="9735" max="9735" width="12.75" style="18" customWidth="1"/>
    <col min="9736" max="9736" width="0.75" style="18" customWidth="1"/>
    <col min="9737" max="9737" width="12.375" style="18" customWidth="1"/>
    <col min="9738" max="9738" width="0.75" style="18" customWidth="1"/>
    <col min="9739" max="9739" width="12.75" style="18" customWidth="1"/>
    <col min="9740" max="9740" width="0.75" style="18" customWidth="1"/>
    <col min="9741" max="9741" width="12.75" style="18" customWidth="1"/>
    <col min="9742" max="9743" width="8.125" style="18"/>
    <col min="9744" max="9744" width="10.125" style="18" bestFit="1" customWidth="1"/>
    <col min="9745" max="9984" width="8.125" style="18"/>
    <col min="9985" max="9987" width="1.625" style="18" customWidth="1"/>
    <col min="9988" max="9988" width="37.25" style="18" customWidth="1"/>
    <col min="9989" max="9989" width="7.875" style="18" bestFit="1" customWidth="1"/>
    <col min="9990" max="9990" width="0.75" style="18" customWidth="1"/>
    <col min="9991" max="9991" width="12.75" style="18" customWidth="1"/>
    <col min="9992" max="9992" width="0.75" style="18" customWidth="1"/>
    <col min="9993" max="9993" width="12.375" style="18" customWidth="1"/>
    <col min="9994" max="9994" width="0.75" style="18" customWidth="1"/>
    <col min="9995" max="9995" width="12.75" style="18" customWidth="1"/>
    <col min="9996" max="9996" width="0.75" style="18" customWidth="1"/>
    <col min="9997" max="9997" width="12.75" style="18" customWidth="1"/>
    <col min="9998" max="9999" width="8.125" style="18"/>
    <col min="10000" max="10000" width="10.125" style="18" bestFit="1" customWidth="1"/>
    <col min="10001" max="10240" width="8.125" style="18"/>
    <col min="10241" max="10243" width="1.625" style="18" customWidth="1"/>
    <col min="10244" max="10244" width="37.25" style="18" customWidth="1"/>
    <col min="10245" max="10245" width="7.875" style="18" bestFit="1" customWidth="1"/>
    <col min="10246" max="10246" width="0.75" style="18" customWidth="1"/>
    <col min="10247" max="10247" width="12.75" style="18" customWidth="1"/>
    <col min="10248" max="10248" width="0.75" style="18" customWidth="1"/>
    <col min="10249" max="10249" width="12.375" style="18" customWidth="1"/>
    <col min="10250" max="10250" width="0.75" style="18" customWidth="1"/>
    <col min="10251" max="10251" width="12.75" style="18" customWidth="1"/>
    <col min="10252" max="10252" width="0.75" style="18" customWidth="1"/>
    <col min="10253" max="10253" width="12.75" style="18" customWidth="1"/>
    <col min="10254" max="10255" width="8.125" style="18"/>
    <col min="10256" max="10256" width="10.125" style="18" bestFit="1" customWidth="1"/>
    <col min="10257" max="10496" width="8.125" style="18"/>
    <col min="10497" max="10499" width="1.625" style="18" customWidth="1"/>
    <col min="10500" max="10500" width="37.25" style="18" customWidth="1"/>
    <col min="10501" max="10501" width="7.875" style="18" bestFit="1" customWidth="1"/>
    <col min="10502" max="10502" width="0.75" style="18" customWidth="1"/>
    <col min="10503" max="10503" width="12.75" style="18" customWidth="1"/>
    <col min="10504" max="10504" width="0.75" style="18" customWidth="1"/>
    <col min="10505" max="10505" width="12.375" style="18" customWidth="1"/>
    <col min="10506" max="10506" width="0.75" style="18" customWidth="1"/>
    <col min="10507" max="10507" width="12.75" style="18" customWidth="1"/>
    <col min="10508" max="10508" width="0.75" style="18" customWidth="1"/>
    <col min="10509" max="10509" width="12.75" style="18" customWidth="1"/>
    <col min="10510" max="10511" width="8.125" style="18"/>
    <col min="10512" max="10512" width="10.125" style="18" bestFit="1" customWidth="1"/>
    <col min="10513" max="10752" width="8.125" style="18"/>
    <col min="10753" max="10755" width="1.625" style="18" customWidth="1"/>
    <col min="10756" max="10756" width="37.25" style="18" customWidth="1"/>
    <col min="10757" max="10757" width="7.875" style="18" bestFit="1" customWidth="1"/>
    <col min="10758" max="10758" width="0.75" style="18" customWidth="1"/>
    <col min="10759" max="10759" width="12.75" style="18" customWidth="1"/>
    <col min="10760" max="10760" width="0.75" style="18" customWidth="1"/>
    <col min="10761" max="10761" width="12.375" style="18" customWidth="1"/>
    <col min="10762" max="10762" width="0.75" style="18" customWidth="1"/>
    <col min="10763" max="10763" width="12.75" style="18" customWidth="1"/>
    <col min="10764" max="10764" width="0.75" style="18" customWidth="1"/>
    <col min="10765" max="10765" width="12.75" style="18" customWidth="1"/>
    <col min="10766" max="10767" width="8.125" style="18"/>
    <col min="10768" max="10768" width="10.125" style="18" bestFit="1" customWidth="1"/>
    <col min="10769" max="11008" width="8.125" style="18"/>
    <col min="11009" max="11011" width="1.625" style="18" customWidth="1"/>
    <col min="11012" max="11012" width="37.25" style="18" customWidth="1"/>
    <col min="11013" max="11013" width="7.875" style="18" bestFit="1" customWidth="1"/>
    <col min="11014" max="11014" width="0.75" style="18" customWidth="1"/>
    <col min="11015" max="11015" width="12.75" style="18" customWidth="1"/>
    <col min="11016" max="11016" width="0.75" style="18" customWidth="1"/>
    <col min="11017" max="11017" width="12.375" style="18" customWidth="1"/>
    <col min="11018" max="11018" width="0.75" style="18" customWidth="1"/>
    <col min="11019" max="11019" width="12.75" style="18" customWidth="1"/>
    <col min="11020" max="11020" width="0.75" style="18" customWidth="1"/>
    <col min="11021" max="11021" width="12.75" style="18" customWidth="1"/>
    <col min="11022" max="11023" width="8.125" style="18"/>
    <col min="11024" max="11024" width="10.125" style="18" bestFit="1" customWidth="1"/>
    <col min="11025" max="11264" width="8.125" style="18"/>
    <col min="11265" max="11267" width="1.625" style="18" customWidth="1"/>
    <col min="11268" max="11268" width="37.25" style="18" customWidth="1"/>
    <col min="11269" max="11269" width="7.875" style="18" bestFit="1" customWidth="1"/>
    <col min="11270" max="11270" width="0.75" style="18" customWidth="1"/>
    <col min="11271" max="11271" width="12.75" style="18" customWidth="1"/>
    <col min="11272" max="11272" width="0.75" style="18" customWidth="1"/>
    <col min="11273" max="11273" width="12.375" style="18" customWidth="1"/>
    <col min="11274" max="11274" width="0.75" style="18" customWidth="1"/>
    <col min="11275" max="11275" width="12.75" style="18" customWidth="1"/>
    <col min="11276" max="11276" width="0.75" style="18" customWidth="1"/>
    <col min="11277" max="11277" width="12.75" style="18" customWidth="1"/>
    <col min="11278" max="11279" width="8.125" style="18"/>
    <col min="11280" max="11280" width="10.125" style="18" bestFit="1" customWidth="1"/>
    <col min="11281" max="11520" width="8.125" style="18"/>
    <col min="11521" max="11523" width="1.625" style="18" customWidth="1"/>
    <col min="11524" max="11524" width="37.25" style="18" customWidth="1"/>
    <col min="11525" max="11525" width="7.875" style="18" bestFit="1" customWidth="1"/>
    <col min="11526" max="11526" width="0.75" style="18" customWidth="1"/>
    <col min="11527" max="11527" width="12.75" style="18" customWidth="1"/>
    <col min="11528" max="11528" width="0.75" style="18" customWidth="1"/>
    <col min="11529" max="11529" width="12.375" style="18" customWidth="1"/>
    <col min="11530" max="11530" width="0.75" style="18" customWidth="1"/>
    <col min="11531" max="11531" width="12.75" style="18" customWidth="1"/>
    <col min="11532" max="11532" width="0.75" style="18" customWidth="1"/>
    <col min="11533" max="11533" width="12.75" style="18" customWidth="1"/>
    <col min="11534" max="11535" width="8.125" style="18"/>
    <col min="11536" max="11536" width="10.125" style="18" bestFit="1" customWidth="1"/>
    <col min="11537" max="11776" width="8.125" style="18"/>
    <col min="11777" max="11779" width="1.625" style="18" customWidth="1"/>
    <col min="11780" max="11780" width="37.25" style="18" customWidth="1"/>
    <col min="11781" max="11781" width="7.875" style="18" bestFit="1" customWidth="1"/>
    <col min="11782" max="11782" width="0.75" style="18" customWidth="1"/>
    <col min="11783" max="11783" width="12.75" style="18" customWidth="1"/>
    <col min="11784" max="11784" width="0.75" style="18" customWidth="1"/>
    <col min="11785" max="11785" width="12.375" style="18" customWidth="1"/>
    <col min="11786" max="11786" width="0.75" style="18" customWidth="1"/>
    <col min="11787" max="11787" width="12.75" style="18" customWidth="1"/>
    <col min="11788" max="11788" width="0.75" style="18" customWidth="1"/>
    <col min="11789" max="11789" width="12.75" style="18" customWidth="1"/>
    <col min="11790" max="11791" width="8.125" style="18"/>
    <col min="11792" max="11792" width="10.125" style="18" bestFit="1" customWidth="1"/>
    <col min="11793" max="12032" width="8.125" style="18"/>
    <col min="12033" max="12035" width="1.625" style="18" customWidth="1"/>
    <col min="12036" max="12036" width="37.25" style="18" customWidth="1"/>
    <col min="12037" max="12037" width="7.875" style="18" bestFit="1" customWidth="1"/>
    <col min="12038" max="12038" width="0.75" style="18" customWidth="1"/>
    <col min="12039" max="12039" width="12.75" style="18" customWidth="1"/>
    <col min="12040" max="12040" width="0.75" style="18" customWidth="1"/>
    <col min="12041" max="12041" width="12.375" style="18" customWidth="1"/>
    <col min="12042" max="12042" width="0.75" style="18" customWidth="1"/>
    <col min="12043" max="12043" width="12.75" style="18" customWidth="1"/>
    <col min="12044" max="12044" width="0.75" style="18" customWidth="1"/>
    <col min="12045" max="12045" width="12.75" style="18" customWidth="1"/>
    <col min="12046" max="12047" width="8.125" style="18"/>
    <col min="12048" max="12048" width="10.125" style="18" bestFit="1" customWidth="1"/>
    <col min="12049" max="12288" width="8.125" style="18"/>
    <col min="12289" max="12291" width="1.625" style="18" customWidth="1"/>
    <col min="12292" max="12292" width="37.25" style="18" customWidth="1"/>
    <col min="12293" max="12293" width="7.875" style="18" bestFit="1" customWidth="1"/>
    <col min="12294" max="12294" width="0.75" style="18" customWidth="1"/>
    <col min="12295" max="12295" width="12.75" style="18" customWidth="1"/>
    <col min="12296" max="12296" width="0.75" style="18" customWidth="1"/>
    <col min="12297" max="12297" width="12.375" style="18" customWidth="1"/>
    <col min="12298" max="12298" width="0.75" style="18" customWidth="1"/>
    <col min="12299" max="12299" width="12.75" style="18" customWidth="1"/>
    <col min="12300" max="12300" width="0.75" style="18" customWidth="1"/>
    <col min="12301" max="12301" width="12.75" style="18" customWidth="1"/>
    <col min="12302" max="12303" width="8.125" style="18"/>
    <col min="12304" max="12304" width="10.125" style="18" bestFit="1" customWidth="1"/>
    <col min="12305" max="12544" width="8.125" style="18"/>
    <col min="12545" max="12547" width="1.625" style="18" customWidth="1"/>
    <col min="12548" max="12548" width="37.25" style="18" customWidth="1"/>
    <col min="12549" max="12549" width="7.875" style="18" bestFit="1" customWidth="1"/>
    <col min="12550" max="12550" width="0.75" style="18" customWidth="1"/>
    <col min="12551" max="12551" width="12.75" style="18" customWidth="1"/>
    <col min="12552" max="12552" width="0.75" style="18" customWidth="1"/>
    <col min="12553" max="12553" width="12.375" style="18" customWidth="1"/>
    <col min="12554" max="12554" width="0.75" style="18" customWidth="1"/>
    <col min="12555" max="12555" width="12.75" style="18" customWidth="1"/>
    <col min="12556" max="12556" width="0.75" style="18" customWidth="1"/>
    <col min="12557" max="12557" width="12.75" style="18" customWidth="1"/>
    <col min="12558" max="12559" width="8.125" style="18"/>
    <col min="12560" max="12560" width="10.125" style="18" bestFit="1" customWidth="1"/>
    <col min="12561" max="12800" width="8.125" style="18"/>
    <col min="12801" max="12803" width="1.625" style="18" customWidth="1"/>
    <col min="12804" max="12804" width="37.25" style="18" customWidth="1"/>
    <col min="12805" max="12805" width="7.875" style="18" bestFit="1" customWidth="1"/>
    <col min="12806" max="12806" width="0.75" style="18" customWidth="1"/>
    <col min="12807" max="12807" width="12.75" style="18" customWidth="1"/>
    <col min="12808" max="12808" width="0.75" style="18" customWidth="1"/>
    <col min="12809" max="12809" width="12.375" style="18" customWidth="1"/>
    <col min="12810" max="12810" width="0.75" style="18" customWidth="1"/>
    <col min="12811" max="12811" width="12.75" style="18" customWidth="1"/>
    <col min="12812" max="12812" width="0.75" style="18" customWidth="1"/>
    <col min="12813" max="12813" width="12.75" style="18" customWidth="1"/>
    <col min="12814" max="12815" width="8.125" style="18"/>
    <col min="12816" max="12816" width="10.125" style="18" bestFit="1" customWidth="1"/>
    <col min="12817" max="13056" width="8.125" style="18"/>
    <col min="13057" max="13059" width="1.625" style="18" customWidth="1"/>
    <col min="13060" max="13060" width="37.25" style="18" customWidth="1"/>
    <col min="13061" max="13061" width="7.875" style="18" bestFit="1" customWidth="1"/>
    <col min="13062" max="13062" width="0.75" style="18" customWidth="1"/>
    <col min="13063" max="13063" width="12.75" style="18" customWidth="1"/>
    <col min="13064" max="13064" width="0.75" style="18" customWidth="1"/>
    <col min="13065" max="13065" width="12.375" style="18" customWidth="1"/>
    <col min="13066" max="13066" width="0.75" style="18" customWidth="1"/>
    <col min="13067" max="13067" width="12.75" style="18" customWidth="1"/>
    <col min="13068" max="13068" width="0.75" style="18" customWidth="1"/>
    <col min="13069" max="13069" width="12.75" style="18" customWidth="1"/>
    <col min="13070" max="13071" width="8.125" style="18"/>
    <col min="13072" max="13072" width="10.125" style="18" bestFit="1" customWidth="1"/>
    <col min="13073" max="13312" width="8.125" style="18"/>
    <col min="13313" max="13315" width="1.625" style="18" customWidth="1"/>
    <col min="13316" max="13316" width="37.25" style="18" customWidth="1"/>
    <col min="13317" max="13317" width="7.875" style="18" bestFit="1" customWidth="1"/>
    <col min="13318" max="13318" width="0.75" style="18" customWidth="1"/>
    <col min="13319" max="13319" width="12.75" style="18" customWidth="1"/>
    <col min="13320" max="13320" width="0.75" style="18" customWidth="1"/>
    <col min="13321" max="13321" width="12.375" style="18" customWidth="1"/>
    <col min="13322" max="13322" width="0.75" style="18" customWidth="1"/>
    <col min="13323" max="13323" width="12.75" style="18" customWidth="1"/>
    <col min="13324" max="13324" width="0.75" style="18" customWidth="1"/>
    <col min="13325" max="13325" width="12.75" style="18" customWidth="1"/>
    <col min="13326" max="13327" width="8.125" style="18"/>
    <col min="13328" max="13328" width="10.125" style="18" bestFit="1" customWidth="1"/>
    <col min="13329" max="13568" width="8.125" style="18"/>
    <col min="13569" max="13571" width="1.625" style="18" customWidth="1"/>
    <col min="13572" max="13572" width="37.25" style="18" customWidth="1"/>
    <col min="13573" max="13573" width="7.875" style="18" bestFit="1" customWidth="1"/>
    <col min="13574" max="13574" width="0.75" style="18" customWidth="1"/>
    <col min="13575" max="13575" width="12.75" style="18" customWidth="1"/>
    <col min="13576" max="13576" width="0.75" style="18" customWidth="1"/>
    <col min="13577" max="13577" width="12.375" style="18" customWidth="1"/>
    <col min="13578" max="13578" width="0.75" style="18" customWidth="1"/>
    <col min="13579" max="13579" width="12.75" style="18" customWidth="1"/>
    <col min="13580" max="13580" width="0.75" style="18" customWidth="1"/>
    <col min="13581" max="13581" width="12.75" style="18" customWidth="1"/>
    <col min="13582" max="13583" width="8.125" style="18"/>
    <col min="13584" max="13584" width="10.125" style="18" bestFit="1" customWidth="1"/>
    <col min="13585" max="13824" width="8.125" style="18"/>
    <col min="13825" max="13827" width="1.625" style="18" customWidth="1"/>
    <col min="13828" max="13828" width="37.25" style="18" customWidth="1"/>
    <col min="13829" max="13829" width="7.875" style="18" bestFit="1" customWidth="1"/>
    <col min="13830" max="13830" width="0.75" style="18" customWidth="1"/>
    <col min="13831" max="13831" width="12.75" style="18" customWidth="1"/>
    <col min="13832" max="13832" width="0.75" style="18" customWidth="1"/>
    <col min="13833" max="13833" width="12.375" style="18" customWidth="1"/>
    <col min="13834" max="13834" width="0.75" style="18" customWidth="1"/>
    <col min="13835" max="13835" width="12.75" style="18" customWidth="1"/>
    <col min="13836" max="13836" width="0.75" style="18" customWidth="1"/>
    <col min="13837" max="13837" width="12.75" style="18" customWidth="1"/>
    <col min="13838" max="13839" width="8.125" style="18"/>
    <col min="13840" max="13840" width="10.125" style="18" bestFit="1" customWidth="1"/>
    <col min="13841" max="14080" width="8.125" style="18"/>
    <col min="14081" max="14083" width="1.625" style="18" customWidth="1"/>
    <col min="14084" max="14084" width="37.25" style="18" customWidth="1"/>
    <col min="14085" max="14085" width="7.875" style="18" bestFit="1" customWidth="1"/>
    <col min="14086" max="14086" width="0.75" style="18" customWidth="1"/>
    <col min="14087" max="14087" width="12.75" style="18" customWidth="1"/>
    <col min="14088" max="14088" width="0.75" style="18" customWidth="1"/>
    <col min="14089" max="14089" width="12.375" style="18" customWidth="1"/>
    <col min="14090" max="14090" width="0.75" style="18" customWidth="1"/>
    <col min="14091" max="14091" width="12.75" style="18" customWidth="1"/>
    <col min="14092" max="14092" width="0.75" style="18" customWidth="1"/>
    <col min="14093" max="14093" width="12.75" style="18" customWidth="1"/>
    <col min="14094" max="14095" width="8.125" style="18"/>
    <col min="14096" max="14096" width="10.125" style="18" bestFit="1" customWidth="1"/>
    <col min="14097" max="14336" width="8.125" style="18"/>
    <col min="14337" max="14339" width="1.625" style="18" customWidth="1"/>
    <col min="14340" max="14340" width="37.25" style="18" customWidth="1"/>
    <col min="14341" max="14341" width="7.875" style="18" bestFit="1" customWidth="1"/>
    <col min="14342" max="14342" width="0.75" style="18" customWidth="1"/>
    <col min="14343" max="14343" width="12.75" style="18" customWidth="1"/>
    <col min="14344" max="14344" width="0.75" style="18" customWidth="1"/>
    <col min="14345" max="14345" width="12.375" style="18" customWidth="1"/>
    <col min="14346" max="14346" width="0.75" style="18" customWidth="1"/>
    <col min="14347" max="14347" width="12.75" style="18" customWidth="1"/>
    <col min="14348" max="14348" width="0.75" style="18" customWidth="1"/>
    <col min="14349" max="14349" width="12.75" style="18" customWidth="1"/>
    <col min="14350" max="14351" width="8.125" style="18"/>
    <col min="14352" max="14352" width="10.125" style="18" bestFit="1" customWidth="1"/>
    <col min="14353" max="14592" width="8.125" style="18"/>
    <col min="14593" max="14595" width="1.625" style="18" customWidth="1"/>
    <col min="14596" max="14596" width="37.25" style="18" customWidth="1"/>
    <col min="14597" max="14597" width="7.875" style="18" bestFit="1" customWidth="1"/>
    <col min="14598" max="14598" width="0.75" style="18" customWidth="1"/>
    <col min="14599" max="14599" width="12.75" style="18" customWidth="1"/>
    <col min="14600" max="14600" width="0.75" style="18" customWidth="1"/>
    <col min="14601" max="14601" width="12.375" style="18" customWidth="1"/>
    <col min="14602" max="14602" width="0.75" style="18" customWidth="1"/>
    <col min="14603" max="14603" width="12.75" style="18" customWidth="1"/>
    <col min="14604" max="14604" width="0.75" style="18" customWidth="1"/>
    <col min="14605" max="14605" width="12.75" style="18" customWidth="1"/>
    <col min="14606" max="14607" width="8.125" style="18"/>
    <col min="14608" max="14608" width="10.125" style="18" bestFit="1" customWidth="1"/>
    <col min="14609" max="14848" width="8.125" style="18"/>
    <col min="14849" max="14851" width="1.625" style="18" customWidth="1"/>
    <col min="14852" max="14852" width="37.25" style="18" customWidth="1"/>
    <col min="14853" max="14853" width="7.875" style="18" bestFit="1" customWidth="1"/>
    <col min="14854" max="14854" width="0.75" style="18" customWidth="1"/>
    <col min="14855" max="14855" width="12.75" style="18" customWidth="1"/>
    <col min="14856" max="14856" width="0.75" style="18" customWidth="1"/>
    <col min="14857" max="14857" width="12.375" style="18" customWidth="1"/>
    <col min="14858" max="14858" width="0.75" style="18" customWidth="1"/>
    <col min="14859" max="14859" width="12.75" style="18" customWidth="1"/>
    <col min="14860" max="14860" width="0.75" style="18" customWidth="1"/>
    <col min="14861" max="14861" width="12.75" style="18" customWidth="1"/>
    <col min="14862" max="14863" width="8.125" style="18"/>
    <col min="14864" max="14864" width="10.125" style="18" bestFit="1" customWidth="1"/>
    <col min="14865" max="15104" width="8.125" style="18"/>
    <col min="15105" max="15107" width="1.625" style="18" customWidth="1"/>
    <col min="15108" max="15108" width="37.25" style="18" customWidth="1"/>
    <col min="15109" max="15109" width="7.875" style="18" bestFit="1" customWidth="1"/>
    <col min="15110" max="15110" width="0.75" style="18" customWidth="1"/>
    <col min="15111" max="15111" width="12.75" style="18" customWidth="1"/>
    <col min="15112" max="15112" width="0.75" style="18" customWidth="1"/>
    <col min="15113" max="15113" width="12.375" style="18" customWidth="1"/>
    <col min="15114" max="15114" width="0.75" style="18" customWidth="1"/>
    <col min="15115" max="15115" width="12.75" style="18" customWidth="1"/>
    <col min="15116" max="15116" width="0.75" style="18" customWidth="1"/>
    <col min="15117" max="15117" width="12.75" style="18" customWidth="1"/>
    <col min="15118" max="15119" width="8.125" style="18"/>
    <col min="15120" max="15120" width="10.125" style="18" bestFit="1" customWidth="1"/>
    <col min="15121" max="15360" width="8.125" style="18"/>
    <col min="15361" max="15363" width="1.625" style="18" customWidth="1"/>
    <col min="15364" max="15364" width="37.25" style="18" customWidth="1"/>
    <col min="15365" max="15365" width="7.875" style="18" bestFit="1" customWidth="1"/>
    <col min="15366" max="15366" width="0.75" style="18" customWidth="1"/>
    <col min="15367" max="15367" width="12.75" style="18" customWidth="1"/>
    <col min="15368" max="15368" width="0.75" style="18" customWidth="1"/>
    <col min="15369" max="15369" width="12.375" style="18" customWidth="1"/>
    <col min="15370" max="15370" width="0.75" style="18" customWidth="1"/>
    <col min="15371" max="15371" width="12.75" style="18" customWidth="1"/>
    <col min="15372" max="15372" width="0.75" style="18" customWidth="1"/>
    <col min="15373" max="15373" width="12.75" style="18" customWidth="1"/>
    <col min="15374" max="15375" width="8.125" style="18"/>
    <col min="15376" max="15376" width="10.125" style="18" bestFit="1" customWidth="1"/>
    <col min="15377" max="15616" width="8.125" style="18"/>
    <col min="15617" max="15619" width="1.625" style="18" customWidth="1"/>
    <col min="15620" max="15620" width="37.25" style="18" customWidth="1"/>
    <col min="15621" max="15621" width="7.875" style="18" bestFit="1" customWidth="1"/>
    <col min="15622" max="15622" width="0.75" style="18" customWidth="1"/>
    <col min="15623" max="15623" width="12.75" style="18" customWidth="1"/>
    <col min="15624" max="15624" width="0.75" style="18" customWidth="1"/>
    <col min="15625" max="15625" width="12.375" style="18" customWidth="1"/>
    <col min="15626" max="15626" width="0.75" style="18" customWidth="1"/>
    <col min="15627" max="15627" width="12.75" style="18" customWidth="1"/>
    <col min="15628" max="15628" width="0.75" style="18" customWidth="1"/>
    <col min="15629" max="15629" width="12.75" style="18" customWidth="1"/>
    <col min="15630" max="15631" width="8.125" style="18"/>
    <col min="15632" max="15632" width="10.125" style="18" bestFit="1" customWidth="1"/>
    <col min="15633" max="15872" width="8.125" style="18"/>
    <col min="15873" max="15875" width="1.625" style="18" customWidth="1"/>
    <col min="15876" max="15876" width="37.25" style="18" customWidth="1"/>
    <col min="15877" max="15877" width="7.875" style="18" bestFit="1" customWidth="1"/>
    <col min="15878" max="15878" width="0.75" style="18" customWidth="1"/>
    <col min="15879" max="15879" width="12.75" style="18" customWidth="1"/>
    <col min="15880" max="15880" width="0.75" style="18" customWidth="1"/>
    <col min="15881" max="15881" width="12.375" style="18" customWidth="1"/>
    <col min="15882" max="15882" width="0.75" style="18" customWidth="1"/>
    <col min="15883" max="15883" width="12.75" style="18" customWidth="1"/>
    <col min="15884" max="15884" width="0.75" style="18" customWidth="1"/>
    <col min="15885" max="15885" width="12.75" style="18" customWidth="1"/>
    <col min="15886" max="15887" width="8.125" style="18"/>
    <col min="15888" max="15888" width="10.125" style="18" bestFit="1" customWidth="1"/>
    <col min="15889" max="16128" width="8.125" style="18"/>
    <col min="16129" max="16131" width="1.625" style="18" customWidth="1"/>
    <col min="16132" max="16132" width="37.25" style="18" customWidth="1"/>
    <col min="16133" max="16133" width="7.875" style="18" bestFit="1" customWidth="1"/>
    <col min="16134" max="16134" width="0.75" style="18" customWidth="1"/>
    <col min="16135" max="16135" width="12.75" style="18" customWidth="1"/>
    <col min="16136" max="16136" width="0.75" style="18" customWidth="1"/>
    <col min="16137" max="16137" width="12.375" style="18" customWidth="1"/>
    <col min="16138" max="16138" width="0.75" style="18" customWidth="1"/>
    <col min="16139" max="16139" width="12.75" style="18" customWidth="1"/>
    <col min="16140" max="16140" width="0.75" style="18" customWidth="1"/>
    <col min="16141" max="16141" width="12.75" style="18" customWidth="1"/>
    <col min="16142" max="16143" width="8.125" style="18"/>
    <col min="16144" max="16144" width="10.125" style="18" bestFit="1" customWidth="1"/>
    <col min="16145" max="16384" width="8.125" style="18"/>
  </cols>
  <sheetData>
    <row r="1" spans="1:15" ht="16.350000000000001" customHeight="1" x14ac:dyDescent="0.2">
      <c r="A1" s="45" t="s">
        <v>0</v>
      </c>
    </row>
    <row r="2" spans="1:15" ht="16.350000000000001" customHeight="1" x14ac:dyDescent="0.2">
      <c r="A2" s="45" t="s">
        <v>112</v>
      </c>
    </row>
    <row r="3" spans="1:15" ht="16.350000000000001" customHeight="1" x14ac:dyDescent="0.2">
      <c r="A3" s="133" t="str">
        <f>'ENG7-8'!A3</f>
        <v>For the year ended 31 December 2021</v>
      </c>
      <c r="B3" s="22"/>
      <c r="C3" s="22"/>
      <c r="D3" s="22"/>
      <c r="E3" s="134"/>
      <c r="F3" s="22"/>
      <c r="G3" s="149"/>
      <c r="H3" s="150"/>
      <c r="I3" s="149"/>
      <c r="J3" s="150"/>
      <c r="K3" s="149"/>
      <c r="L3" s="149"/>
      <c r="M3" s="149"/>
    </row>
    <row r="4" spans="1:15" ht="16.5" customHeight="1" x14ac:dyDescent="0.2"/>
    <row r="5" spans="1:15" ht="16.5" customHeight="1" x14ac:dyDescent="0.2"/>
    <row r="6" spans="1:15" ht="16.5" customHeight="1" x14ac:dyDescent="0.2">
      <c r="G6" s="198" t="s">
        <v>59</v>
      </c>
      <c r="H6" s="198"/>
      <c r="I6" s="198"/>
      <c r="J6" s="3"/>
      <c r="K6" s="209" t="s">
        <v>60</v>
      </c>
      <c r="L6" s="209"/>
      <c r="M6" s="209"/>
    </row>
    <row r="7" spans="1:15" ht="16.5" customHeight="1" x14ac:dyDescent="0.2">
      <c r="G7" s="206" t="s">
        <v>113</v>
      </c>
      <c r="H7" s="206"/>
      <c r="I7" s="206"/>
      <c r="J7" s="3"/>
      <c r="K7" s="207" t="s">
        <v>113</v>
      </c>
      <c r="L7" s="208"/>
      <c r="M7" s="208"/>
    </row>
    <row r="8" spans="1:15" ht="16.5" customHeight="1" x14ac:dyDescent="0.2">
      <c r="G8" s="151">
        <v>2021</v>
      </c>
      <c r="H8" s="81"/>
      <c r="I8" s="151">
        <v>2020</v>
      </c>
      <c r="J8" s="81"/>
      <c r="K8" s="151">
        <v>2021</v>
      </c>
      <c r="L8" s="81"/>
      <c r="M8" s="151">
        <v>2020</v>
      </c>
    </row>
    <row r="9" spans="1:15" ht="16.5" customHeight="1" x14ac:dyDescent="0.2">
      <c r="E9" s="191" t="s">
        <v>6</v>
      </c>
      <c r="G9" s="152" t="s">
        <v>7</v>
      </c>
      <c r="I9" s="152" t="s">
        <v>7</v>
      </c>
      <c r="K9" s="152" t="s">
        <v>7</v>
      </c>
      <c r="L9" s="148"/>
      <c r="M9" s="152" t="s">
        <v>7</v>
      </c>
    </row>
    <row r="10" spans="1:15" ht="16.5" customHeight="1" x14ac:dyDescent="0.2">
      <c r="A10" s="45" t="s">
        <v>114</v>
      </c>
      <c r="G10" s="153"/>
      <c r="K10" s="153"/>
      <c r="L10" s="148"/>
      <c r="O10" s="52"/>
    </row>
    <row r="11" spans="1:15" ht="16.5" customHeight="1" x14ac:dyDescent="0.2">
      <c r="A11" s="18" t="s">
        <v>172</v>
      </c>
      <c r="G11" s="153">
        <f>'ENG7-8'!G24</f>
        <v>1103465323</v>
      </c>
      <c r="I11" s="146">
        <v>422939651</v>
      </c>
      <c r="K11" s="153">
        <f>'ENG7-8'!K24</f>
        <v>974890917</v>
      </c>
      <c r="L11" s="148"/>
      <c r="M11" s="146">
        <v>380966173</v>
      </c>
      <c r="O11" s="29"/>
    </row>
    <row r="12" spans="1:15" ht="16.5" customHeight="1" x14ac:dyDescent="0.2">
      <c r="A12" s="18" t="s">
        <v>115</v>
      </c>
      <c r="G12" s="153"/>
      <c r="K12" s="153"/>
      <c r="L12" s="148"/>
      <c r="O12" s="29"/>
    </row>
    <row r="13" spans="1:15" ht="16.5" customHeight="1" x14ac:dyDescent="0.2">
      <c r="B13" s="18" t="s">
        <v>167</v>
      </c>
      <c r="G13" s="153"/>
      <c r="K13" s="153"/>
      <c r="L13" s="148"/>
      <c r="O13" s="29"/>
    </row>
    <row r="14" spans="1:15" ht="16.5" customHeight="1" x14ac:dyDescent="0.2">
      <c r="C14" s="18" t="s">
        <v>65</v>
      </c>
      <c r="E14" s="55">
        <v>14</v>
      </c>
      <c r="G14" s="153">
        <v>-34033836</v>
      </c>
      <c r="I14" s="146">
        <v>1642050</v>
      </c>
      <c r="K14" s="153">
        <v>-34033836</v>
      </c>
      <c r="L14" s="148"/>
      <c r="M14" s="146">
        <v>1642050</v>
      </c>
      <c r="O14" s="29"/>
    </row>
    <row r="15" spans="1:15" ht="16.5" customHeight="1" x14ac:dyDescent="0.2">
      <c r="B15" s="18" t="s">
        <v>68</v>
      </c>
      <c r="G15" s="153">
        <v>3177341</v>
      </c>
      <c r="I15" s="146">
        <v>528962</v>
      </c>
      <c r="K15" s="153">
        <v>3177341</v>
      </c>
      <c r="L15" s="148"/>
      <c r="M15" s="146">
        <v>528962</v>
      </c>
      <c r="O15" s="29"/>
    </row>
    <row r="16" spans="1:15" ht="16.5" customHeight="1" x14ac:dyDescent="0.2">
      <c r="B16" s="18" t="s">
        <v>116</v>
      </c>
      <c r="E16" s="55">
        <v>11</v>
      </c>
      <c r="G16" s="153">
        <v>2942794</v>
      </c>
      <c r="I16" s="146">
        <v>1107760</v>
      </c>
      <c r="K16" s="153" t="s">
        <v>106</v>
      </c>
      <c r="L16" s="148"/>
      <c r="M16" s="146" t="s">
        <v>106</v>
      </c>
      <c r="O16" s="29"/>
    </row>
    <row r="17" spans="1:15" ht="16.5" customHeight="1" x14ac:dyDescent="0.2">
      <c r="B17" s="18" t="s">
        <v>117</v>
      </c>
      <c r="G17" s="153"/>
      <c r="K17" s="153"/>
      <c r="L17" s="148"/>
      <c r="O17" s="29"/>
    </row>
    <row r="18" spans="1:15" ht="16.5" customHeight="1" x14ac:dyDescent="0.2">
      <c r="C18" s="29" t="s">
        <v>180</v>
      </c>
      <c r="E18" s="55">
        <v>13</v>
      </c>
      <c r="G18" s="153">
        <v>-9794500</v>
      </c>
      <c r="I18" s="146">
        <v>9794500</v>
      </c>
      <c r="K18" s="153">
        <v>-9794500</v>
      </c>
      <c r="L18" s="148"/>
      <c r="M18" s="146">
        <v>9794500</v>
      </c>
      <c r="O18" s="29"/>
    </row>
    <row r="19" spans="1:15" ht="16.5" customHeight="1" x14ac:dyDescent="0.2">
      <c r="B19" s="18" t="s">
        <v>118</v>
      </c>
      <c r="E19" s="55" t="s">
        <v>163</v>
      </c>
      <c r="G19" s="153">
        <v>234064049</v>
      </c>
      <c r="I19" s="146">
        <v>222022866</v>
      </c>
      <c r="K19" s="153">
        <v>190143777</v>
      </c>
      <c r="L19" s="148"/>
      <c r="M19" s="146">
        <v>189018804</v>
      </c>
      <c r="O19" s="29"/>
    </row>
    <row r="20" spans="1:15" ht="16.5" customHeight="1" x14ac:dyDescent="0.2">
      <c r="B20" s="18" t="s">
        <v>119</v>
      </c>
      <c r="G20" s="154"/>
      <c r="I20" s="155"/>
      <c r="K20" s="154"/>
      <c r="L20" s="148"/>
      <c r="M20" s="155"/>
      <c r="O20" s="29"/>
    </row>
    <row r="21" spans="1:15" ht="16.5" customHeight="1" x14ac:dyDescent="0.2">
      <c r="C21" s="18" t="s">
        <v>120</v>
      </c>
      <c r="G21" s="154">
        <v>-659342</v>
      </c>
      <c r="I21" s="155">
        <v>-9845474</v>
      </c>
      <c r="K21" s="154">
        <v>-659342</v>
      </c>
      <c r="L21" s="148"/>
      <c r="M21" s="155">
        <v>-9845474</v>
      </c>
      <c r="O21" s="29"/>
    </row>
    <row r="22" spans="1:15" ht="16.5" customHeight="1" x14ac:dyDescent="0.2">
      <c r="B22" s="18" t="s">
        <v>121</v>
      </c>
      <c r="G22" s="154">
        <v>14030662</v>
      </c>
      <c r="I22" s="155">
        <v>-9700458</v>
      </c>
      <c r="K22" s="154">
        <v>-12109140</v>
      </c>
      <c r="L22" s="148"/>
      <c r="M22" s="155">
        <v>-2514780</v>
      </c>
      <c r="O22" s="29"/>
    </row>
    <row r="23" spans="1:15" ht="16.5" customHeight="1" x14ac:dyDescent="0.2">
      <c r="B23" s="18" t="s">
        <v>169</v>
      </c>
      <c r="E23" s="55">
        <v>23</v>
      </c>
      <c r="G23" s="153">
        <v>18651762</v>
      </c>
      <c r="I23" s="146">
        <v>18405657</v>
      </c>
      <c r="K23" s="153">
        <v>18651762</v>
      </c>
      <c r="L23" s="148"/>
      <c r="M23" s="146">
        <v>18405657</v>
      </c>
      <c r="O23" s="29"/>
    </row>
    <row r="24" spans="1:15" ht="16.5" customHeight="1" x14ac:dyDescent="0.2">
      <c r="B24" s="18" t="s">
        <v>122</v>
      </c>
      <c r="G24" s="156">
        <v>-1881935</v>
      </c>
      <c r="I24" s="157">
        <v>-2821136</v>
      </c>
      <c r="K24" s="156">
        <v>-4121810</v>
      </c>
      <c r="L24" s="148"/>
      <c r="M24" s="157">
        <v>-5212555</v>
      </c>
      <c r="O24" s="29"/>
    </row>
    <row r="25" spans="1:15" ht="16.5" customHeight="1" x14ac:dyDescent="0.2">
      <c r="B25" s="18" t="s">
        <v>123</v>
      </c>
      <c r="G25" s="158">
        <v>6831681</v>
      </c>
      <c r="I25" s="149">
        <v>4601181</v>
      </c>
      <c r="K25" s="158" t="s">
        <v>106</v>
      </c>
      <c r="L25" s="159"/>
      <c r="M25" s="149">
        <v>0</v>
      </c>
      <c r="O25" s="29"/>
    </row>
    <row r="26" spans="1:15" ht="16.5" customHeight="1" x14ac:dyDescent="0.2">
      <c r="G26" s="153"/>
      <c r="K26" s="153"/>
      <c r="L26" s="148"/>
      <c r="O26" s="29"/>
    </row>
    <row r="27" spans="1:15" ht="16.5" customHeight="1" x14ac:dyDescent="0.2">
      <c r="A27" s="18" t="s">
        <v>124</v>
      </c>
      <c r="G27" s="153">
        <f>SUM(G11:G25)</f>
        <v>1336793999</v>
      </c>
      <c r="I27" s="146">
        <f>SUM(I11:I25)</f>
        <v>658675559</v>
      </c>
      <c r="K27" s="153">
        <f>SUM(K11:K25)</f>
        <v>1126145169</v>
      </c>
      <c r="L27" s="148"/>
      <c r="M27" s="146">
        <f>SUM(M11:M25)</f>
        <v>582783337</v>
      </c>
      <c r="O27" s="29"/>
    </row>
    <row r="28" spans="1:15" ht="16.5" customHeight="1" x14ac:dyDescent="0.2">
      <c r="B28" s="18" t="s">
        <v>125</v>
      </c>
      <c r="G28" s="153"/>
      <c r="K28" s="153"/>
      <c r="L28" s="148"/>
      <c r="O28" s="29"/>
    </row>
    <row r="29" spans="1:15" ht="16.5" customHeight="1" x14ac:dyDescent="0.2">
      <c r="B29" s="59" t="s">
        <v>126</v>
      </c>
      <c r="G29" s="160">
        <v>-324248716</v>
      </c>
      <c r="I29" s="159">
        <v>-88922816</v>
      </c>
      <c r="K29" s="160">
        <v>-299912749</v>
      </c>
      <c r="L29" s="148"/>
      <c r="M29" s="159">
        <v>-94768627</v>
      </c>
      <c r="O29" s="29"/>
    </row>
    <row r="30" spans="1:15" ht="16.5" customHeight="1" x14ac:dyDescent="0.2">
      <c r="B30" s="59" t="s">
        <v>127</v>
      </c>
      <c r="G30" s="160">
        <v>-267581757</v>
      </c>
      <c r="I30" s="159">
        <v>-98307179</v>
      </c>
      <c r="K30" s="160">
        <v>-246577834</v>
      </c>
      <c r="L30" s="148"/>
      <c r="M30" s="159">
        <v>-77730635</v>
      </c>
      <c r="O30" s="29"/>
    </row>
    <row r="31" spans="1:15" ht="16.5" customHeight="1" x14ac:dyDescent="0.2">
      <c r="B31" s="59" t="s">
        <v>128</v>
      </c>
      <c r="G31" s="160">
        <v>-10636889</v>
      </c>
      <c r="I31" s="159">
        <v>19768084</v>
      </c>
      <c r="K31" s="160">
        <v>-10636889</v>
      </c>
      <c r="L31" s="148"/>
      <c r="M31" s="159">
        <v>19768084</v>
      </c>
      <c r="O31" s="29"/>
    </row>
    <row r="32" spans="1:15" ht="16.5" customHeight="1" x14ac:dyDescent="0.2">
      <c r="B32" s="59" t="s">
        <v>129</v>
      </c>
      <c r="G32" s="160">
        <v>10880280</v>
      </c>
      <c r="I32" s="159">
        <v>2737062</v>
      </c>
      <c r="K32" s="160">
        <v>381814</v>
      </c>
      <c r="L32" s="148"/>
      <c r="M32" s="159">
        <v>1125661</v>
      </c>
      <c r="O32" s="29"/>
    </row>
    <row r="33" spans="1:15" ht="16.5" customHeight="1" x14ac:dyDescent="0.2">
      <c r="B33" s="59" t="s">
        <v>130</v>
      </c>
      <c r="G33" s="160">
        <v>13874571</v>
      </c>
      <c r="I33" s="159">
        <v>-625874</v>
      </c>
      <c r="K33" s="160">
        <v>13879804</v>
      </c>
      <c r="L33" s="148"/>
      <c r="M33" s="159">
        <v>-625874</v>
      </c>
      <c r="O33" s="29"/>
    </row>
    <row r="34" spans="1:15" ht="16.5" customHeight="1" x14ac:dyDescent="0.2">
      <c r="B34" s="59" t="s">
        <v>131</v>
      </c>
      <c r="G34" s="160">
        <v>5002060</v>
      </c>
      <c r="I34" s="159">
        <f>-5715257-I35</f>
        <v>-13173021</v>
      </c>
      <c r="K34" s="160">
        <v>3569412</v>
      </c>
      <c r="L34" s="148"/>
      <c r="M34" s="159">
        <f>-902910-M35</f>
        <v>-8360674</v>
      </c>
      <c r="O34" s="161"/>
    </row>
    <row r="35" spans="1:15" ht="16.5" customHeight="1" x14ac:dyDescent="0.2">
      <c r="B35" s="59" t="s">
        <v>186</v>
      </c>
      <c r="G35" s="160">
        <v>28608624</v>
      </c>
      <c r="I35" s="159">
        <v>7457764</v>
      </c>
      <c r="K35" s="160">
        <v>28608624</v>
      </c>
      <c r="L35" s="148"/>
      <c r="M35" s="159">
        <v>7457764</v>
      </c>
      <c r="O35" s="161"/>
    </row>
    <row r="36" spans="1:15" ht="16.5" customHeight="1" x14ac:dyDescent="0.2">
      <c r="B36" s="59" t="s">
        <v>132</v>
      </c>
      <c r="G36" s="160">
        <v>31093271</v>
      </c>
      <c r="I36" s="159">
        <v>15377606</v>
      </c>
      <c r="K36" s="160">
        <v>22726122</v>
      </c>
      <c r="L36" s="148"/>
      <c r="M36" s="159">
        <v>3156555</v>
      </c>
      <c r="O36" s="29"/>
    </row>
    <row r="37" spans="1:15" ht="16.5" customHeight="1" x14ac:dyDescent="0.2">
      <c r="B37" s="59" t="s">
        <v>133</v>
      </c>
      <c r="G37" s="160">
        <v>3821431</v>
      </c>
      <c r="I37" s="159">
        <v>-1267662</v>
      </c>
      <c r="K37" s="160">
        <v>2914108</v>
      </c>
      <c r="L37" s="148"/>
      <c r="M37" s="159">
        <v>-1896111</v>
      </c>
      <c r="O37" s="29"/>
    </row>
    <row r="38" spans="1:15" ht="16.5" customHeight="1" x14ac:dyDescent="0.2">
      <c r="B38" s="59" t="s">
        <v>181</v>
      </c>
      <c r="E38" s="55">
        <v>23</v>
      </c>
      <c r="G38" s="158">
        <v>-9721086</v>
      </c>
      <c r="I38" s="149">
        <v>-3304196</v>
      </c>
      <c r="K38" s="158">
        <v>-9721086</v>
      </c>
      <c r="L38" s="148"/>
      <c r="M38" s="149">
        <v>-3304196</v>
      </c>
      <c r="O38" s="29"/>
    </row>
    <row r="39" spans="1:15" ht="16.5" customHeight="1" x14ac:dyDescent="0.2">
      <c r="G39" s="153"/>
      <c r="K39" s="153"/>
      <c r="L39" s="148"/>
      <c r="O39" s="29"/>
    </row>
    <row r="40" spans="1:15" ht="16.5" customHeight="1" x14ac:dyDescent="0.2">
      <c r="A40" s="18" t="s">
        <v>134</v>
      </c>
      <c r="G40" s="153">
        <f>SUM(G27:G39)</f>
        <v>817885788</v>
      </c>
      <c r="I40" s="146">
        <f>SUM(I27:I39)</f>
        <v>498415327</v>
      </c>
      <c r="K40" s="153">
        <f>SUM(K27:K38)</f>
        <v>631376495</v>
      </c>
      <c r="L40" s="148"/>
      <c r="M40" s="146">
        <f>SUM(M27:M38)</f>
        <v>427605284</v>
      </c>
      <c r="O40" s="29"/>
    </row>
    <row r="41" spans="1:15" ht="16.5" customHeight="1" x14ac:dyDescent="0.2">
      <c r="B41" s="18" t="s">
        <v>135</v>
      </c>
      <c r="G41" s="162">
        <v>-171120488</v>
      </c>
      <c r="I41" s="163">
        <v>-51126784</v>
      </c>
      <c r="K41" s="162">
        <v>-143713170</v>
      </c>
      <c r="L41" s="148"/>
      <c r="M41" s="163">
        <v>-42088075</v>
      </c>
      <c r="O41" s="29"/>
    </row>
    <row r="42" spans="1:15" ht="16.5" customHeight="1" x14ac:dyDescent="0.2">
      <c r="G42" s="153"/>
      <c r="K42" s="153"/>
      <c r="L42" s="148"/>
      <c r="O42" s="52"/>
    </row>
    <row r="43" spans="1:15" ht="16.5" customHeight="1" x14ac:dyDescent="0.2">
      <c r="A43" s="45" t="s">
        <v>136</v>
      </c>
      <c r="G43" s="158">
        <f>SUM(G40:G41)</f>
        <v>646765300</v>
      </c>
      <c r="I43" s="149">
        <f>SUM(I40:I41)</f>
        <v>447288543</v>
      </c>
      <c r="K43" s="158">
        <f>SUM(K40:K41)</f>
        <v>487663325</v>
      </c>
      <c r="L43" s="148"/>
      <c r="M43" s="149">
        <f>SUM(M40:M41)</f>
        <v>385517209</v>
      </c>
      <c r="O43" s="29"/>
    </row>
    <row r="44" spans="1:15" ht="16.5" customHeight="1" x14ac:dyDescent="0.2">
      <c r="A44" s="45"/>
      <c r="O44" s="52"/>
    </row>
    <row r="45" spans="1:15" ht="16.5" customHeight="1" x14ac:dyDescent="0.2">
      <c r="A45" s="45"/>
      <c r="O45" s="29"/>
    </row>
    <row r="46" spans="1:15" ht="16.5" customHeight="1" x14ac:dyDescent="0.2">
      <c r="A46" s="45"/>
      <c r="O46" s="29"/>
    </row>
    <row r="47" spans="1:15" ht="16.5" customHeight="1" x14ac:dyDescent="0.2">
      <c r="A47" s="45"/>
      <c r="O47" s="29"/>
    </row>
    <row r="48" spans="1:15" ht="16.5" customHeight="1" x14ac:dyDescent="0.2">
      <c r="A48" s="45"/>
      <c r="O48" s="29"/>
    </row>
    <row r="49" spans="1:15" ht="16.5" customHeight="1" x14ac:dyDescent="0.2">
      <c r="A49" s="45"/>
      <c r="O49" s="29"/>
    </row>
    <row r="50" spans="1:15" ht="16.5" customHeight="1" x14ac:dyDescent="0.2">
      <c r="A50" s="45"/>
      <c r="O50" s="29"/>
    </row>
    <row r="51" spans="1:15" ht="16.5" customHeight="1" x14ac:dyDescent="0.2">
      <c r="A51" s="45"/>
    </row>
    <row r="52" spans="1:15" ht="16.5" customHeight="1" x14ac:dyDescent="0.2">
      <c r="A52" s="45"/>
    </row>
    <row r="53" spans="1:15" ht="16.5" customHeight="1" x14ac:dyDescent="0.2">
      <c r="A53" s="45"/>
    </row>
    <row r="54" spans="1:15" ht="16.5" customHeight="1" x14ac:dyDescent="0.2">
      <c r="A54" s="45"/>
    </row>
    <row r="55" spans="1:15" ht="16.5" customHeight="1" x14ac:dyDescent="0.2">
      <c r="A55" s="45"/>
    </row>
    <row r="56" spans="1:15" ht="21.95" customHeight="1" x14ac:dyDescent="0.2">
      <c r="A56" s="193" t="str">
        <f>'Eng5-6'!A111:M111</f>
        <v>The accompanying notes on page 13 to 45 are an integral part of these consolidated and separate financial statements.</v>
      </c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</row>
    <row r="57" spans="1:15" ht="16.350000000000001" customHeight="1" x14ac:dyDescent="0.2">
      <c r="A57" s="45" t="s">
        <v>0</v>
      </c>
    </row>
    <row r="58" spans="1:15" ht="16.350000000000001" customHeight="1" x14ac:dyDescent="0.2">
      <c r="A58" s="45" t="s">
        <v>188</v>
      </c>
    </row>
    <row r="59" spans="1:15" ht="16.350000000000001" customHeight="1" x14ac:dyDescent="0.2">
      <c r="A59" s="133" t="str">
        <f>A3</f>
        <v>For the year ended 31 December 2021</v>
      </c>
      <c r="B59" s="22"/>
      <c r="C59" s="22"/>
      <c r="D59" s="22"/>
      <c r="E59" s="134"/>
      <c r="F59" s="22"/>
      <c r="G59" s="149"/>
      <c r="H59" s="150"/>
      <c r="I59" s="149"/>
      <c r="J59" s="150"/>
      <c r="K59" s="149"/>
      <c r="L59" s="149"/>
      <c r="M59" s="149"/>
    </row>
    <row r="60" spans="1:15" ht="16.5" customHeight="1" x14ac:dyDescent="0.2"/>
    <row r="61" spans="1:15" ht="16.5" customHeight="1" x14ac:dyDescent="0.2"/>
    <row r="62" spans="1:15" ht="16.5" customHeight="1" x14ac:dyDescent="0.2">
      <c r="G62" s="198" t="s">
        <v>59</v>
      </c>
      <c r="H62" s="198"/>
      <c r="I62" s="198"/>
      <c r="J62" s="3"/>
      <c r="K62" s="209" t="s">
        <v>60</v>
      </c>
      <c r="L62" s="209"/>
      <c r="M62" s="209"/>
    </row>
    <row r="63" spans="1:15" ht="16.5" customHeight="1" x14ac:dyDescent="0.2">
      <c r="G63" s="206" t="s">
        <v>113</v>
      </c>
      <c r="H63" s="206"/>
      <c r="I63" s="206"/>
      <c r="J63" s="3"/>
      <c r="K63" s="207" t="s">
        <v>113</v>
      </c>
      <c r="L63" s="208"/>
      <c r="M63" s="208"/>
    </row>
    <row r="64" spans="1:15" ht="16.5" customHeight="1" x14ac:dyDescent="0.2">
      <c r="G64" s="151">
        <v>2021</v>
      </c>
      <c r="H64" s="81"/>
      <c r="I64" s="151">
        <v>2020</v>
      </c>
      <c r="J64" s="81"/>
      <c r="K64" s="151">
        <v>2021</v>
      </c>
      <c r="L64" s="81"/>
      <c r="M64" s="151">
        <v>2020</v>
      </c>
    </row>
    <row r="65" spans="1:13" ht="16.5" customHeight="1" x14ac:dyDescent="0.2">
      <c r="E65" s="191" t="s">
        <v>6</v>
      </c>
      <c r="G65" s="152" t="s">
        <v>7</v>
      </c>
      <c r="I65" s="152" t="s">
        <v>7</v>
      </c>
      <c r="K65" s="152" t="s">
        <v>7</v>
      </c>
      <c r="L65" s="148"/>
      <c r="M65" s="152" t="s">
        <v>7</v>
      </c>
    </row>
    <row r="66" spans="1:13" ht="16.5" customHeight="1" x14ac:dyDescent="0.2">
      <c r="E66" s="136"/>
      <c r="G66" s="164"/>
      <c r="I66" s="165"/>
      <c r="K66" s="164"/>
      <c r="L66" s="148"/>
      <c r="M66" s="165"/>
    </row>
    <row r="67" spans="1:13" ht="16.5" customHeight="1" x14ac:dyDescent="0.2">
      <c r="A67" s="45" t="s">
        <v>137</v>
      </c>
      <c r="G67" s="153"/>
      <c r="K67" s="153"/>
      <c r="L67" s="148"/>
    </row>
    <row r="68" spans="1:13" ht="16.5" customHeight="1" x14ac:dyDescent="0.2">
      <c r="A68" s="166" t="s">
        <v>138</v>
      </c>
      <c r="B68" s="166"/>
      <c r="C68" s="166"/>
      <c r="D68" s="166"/>
      <c r="G68" s="167"/>
      <c r="I68" s="148"/>
      <c r="K68" s="167"/>
      <c r="L68" s="148"/>
      <c r="M68" s="148"/>
    </row>
    <row r="69" spans="1:13" ht="16.5" customHeight="1" x14ac:dyDescent="0.2">
      <c r="A69" s="166"/>
      <c r="B69" s="166" t="s">
        <v>120</v>
      </c>
      <c r="C69" s="166"/>
      <c r="D69" s="166"/>
      <c r="G69" s="153">
        <v>-120174059</v>
      </c>
      <c r="I69" s="146">
        <v>-205918914</v>
      </c>
      <c r="K69" s="154">
        <v>-101088692</v>
      </c>
      <c r="L69" s="148"/>
      <c r="M69" s="155">
        <v>-120370711</v>
      </c>
    </row>
    <row r="70" spans="1:13" ht="16.5" customHeight="1" x14ac:dyDescent="0.2">
      <c r="A70" s="18" t="s">
        <v>139</v>
      </c>
      <c r="G70" s="153"/>
      <c r="K70" s="153"/>
      <c r="L70" s="148"/>
    </row>
    <row r="71" spans="1:13" ht="16.5" customHeight="1" x14ac:dyDescent="0.2">
      <c r="B71" s="18" t="s">
        <v>120</v>
      </c>
      <c r="G71" s="153">
        <v>3407782</v>
      </c>
      <c r="I71" s="146">
        <v>19611536</v>
      </c>
      <c r="K71" s="153">
        <v>659345</v>
      </c>
      <c r="L71" s="148"/>
      <c r="M71" s="146">
        <v>19611536</v>
      </c>
    </row>
    <row r="72" spans="1:13" ht="16.5" customHeight="1" x14ac:dyDescent="0.2">
      <c r="A72" s="18" t="s">
        <v>164</v>
      </c>
      <c r="G72" s="153">
        <v>-3178585</v>
      </c>
      <c r="I72" s="146" t="s">
        <v>106</v>
      </c>
      <c r="K72" s="153">
        <v>-3178585</v>
      </c>
      <c r="L72" s="148"/>
      <c r="M72" s="146" t="s">
        <v>106</v>
      </c>
    </row>
    <row r="73" spans="1:13" s="185" customFormat="1" ht="16.5" customHeight="1" x14ac:dyDescent="0.2">
      <c r="A73" s="185" t="s">
        <v>182</v>
      </c>
      <c r="E73" s="186"/>
      <c r="G73" s="153">
        <v>-5233</v>
      </c>
      <c r="H73" s="188"/>
      <c r="I73" s="187">
        <v>0</v>
      </c>
      <c r="J73" s="188"/>
      <c r="K73" s="153">
        <v>0</v>
      </c>
      <c r="L73" s="188"/>
      <c r="M73" s="187">
        <v>0</v>
      </c>
    </row>
    <row r="74" spans="1:13" ht="16.5" customHeight="1" x14ac:dyDescent="0.2">
      <c r="A74" s="18" t="s">
        <v>140</v>
      </c>
      <c r="G74" s="153"/>
      <c r="K74" s="153"/>
      <c r="L74" s="148"/>
    </row>
    <row r="75" spans="1:13" ht="16.5" customHeight="1" x14ac:dyDescent="0.2">
      <c r="B75" s="18" t="s">
        <v>141</v>
      </c>
      <c r="G75" s="153">
        <v>846123</v>
      </c>
      <c r="I75" s="146">
        <v>910528</v>
      </c>
      <c r="K75" s="153">
        <v>846123</v>
      </c>
      <c r="L75" s="148"/>
      <c r="M75" s="146">
        <v>910528</v>
      </c>
    </row>
    <row r="76" spans="1:13" ht="16.5" customHeight="1" x14ac:dyDescent="0.2">
      <c r="A76" s="166" t="s">
        <v>142</v>
      </c>
      <c r="G76" s="153">
        <v>-980241</v>
      </c>
      <c r="I76" s="146">
        <v>-156367</v>
      </c>
      <c r="K76" s="153">
        <v>-980241</v>
      </c>
      <c r="L76" s="148"/>
      <c r="M76" s="146">
        <v>-156367</v>
      </c>
    </row>
    <row r="77" spans="1:13" ht="16.5" customHeight="1" x14ac:dyDescent="0.2">
      <c r="A77" s="18" t="s">
        <v>143</v>
      </c>
      <c r="G77" s="154"/>
      <c r="I77" s="155"/>
      <c r="K77" s="154"/>
      <c r="L77" s="148"/>
      <c r="M77" s="155"/>
    </row>
    <row r="78" spans="1:13" ht="16.5" customHeight="1" x14ac:dyDescent="0.2">
      <c r="B78" s="18" t="s">
        <v>144</v>
      </c>
      <c r="G78" s="154">
        <v>0</v>
      </c>
      <c r="I78" s="155" t="s">
        <v>106</v>
      </c>
      <c r="K78" s="154" t="s">
        <v>106</v>
      </c>
      <c r="L78" s="148"/>
      <c r="M78" s="155">
        <v>48592000</v>
      </c>
    </row>
    <row r="79" spans="1:13" ht="16.5" customHeight="1" x14ac:dyDescent="0.2">
      <c r="A79" s="18" t="s">
        <v>145</v>
      </c>
      <c r="G79" s="158">
        <v>1879436</v>
      </c>
      <c r="I79" s="149">
        <v>3507181</v>
      </c>
      <c r="K79" s="158">
        <v>1858115</v>
      </c>
      <c r="L79" s="148"/>
      <c r="M79" s="149">
        <v>3485687</v>
      </c>
    </row>
    <row r="80" spans="1:13" ht="16.5" customHeight="1" x14ac:dyDescent="0.2">
      <c r="G80" s="153"/>
      <c r="K80" s="153"/>
      <c r="L80" s="148"/>
    </row>
    <row r="81" spans="1:13" ht="16.5" customHeight="1" x14ac:dyDescent="0.2">
      <c r="A81" s="45" t="s">
        <v>146</v>
      </c>
      <c r="G81" s="158">
        <f>SUM(G68:G79)</f>
        <v>-118204777</v>
      </c>
      <c r="I81" s="149">
        <f>SUM(I68:I79)</f>
        <v>-182046036</v>
      </c>
      <c r="K81" s="158">
        <f>SUM(K67:K79)</f>
        <v>-101883935</v>
      </c>
      <c r="L81" s="148"/>
      <c r="M81" s="149">
        <f>SUM(M67:M79)</f>
        <v>-47927327</v>
      </c>
    </row>
    <row r="82" spans="1:13" ht="16.5" customHeight="1" x14ac:dyDescent="0.2">
      <c r="A82" s="45"/>
      <c r="G82" s="153"/>
      <c r="K82" s="153"/>
      <c r="L82" s="148"/>
    </row>
    <row r="83" spans="1:13" ht="16.5" customHeight="1" x14ac:dyDescent="0.2">
      <c r="A83" s="45" t="s">
        <v>147</v>
      </c>
      <c r="G83" s="153"/>
      <c r="K83" s="153"/>
      <c r="L83" s="148"/>
    </row>
    <row r="84" spans="1:13" ht="16.5" customHeight="1" x14ac:dyDescent="0.2">
      <c r="A84" s="18" t="s">
        <v>183</v>
      </c>
      <c r="E84" s="55">
        <v>22</v>
      </c>
      <c r="G84" s="153">
        <v>0</v>
      </c>
      <c r="I84" s="146">
        <v>107376704</v>
      </c>
      <c r="K84" s="153" t="s">
        <v>106</v>
      </c>
      <c r="L84" s="148"/>
      <c r="M84" s="146" t="s">
        <v>106</v>
      </c>
    </row>
    <row r="85" spans="1:13" ht="16.5" customHeight="1" x14ac:dyDescent="0.2">
      <c r="A85" s="18" t="s">
        <v>184</v>
      </c>
      <c r="E85" s="55">
        <v>22</v>
      </c>
      <c r="G85" s="154">
        <v>-30296135</v>
      </c>
      <c r="I85" s="155">
        <v>-19267213</v>
      </c>
      <c r="K85" s="154" t="s">
        <v>106</v>
      </c>
      <c r="L85" s="159"/>
      <c r="M85" s="155">
        <v>0</v>
      </c>
    </row>
    <row r="86" spans="1:13" ht="16.5" customHeight="1" x14ac:dyDescent="0.2">
      <c r="A86" s="18" t="s">
        <v>148</v>
      </c>
      <c r="E86" s="55">
        <v>25</v>
      </c>
      <c r="G86" s="156">
        <v>-441800000</v>
      </c>
      <c r="I86" s="157">
        <v>-253800000</v>
      </c>
      <c r="K86" s="156">
        <v>-441800000</v>
      </c>
      <c r="L86" s="148"/>
      <c r="M86" s="157">
        <v>-253800000</v>
      </c>
    </row>
    <row r="87" spans="1:13" ht="16.5" customHeight="1" x14ac:dyDescent="0.2">
      <c r="A87" s="18" t="s">
        <v>149</v>
      </c>
      <c r="G87" s="162">
        <v>-6566178</v>
      </c>
      <c r="I87" s="163">
        <v>-3684666</v>
      </c>
      <c r="K87" s="162" t="s">
        <v>106</v>
      </c>
      <c r="L87" s="159"/>
      <c r="M87" s="163">
        <v>0</v>
      </c>
    </row>
    <row r="88" spans="1:13" ht="16.5" customHeight="1" x14ac:dyDescent="0.2">
      <c r="G88" s="153"/>
      <c r="K88" s="153"/>
      <c r="L88" s="148"/>
    </row>
    <row r="89" spans="1:13" ht="16.5" customHeight="1" x14ac:dyDescent="0.2">
      <c r="A89" s="45" t="s">
        <v>150</v>
      </c>
      <c r="G89" s="158">
        <f>SUM(G84:G88)</f>
        <v>-478662313</v>
      </c>
      <c r="I89" s="149">
        <f>SUM(I84:I88)</f>
        <v>-169375175</v>
      </c>
      <c r="K89" s="158">
        <f>SUM(K85:K88)</f>
        <v>-441800000</v>
      </c>
      <c r="L89" s="148"/>
      <c r="M89" s="149">
        <f>SUM(M84:M88)</f>
        <v>-253800000</v>
      </c>
    </row>
    <row r="90" spans="1:13" ht="16.5" customHeight="1" x14ac:dyDescent="0.2">
      <c r="G90" s="153"/>
      <c r="K90" s="153"/>
      <c r="L90" s="148"/>
    </row>
    <row r="91" spans="1:13" ht="16.5" customHeight="1" x14ac:dyDescent="0.2">
      <c r="A91" s="45" t="s">
        <v>151</v>
      </c>
      <c r="G91" s="153">
        <f>G43+G81+G89</f>
        <v>49898210</v>
      </c>
      <c r="I91" s="146">
        <f>I43+I81+I89</f>
        <v>95867332</v>
      </c>
      <c r="K91" s="153">
        <f>K43+K81+K89</f>
        <v>-56020610</v>
      </c>
      <c r="L91" s="148"/>
      <c r="M91" s="146">
        <f>M43+M81+M89</f>
        <v>83789882</v>
      </c>
    </row>
    <row r="92" spans="1:13" ht="16.5" customHeight="1" x14ac:dyDescent="0.2">
      <c r="A92" s="18" t="s">
        <v>152</v>
      </c>
      <c r="G92" s="156">
        <v>-14876178</v>
      </c>
      <c r="I92" s="157">
        <v>1098047</v>
      </c>
      <c r="K92" s="156">
        <v>0</v>
      </c>
      <c r="L92" s="148"/>
      <c r="M92" s="157">
        <v>0</v>
      </c>
    </row>
    <row r="93" spans="1:13" ht="16.5" customHeight="1" x14ac:dyDescent="0.2">
      <c r="A93" s="18" t="s">
        <v>153</v>
      </c>
      <c r="G93" s="158">
        <f>I95</f>
        <v>644970504</v>
      </c>
      <c r="I93" s="149">
        <v>548005125</v>
      </c>
      <c r="K93" s="158">
        <f>'Eng5-6'!M14</f>
        <v>619230615</v>
      </c>
      <c r="L93" s="148"/>
      <c r="M93" s="149">
        <v>535440733</v>
      </c>
    </row>
    <row r="94" spans="1:13" ht="16.5" customHeight="1" x14ac:dyDescent="0.2">
      <c r="G94" s="164"/>
      <c r="I94" s="165"/>
      <c r="K94" s="164"/>
      <c r="L94" s="148"/>
      <c r="M94" s="165"/>
    </row>
    <row r="95" spans="1:13" ht="16.5" customHeight="1" thickBot="1" x14ac:dyDescent="0.25">
      <c r="A95" s="18" t="s">
        <v>154</v>
      </c>
      <c r="E95" s="55">
        <v>10</v>
      </c>
      <c r="G95" s="168">
        <f>SUM(G91:G94)</f>
        <v>679992536</v>
      </c>
      <c r="I95" s="169">
        <f>SUM(I91:I94)</f>
        <v>644970504</v>
      </c>
      <c r="K95" s="168">
        <f>SUM(K91:L93)</f>
        <v>563210005</v>
      </c>
      <c r="L95" s="148"/>
      <c r="M95" s="169">
        <f>SUM(M91:N93)</f>
        <v>619230615</v>
      </c>
    </row>
    <row r="96" spans="1:13" ht="16.5" customHeight="1" thickTop="1" x14ac:dyDescent="0.2">
      <c r="G96" s="153"/>
      <c r="K96" s="153"/>
      <c r="L96" s="148"/>
    </row>
    <row r="97" spans="1:13" ht="16.5" customHeight="1" x14ac:dyDescent="0.2">
      <c r="G97" s="153"/>
      <c r="K97" s="153"/>
      <c r="L97" s="148"/>
    </row>
    <row r="98" spans="1:13" ht="16.5" customHeight="1" x14ac:dyDescent="0.2">
      <c r="A98" s="45" t="s">
        <v>155</v>
      </c>
      <c r="G98" s="153"/>
      <c r="K98" s="153"/>
      <c r="L98" s="148"/>
    </row>
    <row r="99" spans="1:13" ht="16.5" customHeight="1" x14ac:dyDescent="0.2">
      <c r="A99" s="45"/>
      <c r="G99" s="153"/>
      <c r="K99" s="153"/>
      <c r="L99" s="148"/>
    </row>
    <row r="100" spans="1:13" ht="16.5" customHeight="1" x14ac:dyDescent="0.2">
      <c r="A100" s="18" t="s">
        <v>156</v>
      </c>
      <c r="B100" s="170"/>
      <c r="C100" s="170"/>
      <c r="D100" s="170"/>
      <c r="F100" s="170"/>
      <c r="G100" s="153"/>
      <c r="H100" s="171"/>
      <c r="J100" s="171"/>
      <c r="K100" s="153"/>
      <c r="L100" s="171"/>
    </row>
    <row r="101" spans="1:13" ht="16.5" customHeight="1" x14ac:dyDescent="0.2">
      <c r="B101" s="18" t="s">
        <v>157</v>
      </c>
      <c r="E101" s="55">
        <v>20</v>
      </c>
      <c r="F101" s="170"/>
      <c r="G101" s="153">
        <v>6669224</v>
      </c>
      <c r="H101" s="171"/>
      <c r="I101" s="146">
        <v>2332551</v>
      </c>
      <c r="J101" s="171"/>
      <c r="K101" s="153">
        <v>5550000</v>
      </c>
      <c r="L101" s="171"/>
      <c r="M101" s="146">
        <v>1241521</v>
      </c>
    </row>
    <row r="102" spans="1:13" ht="16.5" customHeight="1" x14ac:dyDescent="0.2">
      <c r="A102" s="18" t="s">
        <v>158</v>
      </c>
      <c r="E102" s="170"/>
      <c r="F102" s="170"/>
      <c r="G102" s="153"/>
      <c r="I102" s="148"/>
      <c r="K102" s="153"/>
      <c r="L102" s="148"/>
      <c r="M102" s="148"/>
    </row>
    <row r="103" spans="1:13" ht="16.5" customHeight="1" x14ac:dyDescent="0.2">
      <c r="B103" s="18" t="s">
        <v>159</v>
      </c>
      <c r="E103" s="55" t="s">
        <v>160</v>
      </c>
      <c r="F103" s="170"/>
      <c r="G103" s="153" t="s">
        <v>106</v>
      </c>
      <c r="H103" s="171"/>
      <c r="I103" s="146" t="s">
        <v>106</v>
      </c>
      <c r="J103" s="172"/>
      <c r="K103" s="153">
        <v>2261196</v>
      </c>
      <c r="L103" s="172"/>
      <c r="M103" s="155">
        <v>2331561</v>
      </c>
    </row>
    <row r="104" spans="1:13" ht="16.5" customHeight="1" x14ac:dyDescent="0.2">
      <c r="E104" s="170"/>
      <c r="F104" s="170"/>
      <c r="H104" s="171"/>
      <c r="J104" s="172"/>
      <c r="K104" s="155"/>
      <c r="L104" s="172"/>
      <c r="M104" s="155"/>
    </row>
    <row r="105" spans="1:13" ht="16.5" customHeight="1" x14ac:dyDescent="0.2">
      <c r="E105" s="170"/>
      <c r="F105" s="170"/>
      <c r="H105" s="171"/>
      <c r="J105" s="172"/>
      <c r="K105" s="155"/>
      <c r="L105" s="172"/>
      <c r="M105" s="155"/>
    </row>
    <row r="106" spans="1:13" ht="16.5" customHeight="1" x14ac:dyDescent="0.2">
      <c r="E106" s="170"/>
      <c r="F106" s="170"/>
      <c r="H106" s="171"/>
      <c r="J106" s="172"/>
      <c r="K106" s="155"/>
      <c r="L106" s="172"/>
    </row>
    <row r="107" spans="1:13" ht="16.5" customHeight="1" x14ac:dyDescent="0.2">
      <c r="E107" s="170"/>
      <c r="F107" s="170"/>
      <c r="H107" s="171"/>
      <c r="J107" s="172"/>
      <c r="K107" s="155"/>
      <c r="L107" s="172"/>
      <c r="M107" s="155"/>
    </row>
    <row r="108" spans="1:13" ht="16.5" customHeight="1" x14ac:dyDescent="0.2">
      <c r="E108" s="170"/>
      <c r="F108" s="170"/>
      <c r="H108" s="171"/>
      <c r="J108" s="172"/>
      <c r="K108" s="155"/>
      <c r="L108" s="172"/>
      <c r="M108" s="155"/>
    </row>
    <row r="109" spans="1:13" ht="16.5" customHeight="1" x14ac:dyDescent="0.2">
      <c r="E109" s="170"/>
      <c r="F109" s="170"/>
      <c r="H109" s="171"/>
      <c r="J109" s="172"/>
      <c r="K109" s="155"/>
      <c r="L109" s="172"/>
      <c r="M109" s="155"/>
    </row>
    <row r="110" spans="1:13" ht="16.5" customHeight="1" x14ac:dyDescent="0.2">
      <c r="E110" s="170"/>
      <c r="F110" s="170"/>
      <c r="H110" s="171"/>
      <c r="J110" s="172"/>
      <c r="K110" s="155"/>
      <c r="L110" s="172"/>
      <c r="M110" s="155"/>
    </row>
    <row r="111" spans="1:13" ht="16.5" customHeight="1" x14ac:dyDescent="0.2">
      <c r="E111" s="170"/>
      <c r="F111" s="170"/>
      <c r="H111" s="171"/>
      <c r="J111" s="172"/>
      <c r="K111" s="155"/>
      <c r="L111" s="172"/>
      <c r="M111" s="155"/>
    </row>
    <row r="112" spans="1:13" ht="2.25" customHeight="1" x14ac:dyDescent="0.2">
      <c r="E112" s="170"/>
      <c r="F112" s="170"/>
      <c r="H112" s="171"/>
      <c r="J112" s="172"/>
      <c r="K112" s="155"/>
      <c r="L112" s="172"/>
      <c r="M112" s="155"/>
    </row>
    <row r="113" spans="1:13" ht="21.95" customHeight="1" x14ac:dyDescent="0.2">
      <c r="A113" s="193" t="str">
        <f>A56</f>
        <v>The accompanying notes on page 13 to 45 are an integral part of these consolidated and separate financial statements.</v>
      </c>
      <c r="B113" s="193"/>
      <c r="C113" s="193"/>
      <c r="D113" s="193"/>
      <c r="E113" s="193"/>
      <c r="F113" s="193"/>
      <c r="G113" s="193"/>
      <c r="H113" s="193"/>
      <c r="I113" s="193"/>
      <c r="J113" s="193"/>
      <c r="K113" s="193"/>
      <c r="L113" s="193"/>
      <c r="M113" s="193"/>
    </row>
  </sheetData>
  <mergeCells count="10">
    <mergeCell ref="G63:I63"/>
    <mergeCell ref="K63:M63"/>
    <mergeCell ref="A113:M113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Eng5-6</vt:lpstr>
      <vt:lpstr>ENG7-8</vt:lpstr>
      <vt:lpstr>ENG_conso9</vt:lpstr>
      <vt:lpstr>ENG10</vt:lpstr>
      <vt:lpstr>Eng 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Wongmanee Chavanwan</dc:creator>
  <cp:lastModifiedBy>Management Accountant</cp:lastModifiedBy>
  <cp:lastPrinted>2022-02-25T03:58:54Z</cp:lastPrinted>
  <dcterms:created xsi:type="dcterms:W3CDTF">2015-06-05T18:17:20Z</dcterms:created>
  <dcterms:modified xsi:type="dcterms:W3CDTF">2022-02-25T04:32:46Z</dcterms:modified>
</cp:coreProperties>
</file>