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Asia Plus Group Holdings\2021\YE'2021\"/>
    </mc:Choice>
  </mc:AlternateContent>
  <xr:revisionPtr revIDLastSave="0" documentId="13_ncr:1_{C99A53B6-A347-4406-B1EA-DDD2BC532903}" xr6:coauthVersionLast="46" xr6:coauthVersionMax="46" xr10:uidLastSave="{00000000-0000-0000-0000-000000000000}"/>
  <bookViews>
    <workbookView xWindow="-120" yWindow="-120" windowWidth="24240" windowHeight="13140" activeTab="4" xr2:uid="{00000000-000D-0000-FFFF-FFFF00000000}"/>
  </bookViews>
  <sheets>
    <sheet name="BS" sheetId="7" r:id="rId1"/>
    <sheet name="PL" sheetId="18" r:id="rId2"/>
    <sheet name="Consolidate" sheetId="10" r:id="rId3"/>
    <sheet name="Company" sheetId="11" r:id="rId4"/>
    <sheet name="Cashflow" sheetId="19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1" i="18" l="1"/>
  <c r="K84" i="19"/>
  <c r="I84" i="19"/>
  <c r="G84" i="19"/>
  <c r="E84" i="19"/>
  <c r="K76" i="19"/>
  <c r="I76" i="19"/>
  <c r="G76" i="19"/>
  <c r="E76" i="19"/>
  <c r="K24" i="11"/>
  <c r="G24" i="11"/>
  <c r="C24" i="11"/>
  <c r="M23" i="11"/>
  <c r="M16" i="11"/>
  <c r="M17" i="11" s="1"/>
  <c r="M19" i="11" s="1"/>
  <c r="S12" i="11"/>
  <c r="S13" i="11"/>
  <c r="S14" i="11"/>
  <c r="S15" i="11"/>
  <c r="C16" i="11"/>
  <c r="C17" i="11" s="1"/>
  <c r="C19" i="11" s="1"/>
  <c r="E16" i="11"/>
  <c r="E17" i="11" s="1"/>
  <c r="E19" i="11" s="1"/>
  <c r="E24" i="11" s="1"/>
  <c r="G16" i="11"/>
  <c r="G17" i="11" s="1"/>
  <c r="G19" i="11" s="1"/>
  <c r="I16" i="11"/>
  <c r="I17" i="11" s="1"/>
  <c r="I19" i="11" s="1"/>
  <c r="I24" i="11" s="1"/>
  <c r="K16" i="11"/>
  <c r="K17" i="11" s="1"/>
  <c r="K19" i="11" s="1"/>
  <c r="O16" i="11"/>
  <c r="Q16" i="11"/>
  <c r="Q17" i="11" s="1"/>
  <c r="Q19" i="11" s="1"/>
  <c r="O17" i="11"/>
  <c r="O19" i="11" s="1"/>
  <c r="S21" i="11"/>
  <c r="S22" i="11"/>
  <c r="C23" i="11"/>
  <c r="E23" i="11"/>
  <c r="G23" i="11"/>
  <c r="I23" i="11"/>
  <c r="K23" i="11"/>
  <c r="O23" i="11"/>
  <c r="Q23" i="11"/>
  <c r="S22" i="10"/>
  <c r="O16" i="10"/>
  <c r="O17" i="10" s="1"/>
  <c r="O19" i="10" s="1"/>
  <c r="O24" i="10" s="1"/>
  <c r="Q16" i="10"/>
  <c r="Q17" i="10" s="1"/>
  <c r="Q19" i="10" s="1"/>
  <c r="O23" i="10"/>
  <c r="Q23" i="10"/>
  <c r="K61" i="18"/>
  <c r="I61" i="18"/>
  <c r="G61" i="18"/>
  <c r="K46" i="18"/>
  <c r="I46" i="18"/>
  <c r="G46" i="18"/>
  <c r="E46" i="18"/>
  <c r="K22" i="18"/>
  <c r="I22" i="18"/>
  <c r="G22" i="18"/>
  <c r="E22" i="18"/>
  <c r="K15" i="18"/>
  <c r="K23" i="18" s="1"/>
  <c r="K26" i="18" s="1"/>
  <c r="K28" i="18" s="1"/>
  <c r="I15" i="18"/>
  <c r="G15" i="18"/>
  <c r="E15" i="18"/>
  <c r="K80" i="7"/>
  <c r="K79" i="7"/>
  <c r="I79" i="7"/>
  <c r="I80" i="7" s="1"/>
  <c r="G79" i="7"/>
  <c r="G80" i="7" s="1"/>
  <c r="E80" i="7"/>
  <c r="E79" i="7"/>
  <c r="K78" i="7"/>
  <c r="I78" i="7"/>
  <c r="G78" i="7"/>
  <c r="E78" i="7"/>
  <c r="K65" i="7"/>
  <c r="I65" i="7"/>
  <c r="G65" i="7"/>
  <c r="E65" i="7"/>
  <c r="K58" i="7"/>
  <c r="K66" i="7" s="1"/>
  <c r="I58" i="7"/>
  <c r="I66" i="7" s="1"/>
  <c r="G58" i="7"/>
  <c r="G66" i="7" s="1"/>
  <c r="E58" i="7"/>
  <c r="E66" i="7" s="1"/>
  <c r="K34" i="7"/>
  <c r="I34" i="7"/>
  <c r="G34" i="7"/>
  <c r="E34" i="7"/>
  <c r="K22" i="7"/>
  <c r="K35" i="7" s="1"/>
  <c r="I22" i="7"/>
  <c r="I35" i="7" s="1"/>
  <c r="G22" i="7"/>
  <c r="G35" i="7" s="1"/>
  <c r="E22" i="7"/>
  <c r="E35" i="7" s="1"/>
  <c r="E23" i="18" l="1"/>
  <c r="E26" i="18" s="1"/>
  <c r="E28" i="18" s="1"/>
  <c r="G23" i="18"/>
  <c r="G26" i="18" s="1"/>
  <c r="G28" i="18" s="1"/>
  <c r="I23" i="18"/>
  <c r="I26" i="18" s="1"/>
  <c r="I28" i="18" s="1"/>
  <c r="M24" i="11"/>
  <c r="Q24" i="11"/>
  <c r="O24" i="11"/>
  <c r="Q24" i="10"/>
  <c r="S16" i="11"/>
  <c r="S17" i="11" s="1"/>
  <c r="S23" i="11"/>
  <c r="S19" i="11"/>
  <c r="I63" i="18"/>
  <c r="I65" i="18" s="1"/>
  <c r="K63" i="18"/>
  <c r="K65" i="18" s="1"/>
  <c r="E63" i="18"/>
  <c r="E65" i="18" s="1"/>
  <c r="G63" i="18"/>
  <c r="G65" i="18" s="1"/>
  <c r="K8" i="19"/>
  <c r="G8" i="19"/>
  <c r="S24" i="11" l="1"/>
  <c r="G28" i="19"/>
  <c r="G57" i="19" s="1"/>
  <c r="G61" i="19" s="1"/>
  <c r="G85" i="19" s="1"/>
  <c r="G87" i="19" s="1"/>
  <c r="G88" i="19" s="1"/>
  <c r="K28" i="19"/>
  <c r="K57" i="19" s="1"/>
  <c r="K61" i="19" s="1"/>
  <c r="K85" i="19" s="1"/>
  <c r="K87" i="19" s="1"/>
  <c r="K88" i="19" s="1"/>
  <c r="U22" i="11"/>
  <c r="U21" i="11"/>
  <c r="U20" i="11"/>
  <c r="U15" i="11"/>
  <c r="U14" i="11"/>
  <c r="U13" i="11"/>
  <c r="M23" i="10"/>
  <c r="K23" i="10"/>
  <c r="I23" i="10"/>
  <c r="G23" i="10"/>
  <c r="E23" i="10"/>
  <c r="C23" i="10"/>
  <c r="U22" i="10"/>
  <c r="S21" i="10"/>
  <c r="U21" i="10" s="1"/>
  <c r="U20" i="10"/>
  <c r="M16" i="10"/>
  <c r="M17" i="10" s="1"/>
  <c r="M19" i="10" s="1"/>
  <c r="M24" i="10" s="1"/>
  <c r="K16" i="10"/>
  <c r="I16" i="10"/>
  <c r="I17" i="10" s="1"/>
  <c r="I19" i="10" s="1"/>
  <c r="G16" i="10"/>
  <c r="G17" i="10" s="1"/>
  <c r="G19" i="10" s="1"/>
  <c r="G24" i="10" s="1"/>
  <c r="E16" i="10"/>
  <c r="E17" i="10" s="1"/>
  <c r="E19" i="10" s="1"/>
  <c r="E24" i="10" s="1"/>
  <c r="C16" i="10"/>
  <c r="U15" i="10"/>
  <c r="S15" i="10"/>
  <c r="U14" i="10"/>
  <c r="S14" i="10"/>
  <c r="U13" i="10"/>
  <c r="S13" i="10"/>
  <c r="U12" i="10"/>
  <c r="S12" i="10"/>
  <c r="I24" i="10" l="1"/>
  <c r="U23" i="11"/>
  <c r="U16" i="10"/>
  <c r="U17" i="10" s="1"/>
  <c r="S16" i="10"/>
  <c r="S17" i="10" s="1"/>
  <c r="C17" i="10"/>
  <c r="C19" i="10" s="1"/>
  <c r="C24" i="10" s="1"/>
  <c r="U16" i="11"/>
  <c r="S23" i="10"/>
  <c r="K17" i="10"/>
  <c r="K19" i="10" s="1"/>
  <c r="U23" i="10"/>
  <c r="U19" i="11"/>
  <c r="U24" i="11" s="1"/>
  <c r="U12" i="11"/>
  <c r="U17" i="11" l="1"/>
  <c r="S19" i="10"/>
  <c r="K24" i="10"/>
  <c r="U19" i="10" l="1"/>
  <c r="U24" i="10" s="1"/>
  <c r="S24" i="10"/>
  <c r="I8" i="19"/>
  <c r="I28" i="19" s="1"/>
  <c r="I57" i="19" s="1"/>
  <c r="I61" i="19" s="1"/>
  <c r="I85" i="19" s="1"/>
  <c r="I87" i="19" s="1"/>
  <c r="I88" i="19" s="1"/>
  <c r="E8" i="19" l="1"/>
  <c r="E28" i="19" s="1"/>
  <c r="E57" i="19" s="1"/>
  <c r="E61" i="19" s="1"/>
  <c r="E85" i="19" s="1"/>
  <c r="E87" i="19" s="1"/>
  <c r="E88" i="19" s="1"/>
  <c r="S25" i="11" l="1"/>
  <c r="I25" i="11" l="1"/>
  <c r="G25" i="11"/>
  <c r="E25" i="11"/>
  <c r="C25" i="11"/>
  <c r="I25" i="10"/>
  <c r="G25" i="10"/>
  <c r="E25" i="10"/>
  <c r="C25" i="10"/>
  <c r="S25" i="10"/>
  <c r="E26" i="11" l="1"/>
  <c r="G26" i="11"/>
  <c r="C26" i="11"/>
  <c r="U25" i="10"/>
  <c r="E26" i="10" l="1"/>
  <c r="C26" i="10"/>
  <c r="G26" i="10"/>
  <c r="U25" i="11"/>
  <c r="I26" i="11" l="1"/>
  <c r="S26" i="11"/>
  <c r="U26" i="11" l="1"/>
  <c r="I26" i="10"/>
  <c r="U26" i="10"/>
  <c r="S26" i="10"/>
</calcChain>
</file>

<file path=xl/sharedStrings.xml><?xml version="1.0" encoding="utf-8"?>
<sst xmlns="http://schemas.openxmlformats.org/spreadsheetml/2006/main" count="399" uniqueCount="253">
  <si>
    <t>Consolidated financial statements</t>
  </si>
  <si>
    <t>Retained earnings</t>
  </si>
  <si>
    <t>Issued and paid-up</t>
  </si>
  <si>
    <t>Additional</t>
  </si>
  <si>
    <t>Appropriated -</t>
  </si>
  <si>
    <t>share capital</t>
  </si>
  <si>
    <t>paid-in capital</t>
  </si>
  <si>
    <t>Unappropriated</t>
  </si>
  <si>
    <t>Total</t>
  </si>
  <si>
    <t>The accompanying notes are an integral part of the financial statements.</t>
  </si>
  <si>
    <t>Separate financial statements</t>
  </si>
  <si>
    <t>Note</t>
  </si>
  <si>
    <t>Assets</t>
  </si>
  <si>
    <t>Investments in subsidiaries</t>
  </si>
  <si>
    <t>Total assets</t>
  </si>
  <si>
    <t xml:space="preserve"> </t>
  </si>
  <si>
    <t>Securities and derivatives business payables</t>
  </si>
  <si>
    <t>Provision for long-term employee benefits</t>
  </si>
  <si>
    <t>Total liabilities</t>
  </si>
  <si>
    <t>Share capital</t>
  </si>
  <si>
    <t xml:space="preserve">      2,105,656,044 ordinary shares of Baht 1 each</t>
  </si>
  <si>
    <t xml:space="preserve">Retained earnings </t>
  </si>
  <si>
    <t xml:space="preserve">   Unappropriated</t>
  </si>
  <si>
    <t>Director</t>
  </si>
  <si>
    <t>Revenues</t>
  </si>
  <si>
    <t>Other income</t>
  </si>
  <si>
    <t>Total revenues</t>
  </si>
  <si>
    <t>Expenses</t>
  </si>
  <si>
    <t>Total expenses</t>
  </si>
  <si>
    <t>Other comprehensive income:</t>
  </si>
  <si>
    <t>Earnings per share</t>
  </si>
  <si>
    <t xml:space="preserve">Basic earnings per share </t>
  </si>
  <si>
    <t>Cash flows from operating activities</t>
  </si>
  <si>
    <t xml:space="preserve">      Depreciation and amortisation</t>
  </si>
  <si>
    <t xml:space="preserve">      Interest and dividend income</t>
  </si>
  <si>
    <t xml:space="preserve">      Finance costs</t>
  </si>
  <si>
    <t xml:space="preserve">   operating assets and liabilities</t>
  </si>
  <si>
    <t>Decrease (increase) in operating assets</t>
  </si>
  <si>
    <t>Increase (decrease) in operating liabilities</t>
  </si>
  <si>
    <t xml:space="preserve">   Securities and derivatives business payables</t>
  </si>
  <si>
    <t xml:space="preserve">   Other liabilities</t>
  </si>
  <si>
    <t>Cash flows from investing activities</t>
  </si>
  <si>
    <t>Supplemental cash flows information</t>
  </si>
  <si>
    <t>Non-cash items</t>
  </si>
  <si>
    <t>Deferred tax assets</t>
  </si>
  <si>
    <t xml:space="preserve">   Cash received from interest and dividend</t>
  </si>
  <si>
    <t xml:space="preserve">   Cash paid for interest expenses</t>
  </si>
  <si>
    <t xml:space="preserve">   Derivatives liabilities</t>
  </si>
  <si>
    <t>Current assets</t>
  </si>
  <si>
    <t>Cash and cash equivalents</t>
  </si>
  <si>
    <t>Current investments</t>
  </si>
  <si>
    <t>Securities and derivatives business receivables</t>
  </si>
  <si>
    <t>Other receivables</t>
  </si>
  <si>
    <t>Other current assets</t>
  </si>
  <si>
    <t>Total current assets</t>
  </si>
  <si>
    <t>Non-current assets</t>
  </si>
  <si>
    <t xml:space="preserve">Other long-term investments </t>
  </si>
  <si>
    <t xml:space="preserve">Investment properties </t>
  </si>
  <si>
    <t>Intangible assets</t>
  </si>
  <si>
    <t xml:space="preserve">Other non-current assets </t>
  </si>
  <si>
    <t>Total non-current assets</t>
  </si>
  <si>
    <t>Liabilities and shareholders' equity</t>
  </si>
  <si>
    <t>Current liabilities</t>
  </si>
  <si>
    <t>Short-term borrowings from financial institutions</t>
  </si>
  <si>
    <t>Short-term borrowings</t>
  </si>
  <si>
    <t>Other payables</t>
  </si>
  <si>
    <t>Income tax payable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</si>
  <si>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</si>
  <si>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</si>
  <si>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</si>
  <si>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</si>
  <si>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</si>
  <si>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Shareholders' equity</t>
  </si>
  <si>
    <t xml:space="preserve">   Registered</t>
  </si>
  <si>
    <t xml:space="preserve">     2,521,945,020 ordinary shares of Baht 1 each</t>
  </si>
  <si>
    <t xml:space="preserve">   Issued and fully paid-up </t>
  </si>
  <si>
    <t>Premium on ordinary shares</t>
  </si>
  <si>
    <t xml:space="preserve">   Appropriated - statutory reserve</t>
  </si>
  <si>
    <t>Other components of shareholders' equity</t>
  </si>
  <si>
    <t>Total shareholders' equity</t>
  </si>
  <si>
    <t>Total liabilities and shareholders' equity</t>
  </si>
  <si>
    <t>Other comprehensive income to be reclassified to</t>
  </si>
  <si>
    <t xml:space="preserve">   profit or loss in subsequent periods:</t>
  </si>
  <si>
    <t>Less: Income tax effect</t>
  </si>
  <si>
    <t xml:space="preserve">  or loss in subsequent periods - net of income tax</t>
  </si>
  <si>
    <t>Profit or loss:</t>
  </si>
  <si>
    <t xml:space="preserve">   Cash paid for income tax</t>
  </si>
  <si>
    <t xml:space="preserve">   to net cash provided by (paid for) operating activities: -</t>
  </si>
  <si>
    <t>Derivatives assets</t>
  </si>
  <si>
    <t>Derivatives liabilities</t>
  </si>
  <si>
    <t>Asia Plus Group Holdings Public Company Limited and its subsidiaries</t>
  </si>
  <si>
    <t>Statement of financial position</t>
  </si>
  <si>
    <t>Statement of financial position (continued)</t>
  </si>
  <si>
    <t>Statement of comprehensive income</t>
  </si>
  <si>
    <t>Brokerage fees</t>
  </si>
  <si>
    <t>Statement of comprehensive income (continued)</t>
  </si>
  <si>
    <t>Statement of changes in shareholders' equity</t>
  </si>
  <si>
    <t>Statement of changes in shareholders' equity (continued)</t>
  </si>
  <si>
    <t>Cash flow statement</t>
  </si>
  <si>
    <t xml:space="preserve">      Interest on margin loans </t>
  </si>
  <si>
    <t>Cash flow statement (continued)</t>
  </si>
  <si>
    <t xml:space="preserve">   Other payables</t>
  </si>
  <si>
    <t xml:space="preserve">      Long-term employee benefit expenses </t>
  </si>
  <si>
    <t>statutory reserve</t>
  </si>
  <si>
    <t>Net increase (decrease) in cash and cash equivalents</t>
  </si>
  <si>
    <t xml:space="preserve">   asset management business</t>
  </si>
  <si>
    <t xml:space="preserve">   Dividend receivables</t>
  </si>
  <si>
    <t>Finance costs</t>
  </si>
  <si>
    <t>Fees and service income</t>
  </si>
  <si>
    <t>Depreciation and amortisation</t>
  </si>
  <si>
    <t>Fee and service expenses</t>
  </si>
  <si>
    <t>Other expenses</t>
  </si>
  <si>
    <t>Payables to Clearing House and broker - dealers</t>
  </si>
  <si>
    <t xml:space="preserve">   Payables to Clearing House and broker - dealers</t>
  </si>
  <si>
    <t>Share of profit from investments in subsidiaries</t>
  </si>
  <si>
    <t xml:space="preserve">      Share of profit from investments in subsidiaries</t>
  </si>
  <si>
    <t>Cash flows from (used in) operating activities</t>
  </si>
  <si>
    <t>Net cash flows from (used in) operating activities</t>
  </si>
  <si>
    <t>Cash flows from financing activities</t>
  </si>
  <si>
    <t xml:space="preserve">Profit before income tax </t>
  </si>
  <si>
    <t xml:space="preserve">   Cash paid for long-term employee benefits</t>
  </si>
  <si>
    <t>Cash received from short-term borrowings from financial institutions</t>
  </si>
  <si>
    <t xml:space="preserve">   and intangible assets</t>
  </si>
  <si>
    <t>Cash received from dividend from subsidiaries</t>
  </si>
  <si>
    <t>Cash received from interest on investments in debt securities</t>
  </si>
  <si>
    <t>2020</t>
  </si>
  <si>
    <t xml:space="preserve">Accrued fees and service income from </t>
  </si>
  <si>
    <t>Investments in associate</t>
  </si>
  <si>
    <t xml:space="preserve">Accrued fees and service expenses from </t>
  </si>
  <si>
    <t>Deferred tax liabilities</t>
  </si>
  <si>
    <t>Right-of-use assets</t>
  </si>
  <si>
    <t>Current portion of lease liabilities</t>
  </si>
  <si>
    <t>Lease liabilities - net of current portion</t>
  </si>
  <si>
    <t>Other comprehensive income</t>
  </si>
  <si>
    <t>other comprehensive</t>
  </si>
  <si>
    <t xml:space="preserve"> income</t>
  </si>
  <si>
    <t>designated at fair value through</t>
  </si>
  <si>
    <t xml:space="preserve"> other comprehensive income</t>
  </si>
  <si>
    <t>Provision for dismantling cost</t>
  </si>
  <si>
    <t>Adjustments to reconcile profit before income tax</t>
  </si>
  <si>
    <t>Payments of securities clearing fund</t>
  </si>
  <si>
    <t>comprehensive income</t>
  </si>
  <si>
    <t>from investments</t>
  </si>
  <si>
    <t>in associate</t>
  </si>
  <si>
    <t>Share of other</t>
  </si>
  <si>
    <t>investments in debt securities</t>
  </si>
  <si>
    <t>investments in equity securities</t>
  </si>
  <si>
    <t>Employee benefits expenses</t>
  </si>
  <si>
    <t>Other comprehensive income to be reclassified to  profit</t>
  </si>
  <si>
    <t xml:space="preserve">      Loss (gain) from changing in fair value of borrowing securities</t>
  </si>
  <si>
    <t>Dividend paid</t>
  </si>
  <si>
    <t>Receivables from Clearing House and broker</t>
  </si>
  <si>
    <t xml:space="preserve">   - dealers</t>
  </si>
  <si>
    <t>Interest income</t>
  </si>
  <si>
    <t>Profit from operations</t>
  </si>
  <si>
    <t xml:space="preserve">   designated at fair value through other comprehensive income</t>
  </si>
  <si>
    <t>Share of other comprehensive income from investments</t>
  </si>
  <si>
    <t xml:space="preserve">   in associate</t>
  </si>
  <si>
    <t xml:space="preserve">Profit before tax </t>
  </si>
  <si>
    <t xml:space="preserve">      Loss (gain) on disposal of property, plant and equipment </t>
  </si>
  <si>
    <t xml:space="preserve">      Loss on equipment written off</t>
  </si>
  <si>
    <t xml:space="preserve">      management business</t>
  </si>
  <si>
    <t xml:space="preserve">   Accrued fees and service expenses from asset </t>
  </si>
  <si>
    <t>Cash paid for purchase of debt or equity securities</t>
  </si>
  <si>
    <t>Cash received from disposal of debt or equity securities</t>
  </si>
  <si>
    <t>Cash paid for purchase of investment in associate</t>
  </si>
  <si>
    <t>Cash received from dividend of investments in equity securities</t>
  </si>
  <si>
    <t>Cash paid for repayment of short-term borrowings from</t>
  </si>
  <si>
    <t xml:space="preserve">   financial institutions</t>
  </si>
  <si>
    <t>Cash paid for repayment of lease liabilities</t>
  </si>
  <si>
    <t>Net cash flow from (used in) financing activities</t>
  </si>
  <si>
    <t>Net cash flows from investing activities</t>
  </si>
  <si>
    <t xml:space="preserve">      Gain from disposal of investments</t>
  </si>
  <si>
    <t>Balance as at 1 January 2020</t>
  </si>
  <si>
    <t xml:space="preserve">      of lease agreements</t>
  </si>
  <si>
    <t>Balance as at 31 December 2020</t>
  </si>
  <si>
    <t>(Unit: Baht)</t>
  </si>
  <si>
    <t xml:space="preserve">Other comprehensive income not to be reclassified to </t>
  </si>
  <si>
    <t>Other comprehensive income not to be reclassified</t>
  </si>
  <si>
    <t xml:space="preserve">   to profit or loss in subsequent periods  </t>
  </si>
  <si>
    <t xml:space="preserve">   - net of income tax</t>
  </si>
  <si>
    <t xml:space="preserve">      Loss (gain) from changing in fair value of derivatives liabilities</t>
  </si>
  <si>
    <t xml:space="preserve">      Gain from changing in fair value of investments</t>
  </si>
  <si>
    <t xml:space="preserve">   Addition in right-of-use assets</t>
  </si>
  <si>
    <t xml:space="preserve">   Reduced in right-of-use assets from cancellation</t>
  </si>
  <si>
    <t xml:space="preserve">   Addition in lease liabilities</t>
  </si>
  <si>
    <t xml:space="preserve">   Reduced in lease liabilities from cancellation of lease agreements</t>
  </si>
  <si>
    <t>Profit for the year</t>
  </si>
  <si>
    <t>Total comprehensive income for the year</t>
  </si>
  <si>
    <t>Total other comprehensive income for the year</t>
  </si>
  <si>
    <t xml:space="preserve">   Profit for the year (Baht/share)</t>
  </si>
  <si>
    <t>Other comprehensive income for the year</t>
  </si>
  <si>
    <t xml:space="preserve">Other comprehensive income for the year </t>
  </si>
  <si>
    <t xml:space="preserve">Total comprehensive income for the year </t>
  </si>
  <si>
    <t>Cash and cash equivalents at beginning of the year</t>
  </si>
  <si>
    <t xml:space="preserve">Profit for the year </t>
  </si>
  <si>
    <t xml:space="preserve">      Gain on the agreement cancellation written off</t>
  </si>
  <si>
    <t xml:space="preserve">   securities designed at fair value through </t>
  </si>
  <si>
    <t xml:space="preserve">   other comprehensive income</t>
  </si>
  <si>
    <t xml:space="preserve">      Other current financial assets</t>
  </si>
  <si>
    <t xml:space="preserve">      Receivables from Clearing House and broker - dealers</t>
  </si>
  <si>
    <t xml:space="preserve">      Securities and derivatives business receivables</t>
  </si>
  <si>
    <t xml:space="preserve">      Accrued fees and service income from asset </t>
  </si>
  <si>
    <t xml:space="preserve">         management business</t>
  </si>
  <si>
    <t xml:space="preserve">      Derivatives assets</t>
  </si>
  <si>
    <t xml:space="preserve">      Other assets</t>
  </si>
  <si>
    <t>Income tax expenses</t>
  </si>
  <si>
    <t>As at 31 December 2021</t>
  </si>
  <si>
    <t>2021</t>
  </si>
  <si>
    <t>For the year ended 31 December 2021</t>
  </si>
  <si>
    <t>Balance as at 1 January 2021</t>
  </si>
  <si>
    <t>Balance as at 31 December 2021</t>
  </si>
  <si>
    <t>Securities sold under repurchase agreements</t>
  </si>
  <si>
    <t>Exchange differences on translation of financial</t>
  </si>
  <si>
    <t>Gain (loss) on change in value of investment in equity</t>
  </si>
  <si>
    <t>in foreign currency</t>
  </si>
  <si>
    <t xml:space="preserve">Exchange differences </t>
  </si>
  <si>
    <t>on translation of</t>
  </si>
  <si>
    <t>financial statements</t>
  </si>
  <si>
    <t>Cash paid for purchase of other investments</t>
  </si>
  <si>
    <t>Cash received from disposal of other investments</t>
  </si>
  <si>
    <t xml:space="preserve">   Actuarial loss on defined benefit plan</t>
  </si>
  <si>
    <t>Actuarial loss on defined benefit plan</t>
  </si>
  <si>
    <t>Dividend paid (Note 38)</t>
  </si>
  <si>
    <t>Securities purchased under resale agreements</t>
  </si>
  <si>
    <t>Gain and return on financial instruments</t>
  </si>
  <si>
    <t>Share of loss from investments in associate</t>
  </si>
  <si>
    <t>Gain (loss) on change in value of</t>
  </si>
  <si>
    <t xml:space="preserve">      Loss from changing in fair value of derivatives assets</t>
  </si>
  <si>
    <t xml:space="preserve">      Share of loss from investments in associate</t>
  </si>
  <si>
    <t xml:space="preserve">Profit (loss) from operating activities before changes in </t>
  </si>
  <si>
    <t xml:space="preserve">   Securities sold under repurchase agreements</t>
  </si>
  <si>
    <t>Cash and cash equivalents at end of the year (Note 6)</t>
  </si>
  <si>
    <t xml:space="preserve">       comprehensive income</t>
  </si>
  <si>
    <t xml:space="preserve">      debt securities designated at fair value through other</t>
  </si>
  <si>
    <t>Gain (loss) on change in value of investment in debt securities</t>
  </si>
  <si>
    <t xml:space="preserve">   Gain (loss) from changing in value of investment in</t>
  </si>
  <si>
    <t>Inventories - digital assets</t>
  </si>
  <si>
    <t xml:space="preserve">      Loss from diminution in inventories - digital assets</t>
  </si>
  <si>
    <t xml:space="preserve">      Inventories - Digital assets</t>
  </si>
  <si>
    <t>Short-term loans to related party</t>
  </si>
  <si>
    <t>Property, building and equipment</t>
  </si>
  <si>
    <t>Administrative supporting service income</t>
  </si>
  <si>
    <t>Share of other comprehensive income</t>
  </si>
  <si>
    <t xml:space="preserve">   from investments in subsidiaries</t>
  </si>
  <si>
    <t xml:space="preserve">shareholders' </t>
  </si>
  <si>
    <t>equity</t>
  </si>
  <si>
    <t xml:space="preserve">      Securities purchased under resale agreements</t>
  </si>
  <si>
    <t xml:space="preserve">Cash paid for acquisition of property, building and equipment </t>
  </si>
  <si>
    <t xml:space="preserve">   statements of the associate in foreign currency</t>
  </si>
  <si>
    <t>Increase in short-term loans to related party</t>
  </si>
  <si>
    <t>Cash received from disposal of property, building and equipment</t>
  </si>
  <si>
    <t>Increase (decrease) in short-term borrowings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</si>
</sst>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164" formatCode="#,##0.0_);[Red]\(#,##0.0\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_(* #,##0_);_(* \(#,##0\);_(* &quot;-&quot;??_);_(@_)"/>
  </numFmts>
  <fonts count="41">
    <font>
      <sz val="10"/>
      <color theme="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2"/>
      <name val="Tms Rmn"/>
    </font>
    <font>
      <sz val="10"/>
      <color indexed="8"/>
      <name val="Arial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</font>
    <font>
      <sz val="6"/>
      <name val="Palatino"/>
      <family val="1"/>
      <charset val="222"/>
    </font>
    <font>
      <sz val="10"/>
      <name val="Helvetica-Black"/>
    </font>
    <font>
      <sz val="2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sz val="7"/>
      <name val="Small Fonts"/>
      <family val="2"/>
    </font>
    <font>
      <b/>
      <i/>
      <sz val="16"/>
      <name val="Helv"/>
      <charset val="222"/>
    </font>
    <font>
      <sz val="12"/>
      <name val="Helvetica-Black"/>
    </font>
    <font>
      <sz val="10"/>
      <name val="Arial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9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name val="ApFont"/>
      <charset val="22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dotted">
        <color indexed="64"/>
      </top>
      <bottom/>
      <diagonal/>
    </border>
  </borders>
  <cellStyleXfs count="51">
    <xf numFmtId="0" fontId="0" fillId="0" borderId="0"/>
    <xf numFmtId="0" fontId="5" fillId="0" borderId="0"/>
    <xf numFmtId="0" fontId="1" fillId="0" borderId="0"/>
    <xf numFmtId="4" fontId="5" fillId="0" borderId="0" applyFont="0" applyFill="0" applyBorder="0" applyAlignment="0" applyProtection="0"/>
    <xf numFmtId="165" fontId="6" fillId="0" borderId="0"/>
    <xf numFmtId="0" fontId="7" fillId="0" borderId="0">
      <alignment horizontal="left"/>
    </xf>
    <xf numFmtId="0" fontId="8" fillId="0" borderId="0"/>
    <xf numFmtId="0" fontId="9" fillId="0" borderId="0">
      <alignment horizontal="left"/>
    </xf>
    <xf numFmtId="166" fontId="6" fillId="0" borderId="0"/>
    <xf numFmtId="167" fontId="6" fillId="0" borderId="0"/>
    <xf numFmtId="0" fontId="10" fillId="0" borderId="0" applyNumberFormat="0" applyFill="0" applyBorder="0" applyAlignment="0" applyProtection="0"/>
    <xf numFmtId="0" fontId="11" fillId="0" borderId="0"/>
    <xf numFmtId="0" fontId="12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14" fillId="0" borderId="0">
      <alignment horizontal="left"/>
    </xf>
    <xf numFmtId="0" fontId="15" fillId="0" borderId="0">
      <alignment horizontal="left"/>
    </xf>
    <xf numFmtId="38" fontId="16" fillId="2" borderId="0" applyNumberFormat="0" applyBorder="0" applyAlignment="0" applyProtection="0"/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20" fillId="0" borderId="8">
      <alignment horizontal="left" vertical="top"/>
    </xf>
    <xf numFmtId="0" fontId="21" fillId="0" borderId="0">
      <alignment horizontal="left"/>
    </xf>
    <xf numFmtId="0" fontId="22" fillId="0" borderId="8">
      <alignment horizontal="left" vertical="top"/>
    </xf>
    <xf numFmtId="0" fontId="23" fillId="0" borderId="0">
      <alignment horizontal="left"/>
    </xf>
    <xf numFmtId="10" fontId="16" fillId="3" borderId="9" applyNumberFormat="0" applyBorder="0" applyAlignment="0" applyProtection="0"/>
    <xf numFmtId="37" fontId="24" fillId="0" borderId="0"/>
    <xf numFmtId="168" fontId="25" fillId="0" borderId="0"/>
    <xf numFmtId="0" fontId="21" fillId="0" borderId="0"/>
    <xf numFmtId="0" fontId="26" fillId="0" borderId="0">
      <alignment horizontal="left"/>
    </xf>
    <xf numFmtId="10" fontId="27" fillId="0" borderId="0" applyFont="0" applyFill="0" applyBorder="0" applyAlignment="0" applyProtection="0"/>
    <xf numFmtId="1" fontId="27" fillId="0" borderId="10" applyNumberFormat="0" applyFill="0" applyAlignment="0" applyProtection="0">
      <alignment horizontal="center" vertical="center"/>
    </xf>
    <xf numFmtId="0" fontId="13" fillId="0" borderId="11">
      <alignment vertical="center"/>
    </xf>
    <xf numFmtId="0" fontId="28" fillId="0" borderId="0">
      <alignment horizontal="left"/>
    </xf>
    <xf numFmtId="0" fontId="14" fillId="0" borderId="0">
      <alignment horizontal="left"/>
    </xf>
    <xf numFmtId="0" fontId="21" fillId="0" borderId="0"/>
    <xf numFmtId="0" fontId="19" fillId="0" borderId="0"/>
    <xf numFmtId="0" fontId="14" fillId="0" borderId="0"/>
    <xf numFmtId="0" fontId="29" fillId="0" borderId="0"/>
    <xf numFmtId="0" fontId="29" fillId="0" borderId="0"/>
    <xf numFmtId="0" fontId="30" fillId="0" borderId="0"/>
    <xf numFmtId="0" fontId="30" fillId="0" borderId="0"/>
    <xf numFmtId="0" fontId="29" fillId="0" borderId="0"/>
    <xf numFmtId="0" fontId="29" fillId="0" borderId="0"/>
    <xf numFmtId="0" fontId="30" fillId="0" borderId="0"/>
    <xf numFmtId="0" fontId="29" fillId="0" borderId="0"/>
    <xf numFmtId="0" fontId="31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>
      <alignment vertical="top"/>
      <protection locked="0"/>
    </xf>
    <xf numFmtId="0" fontId="39" fillId="0" borderId="0"/>
    <xf numFmtId="0" fontId="40" fillId="0" borderId="0"/>
  </cellStyleXfs>
  <cellXfs count="137">
    <xf numFmtId="0" fontId="0" fillId="0" borderId="0" xfId="0"/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left" vertical="center"/>
    </xf>
    <xf numFmtId="38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right" vertical="center"/>
    </xf>
    <xf numFmtId="38" fontId="2" fillId="0" borderId="1" xfId="0" applyNumberFormat="1" applyFont="1" applyBorder="1" applyAlignment="1">
      <alignment horizontal="centerContinuous" vertical="center"/>
    </xf>
    <xf numFmtId="38" fontId="2" fillId="0" borderId="0" xfId="0" applyNumberFormat="1" applyFont="1" applyBorder="1" applyAlignment="1">
      <alignment horizontal="centerContinuous" vertical="center"/>
    </xf>
    <xf numFmtId="37" fontId="2" fillId="0" borderId="0" xfId="0" applyNumberFormat="1" applyFont="1" applyBorder="1" applyAlignment="1">
      <alignment horizontal="centerContinuous" vertical="center"/>
    </xf>
    <xf numFmtId="37" fontId="2" fillId="0" borderId="1" xfId="0" applyNumberFormat="1" applyFont="1" applyBorder="1" applyAlignment="1">
      <alignment horizontal="center" vertical="center"/>
    </xf>
    <xf numFmtId="37" fontId="2" fillId="0" borderId="0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vertical="center"/>
    </xf>
    <xf numFmtId="41" fontId="2" fillId="0" borderId="0" xfId="0" applyNumberFormat="1" applyFont="1" applyBorder="1" applyAlignment="1">
      <alignment vertical="center"/>
    </xf>
    <xf numFmtId="37" fontId="2" fillId="0" borderId="0" xfId="0" applyNumberFormat="1" applyFont="1" applyBorder="1" applyAlignment="1">
      <alignment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Fill="1" applyBorder="1" applyAlignment="1">
      <alignment vertical="center"/>
    </xf>
    <xf numFmtId="38" fontId="2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38" fontId="2" fillId="0" borderId="0" xfId="0" applyNumberFormat="1" applyFont="1" applyBorder="1" applyAlignment="1">
      <alignment vertical="center"/>
    </xf>
    <xf numFmtId="38" fontId="2" fillId="0" borderId="0" xfId="0" applyNumberFormat="1" applyFont="1" applyFill="1" applyAlignment="1">
      <alignment horizontal="left" vertical="center"/>
    </xf>
    <xf numFmtId="0" fontId="2" fillId="0" borderId="0" xfId="0" applyNumberFormat="1" applyFont="1" applyFill="1" applyAlignment="1">
      <alignment vertical="center"/>
    </xf>
    <xf numFmtId="2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Border="1" applyAlignment="1">
      <alignment vertical="center"/>
    </xf>
    <xf numFmtId="38" fontId="3" fillId="0" borderId="0" xfId="0" applyNumberFormat="1" applyFont="1" applyBorder="1" applyAlignment="1">
      <alignment vertical="center"/>
    </xf>
    <xf numFmtId="38" fontId="33" fillId="0" borderId="0" xfId="0" applyNumberFormat="1" applyFont="1" applyBorder="1" applyAlignment="1">
      <alignment horizontal="center" vertical="center"/>
    </xf>
    <xf numFmtId="0" fontId="2" fillId="0" borderId="1" xfId="0" quotePrefix="1" applyNumberFormat="1" applyFont="1" applyBorder="1" applyAlignment="1">
      <alignment horizontal="center" vertical="center"/>
    </xf>
    <xf numFmtId="0" fontId="4" fillId="0" borderId="0" xfId="1" applyNumberFormat="1" applyFont="1" applyFill="1" applyAlignment="1">
      <alignment horizontal="center" vertical="center"/>
    </xf>
    <xf numFmtId="0" fontId="2" fillId="0" borderId="0" xfId="1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/>
    </xf>
    <xf numFmtId="37" fontId="2" fillId="0" borderId="0" xfId="1" applyNumberFormat="1" applyFont="1" applyFill="1" applyBorder="1" applyAlignment="1">
      <alignment horizontal="right" vertical="center"/>
    </xf>
    <xf numFmtId="0" fontId="2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Border="1" applyAlignment="1">
      <alignment horizontal="left" vertical="center"/>
    </xf>
    <xf numFmtId="38" fontId="2" fillId="0" borderId="4" xfId="0" applyNumberFormat="1" applyFont="1" applyBorder="1" applyAlignment="1">
      <alignment vertical="center"/>
    </xf>
    <xf numFmtId="38" fontId="2" fillId="0" borderId="1" xfId="0" applyNumberFormat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41" fontId="2" fillId="0" borderId="0" xfId="1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41" fontId="2" fillId="0" borderId="0" xfId="1" applyNumberFormat="1" applyFont="1" applyAlignment="1">
      <alignment horizontal="center" vertical="center"/>
    </xf>
    <xf numFmtId="41" fontId="2" fillId="0" borderId="5" xfId="1" applyNumberFormat="1" applyFont="1" applyBorder="1" applyAlignment="1">
      <alignment horizontal="right" vertical="center"/>
    </xf>
    <xf numFmtId="41" fontId="2" fillId="0" borderId="1" xfId="1" applyNumberFormat="1" applyFont="1" applyBorder="1" applyAlignment="1">
      <alignment horizontal="right" vertical="center"/>
    </xf>
    <xf numFmtId="41" fontId="2" fillId="0" borderId="3" xfId="1" applyNumberFormat="1" applyFont="1" applyBorder="1" applyAlignment="1">
      <alignment vertical="center"/>
    </xf>
    <xf numFmtId="41" fontId="2" fillId="0" borderId="3" xfId="1" applyNumberFormat="1" applyFont="1" applyBorder="1" applyAlignment="1">
      <alignment horizontal="right" vertical="center"/>
    </xf>
    <xf numFmtId="41" fontId="2" fillId="0" borderId="2" xfId="1" applyNumberFormat="1" applyFont="1" applyBorder="1" applyAlignment="1">
      <alignment horizontal="right" vertical="center"/>
    </xf>
    <xf numFmtId="38" fontId="2" fillId="0" borderId="0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vertical="center"/>
    </xf>
    <xf numFmtId="37" fontId="34" fillId="0" borderId="0" xfId="0" applyNumberFormat="1" applyFont="1" applyAlignment="1">
      <alignment vertical="center"/>
    </xf>
    <xf numFmtId="38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centerContinuous" vertical="center"/>
    </xf>
    <xf numFmtId="37" fontId="27" fillId="0" borderId="0" xfId="0" applyNumberFormat="1" applyFont="1" applyAlignment="1">
      <alignment horizontal="right" vertical="center"/>
    </xf>
    <xf numFmtId="38" fontId="27" fillId="0" borderId="0" xfId="0" applyNumberFormat="1" applyFont="1" applyAlignment="1">
      <alignment horizontal="left" vertical="center"/>
    </xf>
    <xf numFmtId="38" fontId="27" fillId="0" borderId="0" xfId="0" applyNumberFormat="1" applyFont="1" applyAlignment="1">
      <alignment vertical="center"/>
    </xf>
    <xf numFmtId="38" fontId="35" fillId="0" borderId="0" xfId="0" applyNumberFormat="1" applyFont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35" fillId="0" borderId="0" xfId="0" applyFont="1" applyAlignment="1">
      <alignment vertical="center"/>
    </xf>
    <xf numFmtId="0" fontId="27" fillId="0" borderId="0" xfId="0" quotePrefix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36" fillId="0" borderId="0" xfId="1" applyFont="1" applyAlignment="1">
      <alignment horizontal="center" vertical="center"/>
    </xf>
    <xf numFmtId="0" fontId="27" fillId="0" borderId="0" xfId="1" applyFont="1" applyAlignment="1">
      <alignment vertical="center"/>
    </xf>
    <xf numFmtId="41" fontId="27" fillId="0" borderId="0" xfId="1" applyNumberFormat="1" applyFont="1" applyAlignment="1">
      <alignment horizontal="right" vertical="center"/>
    </xf>
    <xf numFmtId="41" fontId="27" fillId="0" borderId="0" xfId="1" applyNumberFormat="1" applyFont="1" applyAlignment="1">
      <alignment vertical="center"/>
    </xf>
    <xf numFmtId="41" fontId="27" fillId="0" borderId="5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vertical="center"/>
    </xf>
    <xf numFmtId="37" fontId="34" fillId="0" borderId="0" xfId="2" applyNumberFormat="1" applyFont="1" applyAlignment="1">
      <alignment vertical="center"/>
    </xf>
    <xf numFmtId="38" fontId="36" fillId="0" borderId="0" xfId="0" applyNumberFormat="1" applyFont="1" applyAlignment="1">
      <alignment horizontal="center" vertical="center"/>
    </xf>
    <xf numFmtId="37" fontId="27" fillId="0" borderId="0" xfId="0" applyNumberFormat="1" applyFont="1" applyAlignment="1">
      <alignment vertical="center"/>
    </xf>
    <xf numFmtId="49" fontId="37" fillId="0" borderId="0" xfId="0" applyNumberFormat="1" applyFont="1" applyAlignment="1">
      <alignment vertical="center"/>
    </xf>
    <xf numFmtId="0" fontId="35" fillId="0" borderId="0" xfId="0" applyFont="1" applyAlignment="1">
      <alignment horizontal="center" vertical="center"/>
    </xf>
    <xf numFmtId="49" fontId="38" fillId="0" borderId="0" xfId="0" applyNumberFormat="1" applyFont="1" applyAlignment="1">
      <alignment vertical="center"/>
    </xf>
    <xf numFmtId="164" fontId="36" fillId="0" borderId="0" xfId="1" applyNumberFormat="1" applyFont="1" applyAlignment="1">
      <alignment horizontal="center" vertical="center"/>
    </xf>
    <xf numFmtId="41" fontId="27" fillId="0" borderId="6" xfId="1" applyNumberFormat="1" applyFont="1" applyBorder="1" applyAlignment="1">
      <alignment vertical="center"/>
    </xf>
    <xf numFmtId="41" fontId="27" fillId="0" borderId="10" xfId="1" applyNumberFormat="1" applyFont="1" applyBorder="1" applyAlignment="1">
      <alignment vertical="center"/>
    </xf>
    <xf numFmtId="38" fontId="36" fillId="0" borderId="0" xfId="1" applyNumberFormat="1" applyFont="1" applyAlignment="1">
      <alignment horizontal="center" vertical="center"/>
    </xf>
    <xf numFmtId="41" fontId="27" fillId="0" borderId="7" xfId="1" applyNumberFormat="1" applyFont="1" applyBorder="1" applyAlignment="1">
      <alignment vertical="center"/>
    </xf>
    <xf numFmtId="38" fontId="27" fillId="0" borderId="0" xfId="1" applyNumberFormat="1" applyFont="1" applyAlignment="1">
      <alignment vertical="center"/>
    </xf>
    <xf numFmtId="41" fontId="27" fillId="0" borderId="3" xfId="1" applyNumberFormat="1" applyFont="1" applyBorder="1" applyAlignment="1">
      <alignment vertical="center"/>
    </xf>
    <xf numFmtId="39" fontId="27" fillId="0" borderId="3" xfId="0" applyNumberFormat="1" applyFont="1" applyBorder="1" applyAlignment="1">
      <alignment vertical="center"/>
    </xf>
    <xf numFmtId="164" fontId="36" fillId="0" borderId="0" xfId="0" applyNumberFormat="1" applyFont="1" applyAlignment="1">
      <alignment horizontal="center" vertical="center"/>
    </xf>
    <xf numFmtId="38" fontId="27" fillId="0" borderId="4" xfId="0" applyNumberFormat="1" applyFont="1" applyBorder="1" applyAlignment="1">
      <alignment vertical="center"/>
    </xf>
    <xf numFmtId="1" fontId="27" fillId="0" borderId="0" xfId="0" applyNumberFormat="1" applyFont="1" applyAlignment="1">
      <alignment vertical="center"/>
    </xf>
    <xf numFmtId="37" fontId="27" fillId="0" borderId="0" xfId="2" applyNumberFormat="1" applyFont="1" applyAlignment="1">
      <alignment horizontal="left" vertical="center"/>
    </xf>
    <xf numFmtId="0" fontId="27" fillId="0" borderId="0" xfId="0" applyFont="1" applyAlignment="1">
      <alignment vertical="center"/>
    </xf>
    <xf numFmtId="41" fontId="27" fillId="0" borderId="0" xfId="0" applyNumberFormat="1" applyFont="1" applyAlignment="1">
      <alignment horizontal="right" vertical="center"/>
    </xf>
    <xf numFmtId="41" fontId="27" fillId="0" borderId="0" xfId="0" applyNumberFormat="1" applyFont="1" applyAlignment="1">
      <alignment vertical="center"/>
    </xf>
    <xf numFmtId="41" fontId="27" fillId="0" borderId="0" xfId="1" applyNumberFormat="1" applyFont="1" applyAlignment="1">
      <alignment horizontal="center" vertical="center"/>
    </xf>
    <xf numFmtId="169" fontId="27" fillId="0" borderId="0" xfId="1" applyNumberFormat="1" applyFont="1" applyAlignment="1">
      <alignment vertical="center"/>
    </xf>
    <xf numFmtId="41" fontId="27" fillId="0" borderId="1" xfId="1" applyNumberFormat="1" applyFont="1" applyBorder="1" applyAlignment="1">
      <alignment horizontal="right" vertical="center"/>
    </xf>
    <xf numFmtId="41" fontId="27" fillId="0" borderId="1" xfId="1" applyNumberFormat="1" applyFont="1" applyBorder="1" applyAlignment="1">
      <alignment horizontal="center" vertical="center"/>
    </xf>
    <xf numFmtId="0" fontId="27" fillId="0" borderId="0" xfId="1" applyFont="1" applyAlignment="1">
      <alignment horizontal="right" vertical="center"/>
    </xf>
    <xf numFmtId="41" fontId="27" fillId="0" borderId="0" xfId="3" applyNumberFormat="1" applyFont="1" applyAlignment="1">
      <alignment horizontal="right" vertical="center"/>
    </xf>
    <xf numFmtId="37" fontId="27" fillId="0" borderId="0" xfId="1" applyNumberFormat="1" applyFont="1" applyAlignment="1">
      <alignment vertical="center"/>
    </xf>
    <xf numFmtId="37" fontId="27" fillId="0" borderId="5" xfId="1" applyNumberFormat="1" applyFont="1" applyBorder="1" applyAlignment="1">
      <alignment vertical="center"/>
    </xf>
    <xf numFmtId="41" fontId="36" fillId="0" borderId="0" xfId="1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1" fontId="27" fillId="0" borderId="5" xfId="1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7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38" fontId="35" fillId="0" borderId="0" xfId="1" applyNumberFormat="1" applyFont="1" applyAlignment="1">
      <alignment horizontal="center" vertical="center"/>
    </xf>
    <xf numFmtId="41" fontId="35" fillId="0" borderId="0" xfId="1" quotePrefix="1" applyNumberFormat="1" applyFont="1" applyAlignment="1">
      <alignment horizontal="center" vertical="center"/>
    </xf>
    <xf numFmtId="41" fontId="35" fillId="0" borderId="0" xfId="1" applyNumberFormat="1" applyFont="1" applyAlignment="1">
      <alignment horizontal="center" vertical="center"/>
    </xf>
    <xf numFmtId="41" fontId="2" fillId="0" borderId="6" xfId="1" applyNumberFormat="1" applyFont="1" applyBorder="1" applyAlignment="1">
      <alignment vertical="center"/>
    </xf>
    <xf numFmtId="41" fontId="2" fillId="0" borderId="7" xfId="1" applyNumberFormat="1" applyFont="1" applyBorder="1" applyAlignment="1">
      <alignment vertical="center"/>
    </xf>
    <xf numFmtId="41" fontId="2" fillId="0" borderId="2" xfId="1" applyNumberFormat="1" applyFont="1" applyBorder="1" applyAlignment="1">
      <alignment vertical="center"/>
    </xf>
    <xf numFmtId="0" fontId="3" fillId="0" borderId="0" xfId="1" applyFont="1" applyAlignment="1">
      <alignment vertical="center"/>
    </xf>
    <xf numFmtId="37" fontId="27" fillId="0" borderId="0" xfId="49" applyNumberFormat="1" applyFont="1" applyAlignment="1">
      <alignment vertical="center"/>
    </xf>
    <xf numFmtId="41" fontId="27" fillId="0" borderId="0" xfId="49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41" fontId="2" fillId="0" borderId="0" xfId="3" applyNumberFormat="1" applyFont="1" applyFill="1" applyAlignment="1">
      <alignment horizontal="right" vertical="center"/>
    </xf>
    <xf numFmtId="169" fontId="2" fillId="0" borderId="0" xfId="3" applyNumberFormat="1" applyFont="1" applyFill="1" applyAlignment="1">
      <alignment horizontal="right" vertical="center"/>
    </xf>
    <xf numFmtId="37" fontId="27" fillId="0" borderId="0" xfId="1" applyNumberFormat="1" applyFont="1" applyAlignment="1">
      <alignment horizontal="right" vertical="center"/>
    </xf>
    <xf numFmtId="41" fontId="27" fillId="0" borderId="0" xfId="1" applyNumberFormat="1" applyFont="1" applyBorder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12" xfId="0" applyNumberFormat="1" applyFont="1" applyBorder="1" applyAlignment="1">
      <alignment horizontal="center" vertical="center"/>
    </xf>
    <xf numFmtId="38" fontId="3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horizontal="center" vertical="center"/>
    </xf>
    <xf numFmtId="38" fontId="27" fillId="0" borderId="1" xfId="0" applyNumberFormat="1" applyFont="1" applyBorder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38" fontId="27" fillId="0" borderId="12" xfId="0" applyNumberFormat="1" applyFont="1" applyBorder="1" applyAlignment="1">
      <alignment horizontal="center" vertical="center"/>
    </xf>
    <xf numFmtId="38" fontId="2" fillId="0" borderId="5" xfId="0" applyNumberFormat="1" applyFont="1" applyBorder="1" applyAlignment="1">
      <alignment horizontal="center" vertical="center"/>
    </xf>
  </cellXfs>
  <cellStyles count="51">
    <cellStyle name="Comma 2" xfId="3" xr:uid="{00000000-0005-0000-0000-000001000000}"/>
    <cellStyle name="comma zerodec" xfId="4" xr:uid="{00000000-0005-0000-0000-000002000000}"/>
    <cellStyle name="Cover Date" xfId="5" xr:uid="{00000000-0005-0000-0000-000003000000}"/>
    <cellStyle name="Cover Subtitle" xfId="6" xr:uid="{00000000-0005-0000-0000-000004000000}"/>
    <cellStyle name="Cover Title" xfId="7" xr:uid="{00000000-0005-0000-0000-000005000000}"/>
    <cellStyle name="Currency1" xfId="8" xr:uid="{00000000-0005-0000-0000-000006000000}"/>
    <cellStyle name="Dollar (zero dec)" xfId="9" xr:uid="{00000000-0005-0000-0000-000007000000}"/>
    <cellStyle name="E&amp;Y House" xfId="10" xr:uid="{00000000-0005-0000-0000-000008000000}"/>
    <cellStyle name="Excel Built-in Normal" xfId="11" xr:uid="{00000000-0005-0000-0000-000009000000}"/>
    <cellStyle name="Footer SBILogo1" xfId="12" xr:uid="{00000000-0005-0000-0000-00000A000000}"/>
    <cellStyle name="Footer SBILogo2" xfId="13" xr:uid="{00000000-0005-0000-0000-00000B000000}"/>
    <cellStyle name="Footnote" xfId="14" xr:uid="{00000000-0005-0000-0000-00000C000000}"/>
    <cellStyle name="Footnote Reference" xfId="15" xr:uid="{00000000-0005-0000-0000-00000D000000}"/>
    <cellStyle name="Footnote_Becl-W.PaperYE" xfId="16" xr:uid="{00000000-0005-0000-0000-00000E000000}"/>
    <cellStyle name="Grey" xfId="17" xr:uid="{00000000-0005-0000-0000-00000F000000}"/>
    <cellStyle name="Header" xfId="18" xr:uid="{00000000-0005-0000-0000-000010000000}"/>
    <cellStyle name="Header Draft Stamp" xfId="19" xr:uid="{00000000-0005-0000-0000-000011000000}"/>
    <cellStyle name="Header_Becl-W.PaperYE" xfId="20" xr:uid="{00000000-0005-0000-0000-000012000000}"/>
    <cellStyle name="Heading 1 Above" xfId="21" xr:uid="{00000000-0005-0000-0000-000013000000}"/>
    <cellStyle name="Heading 1+" xfId="22" xr:uid="{00000000-0005-0000-0000-000014000000}"/>
    <cellStyle name="Heading 2 Below" xfId="23" xr:uid="{00000000-0005-0000-0000-000015000000}"/>
    <cellStyle name="Heading 2+" xfId="24" xr:uid="{00000000-0005-0000-0000-000016000000}"/>
    <cellStyle name="Heading 3+" xfId="25" xr:uid="{00000000-0005-0000-0000-000017000000}"/>
    <cellStyle name="Input [yellow]" xfId="26" xr:uid="{00000000-0005-0000-0000-000018000000}"/>
    <cellStyle name="no dec" xfId="27" xr:uid="{00000000-0005-0000-0000-000019000000}"/>
    <cellStyle name="Normal" xfId="0" builtinId="0"/>
    <cellStyle name="Normal - Style1" xfId="28" xr:uid="{00000000-0005-0000-0000-00001B000000}"/>
    <cellStyle name="Normal 2" xfId="2" xr:uid="{00000000-0005-0000-0000-00001C000000}"/>
    <cellStyle name="Normal 3" xfId="1" xr:uid="{00000000-0005-0000-0000-00001D000000}"/>
    <cellStyle name="Normal 83" xfId="50" xr:uid="{8B87C21E-5193-49CA-AEC1-91BC6E0B68A3}"/>
    <cellStyle name="Normal_bs-plt" xfId="49" xr:uid="{9DF66B06-16E3-4435-A7AD-E26B50A567EC}"/>
    <cellStyle name="NormalGB" xfId="29" xr:uid="{00000000-0005-0000-0000-00001E000000}"/>
    <cellStyle name="Page Number" xfId="30" xr:uid="{00000000-0005-0000-0000-00001F000000}"/>
    <cellStyle name="Percent [2]" xfId="31" xr:uid="{00000000-0005-0000-0000-000020000000}"/>
    <cellStyle name="Quantity" xfId="32" xr:uid="{00000000-0005-0000-0000-000021000000}"/>
    <cellStyle name="Salomon Logo" xfId="33" xr:uid="{00000000-0005-0000-0000-000022000000}"/>
    <cellStyle name="Table Head" xfId="34" xr:uid="{00000000-0005-0000-0000-000023000000}"/>
    <cellStyle name="Table Source" xfId="35" xr:uid="{00000000-0005-0000-0000-000024000000}"/>
    <cellStyle name="Table Text" xfId="36" xr:uid="{00000000-0005-0000-0000-000025000000}"/>
    <cellStyle name="Table Title" xfId="37" xr:uid="{00000000-0005-0000-0000-000026000000}"/>
    <cellStyle name="Table Units" xfId="38" xr:uid="{00000000-0005-0000-0000-000027000000}"/>
    <cellStyle name="Text 1" xfId="39" xr:uid="{00000000-0005-0000-0000-000028000000}"/>
    <cellStyle name="Text 2" xfId="40" xr:uid="{00000000-0005-0000-0000-000029000000}"/>
    <cellStyle name="Text Head 1" xfId="41" xr:uid="{00000000-0005-0000-0000-00002A000000}"/>
    <cellStyle name="Text Head 2" xfId="42" xr:uid="{00000000-0005-0000-0000-00002B000000}"/>
    <cellStyle name="Text Indent 1" xfId="43" xr:uid="{00000000-0005-0000-0000-00002C000000}"/>
    <cellStyle name="Text Indent 2" xfId="44" xr:uid="{00000000-0005-0000-0000-00002D000000}"/>
    <cellStyle name="TOC 1" xfId="45" xr:uid="{00000000-0005-0000-0000-00002E000000}"/>
    <cellStyle name="TOC 2" xfId="46" xr:uid="{00000000-0005-0000-0000-00002F000000}"/>
    <cellStyle name="เชื่อมโยงหลายมิติ" xfId="47" xr:uid="{00000000-0005-0000-0000-000030000000}"/>
    <cellStyle name="ตามการเชื่อมโยงหลายมิติ" xfId="48" xr:uid="{00000000-0005-0000-0000-00003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4"/>
  <sheetViews>
    <sheetView showGridLines="0" view="pageBreakPreview" topLeftCell="A25" zoomScaleNormal="106" zoomScaleSheetLayoutView="100" workbookViewId="0">
      <selection activeCell="A29" sqref="A29"/>
    </sheetView>
  </sheetViews>
  <sheetFormatPr defaultColWidth="10.5703125" defaultRowHeight="18" customHeight="1"/>
  <cols>
    <col min="1" max="1" width="32" style="4" customWidth="1"/>
    <col min="2" max="2" width="4.85546875" style="4" customWidth="1"/>
    <col min="3" max="3" width="4.7109375" style="4" customWidth="1"/>
    <col min="4" max="4" width="1" style="4" customWidth="1"/>
    <col min="5" max="5" width="15.85546875" style="4" customWidth="1"/>
    <col min="6" max="6" width="1" style="4" customWidth="1"/>
    <col min="7" max="7" width="14.85546875" style="4" customWidth="1"/>
    <col min="8" max="8" width="1.28515625" style="4" customWidth="1"/>
    <col min="9" max="9" width="14.85546875" style="4" customWidth="1"/>
    <col min="10" max="10" width="0.85546875" style="27" customWidth="1"/>
    <col min="11" max="11" width="14.85546875" style="21" customWidth="1"/>
    <col min="12" max="12" width="1.85546875" style="4" customWidth="1"/>
    <col min="13" max="244" width="10.5703125" style="4"/>
    <col min="245" max="245" width="35.140625" style="4" customWidth="1"/>
    <col min="246" max="246" width="4" style="4" customWidth="1"/>
    <col min="247" max="247" width="4.7109375" style="4" customWidth="1"/>
    <col min="248" max="248" width="1" style="4" customWidth="1"/>
    <col min="249" max="249" width="12" style="4" customWidth="1"/>
    <col min="250" max="250" width="1" style="4" customWidth="1"/>
    <col min="251" max="251" width="12" style="4" customWidth="1"/>
    <col min="252" max="252" width="1.28515625" style="4" customWidth="1"/>
    <col min="253" max="253" width="12" style="4" customWidth="1"/>
    <col min="254" max="254" width="0.85546875" style="4" customWidth="1"/>
    <col min="255" max="255" width="12" style="4" customWidth="1"/>
    <col min="256" max="256" width="0.85546875" style="4" customWidth="1"/>
    <col min="257" max="257" width="12" style="4" customWidth="1"/>
    <col min="258" max="258" width="1.7109375" style="4" customWidth="1"/>
    <col min="259" max="259" width="12" style="4" customWidth="1"/>
    <col min="260" max="260" width="0.85546875" style="4" customWidth="1"/>
    <col min="261" max="500" width="10.5703125" style="4"/>
    <col min="501" max="501" width="35.140625" style="4" customWidth="1"/>
    <col min="502" max="502" width="4" style="4" customWidth="1"/>
    <col min="503" max="503" width="4.7109375" style="4" customWidth="1"/>
    <col min="504" max="504" width="1" style="4" customWidth="1"/>
    <col min="505" max="505" width="12" style="4" customWidth="1"/>
    <col min="506" max="506" width="1" style="4" customWidth="1"/>
    <col min="507" max="507" width="12" style="4" customWidth="1"/>
    <col min="508" max="508" width="1.28515625" style="4" customWidth="1"/>
    <col min="509" max="509" width="12" style="4" customWidth="1"/>
    <col min="510" max="510" width="0.85546875" style="4" customWidth="1"/>
    <col min="511" max="511" width="12" style="4" customWidth="1"/>
    <col min="512" max="512" width="0.85546875" style="4" customWidth="1"/>
    <col min="513" max="513" width="12" style="4" customWidth="1"/>
    <col min="514" max="514" width="1.7109375" style="4" customWidth="1"/>
    <col min="515" max="515" width="12" style="4" customWidth="1"/>
    <col min="516" max="516" width="0.85546875" style="4" customWidth="1"/>
    <col min="517" max="756" width="10.5703125" style="4"/>
    <col min="757" max="757" width="35.140625" style="4" customWidth="1"/>
    <col min="758" max="758" width="4" style="4" customWidth="1"/>
    <col min="759" max="759" width="4.7109375" style="4" customWidth="1"/>
    <col min="760" max="760" width="1" style="4" customWidth="1"/>
    <col min="761" max="761" width="12" style="4" customWidth="1"/>
    <col min="762" max="762" width="1" style="4" customWidth="1"/>
    <col min="763" max="763" width="12" style="4" customWidth="1"/>
    <col min="764" max="764" width="1.28515625" style="4" customWidth="1"/>
    <col min="765" max="765" width="12" style="4" customWidth="1"/>
    <col min="766" max="766" width="0.85546875" style="4" customWidth="1"/>
    <col min="767" max="767" width="12" style="4" customWidth="1"/>
    <col min="768" max="768" width="0.85546875" style="4" customWidth="1"/>
    <col min="769" max="769" width="12" style="4" customWidth="1"/>
    <col min="770" max="770" width="1.7109375" style="4" customWidth="1"/>
    <col min="771" max="771" width="12" style="4" customWidth="1"/>
    <col min="772" max="772" width="0.85546875" style="4" customWidth="1"/>
    <col min="773" max="1012" width="10.5703125" style="4"/>
    <col min="1013" max="1013" width="35.140625" style="4" customWidth="1"/>
    <col min="1014" max="1014" width="4" style="4" customWidth="1"/>
    <col min="1015" max="1015" width="4.7109375" style="4" customWidth="1"/>
    <col min="1016" max="1016" width="1" style="4" customWidth="1"/>
    <col min="1017" max="1017" width="12" style="4" customWidth="1"/>
    <col min="1018" max="1018" width="1" style="4" customWidth="1"/>
    <col min="1019" max="1019" width="12" style="4" customWidth="1"/>
    <col min="1020" max="1020" width="1.28515625" style="4" customWidth="1"/>
    <col min="1021" max="1021" width="12" style="4" customWidth="1"/>
    <col min="1022" max="1022" width="0.85546875" style="4" customWidth="1"/>
    <col min="1023" max="1023" width="12" style="4" customWidth="1"/>
    <col min="1024" max="1024" width="0.85546875" style="4" customWidth="1"/>
    <col min="1025" max="1025" width="12" style="4" customWidth="1"/>
    <col min="1026" max="1026" width="1.7109375" style="4" customWidth="1"/>
    <col min="1027" max="1027" width="12" style="4" customWidth="1"/>
    <col min="1028" max="1028" width="0.85546875" style="4" customWidth="1"/>
    <col min="1029" max="1268" width="10.5703125" style="4"/>
    <col min="1269" max="1269" width="35.140625" style="4" customWidth="1"/>
    <col min="1270" max="1270" width="4" style="4" customWidth="1"/>
    <col min="1271" max="1271" width="4.7109375" style="4" customWidth="1"/>
    <col min="1272" max="1272" width="1" style="4" customWidth="1"/>
    <col min="1273" max="1273" width="12" style="4" customWidth="1"/>
    <col min="1274" max="1274" width="1" style="4" customWidth="1"/>
    <col min="1275" max="1275" width="12" style="4" customWidth="1"/>
    <col min="1276" max="1276" width="1.28515625" style="4" customWidth="1"/>
    <col min="1277" max="1277" width="12" style="4" customWidth="1"/>
    <col min="1278" max="1278" width="0.85546875" style="4" customWidth="1"/>
    <col min="1279" max="1279" width="12" style="4" customWidth="1"/>
    <col min="1280" max="1280" width="0.85546875" style="4" customWidth="1"/>
    <col min="1281" max="1281" width="12" style="4" customWidth="1"/>
    <col min="1282" max="1282" width="1.7109375" style="4" customWidth="1"/>
    <col min="1283" max="1283" width="12" style="4" customWidth="1"/>
    <col min="1284" max="1284" width="0.85546875" style="4" customWidth="1"/>
    <col min="1285" max="1524" width="10.5703125" style="4"/>
    <col min="1525" max="1525" width="35.140625" style="4" customWidth="1"/>
    <col min="1526" max="1526" width="4" style="4" customWidth="1"/>
    <col min="1527" max="1527" width="4.7109375" style="4" customWidth="1"/>
    <col min="1528" max="1528" width="1" style="4" customWidth="1"/>
    <col min="1529" max="1529" width="12" style="4" customWidth="1"/>
    <col min="1530" max="1530" width="1" style="4" customWidth="1"/>
    <col min="1531" max="1531" width="12" style="4" customWidth="1"/>
    <col min="1532" max="1532" width="1.28515625" style="4" customWidth="1"/>
    <col min="1533" max="1533" width="12" style="4" customWidth="1"/>
    <col min="1534" max="1534" width="0.85546875" style="4" customWidth="1"/>
    <col min="1535" max="1535" width="12" style="4" customWidth="1"/>
    <col min="1536" max="1536" width="0.85546875" style="4" customWidth="1"/>
    <col min="1537" max="1537" width="12" style="4" customWidth="1"/>
    <col min="1538" max="1538" width="1.7109375" style="4" customWidth="1"/>
    <col min="1539" max="1539" width="12" style="4" customWidth="1"/>
    <col min="1540" max="1540" width="0.85546875" style="4" customWidth="1"/>
    <col min="1541" max="1780" width="10.5703125" style="4"/>
    <col min="1781" max="1781" width="35.140625" style="4" customWidth="1"/>
    <col min="1782" max="1782" width="4" style="4" customWidth="1"/>
    <col min="1783" max="1783" width="4.7109375" style="4" customWidth="1"/>
    <col min="1784" max="1784" width="1" style="4" customWidth="1"/>
    <col min="1785" max="1785" width="12" style="4" customWidth="1"/>
    <col min="1786" max="1786" width="1" style="4" customWidth="1"/>
    <col min="1787" max="1787" width="12" style="4" customWidth="1"/>
    <col min="1788" max="1788" width="1.28515625" style="4" customWidth="1"/>
    <col min="1789" max="1789" width="12" style="4" customWidth="1"/>
    <col min="1790" max="1790" width="0.85546875" style="4" customWidth="1"/>
    <col min="1791" max="1791" width="12" style="4" customWidth="1"/>
    <col min="1792" max="1792" width="0.85546875" style="4" customWidth="1"/>
    <col min="1793" max="1793" width="12" style="4" customWidth="1"/>
    <col min="1794" max="1794" width="1.7109375" style="4" customWidth="1"/>
    <col min="1795" max="1795" width="12" style="4" customWidth="1"/>
    <col min="1796" max="1796" width="0.85546875" style="4" customWidth="1"/>
    <col min="1797" max="2036" width="10.5703125" style="4"/>
    <col min="2037" max="2037" width="35.140625" style="4" customWidth="1"/>
    <col min="2038" max="2038" width="4" style="4" customWidth="1"/>
    <col min="2039" max="2039" width="4.7109375" style="4" customWidth="1"/>
    <col min="2040" max="2040" width="1" style="4" customWidth="1"/>
    <col min="2041" max="2041" width="12" style="4" customWidth="1"/>
    <col min="2042" max="2042" width="1" style="4" customWidth="1"/>
    <col min="2043" max="2043" width="12" style="4" customWidth="1"/>
    <col min="2044" max="2044" width="1.28515625" style="4" customWidth="1"/>
    <col min="2045" max="2045" width="12" style="4" customWidth="1"/>
    <col min="2046" max="2046" width="0.85546875" style="4" customWidth="1"/>
    <col min="2047" max="2047" width="12" style="4" customWidth="1"/>
    <col min="2048" max="2048" width="0.85546875" style="4" customWidth="1"/>
    <col min="2049" max="2049" width="12" style="4" customWidth="1"/>
    <col min="2050" max="2050" width="1.7109375" style="4" customWidth="1"/>
    <col min="2051" max="2051" width="12" style="4" customWidth="1"/>
    <col min="2052" max="2052" width="0.85546875" style="4" customWidth="1"/>
    <col min="2053" max="2292" width="10.5703125" style="4"/>
    <col min="2293" max="2293" width="35.140625" style="4" customWidth="1"/>
    <col min="2294" max="2294" width="4" style="4" customWidth="1"/>
    <col min="2295" max="2295" width="4.7109375" style="4" customWidth="1"/>
    <col min="2296" max="2296" width="1" style="4" customWidth="1"/>
    <col min="2297" max="2297" width="12" style="4" customWidth="1"/>
    <col min="2298" max="2298" width="1" style="4" customWidth="1"/>
    <col min="2299" max="2299" width="12" style="4" customWidth="1"/>
    <col min="2300" max="2300" width="1.28515625" style="4" customWidth="1"/>
    <col min="2301" max="2301" width="12" style="4" customWidth="1"/>
    <col min="2302" max="2302" width="0.85546875" style="4" customWidth="1"/>
    <col min="2303" max="2303" width="12" style="4" customWidth="1"/>
    <col min="2304" max="2304" width="0.85546875" style="4" customWidth="1"/>
    <col min="2305" max="2305" width="12" style="4" customWidth="1"/>
    <col min="2306" max="2306" width="1.7109375" style="4" customWidth="1"/>
    <col min="2307" max="2307" width="12" style="4" customWidth="1"/>
    <col min="2308" max="2308" width="0.85546875" style="4" customWidth="1"/>
    <col min="2309" max="2548" width="10.5703125" style="4"/>
    <col min="2549" max="2549" width="35.140625" style="4" customWidth="1"/>
    <col min="2550" max="2550" width="4" style="4" customWidth="1"/>
    <col min="2551" max="2551" width="4.7109375" style="4" customWidth="1"/>
    <col min="2552" max="2552" width="1" style="4" customWidth="1"/>
    <col min="2553" max="2553" width="12" style="4" customWidth="1"/>
    <col min="2554" max="2554" width="1" style="4" customWidth="1"/>
    <col min="2555" max="2555" width="12" style="4" customWidth="1"/>
    <col min="2556" max="2556" width="1.28515625" style="4" customWidth="1"/>
    <col min="2557" max="2557" width="12" style="4" customWidth="1"/>
    <col min="2558" max="2558" width="0.85546875" style="4" customWidth="1"/>
    <col min="2559" max="2559" width="12" style="4" customWidth="1"/>
    <col min="2560" max="2560" width="0.85546875" style="4" customWidth="1"/>
    <col min="2561" max="2561" width="12" style="4" customWidth="1"/>
    <col min="2562" max="2562" width="1.7109375" style="4" customWidth="1"/>
    <col min="2563" max="2563" width="12" style="4" customWidth="1"/>
    <col min="2564" max="2564" width="0.85546875" style="4" customWidth="1"/>
    <col min="2565" max="2804" width="10.5703125" style="4"/>
    <col min="2805" max="2805" width="35.140625" style="4" customWidth="1"/>
    <col min="2806" max="2806" width="4" style="4" customWidth="1"/>
    <col min="2807" max="2807" width="4.7109375" style="4" customWidth="1"/>
    <col min="2808" max="2808" width="1" style="4" customWidth="1"/>
    <col min="2809" max="2809" width="12" style="4" customWidth="1"/>
    <col min="2810" max="2810" width="1" style="4" customWidth="1"/>
    <col min="2811" max="2811" width="12" style="4" customWidth="1"/>
    <col min="2812" max="2812" width="1.28515625" style="4" customWidth="1"/>
    <col min="2813" max="2813" width="12" style="4" customWidth="1"/>
    <col min="2814" max="2814" width="0.85546875" style="4" customWidth="1"/>
    <col min="2815" max="2815" width="12" style="4" customWidth="1"/>
    <col min="2816" max="2816" width="0.85546875" style="4" customWidth="1"/>
    <col min="2817" max="2817" width="12" style="4" customWidth="1"/>
    <col min="2818" max="2818" width="1.7109375" style="4" customWidth="1"/>
    <col min="2819" max="2819" width="12" style="4" customWidth="1"/>
    <col min="2820" max="2820" width="0.85546875" style="4" customWidth="1"/>
    <col min="2821" max="3060" width="10.5703125" style="4"/>
    <col min="3061" max="3061" width="35.140625" style="4" customWidth="1"/>
    <col min="3062" max="3062" width="4" style="4" customWidth="1"/>
    <col min="3063" max="3063" width="4.7109375" style="4" customWidth="1"/>
    <col min="3064" max="3064" width="1" style="4" customWidth="1"/>
    <col min="3065" max="3065" width="12" style="4" customWidth="1"/>
    <col min="3066" max="3066" width="1" style="4" customWidth="1"/>
    <col min="3067" max="3067" width="12" style="4" customWidth="1"/>
    <col min="3068" max="3068" width="1.28515625" style="4" customWidth="1"/>
    <col min="3069" max="3069" width="12" style="4" customWidth="1"/>
    <col min="3070" max="3070" width="0.85546875" style="4" customWidth="1"/>
    <col min="3071" max="3071" width="12" style="4" customWidth="1"/>
    <col min="3072" max="3072" width="0.85546875" style="4" customWidth="1"/>
    <col min="3073" max="3073" width="12" style="4" customWidth="1"/>
    <col min="3074" max="3074" width="1.7109375" style="4" customWidth="1"/>
    <col min="3075" max="3075" width="12" style="4" customWidth="1"/>
    <col min="3076" max="3076" width="0.85546875" style="4" customWidth="1"/>
    <col min="3077" max="3316" width="10.5703125" style="4"/>
    <col min="3317" max="3317" width="35.140625" style="4" customWidth="1"/>
    <col min="3318" max="3318" width="4" style="4" customWidth="1"/>
    <col min="3319" max="3319" width="4.7109375" style="4" customWidth="1"/>
    <col min="3320" max="3320" width="1" style="4" customWidth="1"/>
    <col min="3321" max="3321" width="12" style="4" customWidth="1"/>
    <col min="3322" max="3322" width="1" style="4" customWidth="1"/>
    <col min="3323" max="3323" width="12" style="4" customWidth="1"/>
    <col min="3324" max="3324" width="1.28515625" style="4" customWidth="1"/>
    <col min="3325" max="3325" width="12" style="4" customWidth="1"/>
    <col min="3326" max="3326" width="0.85546875" style="4" customWidth="1"/>
    <col min="3327" max="3327" width="12" style="4" customWidth="1"/>
    <col min="3328" max="3328" width="0.85546875" style="4" customWidth="1"/>
    <col min="3329" max="3329" width="12" style="4" customWidth="1"/>
    <col min="3330" max="3330" width="1.7109375" style="4" customWidth="1"/>
    <col min="3331" max="3331" width="12" style="4" customWidth="1"/>
    <col min="3332" max="3332" width="0.85546875" style="4" customWidth="1"/>
    <col min="3333" max="3572" width="10.5703125" style="4"/>
    <col min="3573" max="3573" width="35.140625" style="4" customWidth="1"/>
    <col min="3574" max="3574" width="4" style="4" customWidth="1"/>
    <col min="3575" max="3575" width="4.7109375" style="4" customWidth="1"/>
    <col min="3576" max="3576" width="1" style="4" customWidth="1"/>
    <col min="3577" max="3577" width="12" style="4" customWidth="1"/>
    <col min="3578" max="3578" width="1" style="4" customWidth="1"/>
    <col min="3579" max="3579" width="12" style="4" customWidth="1"/>
    <col min="3580" max="3580" width="1.28515625" style="4" customWidth="1"/>
    <col min="3581" max="3581" width="12" style="4" customWidth="1"/>
    <col min="3582" max="3582" width="0.85546875" style="4" customWidth="1"/>
    <col min="3583" max="3583" width="12" style="4" customWidth="1"/>
    <col min="3584" max="3584" width="0.85546875" style="4" customWidth="1"/>
    <col min="3585" max="3585" width="12" style="4" customWidth="1"/>
    <col min="3586" max="3586" width="1.7109375" style="4" customWidth="1"/>
    <col min="3587" max="3587" width="12" style="4" customWidth="1"/>
    <col min="3588" max="3588" width="0.85546875" style="4" customWidth="1"/>
    <col min="3589" max="3828" width="10.5703125" style="4"/>
    <col min="3829" max="3829" width="35.140625" style="4" customWidth="1"/>
    <col min="3830" max="3830" width="4" style="4" customWidth="1"/>
    <col min="3831" max="3831" width="4.7109375" style="4" customWidth="1"/>
    <col min="3832" max="3832" width="1" style="4" customWidth="1"/>
    <col min="3833" max="3833" width="12" style="4" customWidth="1"/>
    <col min="3834" max="3834" width="1" style="4" customWidth="1"/>
    <col min="3835" max="3835" width="12" style="4" customWidth="1"/>
    <col min="3836" max="3836" width="1.28515625" style="4" customWidth="1"/>
    <col min="3837" max="3837" width="12" style="4" customWidth="1"/>
    <col min="3838" max="3838" width="0.85546875" style="4" customWidth="1"/>
    <col min="3839" max="3839" width="12" style="4" customWidth="1"/>
    <col min="3840" max="3840" width="0.85546875" style="4" customWidth="1"/>
    <col min="3841" max="3841" width="12" style="4" customWidth="1"/>
    <col min="3842" max="3842" width="1.7109375" style="4" customWidth="1"/>
    <col min="3843" max="3843" width="12" style="4" customWidth="1"/>
    <col min="3844" max="3844" width="0.85546875" style="4" customWidth="1"/>
    <col min="3845" max="4084" width="10.5703125" style="4"/>
    <col min="4085" max="4085" width="35.140625" style="4" customWidth="1"/>
    <col min="4086" max="4086" width="4" style="4" customWidth="1"/>
    <col min="4087" max="4087" width="4.7109375" style="4" customWidth="1"/>
    <col min="4088" max="4088" width="1" style="4" customWidth="1"/>
    <col min="4089" max="4089" width="12" style="4" customWidth="1"/>
    <col min="4090" max="4090" width="1" style="4" customWidth="1"/>
    <col min="4091" max="4091" width="12" style="4" customWidth="1"/>
    <col min="4092" max="4092" width="1.28515625" style="4" customWidth="1"/>
    <col min="4093" max="4093" width="12" style="4" customWidth="1"/>
    <col min="4094" max="4094" width="0.85546875" style="4" customWidth="1"/>
    <col min="4095" max="4095" width="12" style="4" customWidth="1"/>
    <col min="4096" max="4096" width="0.85546875" style="4" customWidth="1"/>
    <col min="4097" max="4097" width="12" style="4" customWidth="1"/>
    <col min="4098" max="4098" width="1.7109375" style="4" customWidth="1"/>
    <col min="4099" max="4099" width="12" style="4" customWidth="1"/>
    <col min="4100" max="4100" width="0.85546875" style="4" customWidth="1"/>
    <col min="4101" max="4340" width="10.5703125" style="4"/>
    <col min="4341" max="4341" width="35.140625" style="4" customWidth="1"/>
    <col min="4342" max="4342" width="4" style="4" customWidth="1"/>
    <col min="4343" max="4343" width="4.7109375" style="4" customWidth="1"/>
    <col min="4344" max="4344" width="1" style="4" customWidth="1"/>
    <col min="4345" max="4345" width="12" style="4" customWidth="1"/>
    <col min="4346" max="4346" width="1" style="4" customWidth="1"/>
    <col min="4347" max="4347" width="12" style="4" customWidth="1"/>
    <col min="4348" max="4348" width="1.28515625" style="4" customWidth="1"/>
    <col min="4349" max="4349" width="12" style="4" customWidth="1"/>
    <col min="4350" max="4350" width="0.85546875" style="4" customWidth="1"/>
    <col min="4351" max="4351" width="12" style="4" customWidth="1"/>
    <col min="4352" max="4352" width="0.85546875" style="4" customWidth="1"/>
    <col min="4353" max="4353" width="12" style="4" customWidth="1"/>
    <col min="4354" max="4354" width="1.7109375" style="4" customWidth="1"/>
    <col min="4355" max="4355" width="12" style="4" customWidth="1"/>
    <col min="4356" max="4356" width="0.85546875" style="4" customWidth="1"/>
    <col min="4357" max="4596" width="10.5703125" style="4"/>
    <col min="4597" max="4597" width="35.140625" style="4" customWidth="1"/>
    <col min="4598" max="4598" width="4" style="4" customWidth="1"/>
    <col min="4599" max="4599" width="4.7109375" style="4" customWidth="1"/>
    <col min="4600" max="4600" width="1" style="4" customWidth="1"/>
    <col min="4601" max="4601" width="12" style="4" customWidth="1"/>
    <col min="4602" max="4602" width="1" style="4" customWidth="1"/>
    <col min="4603" max="4603" width="12" style="4" customWidth="1"/>
    <col min="4604" max="4604" width="1.28515625" style="4" customWidth="1"/>
    <col min="4605" max="4605" width="12" style="4" customWidth="1"/>
    <col min="4606" max="4606" width="0.85546875" style="4" customWidth="1"/>
    <col min="4607" max="4607" width="12" style="4" customWidth="1"/>
    <col min="4608" max="4608" width="0.85546875" style="4" customWidth="1"/>
    <col min="4609" max="4609" width="12" style="4" customWidth="1"/>
    <col min="4610" max="4610" width="1.7109375" style="4" customWidth="1"/>
    <col min="4611" max="4611" width="12" style="4" customWidth="1"/>
    <col min="4612" max="4612" width="0.85546875" style="4" customWidth="1"/>
    <col min="4613" max="4852" width="10.5703125" style="4"/>
    <col min="4853" max="4853" width="35.140625" style="4" customWidth="1"/>
    <col min="4854" max="4854" width="4" style="4" customWidth="1"/>
    <col min="4855" max="4855" width="4.7109375" style="4" customWidth="1"/>
    <col min="4856" max="4856" width="1" style="4" customWidth="1"/>
    <col min="4857" max="4857" width="12" style="4" customWidth="1"/>
    <col min="4858" max="4858" width="1" style="4" customWidth="1"/>
    <col min="4859" max="4859" width="12" style="4" customWidth="1"/>
    <col min="4860" max="4860" width="1.28515625" style="4" customWidth="1"/>
    <col min="4861" max="4861" width="12" style="4" customWidth="1"/>
    <col min="4862" max="4862" width="0.85546875" style="4" customWidth="1"/>
    <col min="4863" max="4863" width="12" style="4" customWidth="1"/>
    <col min="4864" max="4864" width="0.85546875" style="4" customWidth="1"/>
    <col min="4865" max="4865" width="12" style="4" customWidth="1"/>
    <col min="4866" max="4866" width="1.7109375" style="4" customWidth="1"/>
    <col min="4867" max="4867" width="12" style="4" customWidth="1"/>
    <col min="4868" max="4868" width="0.85546875" style="4" customWidth="1"/>
    <col min="4869" max="5108" width="10.5703125" style="4"/>
    <col min="5109" max="5109" width="35.140625" style="4" customWidth="1"/>
    <col min="5110" max="5110" width="4" style="4" customWidth="1"/>
    <col min="5111" max="5111" width="4.7109375" style="4" customWidth="1"/>
    <col min="5112" max="5112" width="1" style="4" customWidth="1"/>
    <col min="5113" max="5113" width="12" style="4" customWidth="1"/>
    <col min="5114" max="5114" width="1" style="4" customWidth="1"/>
    <col min="5115" max="5115" width="12" style="4" customWidth="1"/>
    <col min="5116" max="5116" width="1.28515625" style="4" customWidth="1"/>
    <col min="5117" max="5117" width="12" style="4" customWidth="1"/>
    <col min="5118" max="5118" width="0.85546875" style="4" customWidth="1"/>
    <col min="5119" max="5119" width="12" style="4" customWidth="1"/>
    <col min="5120" max="5120" width="0.85546875" style="4" customWidth="1"/>
    <col min="5121" max="5121" width="12" style="4" customWidth="1"/>
    <col min="5122" max="5122" width="1.7109375" style="4" customWidth="1"/>
    <col min="5123" max="5123" width="12" style="4" customWidth="1"/>
    <col min="5124" max="5124" width="0.85546875" style="4" customWidth="1"/>
    <col min="5125" max="5364" width="10.5703125" style="4"/>
    <col min="5365" max="5365" width="35.140625" style="4" customWidth="1"/>
    <col min="5366" max="5366" width="4" style="4" customWidth="1"/>
    <col min="5367" max="5367" width="4.7109375" style="4" customWidth="1"/>
    <col min="5368" max="5368" width="1" style="4" customWidth="1"/>
    <col min="5369" max="5369" width="12" style="4" customWidth="1"/>
    <col min="5370" max="5370" width="1" style="4" customWidth="1"/>
    <col min="5371" max="5371" width="12" style="4" customWidth="1"/>
    <col min="5372" max="5372" width="1.28515625" style="4" customWidth="1"/>
    <col min="5373" max="5373" width="12" style="4" customWidth="1"/>
    <col min="5374" max="5374" width="0.85546875" style="4" customWidth="1"/>
    <col min="5375" max="5375" width="12" style="4" customWidth="1"/>
    <col min="5376" max="5376" width="0.85546875" style="4" customWidth="1"/>
    <col min="5377" max="5377" width="12" style="4" customWidth="1"/>
    <col min="5378" max="5378" width="1.7109375" style="4" customWidth="1"/>
    <col min="5379" max="5379" width="12" style="4" customWidth="1"/>
    <col min="5380" max="5380" width="0.85546875" style="4" customWidth="1"/>
    <col min="5381" max="5620" width="10.5703125" style="4"/>
    <col min="5621" max="5621" width="35.140625" style="4" customWidth="1"/>
    <col min="5622" max="5622" width="4" style="4" customWidth="1"/>
    <col min="5623" max="5623" width="4.7109375" style="4" customWidth="1"/>
    <col min="5624" max="5624" width="1" style="4" customWidth="1"/>
    <col min="5625" max="5625" width="12" style="4" customWidth="1"/>
    <col min="5626" max="5626" width="1" style="4" customWidth="1"/>
    <col min="5627" max="5627" width="12" style="4" customWidth="1"/>
    <col min="5628" max="5628" width="1.28515625" style="4" customWidth="1"/>
    <col min="5629" max="5629" width="12" style="4" customWidth="1"/>
    <col min="5630" max="5630" width="0.85546875" style="4" customWidth="1"/>
    <col min="5631" max="5631" width="12" style="4" customWidth="1"/>
    <col min="5632" max="5632" width="0.85546875" style="4" customWidth="1"/>
    <col min="5633" max="5633" width="12" style="4" customWidth="1"/>
    <col min="5634" max="5634" width="1.7109375" style="4" customWidth="1"/>
    <col min="5635" max="5635" width="12" style="4" customWidth="1"/>
    <col min="5636" max="5636" width="0.85546875" style="4" customWidth="1"/>
    <col min="5637" max="5876" width="10.5703125" style="4"/>
    <col min="5877" max="5877" width="35.140625" style="4" customWidth="1"/>
    <col min="5878" max="5878" width="4" style="4" customWidth="1"/>
    <col min="5879" max="5879" width="4.7109375" style="4" customWidth="1"/>
    <col min="5880" max="5880" width="1" style="4" customWidth="1"/>
    <col min="5881" max="5881" width="12" style="4" customWidth="1"/>
    <col min="5882" max="5882" width="1" style="4" customWidth="1"/>
    <col min="5883" max="5883" width="12" style="4" customWidth="1"/>
    <col min="5884" max="5884" width="1.28515625" style="4" customWidth="1"/>
    <col min="5885" max="5885" width="12" style="4" customWidth="1"/>
    <col min="5886" max="5886" width="0.85546875" style="4" customWidth="1"/>
    <col min="5887" max="5887" width="12" style="4" customWidth="1"/>
    <col min="5888" max="5888" width="0.85546875" style="4" customWidth="1"/>
    <col min="5889" max="5889" width="12" style="4" customWidth="1"/>
    <col min="5890" max="5890" width="1.7109375" style="4" customWidth="1"/>
    <col min="5891" max="5891" width="12" style="4" customWidth="1"/>
    <col min="5892" max="5892" width="0.85546875" style="4" customWidth="1"/>
    <col min="5893" max="6132" width="10.5703125" style="4"/>
    <col min="6133" max="6133" width="35.140625" style="4" customWidth="1"/>
    <col min="6134" max="6134" width="4" style="4" customWidth="1"/>
    <col min="6135" max="6135" width="4.7109375" style="4" customWidth="1"/>
    <col min="6136" max="6136" width="1" style="4" customWidth="1"/>
    <col min="6137" max="6137" width="12" style="4" customWidth="1"/>
    <col min="6138" max="6138" width="1" style="4" customWidth="1"/>
    <col min="6139" max="6139" width="12" style="4" customWidth="1"/>
    <col min="6140" max="6140" width="1.28515625" style="4" customWidth="1"/>
    <col min="6141" max="6141" width="12" style="4" customWidth="1"/>
    <col min="6142" max="6142" width="0.85546875" style="4" customWidth="1"/>
    <col min="6143" max="6143" width="12" style="4" customWidth="1"/>
    <col min="6144" max="6144" width="0.85546875" style="4" customWidth="1"/>
    <col min="6145" max="6145" width="12" style="4" customWidth="1"/>
    <col min="6146" max="6146" width="1.7109375" style="4" customWidth="1"/>
    <col min="6147" max="6147" width="12" style="4" customWidth="1"/>
    <col min="6148" max="6148" width="0.85546875" style="4" customWidth="1"/>
    <col min="6149" max="6388" width="10.5703125" style="4"/>
    <col min="6389" max="6389" width="35.140625" style="4" customWidth="1"/>
    <col min="6390" max="6390" width="4" style="4" customWidth="1"/>
    <col min="6391" max="6391" width="4.7109375" style="4" customWidth="1"/>
    <col min="6392" max="6392" width="1" style="4" customWidth="1"/>
    <col min="6393" max="6393" width="12" style="4" customWidth="1"/>
    <col min="6394" max="6394" width="1" style="4" customWidth="1"/>
    <col min="6395" max="6395" width="12" style="4" customWidth="1"/>
    <col min="6396" max="6396" width="1.28515625" style="4" customWidth="1"/>
    <col min="6397" max="6397" width="12" style="4" customWidth="1"/>
    <col min="6398" max="6398" width="0.85546875" style="4" customWidth="1"/>
    <col min="6399" max="6399" width="12" style="4" customWidth="1"/>
    <col min="6400" max="6400" width="0.85546875" style="4" customWidth="1"/>
    <col min="6401" max="6401" width="12" style="4" customWidth="1"/>
    <col min="6402" max="6402" width="1.7109375" style="4" customWidth="1"/>
    <col min="6403" max="6403" width="12" style="4" customWidth="1"/>
    <col min="6404" max="6404" width="0.85546875" style="4" customWidth="1"/>
    <col min="6405" max="6644" width="10.5703125" style="4"/>
    <col min="6645" max="6645" width="35.140625" style="4" customWidth="1"/>
    <col min="6646" max="6646" width="4" style="4" customWidth="1"/>
    <col min="6647" max="6647" width="4.7109375" style="4" customWidth="1"/>
    <col min="6648" max="6648" width="1" style="4" customWidth="1"/>
    <col min="6649" max="6649" width="12" style="4" customWidth="1"/>
    <col min="6650" max="6650" width="1" style="4" customWidth="1"/>
    <col min="6651" max="6651" width="12" style="4" customWidth="1"/>
    <col min="6652" max="6652" width="1.28515625" style="4" customWidth="1"/>
    <col min="6653" max="6653" width="12" style="4" customWidth="1"/>
    <col min="6654" max="6654" width="0.85546875" style="4" customWidth="1"/>
    <col min="6655" max="6655" width="12" style="4" customWidth="1"/>
    <col min="6656" max="6656" width="0.85546875" style="4" customWidth="1"/>
    <col min="6657" max="6657" width="12" style="4" customWidth="1"/>
    <col min="6658" max="6658" width="1.7109375" style="4" customWidth="1"/>
    <col min="6659" max="6659" width="12" style="4" customWidth="1"/>
    <col min="6660" max="6660" width="0.85546875" style="4" customWidth="1"/>
    <col min="6661" max="6900" width="10.5703125" style="4"/>
    <col min="6901" max="6901" width="35.140625" style="4" customWidth="1"/>
    <col min="6902" max="6902" width="4" style="4" customWidth="1"/>
    <col min="6903" max="6903" width="4.7109375" style="4" customWidth="1"/>
    <col min="6904" max="6904" width="1" style="4" customWidth="1"/>
    <col min="6905" max="6905" width="12" style="4" customWidth="1"/>
    <col min="6906" max="6906" width="1" style="4" customWidth="1"/>
    <col min="6907" max="6907" width="12" style="4" customWidth="1"/>
    <col min="6908" max="6908" width="1.28515625" style="4" customWidth="1"/>
    <col min="6909" max="6909" width="12" style="4" customWidth="1"/>
    <col min="6910" max="6910" width="0.85546875" style="4" customWidth="1"/>
    <col min="6911" max="6911" width="12" style="4" customWidth="1"/>
    <col min="6912" max="6912" width="0.85546875" style="4" customWidth="1"/>
    <col min="6913" max="6913" width="12" style="4" customWidth="1"/>
    <col min="6914" max="6914" width="1.7109375" style="4" customWidth="1"/>
    <col min="6915" max="6915" width="12" style="4" customWidth="1"/>
    <col min="6916" max="6916" width="0.85546875" style="4" customWidth="1"/>
    <col min="6917" max="7156" width="10.5703125" style="4"/>
    <col min="7157" max="7157" width="35.140625" style="4" customWidth="1"/>
    <col min="7158" max="7158" width="4" style="4" customWidth="1"/>
    <col min="7159" max="7159" width="4.7109375" style="4" customWidth="1"/>
    <col min="7160" max="7160" width="1" style="4" customWidth="1"/>
    <col min="7161" max="7161" width="12" style="4" customWidth="1"/>
    <col min="7162" max="7162" width="1" style="4" customWidth="1"/>
    <col min="7163" max="7163" width="12" style="4" customWidth="1"/>
    <col min="7164" max="7164" width="1.28515625" style="4" customWidth="1"/>
    <col min="7165" max="7165" width="12" style="4" customWidth="1"/>
    <col min="7166" max="7166" width="0.85546875" style="4" customWidth="1"/>
    <col min="7167" max="7167" width="12" style="4" customWidth="1"/>
    <col min="7168" max="7168" width="0.85546875" style="4" customWidth="1"/>
    <col min="7169" max="7169" width="12" style="4" customWidth="1"/>
    <col min="7170" max="7170" width="1.7109375" style="4" customWidth="1"/>
    <col min="7171" max="7171" width="12" style="4" customWidth="1"/>
    <col min="7172" max="7172" width="0.85546875" style="4" customWidth="1"/>
    <col min="7173" max="7412" width="10.5703125" style="4"/>
    <col min="7413" max="7413" width="35.140625" style="4" customWidth="1"/>
    <col min="7414" max="7414" width="4" style="4" customWidth="1"/>
    <col min="7415" max="7415" width="4.7109375" style="4" customWidth="1"/>
    <col min="7416" max="7416" width="1" style="4" customWidth="1"/>
    <col min="7417" max="7417" width="12" style="4" customWidth="1"/>
    <col min="7418" max="7418" width="1" style="4" customWidth="1"/>
    <col min="7419" max="7419" width="12" style="4" customWidth="1"/>
    <col min="7420" max="7420" width="1.28515625" style="4" customWidth="1"/>
    <col min="7421" max="7421" width="12" style="4" customWidth="1"/>
    <col min="7422" max="7422" width="0.85546875" style="4" customWidth="1"/>
    <col min="7423" max="7423" width="12" style="4" customWidth="1"/>
    <col min="7424" max="7424" width="0.85546875" style="4" customWidth="1"/>
    <col min="7425" max="7425" width="12" style="4" customWidth="1"/>
    <col min="7426" max="7426" width="1.7109375" style="4" customWidth="1"/>
    <col min="7427" max="7427" width="12" style="4" customWidth="1"/>
    <col min="7428" max="7428" width="0.85546875" style="4" customWidth="1"/>
    <col min="7429" max="7668" width="10.5703125" style="4"/>
    <col min="7669" max="7669" width="35.140625" style="4" customWidth="1"/>
    <col min="7670" max="7670" width="4" style="4" customWidth="1"/>
    <col min="7671" max="7671" width="4.7109375" style="4" customWidth="1"/>
    <col min="7672" max="7672" width="1" style="4" customWidth="1"/>
    <col min="7673" max="7673" width="12" style="4" customWidth="1"/>
    <col min="7674" max="7674" width="1" style="4" customWidth="1"/>
    <col min="7675" max="7675" width="12" style="4" customWidth="1"/>
    <col min="7676" max="7676" width="1.28515625" style="4" customWidth="1"/>
    <col min="7677" max="7677" width="12" style="4" customWidth="1"/>
    <col min="7678" max="7678" width="0.85546875" style="4" customWidth="1"/>
    <col min="7679" max="7679" width="12" style="4" customWidth="1"/>
    <col min="7680" max="7680" width="0.85546875" style="4" customWidth="1"/>
    <col min="7681" max="7681" width="12" style="4" customWidth="1"/>
    <col min="7682" max="7682" width="1.7109375" style="4" customWidth="1"/>
    <col min="7683" max="7683" width="12" style="4" customWidth="1"/>
    <col min="7684" max="7684" width="0.85546875" style="4" customWidth="1"/>
    <col min="7685" max="7924" width="10.5703125" style="4"/>
    <col min="7925" max="7925" width="35.140625" style="4" customWidth="1"/>
    <col min="7926" max="7926" width="4" style="4" customWidth="1"/>
    <col min="7927" max="7927" width="4.7109375" style="4" customWidth="1"/>
    <col min="7928" max="7928" width="1" style="4" customWidth="1"/>
    <col min="7929" max="7929" width="12" style="4" customWidth="1"/>
    <col min="7930" max="7930" width="1" style="4" customWidth="1"/>
    <col min="7931" max="7931" width="12" style="4" customWidth="1"/>
    <col min="7932" max="7932" width="1.28515625" style="4" customWidth="1"/>
    <col min="7933" max="7933" width="12" style="4" customWidth="1"/>
    <col min="7934" max="7934" width="0.85546875" style="4" customWidth="1"/>
    <col min="7935" max="7935" width="12" style="4" customWidth="1"/>
    <col min="7936" max="7936" width="0.85546875" style="4" customWidth="1"/>
    <col min="7937" max="7937" width="12" style="4" customWidth="1"/>
    <col min="7938" max="7938" width="1.7109375" style="4" customWidth="1"/>
    <col min="7939" max="7939" width="12" style="4" customWidth="1"/>
    <col min="7940" max="7940" width="0.85546875" style="4" customWidth="1"/>
    <col min="7941" max="8180" width="10.5703125" style="4"/>
    <col min="8181" max="8181" width="35.140625" style="4" customWidth="1"/>
    <col min="8182" max="8182" width="4" style="4" customWidth="1"/>
    <col min="8183" max="8183" width="4.7109375" style="4" customWidth="1"/>
    <col min="8184" max="8184" width="1" style="4" customWidth="1"/>
    <col min="8185" max="8185" width="12" style="4" customWidth="1"/>
    <col min="8186" max="8186" width="1" style="4" customWidth="1"/>
    <col min="8187" max="8187" width="12" style="4" customWidth="1"/>
    <col min="8188" max="8188" width="1.28515625" style="4" customWidth="1"/>
    <col min="8189" max="8189" width="12" style="4" customWidth="1"/>
    <col min="8190" max="8190" width="0.85546875" style="4" customWidth="1"/>
    <col min="8191" max="8191" width="12" style="4" customWidth="1"/>
    <col min="8192" max="8192" width="0.85546875" style="4" customWidth="1"/>
    <col min="8193" max="8193" width="12" style="4" customWidth="1"/>
    <col min="8194" max="8194" width="1.7109375" style="4" customWidth="1"/>
    <col min="8195" max="8195" width="12" style="4" customWidth="1"/>
    <col min="8196" max="8196" width="0.85546875" style="4" customWidth="1"/>
    <col min="8197" max="8436" width="10.5703125" style="4"/>
    <col min="8437" max="8437" width="35.140625" style="4" customWidth="1"/>
    <col min="8438" max="8438" width="4" style="4" customWidth="1"/>
    <col min="8439" max="8439" width="4.7109375" style="4" customWidth="1"/>
    <col min="8440" max="8440" width="1" style="4" customWidth="1"/>
    <col min="8441" max="8441" width="12" style="4" customWidth="1"/>
    <col min="8442" max="8442" width="1" style="4" customWidth="1"/>
    <col min="8443" max="8443" width="12" style="4" customWidth="1"/>
    <col min="8444" max="8444" width="1.28515625" style="4" customWidth="1"/>
    <col min="8445" max="8445" width="12" style="4" customWidth="1"/>
    <col min="8446" max="8446" width="0.85546875" style="4" customWidth="1"/>
    <col min="8447" max="8447" width="12" style="4" customWidth="1"/>
    <col min="8448" max="8448" width="0.85546875" style="4" customWidth="1"/>
    <col min="8449" max="8449" width="12" style="4" customWidth="1"/>
    <col min="8450" max="8450" width="1.7109375" style="4" customWidth="1"/>
    <col min="8451" max="8451" width="12" style="4" customWidth="1"/>
    <col min="8452" max="8452" width="0.85546875" style="4" customWidth="1"/>
    <col min="8453" max="8692" width="10.5703125" style="4"/>
    <col min="8693" max="8693" width="35.140625" style="4" customWidth="1"/>
    <col min="8694" max="8694" width="4" style="4" customWidth="1"/>
    <col min="8695" max="8695" width="4.7109375" style="4" customWidth="1"/>
    <col min="8696" max="8696" width="1" style="4" customWidth="1"/>
    <col min="8697" max="8697" width="12" style="4" customWidth="1"/>
    <col min="8698" max="8698" width="1" style="4" customWidth="1"/>
    <col min="8699" max="8699" width="12" style="4" customWidth="1"/>
    <col min="8700" max="8700" width="1.28515625" style="4" customWidth="1"/>
    <col min="8701" max="8701" width="12" style="4" customWidth="1"/>
    <col min="8702" max="8702" width="0.85546875" style="4" customWidth="1"/>
    <col min="8703" max="8703" width="12" style="4" customWidth="1"/>
    <col min="8704" max="8704" width="0.85546875" style="4" customWidth="1"/>
    <col min="8705" max="8705" width="12" style="4" customWidth="1"/>
    <col min="8706" max="8706" width="1.7109375" style="4" customWidth="1"/>
    <col min="8707" max="8707" width="12" style="4" customWidth="1"/>
    <col min="8708" max="8708" width="0.85546875" style="4" customWidth="1"/>
    <col min="8709" max="8948" width="10.5703125" style="4"/>
    <col min="8949" max="8949" width="35.140625" style="4" customWidth="1"/>
    <col min="8950" max="8950" width="4" style="4" customWidth="1"/>
    <col min="8951" max="8951" width="4.7109375" style="4" customWidth="1"/>
    <col min="8952" max="8952" width="1" style="4" customWidth="1"/>
    <col min="8953" max="8953" width="12" style="4" customWidth="1"/>
    <col min="8954" max="8954" width="1" style="4" customWidth="1"/>
    <col min="8955" max="8955" width="12" style="4" customWidth="1"/>
    <col min="8956" max="8956" width="1.28515625" style="4" customWidth="1"/>
    <col min="8957" max="8957" width="12" style="4" customWidth="1"/>
    <col min="8958" max="8958" width="0.85546875" style="4" customWidth="1"/>
    <col min="8959" max="8959" width="12" style="4" customWidth="1"/>
    <col min="8960" max="8960" width="0.85546875" style="4" customWidth="1"/>
    <col min="8961" max="8961" width="12" style="4" customWidth="1"/>
    <col min="8962" max="8962" width="1.7109375" style="4" customWidth="1"/>
    <col min="8963" max="8963" width="12" style="4" customWidth="1"/>
    <col min="8964" max="8964" width="0.85546875" style="4" customWidth="1"/>
    <col min="8965" max="9204" width="10.5703125" style="4"/>
    <col min="9205" max="9205" width="35.140625" style="4" customWidth="1"/>
    <col min="9206" max="9206" width="4" style="4" customWidth="1"/>
    <col min="9207" max="9207" width="4.7109375" style="4" customWidth="1"/>
    <col min="9208" max="9208" width="1" style="4" customWidth="1"/>
    <col min="9209" max="9209" width="12" style="4" customWidth="1"/>
    <col min="9210" max="9210" width="1" style="4" customWidth="1"/>
    <col min="9211" max="9211" width="12" style="4" customWidth="1"/>
    <col min="9212" max="9212" width="1.28515625" style="4" customWidth="1"/>
    <col min="9213" max="9213" width="12" style="4" customWidth="1"/>
    <col min="9214" max="9214" width="0.85546875" style="4" customWidth="1"/>
    <col min="9215" max="9215" width="12" style="4" customWidth="1"/>
    <col min="9216" max="9216" width="0.85546875" style="4" customWidth="1"/>
    <col min="9217" max="9217" width="12" style="4" customWidth="1"/>
    <col min="9218" max="9218" width="1.7109375" style="4" customWidth="1"/>
    <col min="9219" max="9219" width="12" style="4" customWidth="1"/>
    <col min="9220" max="9220" width="0.85546875" style="4" customWidth="1"/>
    <col min="9221" max="9460" width="10.5703125" style="4"/>
    <col min="9461" max="9461" width="35.140625" style="4" customWidth="1"/>
    <col min="9462" max="9462" width="4" style="4" customWidth="1"/>
    <col min="9463" max="9463" width="4.7109375" style="4" customWidth="1"/>
    <col min="9464" max="9464" width="1" style="4" customWidth="1"/>
    <col min="9465" max="9465" width="12" style="4" customWidth="1"/>
    <col min="9466" max="9466" width="1" style="4" customWidth="1"/>
    <col min="9467" max="9467" width="12" style="4" customWidth="1"/>
    <col min="9468" max="9468" width="1.28515625" style="4" customWidth="1"/>
    <col min="9469" max="9469" width="12" style="4" customWidth="1"/>
    <col min="9470" max="9470" width="0.85546875" style="4" customWidth="1"/>
    <col min="9471" max="9471" width="12" style="4" customWidth="1"/>
    <col min="9472" max="9472" width="0.85546875" style="4" customWidth="1"/>
    <col min="9473" max="9473" width="12" style="4" customWidth="1"/>
    <col min="9474" max="9474" width="1.7109375" style="4" customWidth="1"/>
    <col min="9475" max="9475" width="12" style="4" customWidth="1"/>
    <col min="9476" max="9476" width="0.85546875" style="4" customWidth="1"/>
    <col min="9477" max="9716" width="10.5703125" style="4"/>
    <col min="9717" max="9717" width="35.140625" style="4" customWidth="1"/>
    <col min="9718" max="9718" width="4" style="4" customWidth="1"/>
    <col min="9719" max="9719" width="4.7109375" style="4" customWidth="1"/>
    <col min="9720" max="9720" width="1" style="4" customWidth="1"/>
    <col min="9721" max="9721" width="12" style="4" customWidth="1"/>
    <col min="9722" max="9722" width="1" style="4" customWidth="1"/>
    <col min="9723" max="9723" width="12" style="4" customWidth="1"/>
    <col min="9724" max="9724" width="1.28515625" style="4" customWidth="1"/>
    <col min="9725" max="9725" width="12" style="4" customWidth="1"/>
    <col min="9726" max="9726" width="0.85546875" style="4" customWidth="1"/>
    <col min="9727" max="9727" width="12" style="4" customWidth="1"/>
    <col min="9728" max="9728" width="0.85546875" style="4" customWidth="1"/>
    <col min="9729" max="9729" width="12" style="4" customWidth="1"/>
    <col min="9730" max="9730" width="1.7109375" style="4" customWidth="1"/>
    <col min="9731" max="9731" width="12" style="4" customWidth="1"/>
    <col min="9732" max="9732" width="0.85546875" style="4" customWidth="1"/>
    <col min="9733" max="9972" width="10.5703125" style="4"/>
    <col min="9973" max="9973" width="35.140625" style="4" customWidth="1"/>
    <col min="9974" max="9974" width="4" style="4" customWidth="1"/>
    <col min="9975" max="9975" width="4.7109375" style="4" customWidth="1"/>
    <col min="9976" max="9976" width="1" style="4" customWidth="1"/>
    <col min="9977" max="9977" width="12" style="4" customWidth="1"/>
    <col min="9978" max="9978" width="1" style="4" customWidth="1"/>
    <col min="9979" max="9979" width="12" style="4" customWidth="1"/>
    <col min="9980" max="9980" width="1.28515625" style="4" customWidth="1"/>
    <col min="9981" max="9981" width="12" style="4" customWidth="1"/>
    <col min="9982" max="9982" width="0.85546875" style="4" customWidth="1"/>
    <col min="9983" max="9983" width="12" style="4" customWidth="1"/>
    <col min="9984" max="9984" width="0.85546875" style="4" customWidth="1"/>
    <col min="9985" max="9985" width="12" style="4" customWidth="1"/>
    <col min="9986" max="9986" width="1.7109375" style="4" customWidth="1"/>
    <col min="9987" max="9987" width="12" style="4" customWidth="1"/>
    <col min="9988" max="9988" width="0.85546875" style="4" customWidth="1"/>
    <col min="9989" max="10228" width="10.5703125" style="4"/>
    <col min="10229" max="10229" width="35.140625" style="4" customWidth="1"/>
    <col min="10230" max="10230" width="4" style="4" customWidth="1"/>
    <col min="10231" max="10231" width="4.7109375" style="4" customWidth="1"/>
    <col min="10232" max="10232" width="1" style="4" customWidth="1"/>
    <col min="10233" max="10233" width="12" style="4" customWidth="1"/>
    <col min="10234" max="10234" width="1" style="4" customWidth="1"/>
    <col min="10235" max="10235" width="12" style="4" customWidth="1"/>
    <col min="10236" max="10236" width="1.28515625" style="4" customWidth="1"/>
    <col min="10237" max="10237" width="12" style="4" customWidth="1"/>
    <col min="10238" max="10238" width="0.85546875" style="4" customWidth="1"/>
    <col min="10239" max="10239" width="12" style="4" customWidth="1"/>
    <col min="10240" max="10240" width="0.85546875" style="4" customWidth="1"/>
    <col min="10241" max="10241" width="12" style="4" customWidth="1"/>
    <col min="10242" max="10242" width="1.7109375" style="4" customWidth="1"/>
    <col min="10243" max="10243" width="12" style="4" customWidth="1"/>
    <col min="10244" max="10244" width="0.85546875" style="4" customWidth="1"/>
    <col min="10245" max="10484" width="10.5703125" style="4"/>
    <col min="10485" max="10485" width="35.140625" style="4" customWidth="1"/>
    <col min="10486" max="10486" width="4" style="4" customWidth="1"/>
    <col min="10487" max="10487" width="4.7109375" style="4" customWidth="1"/>
    <col min="10488" max="10488" width="1" style="4" customWidth="1"/>
    <col min="10489" max="10489" width="12" style="4" customWidth="1"/>
    <col min="10490" max="10490" width="1" style="4" customWidth="1"/>
    <col min="10491" max="10491" width="12" style="4" customWidth="1"/>
    <col min="10492" max="10492" width="1.28515625" style="4" customWidth="1"/>
    <col min="10493" max="10493" width="12" style="4" customWidth="1"/>
    <col min="10494" max="10494" width="0.85546875" style="4" customWidth="1"/>
    <col min="10495" max="10495" width="12" style="4" customWidth="1"/>
    <col min="10496" max="10496" width="0.85546875" style="4" customWidth="1"/>
    <col min="10497" max="10497" width="12" style="4" customWidth="1"/>
    <col min="10498" max="10498" width="1.7109375" style="4" customWidth="1"/>
    <col min="10499" max="10499" width="12" style="4" customWidth="1"/>
    <col min="10500" max="10500" width="0.85546875" style="4" customWidth="1"/>
    <col min="10501" max="10740" width="10.5703125" style="4"/>
    <col min="10741" max="10741" width="35.140625" style="4" customWidth="1"/>
    <col min="10742" max="10742" width="4" style="4" customWidth="1"/>
    <col min="10743" max="10743" width="4.7109375" style="4" customWidth="1"/>
    <col min="10744" max="10744" width="1" style="4" customWidth="1"/>
    <col min="10745" max="10745" width="12" style="4" customWidth="1"/>
    <col min="10746" max="10746" width="1" style="4" customWidth="1"/>
    <col min="10747" max="10747" width="12" style="4" customWidth="1"/>
    <col min="10748" max="10748" width="1.28515625" style="4" customWidth="1"/>
    <col min="10749" max="10749" width="12" style="4" customWidth="1"/>
    <col min="10750" max="10750" width="0.85546875" style="4" customWidth="1"/>
    <col min="10751" max="10751" width="12" style="4" customWidth="1"/>
    <col min="10752" max="10752" width="0.85546875" style="4" customWidth="1"/>
    <col min="10753" max="10753" width="12" style="4" customWidth="1"/>
    <col min="10754" max="10754" width="1.7109375" style="4" customWidth="1"/>
    <col min="10755" max="10755" width="12" style="4" customWidth="1"/>
    <col min="10756" max="10756" width="0.85546875" style="4" customWidth="1"/>
    <col min="10757" max="10996" width="10.5703125" style="4"/>
    <col min="10997" max="10997" width="35.140625" style="4" customWidth="1"/>
    <col min="10998" max="10998" width="4" style="4" customWidth="1"/>
    <col min="10999" max="10999" width="4.7109375" style="4" customWidth="1"/>
    <col min="11000" max="11000" width="1" style="4" customWidth="1"/>
    <col min="11001" max="11001" width="12" style="4" customWidth="1"/>
    <col min="11002" max="11002" width="1" style="4" customWidth="1"/>
    <col min="11003" max="11003" width="12" style="4" customWidth="1"/>
    <col min="11004" max="11004" width="1.28515625" style="4" customWidth="1"/>
    <col min="11005" max="11005" width="12" style="4" customWidth="1"/>
    <col min="11006" max="11006" width="0.85546875" style="4" customWidth="1"/>
    <col min="11007" max="11007" width="12" style="4" customWidth="1"/>
    <col min="11008" max="11008" width="0.85546875" style="4" customWidth="1"/>
    <col min="11009" max="11009" width="12" style="4" customWidth="1"/>
    <col min="11010" max="11010" width="1.7109375" style="4" customWidth="1"/>
    <col min="11011" max="11011" width="12" style="4" customWidth="1"/>
    <col min="11012" max="11012" width="0.85546875" style="4" customWidth="1"/>
    <col min="11013" max="11252" width="10.5703125" style="4"/>
    <col min="11253" max="11253" width="35.140625" style="4" customWidth="1"/>
    <col min="11254" max="11254" width="4" style="4" customWidth="1"/>
    <col min="11255" max="11255" width="4.7109375" style="4" customWidth="1"/>
    <col min="11256" max="11256" width="1" style="4" customWidth="1"/>
    <col min="11257" max="11257" width="12" style="4" customWidth="1"/>
    <col min="11258" max="11258" width="1" style="4" customWidth="1"/>
    <col min="11259" max="11259" width="12" style="4" customWidth="1"/>
    <col min="11260" max="11260" width="1.28515625" style="4" customWidth="1"/>
    <col min="11261" max="11261" width="12" style="4" customWidth="1"/>
    <col min="11262" max="11262" width="0.85546875" style="4" customWidth="1"/>
    <col min="11263" max="11263" width="12" style="4" customWidth="1"/>
    <col min="11264" max="11264" width="0.85546875" style="4" customWidth="1"/>
    <col min="11265" max="11265" width="12" style="4" customWidth="1"/>
    <col min="11266" max="11266" width="1.7109375" style="4" customWidth="1"/>
    <col min="11267" max="11267" width="12" style="4" customWidth="1"/>
    <col min="11268" max="11268" width="0.85546875" style="4" customWidth="1"/>
    <col min="11269" max="11508" width="10.5703125" style="4"/>
    <col min="11509" max="11509" width="35.140625" style="4" customWidth="1"/>
    <col min="11510" max="11510" width="4" style="4" customWidth="1"/>
    <col min="11511" max="11511" width="4.7109375" style="4" customWidth="1"/>
    <col min="11512" max="11512" width="1" style="4" customWidth="1"/>
    <col min="11513" max="11513" width="12" style="4" customWidth="1"/>
    <col min="11514" max="11514" width="1" style="4" customWidth="1"/>
    <col min="11515" max="11515" width="12" style="4" customWidth="1"/>
    <col min="11516" max="11516" width="1.28515625" style="4" customWidth="1"/>
    <col min="11517" max="11517" width="12" style="4" customWidth="1"/>
    <col min="11518" max="11518" width="0.85546875" style="4" customWidth="1"/>
    <col min="11519" max="11519" width="12" style="4" customWidth="1"/>
    <col min="11520" max="11520" width="0.85546875" style="4" customWidth="1"/>
    <col min="11521" max="11521" width="12" style="4" customWidth="1"/>
    <col min="11522" max="11522" width="1.7109375" style="4" customWidth="1"/>
    <col min="11523" max="11523" width="12" style="4" customWidth="1"/>
    <col min="11524" max="11524" width="0.85546875" style="4" customWidth="1"/>
    <col min="11525" max="11764" width="10.5703125" style="4"/>
    <col min="11765" max="11765" width="35.140625" style="4" customWidth="1"/>
    <col min="11766" max="11766" width="4" style="4" customWidth="1"/>
    <col min="11767" max="11767" width="4.7109375" style="4" customWidth="1"/>
    <col min="11768" max="11768" width="1" style="4" customWidth="1"/>
    <col min="11769" max="11769" width="12" style="4" customWidth="1"/>
    <col min="11770" max="11770" width="1" style="4" customWidth="1"/>
    <col min="11771" max="11771" width="12" style="4" customWidth="1"/>
    <col min="11772" max="11772" width="1.28515625" style="4" customWidth="1"/>
    <col min="11773" max="11773" width="12" style="4" customWidth="1"/>
    <col min="11774" max="11774" width="0.85546875" style="4" customWidth="1"/>
    <col min="11775" max="11775" width="12" style="4" customWidth="1"/>
    <col min="11776" max="11776" width="0.85546875" style="4" customWidth="1"/>
    <col min="11777" max="11777" width="12" style="4" customWidth="1"/>
    <col min="11778" max="11778" width="1.7109375" style="4" customWidth="1"/>
    <col min="11779" max="11779" width="12" style="4" customWidth="1"/>
    <col min="11780" max="11780" width="0.85546875" style="4" customWidth="1"/>
    <col min="11781" max="12020" width="10.5703125" style="4"/>
    <col min="12021" max="12021" width="35.140625" style="4" customWidth="1"/>
    <col min="12022" max="12022" width="4" style="4" customWidth="1"/>
    <col min="12023" max="12023" width="4.7109375" style="4" customWidth="1"/>
    <col min="12024" max="12024" width="1" style="4" customWidth="1"/>
    <col min="12025" max="12025" width="12" style="4" customWidth="1"/>
    <col min="12026" max="12026" width="1" style="4" customWidth="1"/>
    <col min="12027" max="12027" width="12" style="4" customWidth="1"/>
    <col min="12028" max="12028" width="1.28515625" style="4" customWidth="1"/>
    <col min="12029" max="12029" width="12" style="4" customWidth="1"/>
    <col min="12030" max="12030" width="0.85546875" style="4" customWidth="1"/>
    <col min="12031" max="12031" width="12" style="4" customWidth="1"/>
    <col min="12032" max="12032" width="0.85546875" style="4" customWidth="1"/>
    <col min="12033" max="12033" width="12" style="4" customWidth="1"/>
    <col min="12034" max="12034" width="1.7109375" style="4" customWidth="1"/>
    <col min="12035" max="12035" width="12" style="4" customWidth="1"/>
    <col min="12036" max="12036" width="0.85546875" style="4" customWidth="1"/>
    <col min="12037" max="12276" width="10.5703125" style="4"/>
    <col min="12277" max="12277" width="35.140625" style="4" customWidth="1"/>
    <col min="12278" max="12278" width="4" style="4" customWidth="1"/>
    <col min="12279" max="12279" width="4.7109375" style="4" customWidth="1"/>
    <col min="12280" max="12280" width="1" style="4" customWidth="1"/>
    <col min="12281" max="12281" width="12" style="4" customWidth="1"/>
    <col min="12282" max="12282" width="1" style="4" customWidth="1"/>
    <col min="12283" max="12283" width="12" style="4" customWidth="1"/>
    <col min="12284" max="12284" width="1.28515625" style="4" customWidth="1"/>
    <col min="12285" max="12285" width="12" style="4" customWidth="1"/>
    <col min="12286" max="12286" width="0.85546875" style="4" customWidth="1"/>
    <col min="12287" max="12287" width="12" style="4" customWidth="1"/>
    <col min="12288" max="12288" width="0.85546875" style="4" customWidth="1"/>
    <col min="12289" max="12289" width="12" style="4" customWidth="1"/>
    <col min="12290" max="12290" width="1.7109375" style="4" customWidth="1"/>
    <col min="12291" max="12291" width="12" style="4" customWidth="1"/>
    <col min="12292" max="12292" width="0.85546875" style="4" customWidth="1"/>
    <col min="12293" max="12532" width="10.5703125" style="4"/>
    <col min="12533" max="12533" width="35.140625" style="4" customWidth="1"/>
    <col min="12534" max="12534" width="4" style="4" customWidth="1"/>
    <col min="12535" max="12535" width="4.7109375" style="4" customWidth="1"/>
    <col min="12536" max="12536" width="1" style="4" customWidth="1"/>
    <col min="12537" max="12537" width="12" style="4" customWidth="1"/>
    <col min="12538" max="12538" width="1" style="4" customWidth="1"/>
    <col min="12539" max="12539" width="12" style="4" customWidth="1"/>
    <col min="12540" max="12540" width="1.28515625" style="4" customWidth="1"/>
    <col min="12541" max="12541" width="12" style="4" customWidth="1"/>
    <col min="12542" max="12542" width="0.85546875" style="4" customWidth="1"/>
    <col min="12543" max="12543" width="12" style="4" customWidth="1"/>
    <col min="12544" max="12544" width="0.85546875" style="4" customWidth="1"/>
    <col min="12545" max="12545" width="12" style="4" customWidth="1"/>
    <col min="12546" max="12546" width="1.7109375" style="4" customWidth="1"/>
    <col min="12547" max="12547" width="12" style="4" customWidth="1"/>
    <col min="12548" max="12548" width="0.85546875" style="4" customWidth="1"/>
    <col min="12549" max="12788" width="10.5703125" style="4"/>
    <col min="12789" max="12789" width="35.140625" style="4" customWidth="1"/>
    <col min="12790" max="12790" width="4" style="4" customWidth="1"/>
    <col min="12791" max="12791" width="4.7109375" style="4" customWidth="1"/>
    <col min="12792" max="12792" width="1" style="4" customWidth="1"/>
    <col min="12793" max="12793" width="12" style="4" customWidth="1"/>
    <col min="12794" max="12794" width="1" style="4" customWidth="1"/>
    <col min="12795" max="12795" width="12" style="4" customWidth="1"/>
    <col min="12796" max="12796" width="1.28515625" style="4" customWidth="1"/>
    <col min="12797" max="12797" width="12" style="4" customWidth="1"/>
    <col min="12798" max="12798" width="0.85546875" style="4" customWidth="1"/>
    <col min="12799" max="12799" width="12" style="4" customWidth="1"/>
    <col min="12800" max="12800" width="0.85546875" style="4" customWidth="1"/>
    <col min="12801" max="12801" width="12" style="4" customWidth="1"/>
    <col min="12802" max="12802" width="1.7109375" style="4" customWidth="1"/>
    <col min="12803" max="12803" width="12" style="4" customWidth="1"/>
    <col min="12804" max="12804" width="0.85546875" style="4" customWidth="1"/>
    <col min="12805" max="13044" width="10.5703125" style="4"/>
    <col min="13045" max="13045" width="35.140625" style="4" customWidth="1"/>
    <col min="13046" max="13046" width="4" style="4" customWidth="1"/>
    <col min="13047" max="13047" width="4.7109375" style="4" customWidth="1"/>
    <col min="13048" max="13048" width="1" style="4" customWidth="1"/>
    <col min="13049" max="13049" width="12" style="4" customWidth="1"/>
    <col min="13050" max="13050" width="1" style="4" customWidth="1"/>
    <col min="13051" max="13051" width="12" style="4" customWidth="1"/>
    <col min="13052" max="13052" width="1.28515625" style="4" customWidth="1"/>
    <col min="13053" max="13053" width="12" style="4" customWidth="1"/>
    <col min="13054" max="13054" width="0.85546875" style="4" customWidth="1"/>
    <col min="13055" max="13055" width="12" style="4" customWidth="1"/>
    <col min="13056" max="13056" width="0.85546875" style="4" customWidth="1"/>
    <col min="13057" max="13057" width="12" style="4" customWidth="1"/>
    <col min="13058" max="13058" width="1.7109375" style="4" customWidth="1"/>
    <col min="13059" max="13059" width="12" style="4" customWidth="1"/>
    <col min="13060" max="13060" width="0.85546875" style="4" customWidth="1"/>
    <col min="13061" max="13300" width="10.5703125" style="4"/>
    <col min="13301" max="13301" width="35.140625" style="4" customWidth="1"/>
    <col min="13302" max="13302" width="4" style="4" customWidth="1"/>
    <col min="13303" max="13303" width="4.7109375" style="4" customWidth="1"/>
    <col min="13304" max="13304" width="1" style="4" customWidth="1"/>
    <col min="13305" max="13305" width="12" style="4" customWidth="1"/>
    <col min="13306" max="13306" width="1" style="4" customWidth="1"/>
    <col min="13307" max="13307" width="12" style="4" customWidth="1"/>
    <col min="13308" max="13308" width="1.28515625" style="4" customWidth="1"/>
    <col min="13309" max="13309" width="12" style="4" customWidth="1"/>
    <col min="13310" max="13310" width="0.85546875" style="4" customWidth="1"/>
    <col min="13311" max="13311" width="12" style="4" customWidth="1"/>
    <col min="13312" max="13312" width="0.85546875" style="4" customWidth="1"/>
    <col min="13313" max="13313" width="12" style="4" customWidth="1"/>
    <col min="13314" max="13314" width="1.7109375" style="4" customWidth="1"/>
    <col min="13315" max="13315" width="12" style="4" customWidth="1"/>
    <col min="13316" max="13316" width="0.85546875" style="4" customWidth="1"/>
    <col min="13317" max="13556" width="10.5703125" style="4"/>
    <col min="13557" max="13557" width="35.140625" style="4" customWidth="1"/>
    <col min="13558" max="13558" width="4" style="4" customWidth="1"/>
    <col min="13559" max="13559" width="4.7109375" style="4" customWidth="1"/>
    <col min="13560" max="13560" width="1" style="4" customWidth="1"/>
    <col min="13561" max="13561" width="12" style="4" customWidth="1"/>
    <col min="13562" max="13562" width="1" style="4" customWidth="1"/>
    <col min="13563" max="13563" width="12" style="4" customWidth="1"/>
    <col min="13564" max="13564" width="1.28515625" style="4" customWidth="1"/>
    <col min="13565" max="13565" width="12" style="4" customWidth="1"/>
    <col min="13566" max="13566" width="0.85546875" style="4" customWidth="1"/>
    <col min="13567" max="13567" width="12" style="4" customWidth="1"/>
    <col min="13568" max="13568" width="0.85546875" style="4" customWidth="1"/>
    <col min="13569" max="13569" width="12" style="4" customWidth="1"/>
    <col min="13570" max="13570" width="1.7109375" style="4" customWidth="1"/>
    <col min="13571" max="13571" width="12" style="4" customWidth="1"/>
    <col min="13572" max="13572" width="0.85546875" style="4" customWidth="1"/>
    <col min="13573" max="13812" width="10.5703125" style="4"/>
    <col min="13813" max="13813" width="35.140625" style="4" customWidth="1"/>
    <col min="13814" max="13814" width="4" style="4" customWidth="1"/>
    <col min="13815" max="13815" width="4.7109375" style="4" customWidth="1"/>
    <col min="13816" max="13816" width="1" style="4" customWidth="1"/>
    <col min="13817" max="13817" width="12" style="4" customWidth="1"/>
    <col min="13818" max="13818" width="1" style="4" customWidth="1"/>
    <col min="13819" max="13819" width="12" style="4" customWidth="1"/>
    <col min="13820" max="13820" width="1.28515625" style="4" customWidth="1"/>
    <col min="13821" max="13821" width="12" style="4" customWidth="1"/>
    <col min="13822" max="13822" width="0.85546875" style="4" customWidth="1"/>
    <col min="13823" max="13823" width="12" style="4" customWidth="1"/>
    <col min="13824" max="13824" width="0.85546875" style="4" customWidth="1"/>
    <col min="13825" max="13825" width="12" style="4" customWidth="1"/>
    <col min="13826" max="13826" width="1.7109375" style="4" customWidth="1"/>
    <col min="13827" max="13827" width="12" style="4" customWidth="1"/>
    <col min="13828" max="13828" width="0.85546875" style="4" customWidth="1"/>
    <col min="13829" max="14068" width="10.5703125" style="4"/>
    <col min="14069" max="14069" width="35.140625" style="4" customWidth="1"/>
    <col min="14070" max="14070" width="4" style="4" customWidth="1"/>
    <col min="14071" max="14071" width="4.7109375" style="4" customWidth="1"/>
    <col min="14072" max="14072" width="1" style="4" customWidth="1"/>
    <col min="14073" max="14073" width="12" style="4" customWidth="1"/>
    <col min="14074" max="14074" width="1" style="4" customWidth="1"/>
    <col min="14075" max="14075" width="12" style="4" customWidth="1"/>
    <col min="14076" max="14076" width="1.28515625" style="4" customWidth="1"/>
    <col min="14077" max="14077" width="12" style="4" customWidth="1"/>
    <col min="14078" max="14078" width="0.85546875" style="4" customWidth="1"/>
    <col min="14079" max="14079" width="12" style="4" customWidth="1"/>
    <col min="14080" max="14080" width="0.85546875" style="4" customWidth="1"/>
    <col min="14081" max="14081" width="12" style="4" customWidth="1"/>
    <col min="14082" max="14082" width="1.7109375" style="4" customWidth="1"/>
    <col min="14083" max="14083" width="12" style="4" customWidth="1"/>
    <col min="14084" max="14084" width="0.85546875" style="4" customWidth="1"/>
    <col min="14085" max="14324" width="10.5703125" style="4"/>
    <col min="14325" max="14325" width="35.140625" style="4" customWidth="1"/>
    <col min="14326" max="14326" width="4" style="4" customWidth="1"/>
    <col min="14327" max="14327" width="4.7109375" style="4" customWidth="1"/>
    <col min="14328" max="14328" width="1" style="4" customWidth="1"/>
    <col min="14329" max="14329" width="12" style="4" customWidth="1"/>
    <col min="14330" max="14330" width="1" style="4" customWidth="1"/>
    <col min="14331" max="14331" width="12" style="4" customWidth="1"/>
    <col min="14332" max="14332" width="1.28515625" style="4" customWidth="1"/>
    <col min="14333" max="14333" width="12" style="4" customWidth="1"/>
    <col min="14334" max="14334" width="0.85546875" style="4" customWidth="1"/>
    <col min="14335" max="14335" width="12" style="4" customWidth="1"/>
    <col min="14336" max="14336" width="0.85546875" style="4" customWidth="1"/>
    <col min="14337" max="14337" width="12" style="4" customWidth="1"/>
    <col min="14338" max="14338" width="1.7109375" style="4" customWidth="1"/>
    <col min="14339" max="14339" width="12" style="4" customWidth="1"/>
    <col min="14340" max="14340" width="0.85546875" style="4" customWidth="1"/>
    <col min="14341" max="14580" width="10.5703125" style="4"/>
    <col min="14581" max="14581" width="35.140625" style="4" customWidth="1"/>
    <col min="14582" max="14582" width="4" style="4" customWidth="1"/>
    <col min="14583" max="14583" width="4.7109375" style="4" customWidth="1"/>
    <col min="14584" max="14584" width="1" style="4" customWidth="1"/>
    <col min="14585" max="14585" width="12" style="4" customWidth="1"/>
    <col min="14586" max="14586" width="1" style="4" customWidth="1"/>
    <col min="14587" max="14587" width="12" style="4" customWidth="1"/>
    <col min="14588" max="14588" width="1.28515625" style="4" customWidth="1"/>
    <col min="14589" max="14589" width="12" style="4" customWidth="1"/>
    <col min="14590" max="14590" width="0.85546875" style="4" customWidth="1"/>
    <col min="14591" max="14591" width="12" style="4" customWidth="1"/>
    <col min="14592" max="14592" width="0.85546875" style="4" customWidth="1"/>
    <col min="14593" max="14593" width="12" style="4" customWidth="1"/>
    <col min="14594" max="14594" width="1.7109375" style="4" customWidth="1"/>
    <col min="14595" max="14595" width="12" style="4" customWidth="1"/>
    <col min="14596" max="14596" width="0.85546875" style="4" customWidth="1"/>
    <col min="14597" max="14836" width="10.5703125" style="4"/>
    <col min="14837" max="14837" width="35.140625" style="4" customWidth="1"/>
    <col min="14838" max="14838" width="4" style="4" customWidth="1"/>
    <col min="14839" max="14839" width="4.7109375" style="4" customWidth="1"/>
    <col min="14840" max="14840" width="1" style="4" customWidth="1"/>
    <col min="14841" max="14841" width="12" style="4" customWidth="1"/>
    <col min="14842" max="14842" width="1" style="4" customWidth="1"/>
    <col min="14843" max="14843" width="12" style="4" customWidth="1"/>
    <col min="14844" max="14844" width="1.28515625" style="4" customWidth="1"/>
    <col min="14845" max="14845" width="12" style="4" customWidth="1"/>
    <col min="14846" max="14846" width="0.85546875" style="4" customWidth="1"/>
    <col min="14847" max="14847" width="12" style="4" customWidth="1"/>
    <col min="14848" max="14848" width="0.85546875" style="4" customWidth="1"/>
    <col min="14849" max="14849" width="12" style="4" customWidth="1"/>
    <col min="14850" max="14850" width="1.7109375" style="4" customWidth="1"/>
    <col min="14851" max="14851" width="12" style="4" customWidth="1"/>
    <col min="14852" max="14852" width="0.85546875" style="4" customWidth="1"/>
    <col min="14853" max="15092" width="10.5703125" style="4"/>
    <col min="15093" max="15093" width="35.140625" style="4" customWidth="1"/>
    <col min="15094" max="15094" width="4" style="4" customWidth="1"/>
    <col min="15095" max="15095" width="4.7109375" style="4" customWidth="1"/>
    <col min="15096" max="15096" width="1" style="4" customWidth="1"/>
    <col min="15097" max="15097" width="12" style="4" customWidth="1"/>
    <col min="15098" max="15098" width="1" style="4" customWidth="1"/>
    <col min="15099" max="15099" width="12" style="4" customWidth="1"/>
    <col min="15100" max="15100" width="1.28515625" style="4" customWidth="1"/>
    <col min="15101" max="15101" width="12" style="4" customWidth="1"/>
    <col min="15102" max="15102" width="0.85546875" style="4" customWidth="1"/>
    <col min="15103" max="15103" width="12" style="4" customWidth="1"/>
    <col min="15104" max="15104" width="0.85546875" style="4" customWidth="1"/>
    <col min="15105" max="15105" width="12" style="4" customWidth="1"/>
    <col min="15106" max="15106" width="1.7109375" style="4" customWidth="1"/>
    <col min="15107" max="15107" width="12" style="4" customWidth="1"/>
    <col min="15108" max="15108" width="0.85546875" style="4" customWidth="1"/>
    <col min="15109" max="15348" width="10.5703125" style="4"/>
    <col min="15349" max="15349" width="35.140625" style="4" customWidth="1"/>
    <col min="15350" max="15350" width="4" style="4" customWidth="1"/>
    <col min="15351" max="15351" width="4.7109375" style="4" customWidth="1"/>
    <col min="15352" max="15352" width="1" style="4" customWidth="1"/>
    <col min="15353" max="15353" width="12" style="4" customWidth="1"/>
    <col min="15354" max="15354" width="1" style="4" customWidth="1"/>
    <col min="15355" max="15355" width="12" style="4" customWidth="1"/>
    <col min="15356" max="15356" width="1.28515625" style="4" customWidth="1"/>
    <col min="15357" max="15357" width="12" style="4" customWidth="1"/>
    <col min="15358" max="15358" width="0.85546875" style="4" customWidth="1"/>
    <col min="15359" max="15359" width="12" style="4" customWidth="1"/>
    <col min="15360" max="15360" width="0.85546875" style="4" customWidth="1"/>
    <col min="15361" max="15361" width="12" style="4" customWidth="1"/>
    <col min="15362" max="15362" width="1.7109375" style="4" customWidth="1"/>
    <col min="15363" max="15363" width="12" style="4" customWidth="1"/>
    <col min="15364" max="15364" width="0.85546875" style="4" customWidth="1"/>
    <col min="15365" max="15604" width="10.5703125" style="4"/>
    <col min="15605" max="15605" width="35.140625" style="4" customWidth="1"/>
    <col min="15606" max="15606" width="4" style="4" customWidth="1"/>
    <col min="15607" max="15607" width="4.7109375" style="4" customWidth="1"/>
    <col min="15608" max="15608" width="1" style="4" customWidth="1"/>
    <col min="15609" max="15609" width="12" style="4" customWidth="1"/>
    <col min="15610" max="15610" width="1" style="4" customWidth="1"/>
    <col min="15611" max="15611" width="12" style="4" customWidth="1"/>
    <col min="15612" max="15612" width="1.28515625" style="4" customWidth="1"/>
    <col min="15613" max="15613" width="12" style="4" customWidth="1"/>
    <col min="15614" max="15614" width="0.85546875" style="4" customWidth="1"/>
    <col min="15615" max="15615" width="12" style="4" customWidth="1"/>
    <col min="15616" max="15616" width="0.85546875" style="4" customWidth="1"/>
    <col min="15617" max="15617" width="12" style="4" customWidth="1"/>
    <col min="15618" max="15618" width="1.7109375" style="4" customWidth="1"/>
    <col min="15619" max="15619" width="12" style="4" customWidth="1"/>
    <col min="15620" max="15620" width="0.85546875" style="4" customWidth="1"/>
    <col min="15621" max="15860" width="10.5703125" style="4"/>
    <col min="15861" max="15861" width="35.140625" style="4" customWidth="1"/>
    <col min="15862" max="15862" width="4" style="4" customWidth="1"/>
    <col min="15863" max="15863" width="4.7109375" style="4" customWidth="1"/>
    <col min="15864" max="15864" width="1" style="4" customWidth="1"/>
    <col min="15865" max="15865" width="12" style="4" customWidth="1"/>
    <col min="15866" max="15866" width="1" style="4" customWidth="1"/>
    <col min="15867" max="15867" width="12" style="4" customWidth="1"/>
    <col min="15868" max="15868" width="1.28515625" style="4" customWidth="1"/>
    <col min="15869" max="15869" width="12" style="4" customWidth="1"/>
    <col min="15870" max="15870" width="0.85546875" style="4" customWidth="1"/>
    <col min="15871" max="15871" width="12" style="4" customWidth="1"/>
    <col min="15872" max="15872" width="0.85546875" style="4" customWidth="1"/>
    <col min="15873" max="15873" width="12" style="4" customWidth="1"/>
    <col min="15874" max="15874" width="1.7109375" style="4" customWidth="1"/>
    <col min="15875" max="15875" width="12" style="4" customWidth="1"/>
    <col min="15876" max="15876" width="0.85546875" style="4" customWidth="1"/>
    <col min="15877" max="16116" width="10.5703125" style="4"/>
    <col min="16117" max="16117" width="35.140625" style="4" customWidth="1"/>
    <col min="16118" max="16118" width="4" style="4" customWidth="1"/>
    <col min="16119" max="16119" width="4.7109375" style="4" customWidth="1"/>
    <col min="16120" max="16120" width="1" style="4" customWidth="1"/>
    <col min="16121" max="16121" width="12" style="4" customWidth="1"/>
    <col min="16122" max="16122" width="1" style="4" customWidth="1"/>
    <col min="16123" max="16123" width="12" style="4" customWidth="1"/>
    <col min="16124" max="16124" width="1.28515625" style="4" customWidth="1"/>
    <col min="16125" max="16125" width="12" style="4" customWidth="1"/>
    <col min="16126" max="16126" width="0.85546875" style="4" customWidth="1"/>
    <col min="16127" max="16127" width="12" style="4" customWidth="1"/>
    <col min="16128" max="16128" width="0.85546875" style="4" customWidth="1"/>
    <col min="16129" max="16129" width="12" style="4" customWidth="1"/>
    <col min="16130" max="16130" width="1.7109375" style="4" customWidth="1"/>
    <col min="16131" max="16131" width="12" style="4" customWidth="1"/>
    <col min="16132" max="16132" width="0.85546875" style="4" customWidth="1"/>
    <col min="16133" max="16384" width="10.5703125" style="4"/>
  </cols>
  <sheetData>
    <row r="1" spans="1:11" ht="18" customHeight="1">
      <c r="A1" s="6" t="s">
        <v>90</v>
      </c>
    </row>
    <row r="2" spans="1:11" s="6" customFormat="1" ht="18" customHeight="1">
      <c r="A2" s="6" t="s">
        <v>91</v>
      </c>
      <c r="J2" s="32"/>
      <c r="K2" s="7"/>
    </row>
    <row r="3" spans="1:11" s="6" customFormat="1" ht="18" customHeight="1">
      <c r="A3" s="6" t="s">
        <v>207</v>
      </c>
      <c r="J3" s="32"/>
      <c r="K3" s="7"/>
    </row>
    <row r="4" spans="1:11" s="5" customFormat="1" ht="18" customHeight="1">
      <c r="A4" s="1"/>
      <c r="B4" s="1"/>
      <c r="C4" s="1"/>
      <c r="D4" s="1"/>
      <c r="E4" s="1"/>
      <c r="F4" s="1"/>
      <c r="G4" s="1"/>
      <c r="H4" s="1"/>
      <c r="I4" s="1"/>
      <c r="J4" s="10"/>
      <c r="K4" s="8" t="s">
        <v>176</v>
      </c>
    </row>
    <row r="5" spans="1:11" s="58" customFormat="1" ht="18" customHeight="1">
      <c r="A5" s="57"/>
      <c r="B5" s="57"/>
      <c r="C5" s="57"/>
      <c r="D5" s="57"/>
      <c r="E5" s="131" t="s">
        <v>0</v>
      </c>
      <c r="F5" s="131"/>
      <c r="G5" s="131"/>
      <c r="H5" s="32"/>
      <c r="I5" s="131" t="s">
        <v>10</v>
      </c>
      <c r="J5" s="131"/>
      <c r="K5" s="131"/>
    </row>
    <row r="6" spans="1:11" ht="18" customHeight="1">
      <c r="C6" s="45" t="s">
        <v>11</v>
      </c>
      <c r="D6" s="33"/>
      <c r="E6" s="34" t="s">
        <v>208</v>
      </c>
      <c r="F6" s="33"/>
      <c r="G6" s="34" t="s">
        <v>125</v>
      </c>
      <c r="H6" s="33"/>
      <c r="I6" s="34" t="s">
        <v>208</v>
      </c>
      <c r="J6" s="33"/>
      <c r="K6" s="34" t="s">
        <v>125</v>
      </c>
    </row>
    <row r="7" spans="1:11" ht="18" customHeight="1">
      <c r="A7" s="6" t="s">
        <v>12</v>
      </c>
    </row>
    <row r="8" spans="1:11" ht="18" customHeight="1">
      <c r="A8" s="24" t="s">
        <v>48</v>
      </c>
    </row>
    <row r="9" spans="1:11" ht="18" customHeight="1">
      <c r="A9" s="23" t="s">
        <v>49</v>
      </c>
      <c r="C9" s="46">
        <v>6</v>
      </c>
      <c r="D9" s="47"/>
      <c r="E9" s="48">
        <v>1085876232</v>
      </c>
      <c r="F9" s="48"/>
      <c r="G9" s="48">
        <v>1101047049</v>
      </c>
      <c r="H9" s="48"/>
      <c r="I9" s="48">
        <v>405531522</v>
      </c>
      <c r="J9" s="48"/>
      <c r="K9" s="48">
        <v>298300116</v>
      </c>
    </row>
    <row r="10" spans="1:11" ht="18" customHeight="1">
      <c r="A10" s="23" t="s">
        <v>50</v>
      </c>
      <c r="C10" s="46">
        <v>7</v>
      </c>
      <c r="D10" s="47"/>
      <c r="E10" s="48">
        <v>3032630853</v>
      </c>
      <c r="F10" s="48"/>
      <c r="G10" s="48">
        <v>2713608530</v>
      </c>
      <c r="H10" s="48"/>
      <c r="I10" s="48">
        <v>1197041043</v>
      </c>
      <c r="J10" s="48"/>
      <c r="K10" s="48">
        <v>1350480916</v>
      </c>
    </row>
    <row r="11" spans="1:11" ht="18" customHeight="1">
      <c r="A11" s="23" t="s">
        <v>224</v>
      </c>
      <c r="C11" s="46">
        <v>8</v>
      </c>
      <c r="D11" s="47"/>
      <c r="E11" s="48">
        <v>469091423</v>
      </c>
      <c r="F11" s="48"/>
      <c r="G11" s="48">
        <v>0</v>
      </c>
      <c r="H11" s="48"/>
      <c r="I11" s="48">
        <v>0</v>
      </c>
      <c r="J11" s="48"/>
      <c r="K11" s="48">
        <v>0</v>
      </c>
    </row>
    <row r="12" spans="1:11" ht="18" customHeight="1">
      <c r="A12" s="23" t="s">
        <v>240</v>
      </c>
      <c r="C12" s="46">
        <v>39</v>
      </c>
      <c r="D12" s="47"/>
      <c r="E12" s="48">
        <v>0</v>
      </c>
      <c r="F12" s="48"/>
      <c r="G12" s="48">
        <v>0</v>
      </c>
      <c r="H12" s="48"/>
      <c r="I12" s="48">
        <v>200000000</v>
      </c>
      <c r="J12" s="48"/>
      <c r="K12" s="48">
        <v>0</v>
      </c>
    </row>
    <row r="13" spans="1:11" ht="18" customHeight="1">
      <c r="A13" s="23" t="s">
        <v>151</v>
      </c>
      <c r="C13" s="46"/>
      <c r="D13" s="47"/>
      <c r="J13" s="4"/>
      <c r="K13" s="4"/>
    </row>
    <row r="14" spans="1:11" ht="18" customHeight="1">
      <c r="A14" s="23" t="s">
        <v>152</v>
      </c>
      <c r="C14" s="46">
        <v>9</v>
      </c>
      <c r="D14" s="47"/>
      <c r="E14" s="49">
        <v>839153814</v>
      </c>
      <c r="F14" s="48"/>
      <c r="G14" s="49">
        <v>288219589</v>
      </c>
      <c r="H14" s="48"/>
      <c r="I14" s="48">
        <v>0</v>
      </c>
      <c r="J14" s="48"/>
      <c r="K14" s="49">
        <v>0</v>
      </c>
    </row>
    <row r="15" spans="1:11" ht="18" customHeight="1">
      <c r="A15" s="23" t="s">
        <v>51</v>
      </c>
      <c r="C15" s="46">
        <v>10</v>
      </c>
      <c r="D15" s="47"/>
      <c r="E15" s="49">
        <v>7946950444</v>
      </c>
      <c r="F15" s="48"/>
      <c r="G15" s="49">
        <v>3928241639</v>
      </c>
      <c r="H15" s="48"/>
      <c r="I15" s="48">
        <v>0</v>
      </c>
      <c r="J15" s="48"/>
      <c r="K15" s="49">
        <v>0</v>
      </c>
    </row>
    <row r="16" spans="1:11" ht="18" customHeight="1">
      <c r="A16" s="23" t="s">
        <v>126</v>
      </c>
      <c r="C16" s="46"/>
      <c r="D16" s="47"/>
      <c r="E16" s="49"/>
      <c r="F16" s="48"/>
      <c r="G16" s="49"/>
      <c r="H16" s="48"/>
      <c r="I16" s="49"/>
      <c r="J16" s="48"/>
      <c r="K16" s="49"/>
    </row>
    <row r="17" spans="1:11" ht="18" customHeight="1">
      <c r="A17" s="23" t="s">
        <v>105</v>
      </c>
      <c r="C17" s="46"/>
      <c r="D17" s="47"/>
      <c r="E17" s="49">
        <v>92222982</v>
      </c>
      <c r="F17" s="48"/>
      <c r="G17" s="49">
        <v>77600890</v>
      </c>
      <c r="H17" s="48"/>
      <c r="I17" s="49">
        <v>0</v>
      </c>
      <c r="J17" s="48"/>
      <c r="K17" s="49">
        <v>0</v>
      </c>
    </row>
    <row r="18" spans="1:11" ht="18" customHeight="1">
      <c r="A18" s="23" t="s">
        <v>88</v>
      </c>
      <c r="C18" s="46">
        <v>11</v>
      </c>
      <c r="D18" s="47"/>
      <c r="E18" s="48">
        <v>32103494</v>
      </c>
      <c r="F18" s="48"/>
      <c r="G18" s="48">
        <v>32113424</v>
      </c>
      <c r="H18" s="48"/>
      <c r="I18" s="48">
        <v>872273</v>
      </c>
      <c r="J18" s="48"/>
      <c r="K18" s="48">
        <v>5302216</v>
      </c>
    </row>
    <row r="19" spans="1:11" ht="18" customHeight="1">
      <c r="A19" s="23" t="s">
        <v>237</v>
      </c>
      <c r="C19" s="46">
        <v>12</v>
      </c>
      <c r="D19" s="47"/>
      <c r="E19" s="48">
        <v>36697703</v>
      </c>
      <c r="F19" s="48"/>
      <c r="G19" s="48">
        <v>0</v>
      </c>
      <c r="H19" s="48"/>
      <c r="I19" s="48">
        <v>0</v>
      </c>
      <c r="J19" s="48"/>
      <c r="K19" s="48">
        <v>0</v>
      </c>
    </row>
    <row r="20" spans="1:11" ht="18" customHeight="1">
      <c r="A20" s="23" t="s">
        <v>52</v>
      </c>
      <c r="C20" s="46">
        <v>13</v>
      </c>
      <c r="D20" s="47"/>
      <c r="E20" s="50">
        <v>157448456</v>
      </c>
      <c r="F20" s="48"/>
      <c r="G20" s="50">
        <v>196009129</v>
      </c>
      <c r="H20" s="48"/>
      <c r="I20" s="50">
        <v>258985916</v>
      </c>
      <c r="J20" s="48"/>
      <c r="K20" s="50">
        <v>408490569</v>
      </c>
    </row>
    <row r="21" spans="1:11" ht="18" customHeight="1">
      <c r="A21" s="23" t="s">
        <v>53</v>
      </c>
      <c r="C21" s="46"/>
      <c r="D21" s="47"/>
      <c r="E21" s="50">
        <v>29929623</v>
      </c>
      <c r="F21" s="48"/>
      <c r="G21" s="50">
        <v>28833732</v>
      </c>
      <c r="H21" s="48"/>
      <c r="I21" s="50">
        <v>12820839</v>
      </c>
      <c r="J21" s="48"/>
      <c r="K21" s="50">
        <v>7288700</v>
      </c>
    </row>
    <row r="22" spans="1:11" ht="18" customHeight="1">
      <c r="A22" s="24" t="s">
        <v>54</v>
      </c>
      <c r="C22" s="46"/>
      <c r="D22" s="47"/>
      <c r="E22" s="51">
        <f>SUM(E9:E21)</f>
        <v>13722105024</v>
      </c>
      <c r="F22" s="48"/>
      <c r="G22" s="51">
        <f>SUM(G9:G21)</f>
        <v>8365673982</v>
      </c>
      <c r="H22" s="48"/>
      <c r="I22" s="51">
        <f>SUM(I9:I21)</f>
        <v>2075251593</v>
      </c>
      <c r="J22" s="48"/>
      <c r="K22" s="51">
        <f>SUM(K9:K21)</f>
        <v>2069862517</v>
      </c>
    </row>
    <row r="23" spans="1:11" ht="18" customHeight="1">
      <c r="A23" s="24" t="s">
        <v>55</v>
      </c>
      <c r="C23" s="46"/>
      <c r="D23" s="47"/>
      <c r="E23" s="49"/>
      <c r="F23" s="48"/>
      <c r="G23" s="49"/>
      <c r="H23" s="48"/>
      <c r="I23" s="49"/>
      <c r="J23" s="48"/>
      <c r="K23" s="49"/>
    </row>
    <row r="24" spans="1:11" ht="18" customHeight="1">
      <c r="A24" s="23" t="s">
        <v>56</v>
      </c>
      <c r="C24" s="46">
        <v>7</v>
      </c>
      <c r="D24" s="47"/>
      <c r="E24" s="49">
        <v>430740816</v>
      </c>
      <c r="F24" s="48"/>
      <c r="G24" s="49">
        <v>367048520</v>
      </c>
      <c r="H24" s="48"/>
      <c r="I24" s="49">
        <v>429712650</v>
      </c>
      <c r="J24" s="48"/>
      <c r="K24" s="49">
        <v>365934881</v>
      </c>
    </row>
    <row r="25" spans="1:11" ht="18" customHeight="1">
      <c r="A25" s="23" t="s">
        <v>127</v>
      </c>
      <c r="C25" s="46">
        <v>14</v>
      </c>
      <c r="D25" s="47"/>
      <c r="E25" s="49">
        <v>25403273</v>
      </c>
      <c r="F25" s="48"/>
      <c r="G25" s="49">
        <v>33958528</v>
      </c>
      <c r="H25" s="48"/>
      <c r="I25" s="49">
        <v>25403273</v>
      </c>
      <c r="J25" s="48"/>
      <c r="K25" s="49">
        <v>33958528</v>
      </c>
    </row>
    <row r="26" spans="1:11" ht="18" customHeight="1">
      <c r="A26" s="23" t="s">
        <v>13</v>
      </c>
      <c r="C26" s="46">
        <v>15</v>
      </c>
      <c r="D26" s="47"/>
      <c r="E26" s="50">
        <v>0</v>
      </c>
      <c r="F26" s="48"/>
      <c r="G26" s="50">
        <v>0</v>
      </c>
      <c r="H26" s="48"/>
      <c r="I26" s="50">
        <v>5469459717</v>
      </c>
      <c r="J26" s="48"/>
      <c r="K26" s="50">
        <v>5234333167</v>
      </c>
    </row>
    <row r="27" spans="1:11" ht="18" customHeight="1">
      <c r="A27" s="23" t="s">
        <v>57</v>
      </c>
      <c r="C27" s="46">
        <v>16</v>
      </c>
      <c r="D27" s="47"/>
      <c r="E27" s="49">
        <v>0</v>
      </c>
      <c r="F27" s="48"/>
      <c r="G27" s="49">
        <v>0</v>
      </c>
      <c r="H27" s="48"/>
      <c r="I27" s="49">
        <v>69532043</v>
      </c>
      <c r="J27" s="48"/>
      <c r="K27" s="49">
        <v>78023081</v>
      </c>
    </row>
    <row r="28" spans="1:11" ht="18" customHeight="1">
      <c r="A28" s="23" t="s">
        <v>241</v>
      </c>
      <c r="C28" s="46">
        <v>17</v>
      </c>
      <c r="D28" s="47"/>
      <c r="E28" s="49">
        <v>125750464</v>
      </c>
      <c r="F28" s="48"/>
      <c r="G28" s="49">
        <v>129830104</v>
      </c>
      <c r="H28" s="48"/>
      <c r="I28" s="49">
        <v>13947527</v>
      </c>
      <c r="J28" s="48"/>
      <c r="K28" s="49">
        <v>14802819</v>
      </c>
    </row>
    <row r="29" spans="1:11" ht="18" customHeight="1">
      <c r="A29" s="23" t="s">
        <v>130</v>
      </c>
      <c r="C29" s="46">
        <v>18</v>
      </c>
      <c r="D29" s="47"/>
      <c r="E29" s="49">
        <v>232088311</v>
      </c>
      <c r="F29" s="48"/>
      <c r="G29" s="49">
        <v>264748850</v>
      </c>
      <c r="H29" s="48"/>
      <c r="I29" s="49">
        <v>43198594</v>
      </c>
      <c r="J29" s="48"/>
      <c r="K29" s="49">
        <v>59148047</v>
      </c>
    </row>
    <row r="30" spans="1:11" ht="18" customHeight="1">
      <c r="A30" s="23" t="s">
        <v>58</v>
      </c>
      <c r="C30" s="46">
        <v>19</v>
      </c>
      <c r="D30" s="47"/>
      <c r="E30" s="49">
        <v>19837942</v>
      </c>
      <c r="F30" s="48"/>
      <c r="G30" s="49">
        <v>19969338</v>
      </c>
      <c r="H30" s="48"/>
      <c r="I30" s="49">
        <v>1575023</v>
      </c>
      <c r="J30" s="48"/>
      <c r="K30" s="49">
        <v>2341310</v>
      </c>
    </row>
    <row r="31" spans="1:11" ht="18" customHeight="1">
      <c r="A31" s="23" t="s">
        <v>44</v>
      </c>
      <c r="C31" s="46">
        <v>21</v>
      </c>
      <c r="D31" s="47"/>
      <c r="E31" s="49">
        <v>43938647</v>
      </c>
      <c r="F31" s="48"/>
      <c r="G31" s="49">
        <v>54573909</v>
      </c>
      <c r="H31" s="48"/>
      <c r="I31" s="49">
        <v>0</v>
      </c>
      <c r="J31" s="48"/>
      <c r="K31" s="49">
        <v>0</v>
      </c>
    </row>
    <row r="32" spans="1:11" ht="18" customHeight="1">
      <c r="A32" s="23" t="s">
        <v>140</v>
      </c>
      <c r="C32" s="46"/>
      <c r="D32" s="47"/>
      <c r="E32" s="49">
        <v>138195785</v>
      </c>
      <c r="F32" s="48"/>
      <c r="G32" s="49">
        <v>118879294</v>
      </c>
      <c r="H32" s="48"/>
      <c r="I32" s="49">
        <v>0</v>
      </c>
      <c r="J32" s="48"/>
      <c r="K32" s="49">
        <v>0</v>
      </c>
    </row>
    <row r="33" spans="1:11" ht="18" customHeight="1">
      <c r="A33" s="23" t="s">
        <v>59</v>
      </c>
      <c r="C33" s="46">
        <v>22</v>
      </c>
      <c r="D33" s="47"/>
      <c r="E33" s="52">
        <v>23274412</v>
      </c>
      <c r="F33" s="48"/>
      <c r="G33" s="52">
        <v>25170296</v>
      </c>
      <c r="H33" s="48"/>
      <c r="I33" s="52">
        <v>6151095</v>
      </c>
      <c r="J33" s="48"/>
      <c r="K33" s="52">
        <v>7801756</v>
      </c>
    </row>
    <row r="34" spans="1:11" ht="18" customHeight="1">
      <c r="A34" s="24" t="s">
        <v>60</v>
      </c>
      <c r="C34" s="46"/>
      <c r="D34" s="47"/>
      <c r="E34" s="51">
        <f>SUM(E24:E33)</f>
        <v>1039229650</v>
      </c>
      <c r="F34" s="48"/>
      <c r="G34" s="51">
        <f>SUM(G24:G33)</f>
        <v>1014178839</v>
      </c>
      <c r="H34" s="48"/>
      <c r="I34" s="51">
        <f>SUM(I24:I33)</f>
        <v>6058979922</v>
      </c>
      <c r="J34" s="48"/>
      <c r="K34" s="51">
        <f>SUM(K24:K33)</f>
        <v>5796343589</v>
      </c>
    </row>
    <row r="35" spans="1:11" ht="18" customHeight="1" thickBot="1">
      <c r="A35" s="24" t="s">
        <v>14</v>
      </c>
      <c r="C35" s="46"/>
      <c r="D35" s="47"/>
      <c r="E35" s="53">
        <f>SUM(E22+E34)</f>
        <v>14761334674</v>
      </c>
      <c r="F35" s="48"/>
      <c r="G35" s="53">
        <f>SUM(G22+G34)</f>
        <v>9379852821</v>
      </c>
      <c r="H35" s="48"/>
      <c r="I35" s="53">
        <f>SUM(I22+I34)</f>
        <v>8134231515</v>
      </c>
      <c r="J35" s="48"/>
      <c r="K35" s="53">
        <f>SUM(K22+K34)</f>
        <v>7866206106</v>
      </c>
    </row>
    <row r="36" spans="1:11" ht="18" customHeight="1" thickTop="1">
      <c r="C36" s="122"/>
      <c r="D36" s="122"/>
      <c r="E36" s="122"/>
      <c r="F36" s="122"/>
      <c r="G36" s="122"/>
      <c r="H36" s="122"/>
      <c r="I36" s="122"/>
      <c r="J36" s="56"/>
    </row>
    <row r="37" spans="1:11" ht="18" customHeight="1">
      <c r="A37" s="4" t="s">
        <v>9</v>
      </c>
      <c r="C37" s="122"/>
      <c r="D37" s="122"/>
      <c r="E37" s="122"/>
      <c r="F37" s="122"/>
      <c r="G37" s="122"/>
      <c r="H37" s="122"/>
      <c r="I37" s="122"/>
      <c r="J37" s="56"/>
    </row>
    <row r="38" spans="1:11" ht="18" customHeight="1">
      <c r="A38" s="6" t="s">
        <v>90</v>
      </c>
    </row>
    <row r="39" spans="1:11" s="6" customFormat="1" ht="18" customHeight="1">
      <c r="A39" s="6" t="s">
        <v>92</v>
      </c>
      <c r="J39" s="32"/>
      <c r="K39" s="7"/>
    </row>
    <row r="40" spans="1:11" s="6" customFormat="1" ht="18" customHeight="1">
      <c r="A40" s="6" t="s">
        <v>207</v>
      </c>
      <c r="J40" s="32"/>
      <c r="K40" s="7"/>
    </row>
    <row r="41" spans="1:11" s="5" customFormat="1" ht="18" customHeight="1">
      <c r="A41" s="1"/>
      <c r="B41" s="1"/>
      <c r="C41" s="1"/>
      <c r="D41" s="1"/>
      <c r="E41" s="1"/>
      <c r="F41" s="1"/>
      <c r="G41" s="1"/>
      <c r="H41" s="1"/>
      <c r="I41" s="1"/>
      <c r="J41" s="10"/>
      <c r="K41" s="8" t="s">
        <v>176</v>
      </c>
    </row>
    <row r="42" spans="1:11" s="58" customFormat="1" ht="18" customHeight="1">
      <c r="A42" s="57"/>
      <c r="B42" s="57"/>
      <c r="C42" s="57"/>
      <c r="D42" s="57"/>
      <c r="E42" s="131" t="s">
        <v>0</v>
      </c>
      <c r="F42" s="131"/>
      <c r="G42" s="131"/>
      <c r="H42" s="32"/>
      <c r="I42" s="131" t="s">
        <v>10</v>
      </c>
      <c r="J42" s="131"/>
      <c r="K42" s="131"/>
    </row>
    <row r="43" spans="1:11" ht="18" customHeight="1">
      <c r="C43" s="45" t="s">
        <v>11</v>
      </c>
      <c r="D43" s="33"/>
      <c r="E43" s="34" t="s">
        <v>208</v>
      </c>
      <c r="F43" s="33"/>
      <c r="G43" s="34" t="s">
        <v>125</v>
      </c>
      <c r="H43" s="33"/>
      <c r="I43" s="34" t="s">
        <v>208</v>
      </c>
      <c r="J43" s="33"/>
      <c r="K43" s="34" t="s">
        <v>125</v>
      </c>
    </row>
    <row r="44" spans="1:11" ht="18" customHeight="1">
      <c r="A44" s="24" t="s">
        <v>61</v>
      </c>
      <c r="C44" s="27"/>
      <c r="D44" s="27"/>
      <c r="E44" s="27"/>
      <c r="F44" s="27"/>
      <c r="G44" s="27"/>
      <c r="H44" s="27"/>
      <c r="I44" s="27"/>
      <c r="K44" s="14"/>
    </row>
    <row r="45" spans="1:11" ht="18" customHeight="1">
      <c r="A45" s="24" t="s">
        <v>62</v>
      </c>
      <c r="C45" s="27"/>
      <c r="D45" s="27"/>
      <c r="E45" s="27"/>
      <c r="F45" s="27"/>
      <c r="G45" s="27"/>
      <c r="H45" s="27"/>
      <c r="I45" s="27"/>
      <c r="K45" s="14"/>
    </row>
    <row r="46" spans="1:11" ht="18" customHeight="1">
      <c r="A46" s="37" t="s">
        <v>63</v>
      </c>
      <c r="C46" s="46">
        <v>23</v>
      </c>
      <c r="D46" s="47"/>
      <c r="E46" s="49">
        <v>3780000000</v>
      </c>
      <c r="F46" s="49"/>
      <c r="G46" s="49">
        <v>1795000000</v>
      </c>
      <c r="H46" s="49"/>
      <c r="I46" s="49">
        <v>0</v>
      </c>
      <c r="J46" s="49"/>
      <c r="K46" s="49">
        <v>0</v>
      </c>
    </row>
    <row r="47" spans="1:11" ht="18" customHeight="1">
      <c r="A47" s="37" t="s">
        <v>212</v>
      </c>
      <c r="C47" s="46">
        <v>24</v>
      </c>
      <c r="D47" s="47"/>
      <c r="E47" s="49">
        <v>468946886</v>
      </c>
      <c r="F47" s="49"/>
      <c r="G47" s="49">
        <v>0</v>
      </c>
      <c r="H47" s="49"/>
      <c r="I47" s="49">
        <v>0</v>
      </c>
      <c r="J47" s="49"/>
      <c r="K47" s="49">
        <v>0</v>
      </c>
    </row>
    <row r="48" spans="1:11" ht="18" customHeight="1">
      <c r="A48" s="37" t="s">
        <v>112</v>
      </c>
      <c r="C48" s="46">
        <v>25</v>
      </c>
      <c r="D48" s="47"/>
      <c r="E48" s="49">
        <v>11597478</v>
      </c>
      <c r="F48" s="49"/>
      <c r="G48" s="49">
        <v>414666706</v>
      </c>
      <c r="H48" s="49"/>
      <c r="I48" s="49">
        <v>0</v>
      </c>
      <c r="J48" s="49"/>
      <c r="K48" s="49">
        <v>0</v>
      </c>
    </row>
    <row r="49" spans="1:11" ht="18" customHeight="1">
      <c r="A49" s="37" t="s">
        <v>16</v>
      </c>
      <c r="C49" s="46">
        <v>26</v>
      </c>
      <c r="D49" s="47"/>
      <c r="E49" s="49">
        <v>1201169153</v>
      </c>
      <c r="F49" s="49"/>
      <c r="G49" s="49">
        <v>1448515356</v>
      </c>
      <c r="H49" s="49"/>
      <c r="I49" s="49">
        <v>0</v>
      </c>
      <c r="J49" s="49"/>
      <c r="K49" s="49">
        <v>0</v>
      </c>
    </row>
    <row r="50" spans="1:11" ht="18" customHeight="1">
      <c r="A50" s="23" t="s">
        <v>128</v>
      </c>
      <c r="C50" s="46"/>
      <c r="D50" s="47"/>
      <c r="J50" s="4"/>
      <c r="K50" s="4"/>
    </row>
    <row r="51" spans="1:11" ht="18" customHeight="1">
      <c r="A51" s="23" t="s">
        <v>105</v>
      </c>
      <c r="D51" s="47"/>
      <c r="E51" s="49">
        <v>30553937</v>
      </c>
      <c r="F51" s="49"/>
      <c r="G51" s="49">
        <v>25323410</v>
      </c>
      <c r="H51" s="49"/>
      <c r="I51" s="49">
        <v>0</v>
      </c>
      <c r="J51" s="49"/>
      <c r="K51" s="49">
        <v>0</v>
      </c>
    </row>
    <row r="52" spans="1:11" ht="18" customHeight="1">
      <c r="A52" s="37" t="s">
        <v>65</v>
      </c>
      <c r="C52" s="46">
        <v>27</v>
      </c>
      <c r="D52" s="47"/>
      <c r="E52" s="50">
        <v>567662031</v>
      </c>
      <c r="F52" s="49"/>
      <c r="G52" s="50">
        <v>311552855</v>
      </c>
      <c r="H52" s="49"/>
      <c r="I52" s="50">
        <v>225429445</v>
      </c>
      <c r="J52" s="49"/>
      <c r="K52" s="50">
        <v>124823283</v>
      </c>
    </row>
    <row r="53" spans="1:11" ht="18" customHeight="1">
      <c r="A53" s="37" t="s">
        <v>64</v>
      </c>
      <c r="C53" s="46">
        <v>23</v>
      </c>
      <c r="D53" s="47"/>
      <c r="E53" s="49">
        <v>3064520119</v>
      </c>
      <c r="F53" s="49"/>
      <c r="G53" s="49">
        <v>27975323</v>
      </c>
      <c r="H53" s="49"/>
      <c r="I53" s="49">
        <v>2790693612</v>
      </c>
      <c r="J53" s="49"/>
      <c r="K53" s="49">
        <v>2830000000</v>
      </c>
    </row>
    <row r="54" spans="1:11" ht="18" customHeight="1">
      <c r="A54" s="37" t="s">
        <v>131</v>
      </c>
      <c r="C54" s="46">
        <v>18</v>
      </c>
      <c r="D54" s="47"/>
      <c r="E54" s="49">
        <v>50591178</v>
      </c>
      <c r="F54" s="49"/>
      <c r="G54" s="49">
        <v>48049985</v>
      </c>
      <c r="H54" s="49"/>
      <c r="I54" s="49">
        <v>11253976</v>
      </c>
      <c r="J54" s="49"/>
      <c r="K54" s="49">
        <v>10699010</v>
      </c>
    </row>
    <row r="55" spans="1:11" ht="18" customHeight="1">
      <c r="A55" s="37" t="s">
        <v>66</v>
      </c>
      <c r="C55" s="47"/>
      <c r="D55" s="47"/>
      <c r="E55" s="49">
        <v>130316286</v>
      </c>
      <c r="F55" s="49"/>
      <c r="G55" s="49">
        <v>60115371</v>
      </c>
      <c r="H55" s="49"/>
      <c r="I55" s="49">
        <v>0</v>
      </c>
      <c r="J55" s="49"/>
      <c r="K55" s="49">
        <v>3890608</v>
      </c>
    </row>
    <row r="56" spans="1:11" ht="18" customHeight="1">
      <c r="A56" s="37" t="s">
        <v>89</v>
      </c>
      <c r="C56" s="46">
        <v>11</v>
      </c>
      <c r="D56" s="47"/>
      <c r="E56" s="49">
        <v>9933658</v>
      </c>
      <c r="F56" s="49"/>
      <c r="G56" s="49">
        <v>38922721</v>
      </c>
      <c r="H56" s="49"/>
      <c r="I56" s="49">
        <v>3948618</v>
      </c>
      <c r="J56" s="49"/>
      <c r="K56" s="49">
        <v>25075</v>
      </c>
    </row>
    <row r="57" spans="1:11" ht="18" customHeight="1">
      <c r="A57" s="37" t="s">
        <v>67</v>
      </c>
      <c r="C57" s="47"/>
      <c r="D57" s="47"/>
      <c r="E57" s="49">
        <v>21024105</v>
      </c>
      <c r="F57" s="49"/>
      <c r="G57" s="49">
        <v>23990062</v>
      </c>
      <c r="H57" s="49"/>
      <c r="I57" s="49">
        <v>2853486</v>
      </c>
      <c r="J57" s="49"/>
      <c r="K57" s="49">
        <v>2887149</v>
      </c>
    </row>
    <row r="58" spans="1:11" ht="18" customHeight="1">
      <c r="A58" s="38" t="s">
        <v>68</v>
      </c>
      <c r="C58" s="47"/>
      <c r="D58" s="47"/>
      <c r="E58" s="51">
        <f>SUM(E46:E57)</f>
        <v>9336314831</v>
      </c>
      <c r="F58" s="49"/>
      <c r="G58" s="51">
        <f>SUM(G46:G57)</f>
        <v>4194111789</v>
      </c>
      <c r="H58" s="49"/>
      <c r="I58" s="51">
        <f>SUM(I46:I57)</f>
        <v>3034179137</v>
      </c>
      <c r="J58" s="49"/>
      <c r="K58" s="51">
        <f>SUM(K46:K57)</f>
        <v>2972325125</v>
      </c>
    </row>
    <row r="59" spans="1:11" ht="18" customHeight="1">
      <c r="A59" s="38" t="s">
        <v>69</v>
      </c>
      <c r="C59" s="47"/>
      <c r="D59" s="47"/>
      <c r="E59" s="49"/>
      <c r="F59" s="49"/>
      <c r="G59" s="49"/>
      <c r="H59" s="49"/>
      <c r="I59" s="49"/>
      <c r="J59" s="49"/>
      <c r="K59" s="49"/>
    </row>
    <row r="60" spans="1:11" ht="18" customHeight="1">
      <c r="A60" s="39" t="s">
        <v>132</v>
      </c>
      <c r="C60" s="46">
        <v>18</v>
      </c>
      <c r="D60" s="47"/>
      <c r="E60" s="49">
        <v>174242196</v>
      </c>
      <c r="F60" s="49"/>
      <c r="G60" s="49">
        <v>198407537</v>
      </c>
      <c r="H60" s="49"/>
      <c r="I60" s="49">
        <v>29671759</v>
      </c>
      <c r="J60" s="49"/>
      <c r="K60" s="49">
        <v>40940276</v>
      </c>
    </row>
    <row r="61" spans="1:11" ht="18" customHeight="1">
      <c r="A61" s="39" t="s">
        <v>17</v>
      </c>
      <c r="C61" s="46">
        <v>28</v>
      </c>
      <c r="D61" s="47"/>
      <c r="E61" s="49">
        <v>232543143</v>
      </c>
      <c r="F61" s="49"/>
      <c r="G61" s="49">
        <v>160061537</v>
      </c>
      <c r="H61" s="49"/>
      <c r="I61" s="49">
        <v>42711744</v>
      </c>
      <c r="J61" s="49"/>
      <c r="K61" s="49">
        <v>35656406</v>
      </c>
    </row>
    <row r="62" spans="1:11" ht="18" customHeight="1">
      <c r="A62" s="39" t="s">
        <v>138</v>
      </c>
      <c r="C62" s="46"/>
      <c r="D62" s="47"/>
      <c r="E62" s="49">
        <v>20084962</v>
      </c>
      <c r="F62" s="49"/>
      <c r="G62" s="49">
        <v>24224957</v>
      </c>
      <c r="H62" s="49"/>
      <c r="I62" s="49">
        <v>5786275</v>
      </c>
      <c r="J62" s="49"/>
      <c r="K62" s="49">
        <v>9072753</v>
      </c>
    </row>
    <row r="63" spans="1:11" ht="18" customHeight="1">
      <c r="A63" s="39" t="s">
        <v>129</v>
      </c>
      <c r="C63" s="46">
        <v>21</v>
      </c>
      <c r="D63" s="47"/>
      <c r="E63" s="49">
        <v>0</v>
      </c>
      <c r="F63" s="49"/>
      <c r="G63" s="49">
        <v>0</v>
      </c>
      <c r="H63" s="49"/>
      <c r="I63" s="49">
        <v>23731846</v>
      </c>
      <c r="J63" s="49"/>
      <c r="K63" s="49">
        <v>5161177</v>
      </c>
    </row>
    <row r="64" spans="1:11" ht="18" customHeight="1">
      <c r="A64" s="39" t="s">
        <v>70</v>
      </c>
      <c r="C64" s="46"/>
      <c r="D64" s="47"/>
      <c r="E64" s="52">
        <v>11844500</v>
      </c>
      <c r="F64" s="49"/>
      <c r="G64" s="52">
        <v>11858739</v>
      </c>
      <c r="H64" s="49"/>
      <c r="I64" s="52">
        <v>11845712</v>
      </c>
      <c r="J64" s="49"/>
      <c r="K64" s="52">
        <v>11862107</v>
      </c>
    </row>
    <row r="65" spans="1:11" ht="18" customHeight="1">
      <c r="A65" s="38" t="s">
        <v>71</v>
      </c>
      <c r="C65" s="47"/>
      <c r="D65" s="47"/>
      <c r="E65" s="51">
        <f>SUM(E60:E64)</f>
        <v>438714801</v>
      </c>
      <c r="F65" s="49"/>
      <c r="G65" s="51">
        <f>SUM(G60:G64)</f>
        <v>394552770</v>
      </c>
      <c r="H65" s="49"/>
      <c r="I65" s="51">
        <f>SUM(I60:I64)</f>
        <v>113747336</v>
      </c>
      <c r="J65" s="49"/>
      <c r="K65" s="51">
        <f>SUM(K60:K64)</f>
        <v>102692719</v>
      </c>
    </row>
    <row r="66" spans="1:11" ht="18" customHeight="1">
      <c r="A66" s="38" t="s">
        <v>18</v>
      </c>
      <c r="C66" s="47"/>
      <c r="D66" s="47"/>
      <c r="E66" s="51">
        <f>SUM(E58+E65)</f>
        <v>9775029632</v>
      </c>
      <c r="F66" s="49"/>
      <c r="G66" s="51">
        <f>SUM(G58+G65)</f>
        <v>4588664559</v>
      </c>
      <c r="H66" s="49"/>
      <c r="I66" s="51">
        <f>SUM(I58+I65)</f>
        <v>3147926473</v>
      </c>
      <c r="J66" s="49"/>
      <c r="K66" s="51">
        <f>SUM(K58+K65)</f>
        <v>3075017844</v>
      </c>
    </row>
    <row r="67" spans="1:11" ht="18" customHeight="1">
      <c r="A67" s="38" t="s">
        <v>72</v>
      </c>
      <c r="J67" s="4"/>
      <c r="K67" s="4"/>
    </row>
    <row r="68" spans="1:11" ht="18" customHeight="1">
      <c r="A68" s="39" t="s">
        <v>19</v>
      </c>
      <c r="C68" s="35"/>
      <c r="D68" s="36"/>
      <c r="J68" s="4"/>
      <c r="K68" s="4"/>
    </row>
    <row r="69" spans="1:11" ht="18" customHeight="1">
      <c r="A69" s="40" t="s">
        <v>73</v>
      </c>
      <c r="C69" s="36"/>
      <c r="D69" s="36"/>
      <c r="E69" s="41"/>
      <c r="F69" s="42"/>
      <c r="G69" s="41"/>
      <c r="H69" s="42"/>
      <c r="I69" s="41"/>
      <c r="J69" s="42"/>
      <c r="K69" s="41"/>
    </row>
    <row r="70" spans="1:11" ht="18" customHeight="1" thickBot="1">
      <c r="A70" s="37" t="s">
        <v>74</v>
      </c>
      <c r="C70" s="36"/>
      <c r="D70" s="36"/>
      <c r="E70" s="54">
        <v>2521945020</v>
      </c>
      <c r="F70" s="49"/>
      <c r="G70" s="54">
        <v>2521945020</v>
      </c>
      <c r="H70" s="49"/>
      <c r="I70" s="54">
        <v>2521945020</v>
      </c>
      <c r="J70" s="49"/>
      <c r="K70" s="54">
        <v>2521945020</v>
      </c>
    </row>
    <row r="71" spans="1:11" ht="18" customHeight="1" thickTop="1">
      <c r="A71" s="40" t="s">
        <v>75</v>
      </c>
      <c r="B71" s="23"/>
      <c r="C71" s="36"/>
      <c r="D71" s="36"/>
      <c r="E71" s="48"/>
      <c r="F71" s="48"/>
      <c r="G71" s="48"/>
      <c r="H71" s="48"/>
      <c r="I71" s="48"/>
      <c r="J71" s="48"/>
      <c r="K71" s="48"/>
    </row>
    <row r="72" spans="1:11" ht="18" customHeight="1">
      <c r="A72" s="37" t="s">
        <v>20</v>
      </c>
      <c r="B72" s="23"/>
      <c r="C72" s="36"/>
      <c r="D72" s="36"/>
      <c r="E72" s="48">
        <v>2105656044</v>
      </c>
      <c r="F72" s="48"/>
      <c r="G72" s="48">
        <v>2105656044</v>
      </c>
      <c r="H72" s="48"/>
      <c r="I72" s="48">
        <v>2105656044</v>
      </c>
      <c r="J72" s="48"/>
      <c r="K72" s="48">
        <v>2105656044</v>
      </c>
    </row>
    <row r="73" spans="1:11" ht="18" customHeight="1">
      <c r="A73" s="37" t="s">
        <v>76</v>
      </c>
      <c r="B73" s="23"/>
      <c r="C73" s="36"/>
      <c r="D73" s="36"/>
      <c r="E73" s="48">
        <v>1139183677</v>
      </c>
      <c r="F73" s="48"/>
      <c r="G73" s="48">
        <v>1139183677</v>
      </c>
      <c r="H73" s="48"/>
      <c r="I73" s="48">
        <v>1139183677</v>
      </c>
      <c r="J73" s="48"/>
      <c r="K73" s="48">
        <v>1139183677</v>
      </c>
    </row>
    <row r="74" spans="1:11" ht="18" customHeight="1">
      <c r="A74" s="37" t="s">
        <v>21</v>
      </c>
      <c r="B74" s="23"/>
      <c r="C74" s="36"/>
      <c r="D74" s="36"/>
      <c r="E74" s="49"/>
      <c r="F74" s="49"/>
      <c r="G74" s="49"/>
      <c r="H74" s="49"/>
      <c r="I74" s="49"/>
      <c r="J74" s="49"/>
      <c r="K74" s="49"/>
    </row>
    <row r="75" spans="1:11" ht="18" customHeight="1">
      <c r="A75" s="37" t="s">
        <v>77</v>
      </c>
      <c r="C75" s="46">
        <v>29</v>
      </c>
      <c r="D75" s="36"/>
      <c r="E75" s="49">
        <v>252194502</v>
      </c>
      <c r="F75" s="49"/>
      <c r="G75" s="49">
        <v>252194502</v>
      </c>
      <c r="H75" s="49"/>
      <c r="I75" s="49">
        <v>252194502</v>
      </c>
      <c r="J75" s="49"/>
      <c r="K75" s="49">
        <v>252194502</v>
      </c>
    </row>
    <row r="76" spans="1:11" ht="18" customHeight="1">
      <c r="A76" s="43" t="s">
        <v>22</v>
      </c>
      <c r="C76" s="36"/>
      <c r="D76" s="36"/>
      <c r="E76" s="49">
        <v>1521929890</v>
      </c>
      <c r="F76" s="49"/>
      <c r="G76" s="49">
        <v>1286363250</v>
      </c>
      <c r="H76" s="49"/>
      <c r="I76" s="49">
        <v>1521929890</v>
      </c>
      <c r="J76" s="49"/>
      <c r="K76" s="49">
        <v>1286363250</v>
      </c>
    </row>
    <row r="77" spans="1:11" ht="18" customHeight="1">
      <c r="A77" s="37" t="s">
        <v>78</v>
      </c>
      <c r="C77" s="35"/>
      <c r="D77" s="36"/>
      <c r="E77" s="49">
        <v>-32659071</v>
      </c>
      <c r="F77" s="49"/>
      <c r="G77" s="49">
        <v>7790789</v>
      </c>
      <c r="H77" s="49"/>
      <c r="I77" s="49">
        <v>-32659071</v>
      </c>
      <c r="J77" s="49"/>
      <c r="K77" s="49">
        <v>7790789</v>
      </c>
    </row>
    <row r="78" spans="1:11" ht="18" customHeight="1">
      <c r="A78" s="38" t="s">
        <v>79</v>
      </c>
      <c r="C78" s="36"/>
      <c r="D78" s="36"/>
      <c r="E78" s="51">
        <f>SUM(E72:E77)</f>
        <v>4986305042</v>
      </c>
      <c r="F78" s="49"/>
      <c r="G78" s="51">
        <f>SUM(G72:G77)</f>
        <v>4791188262</v>
      </c>
      <c r="H78" s="49"/>
      <c r="I78" s="51">
        <f>SUM(I72:I77)</f>
        <v>4986305042</v>
      </c>
      <c r="J78" s="49"/>
      <c r="K78" s="51">
        <f>SUM(K72:K77)</f>
        <v>4791188262</v>
      </c>
    </row>
    <row r="79" spans="1:11" ht="18" customHeight="1" thickBot="1">
      <c r="A79" s="38" t="s">
        <v>80</v>
      </c>
      <c r="C79" s="36"/>
      <c r="D79" s="36"/>
      <c r="E79" s="55">
        <f>SUM(E78,E66)</f>
        <v>14761334674</v>
      </c>
      <c r="F79" s="49"/>
      <c r="G79" s="55">
        <f>SUM(G78,G66)</f>
        <v>9379852821</v>
      </c>
      <c r="H79" s="49"/>
      <c r="I79" s="55">
        <f>SUM(I78,I66)</f>
        <v>8134231515</v>
      </c>
      <c r="J79" s="49"/>
      <c r="K79" s="55">
        <f>SUM(K78,K66)</f>
        <v>7866206106</v>
      </c>
    </row>
    <row r="80" spans="1:11" ht="18" customHeight="1" thickTop="1">
      <c r="C80" s="36"/>
      <c r="D80" s="36"/>
      <c r="E80" s="125">
        <f>E79-E35</f>
        <v>0</v>
      </c>
      <c r="F80" s="125"/>
      <c r="G80" s="125">
        <f>G79-G35</f>
        <v>0</v>
      </c>
      <c r="H80" s="126"/>
      <c r="I80" s="125">
        <f>I79-I35</f>
        <v>0</v>
      </c>
      <c r="J80" s="126"/>
      <c r="K80" s="125">
        <f>K79-K35</f>
        <v>0</v>
      </c>
    </row>
    <row r="81" spans="1:11" ht="18" customHeight="1">
      <c r="A81" s="4" t="s">
        <v>9</v>
      </c>
      <c r="C81" s="122"/>
      <c r="D81" s="122"/>
      <c r="E81" s="111"/>
      <c r="F81" s="112"/>
      <c r="G81" s="111"/>
      <c r="H81" s="112"/>
      <c r="I81" s="111"/>
      <c r="J81" s="112"/>
      <c r="K81" s="111"/>
    </row>
    <row r="82" spans="1:11" ht="10.5" customHeight="1">
      <c r="C82" s="122"/>
      <c r="D82" s="122"/>
      <c r="F82" s="122"/>
      <c r="J82" s="4"/>
      <c r="K82" s="4"/>
    </row>
    <row r="83" spans="1:11" ht="18" customHeight="1">
      <c r="A83" s="44" t="s">
        <v>15</v>
      </c>
      <c r="B83" s="44" t="s">
        <v>15</v>
      </c>
      <c r="C83" s="44" t="s">
        <v>15</v>
      </c>
      <c r="D83" s="27" t="s">
        <v>15</v>
      </c>
      <c r="G83" s="44" t="s">
        <v>15</v>
      </c>
      <c r="H83" s="44" t="s">
        <v>15</v>
      </c>
      <c r="I83" s="44" t="s">
        <v>15</v>
      </c>
      <c r="J83" s="44"/>
      <c r="K83" s="44" t="s">
        <v>15</v>
      </c>
    </row>
    <row r="84" spans="1:11" ht="18" customHeight="1">
      <c r="A84" s="130" t="s">
        <v>23</v>
      </c>
      <c r="B84" s="130"/>
      <c r="C84" s="130"/>
      <c r="E84" s="1"/>
      <c r="F84" s="1"/>
      <c r="G84" s="132" t="s">
        <v>23</v>
      </c>
      <c r="H84" s="132"/>
      <c r="I84" s="132"/>
      <c r="J84" s="132"/>
      <c r="K84" s="132"/>
    </row>
  </sheetData>
  <mergeCells count="6">
    <mergeCell ref="A84:C84"/>
    <mergeCell ref="E5:G5"/>
    <mergeCell ref="I5:K5"/>
    <mergeCell ref="E42:G42"/>
    <mergeCell ref="I42:K42"/>
    <mergeCell ref="G84:K84"/>
  </mergeCells>
  <pageMargins left="0.62992125984251968" right="0.19685039370078741" top="0.78740157480314965" bottom="0.19685039370078741" header="0.19685039370078741" footer="0.19685039370078741"/>
  <pageSetup paperSize="9" scale="88" orientation="portrait" r:id="rId1"/>
  <rowBreaks count="1" manualBreakCount="1">
    <brk id="3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E92F8-4921-4D7A-883D-9235AA2EA844}">
  <dimension ref="A1:M76"/>
  <sheetViews>
    <sheetView showGridLines="0" view="pageBreakPreview" topLeftCell="A46" zoomScale="80" zoomScaleNormal="106" zoomScaleSheetLayoutView="80" workbookViewId="0">
      <selection activeCell="B40" sqref="B40"/>
    </sheetView>
  </sheetViews>
  <sheetFormatPr defaultColWidth="10.5703125" defaultRowHeight="18" customHeight="1"/>
  <cols>
    <col min="1" max="1" width="40" style="66" customWidth="1"/>
    <col min="2" max="2" width="6.85546875" style="66" customWidth="1"/>
    <col min="3" max="3" width="7.28515625" style="66" customWidth="1"/>
    <col min="4" max="4" width="1" style="66" customWidth="1"/>
    <col min="5" max="5" width="15.140625" style="66" customWidth="1"/>
    <col min="6" max="6" width="1.28515625" style="66" customWidth="1"/>
    <col min="7" max="7" width="15.140625" style="66" customWidth="1"/>
    <col min="8" max="8" width="1.28515625" style="66" customWidth="1"/>
    <col min="9" max="9" width="15.140625" style="80" customWidth="1"/>
    <col min="10" max="10" width="1.28515625" style="66" customWidth="1"/>
    <col min="11" max="11" width="15.140625" style="80" customWidth="1"/>
    <col min="12" max="12" width="0.85546875" style="66" customWidth="1"/>
    <col min="13" max="256" width="10.5703125" style="66"/>
    <col min="257" max="257" width="35.140625" style="66" customWidth="1"/>
    <col min="258" max="258" width="4" style="66" customWidth="1"/>
    <col min="259" max="259" width="4.7109375" style="66" customWidth="1"/>
    <col min="260" max="260" width="1" style="66" customWidth="1"/>
    <col min="261" max="261" width="12" style="66" customWidth="1"/>
    <col min="262" max="262" width="1.28515625" style="66" customWidth="1"/>
    <col min="263" max="263" width="12" style="66" customWidth="1"/>
    <col min="264" max="264" width="0.85546875" style="66" customWidth="1"/>
    <col min="265" max="265" width="12" style="66" customWidth="1"/>
    <col min="266" max="266" width="1.7109375" style="66" customWidth="1"/>
    <col min="267" max="267" width="12" style="66" customWidth="1"/>
    <col min="268" max="268" width="0.85546875" style="66" customWidth="1"/>
    <col min="269" max="512" width="10.5703125" style="66"/>
    <col min="513" max="513" width="35.140625" style="66" customWidth="1"/>
    <col min="514" max="514" width="4" style="66" customWidth="1"/>
    <col min="515" max="515" width="4.7109375" style="66" customWidth="1"/>
    <col min="516" max="516" width="1" style="66" customWidth="1"/>
    <col min="517" max="517" width="12" style="66" customWidth="1"/>
    <col min="518" max="518" width="1.28515625" style="66" customWidth="1"/>
    <col min="519" max="519" width="12" style="66" customWidth="1"/>
    <col min="520" max="520" width="0.85546875" style="66" customWidth="1"/>
    <col min="521" max="521" width="12" style="66" customWidth="1"/>
    <col min="522" max="522" width="1.7109375" style="66" customWidth="1"/>
    <col min="523" max="523" width="12" style="66" customWidth="1"/>
    <col min="524" max="524" width="0.85546875" style="66" customWidth="1"/>
    <col min="525" max="768" width="10.5703125" style="66"/>
    <col min="769" max="769" width="35.140625" style="66" customWidth="1"/>
    <col min="770" max="770" width="4" style="66" customWidth="1"/>
    <col min="771" max="771" width="4.7109375" style="66" customWidth="1"/>
    <col min="772" max="772" width="1" style="66" customWidth="1"/>
    <col min="773" max="773" width="12" style="66" customWidth="1"/>
    <col min="774" max="774" width="1.28515625" style="66" customWidth="1"/>
    <col min="775" max="775" width="12" style="66" customWidth="1"/>
    <col min="776" max="776" width="0.85546875" style="66" customWidth="1"/>
    <col min="777" max="777" width="12" style="66" customWidth="1"/>
    <col min="778" max="778" width="1.7109375" style="66" customWidth="1"/>
    <col min="779" max="779" width="12" style="66" customWidth="1"/>
    <col min="780" max="780" width="0.85546875" style="66" customWidth="1"/>
    <col min="781" max="1024" width="10.5703125" style="66"/>
    <col min="1025" max="1025" width="35.140625" style="66" customWidth="1"/>
    <col min="1026" max="1026" width="4" style="66" customWidth="1"/>
    <col min="1027" max="1027" width="4.7109375" style="66" customWidth="1"/>
    <col min="1028" max="1028" width="1" style="66" customWidth="1"/>
    <col min="1029" max="1029" width="12" style="66" customWidth="1"/>
    <col min="1030" max="1030" width="1.28515625" style="66" customWidth="1"/>
    <col min="1031" max="1031" width="12" style="66" customWidth="1"/>
    <col min="1032" max="1032" width="0.85546875" style="66" customWidth="1"/>
    <col min="1033" max="1033" width="12" style="66" customWidth="1"/>
    <col min="1034" max="1034" width="1.7109375" style="66" customWidth="1"/>
    <col min="1035" max="1035" width="12" style="66" customWidth="1"/>
    <col min="1036" max="1036" width="0.85546875" style="66" customWidth="1"/>
    <col min="1037" max="1280" width="10.5703125" style="66"/>
    <col min="1281" max="1281" width="35.140625" style="66" customWidth="1"/>
    <col min="1282" max="1282" width="4" style="66" customWidth="1"/>
    <col min="1283" max="1283" width="4.7109375" style="66" customWidth="1"/>
    <col min="1284" max="1284" width="1" style="66" customWidth="1"/>
    <col min="1285" max="1285" width="12" style="66" customWidth="1"/>
    <col min="1286" max="1286" width="1.28515625" style="66" customWidth="1"/>
    <col min="1287" max="1287" width="12" style="66" customWidth="1"/>
    <col min="1288" max="1288" width="0.85546875" style="66" customWidth="1"/>
    <col min="1289" max="1289" width="12" style="66" customWidth="1"/>
    <col min="1290" max="1290" width="1.7109375" style="66" customWidth="1"/>
    <col min="1291" max="1291" width="12" style="66" customWidth="1"/>
    <col min="1292" max="1292" width="0.85546875" style="66" customWidth="1"/>
    <col min="1293" max="1536" width="10.5703125" style="66"/>
    <col min="1537" max="1537" width="35.140625" style="66" customWidth="1"/>
    <col min="1538" max="1538" width="4" style="66" customWidth="1"/>
    <col min="1539" max="1539" width="4.7109375" style="66" customWidth="1"/>
    <col min="1540" max="1540" width="1" style="66" customWidth="1"/>
    <col min="1541" max="1541" width="12" style="66" customWidth="1"/>
    <col min="1542" max="1542" width="1.28515625" style="66" customWidth="1"/>
    <col min="1543" max="1543" width="12" style="66" customWidth="1"/>
    <col min="1544" max="1544" width="0.85546875" style="66" customWidth="1"/>
    <col min="1545" max="1545" width="12" style="66" customWidth="1"/>
    <col min="1546" max="1546" width="1.7109375" style="66" customWidth="1"/>
    <col min="1547" max="1547" width="12" style="66" customWidth="1"/>
    <col min="1548" max="1548" width="0.85546875" style="66" customWidth="1"/>
    <col min="1549" max="1792" width="10.5703125" style="66"/>
    <col min="1793" max="1793" width="35.140625" style="66" customWidth="1"/>
    <col min="1794" max="1794" width="4" style="66" customWidth="1"/>
    <col min="1795" max="1795" width="4.7109375" style="66" customWidth="1"/>
    <col min="1796" max="1796" width="1" style="66" customWidth="1"/>
    <col min="1797" max="1797" width="12" style="66" customWidth="1"/>
    <col min="1798" max="1798" width="1.28515625" style="66" customWidth="1"/>
    <col min="1799" max="1799" width="12" style="66" customWidth="1"/>
    <col min="1800" max="1800" width="0.85546875" style="66" customWidth="1"/>
    <col min="1801" max="1801" width="12" style="66" customWidth="1"/>
    <col min="1802" max="1802" width="1.7109375" style="66" customWidth="1"/>
    <col min="1803" max="1803" width="12" style="66" customWidth="1"/>
    <col min="1804" max="1804" width="0.85546875" style="66" customWidth="1"/>
    <col min="1805" max="2048" width="10.5703125" style="66"/>
    <col min="2049" max="2049" width="35.140625" style="66" customWidth="1"/>
    <col min="2050" max="2050" width="4" style="66" customWidth="1"/>
    <col min="2051" max="2051" width="4.7109375" style="66" customWidth="1"/>
    <col min="2052" max="2052" width="1" style="66" customWidth="1"/>
    <col min="2053" max="2053" width="12" style="66" customWidth="1"/>
    <col min="2054" max="2054" width="1.28515625" style="66" customWidth="1"/>
    <col min="2055" max="2055" width="12" style="66" customWidth="1"/>
    <col min="2056" max="2056" width="0.85546875" style="66" customWidth="1"/>
    <col min="2057" max="2057" width="12" style="66" customWidth="1"/>
    <col min="2058" max="2058" width="1.7109375" style="66" customWidth="1"/>
    <col min="2059" max="2059" width="12" style="66" customWidth="1"/>
    <col min="2060" max="2060" width="0.85546875" style="66" customWidth="1"/>
    <col min="2061" max="2304" width="10.5703125" style="66"/>
    <col min="2305" max="2305" width="35.140625" style="66" customWidth="1"/>
    <col min="2306" max="2306" width="4" style="66" customWidth="1"/>
    <col min="2307" max="2307" width="4.7109375" style="66" customWidth="1"/>
    <col min="2308" max="2308" width="1" style="66" customWidth="1"/>
    <col min="2309" max="2309" width="12" style="66" customWidth="1"/>
    <col min="2310" max="2310" width="1.28515625" style="66" customWidth="1"/>
    <col min="2311" max="2311" width="12" style="66" customWidth="1"/>
    <col min="2312" max="2312" width="0.85546875" style="66" customWidth="1"/>
    <col min="2313" max="2313" width="12" style="66" customWidth="1"/>
    <col min="2314" max="2314" width="1.7109375" style="66" customWidth="1"/>
    <col min="2315" max="2315" width="12" style="66" customWidth="1"/>
    <col min="2316" max="2316" width="0.85546875" style="66" customWidth="1"/>
    <col min="2317" max="2560" width="10.5703125" style="66"/>
    <col min="2561" max="2561" width="35.140625" style="66" customWidth="1"/>
    <col min="2562" max="2562" width="4" style="66" customWidth="1"/>
    <col min="2563" max="2563" width="4.7109375" style="66" customWidth="1"/>
    <col min="2564" max="2564" width="1" style="66" customWidth="1"/>
    <col min="2565" max="2565" width="12" style="66" customWidth="1"/>
    <col min="2566" max="2566" width="1.28515625" style="66" customWidth="1"/>
    <col min="2567" max="2567" width="12" style="66" customWidth="1"/>
    <col min="2568" max="2568" width="0.85546875" style="66" customWidth="1"/>
    <col min="2569" max="2569" width="12" style="66" customWidth="1"/>
    <col min="2570" max="2570" width="1.7109375" style="66" customWidth="1"/>
    <col min="2571" max="2571" width="12" style="66" customWidth="1"/>
    <col min="2572" max="2572" width="0.85546875" style="66" customWidth="1"/>
    <col min="2573" max="2816" width="10.5703125" style="66"/>
    <col min="2817" max="2817" width="35.140625" style="66" customWidth="1"/>
    <col min="2818" max="2818" width="4" style="66" customWidth="1"/>
    <col min="2819" max="2819" width="4.7109375" style="66" customWidth="1"/>
    <col min="2820" max="2820" width="1" style="66" customWidth="1"/>
    <col min="2821" max="2821" width="12" style="66" customWidth="1"/>
    <col min="2822" max="2822" width="1.28515625" style="66" customWidth="1"/>
    <col min="2823" max="2823" width="12" style="66" customWidth="1"/>
    <col min="2824" max="2824" width="0.85546875" style="66" customWidth="1"/>
    <col min="2825" max="2825" width="12" style="66" customWidth="1"/>
    <col min="2826" max="2826" width="1.7109375" style="66" customWidth="1"/>
    <col min="2827" max="2827" width="12" style="66" customWidth="1"/>
    <col min="2828" max="2828" width="0.85546875" style="66" customWidth="1"/>
    <col min="2829" max="3072" width="10.5703125" style="66"/>
    <col min="3073" max="3073" width="35.140625" style="66" customWidth="1"/>
    <col min="3074" max="3074" width="4" style="66" customWidth="1"/>
    <col min="3075" max="3075" width="4.7109375" style="66" customWidth="1"/>
    <col min="3076" max="3076" width="1" style="66" customWidth="1"/>
    <col min="3077" max="3077" width="12" style="66" customWidth="1"/>
    <col min="3078" max="3078" width="1.28515625" style="66" customWidth="1"/>
    <col min="3079" max="3079" width="12" style="66" customWidth="1"/>
    <col min="3080" max="3080" width="0.85546875" style="66" customWidth="1"/>
    <col min="3081" max="3081" width="12" style="66" customWidth="1"/>
    <col min="3082" max="3082" width="1.7109375" style="66" customWidth="1"/>
    <col min="3083" max="3083" width="12" style="66" customWidth="1"/>
    <col min="3084" max="3084" width="0.85546875" style="66" customWidth="1"/>
    <col min="3085" max="3328" width="10.5703125" style="66"/>
    <col min="3329" max="3329" width="35.140625" style="66" customWidth="1"/>
    <col min="3330" max="3330" width="4" style="66" customWidth="1"/>
    <col min="3331" max="3331" width="4.7109375" style="66" customWidth="1"/>
    <col min="3332" max="3332" width="1" style="66" customWidth="1"/>
    <col min="3333" max="3333" width="12" style="66" customWidth="1"/>
    <col min="3334" max="3334" width="1.28515625" style="66" customWidth="1"/>
    <col min="3335" max="3335" width="12" style="66" customWidth="1"/>
    <col min="3336" max="3336" width="0.85546875" style="66" customWidth="1"/>
    <col min="3337" max="3337" width="12" style="66" customWidth="1"/>
    <col min="3338" max="3338" width="1.7109375" style="66" customWidth="1"/>
    <col min="3339" max="3339" width="12" style="66" customWidth="1"/>
    <col min="3340" max="3340" width="0.85546875" style="66" customWidth="1"/>
    <col min="3341" max="3584" width="10.5703125" style="66"/>
    <col min="3585" max="3585" width="35.140625" style="66" customWidth="1"/>
    <col min="3586" max="3586" width="4" style="66" customWidth="1"/>
    <col min="3587" max="3587" width="4.7109375" style="66" customWidth="1"/>
    <col min="3588" max="3588" width="1" style="66" customWidth="1"/>
    <col min="3589" max="3589" width="12" style="66" customWidth="1"/>
    <col min="3590" max="3590" width="1.28515625" style="66" customWidth="1"/>
    <col min="3591" max="3591" width="12" style="66" customWidth="1"/>
    <col min="3592" max="3592" width="0.85546875" style="66" customWidth="1"/>
    <col min="3593" max="3593" width="12" style="66" customWidth="1"/>
    <col min="3594" max="3594" width="1.7109375" style="66" customWidth="1"/>
    <col min="3595" max="3595" width="12" style="66" customWidth="1"/>
    <col min="3596" max="3596" width="0.85546875" style="66" customWidth="1"/>
    <col min="3597" max="3840" width="10.5703125" style="66"/>
    <col min="3841" max="3841" width="35.140625" style="66" customWidth="1"/>
    <col min="3842" max="3842" width="4" style="66" customWidth="1"/>
    <col min="3843" max="3843" width="4.7109375" style="66" customWidth="1"/>
    <col min="3844" max="3844" width="1" style="66" customWidth="1"/>
    <col min="3845" max="3845" width="12" style="66" customWidth="1"/>
    <col min="3846" max="3846" width="1.28515625" style="66" customWidth="1"/>
    <col min="3847" max="3847" width="12" style="66" customWidth="1"/>
    <col min="3848" max="3848" width="0.85546875" style="66" customWidth="1"/>
    <col min="3849" max="3849" width="12" style="66" customWidth="1"/>
    <col min="3850" max="3850" width="1.7109375" style="66" customWidth="1"/>
    <col min="3851" max="3851" width="12" style="66" customWidth="1"/>
    <col min="3852" max="3852" width="0.85546875" style="66" customWidth="1"/>
    <col min="3853" max="4096" width="10.5703125" style="66"/>
    <col min="4097" max="4097" width="35.140625" style="66" customWidth="1"/>
    <col min="4098" max="4098" width="4" style="66" customWidth="1"/>
    <col min="4099" max="4099" width="4.7109375" style="66" customWidth="1"/>
    <col min="4100" max="4100" width="1" style="66" customWidth="1"/>
    <col min="4101" max="4101" width="12" style="66" customWidth="1"/>
    <col min="4102" max="4102" width="1.28515625" style="66" customWidth="1"/>
    <col min="4103" max="4103" width="12" style="66" customWidth="1"/>
    <col min="4104" max="4104" width="0.85546875" style="66" customWidth="1"/>
    <col min="4105" max="4105" width="12" style="66" customWidth="1"/>
    <col min="4106" max="4106" width="1.7109375" style="66" customWidth="1"/>
    <col min="4107" max="4107" width="12" style="66" customWidth="1"/>
    <col min="4108" max="4108" width="0.85546875" style="66" customWidth="1"/>
    <col min="4109" max="4352" width="10.5703125" style="66"/>
    <col min="4353" max="4353" width="35.140625" style="66" customWidth="1"/>
    <col min="4354" max="4354" width="4" style="66" customWidth="1"/>
    <col min="4355" max="4355" width="4.7109375" style="66" customWidth="1"/>
    <col min="4356" max="4356" width="1" style="66" customWidth="1"/>
    <col min="4357" max="4357" width="12" style="66" customWidth="1"/>
    <col min="4358" max="4358" width="1.28515625" style="66" customWidth="1"/>
    <col min="4359" max="4359" width="12" style="66" customWidth="1"/>
    <col min="4360" max="4360" width="0.85546875" style="66" customWidth="1"/>
    <col min="4361" max="4361" width="12" style="66" customWidth="1"/>
    <col min="4362" max="4362" width="1.7109375" style="66" customWidth="1"/>
    <col min="4363" max="4363" width="12" style="66" customWidth="1"/>
    <col min="4364" max="4364" width="0.85546875" style="66" customWidth="1"/>
    <col min="4365" max="4608" width="10.5703125" style="66"/>
    <col min="4609" max="4609" width="35.140625" style="66" customWidth="1"/>
    <col min="4610" max="4610" width="4" style="66" customWidth="1"/>
    <col min="4611" max="4611" width="4.7109375" style="66" customWidth="1"/>
    <col min="4612" max="4612" width="1" style="66" customWidth="1"/>
    <col min="4613" max="4613" width="12" style="66" customWidth="1"/>
    <col min="4614" max="4614" width="1.28515625" style="66" customWidth="1"/>
    <col min="4615" max="4615" width="12" style="66" customWidth="1"/>
    <col min="4616" max="4616" width="0.85546875" style="66" customWidth="1"/>
    <col min="4617" max="4617" width="12" style="66" customWidth="1"/>
    <col min="4618" max="4618" width="1.7109375" style="66" customWidth="1"/>
    <col min="4619" max="4619" width="12" style="66" customWidth="1"/>
    <col min="4620" max="4620" width="0.85546875" style="66" customWidth="1"/>
    <col min="4621" max="4864" width="10.5703125" style="66"/>
    <col min="4865" max="4865" width="35.140625" style="66" customWidth="1"/>
    <col min="4866" max="4866" width="4" style="66" customWidth="1"/>
    <col min="4867" max="4867" width="4.7109375" style="66" customWidth="1"/>
    <col min="4868" max="4868" width="1" style="66" customWidth="1"/>
    <col min="4869" max="4869" width="12" style="66" customWidth="1"/>
    <col min="4870" max="4870" width="1.28515625" style="66" customWidth="1"/>
    <col min="4871" max="4871" width="12" style="66" customWidth="1"/>
    <col min="4872" max="4872" width="0.85546875" style="66" customWidth="1"/>
    <col min="4873" max="4873" width="12" style="66" customWidth="1"/>
    <col min="4874" max="4874" width="1.7109375" style="66" customWidth="1"/>
    <col min="4875" max="4875" width="12" style="66" customWidth="1"/>
    <col min="4876" max="4876" width="0.85546875" style="66" customWidth="1"/>
    <col min="4877" max="5120" width="10.5703125" style="66"/>
    <col min="5121" max="5121" width="35.140625" style="66" customWidth="1"/>
    <col min="5122" max="5122" width="4" style="66" customWidth="1"/>
    <col min="5123" max="5123" width="4.7109375" style="66" customWidth="1"/>
    <col min="5124" max="5124" width="1" style="66" customWidth="1"/>
    <col min="5125" max="5125" width="12" style="66" customWidth="1"/>
    <col min="5126" max="5126" width="1.28515625" style="66" customWidth="1"/>
    <col min="5127" max="5127" width="12" style="66" customWidth="1"/>
    <col min="5128" max="5128" width="0.85546875" style="66" customWidth="1"/>
    <col min="5129" max="5129" width="12" style="66" customWidth="1"/>
    <col min="5130" max="5130" width="1.7109375" style="66" customWidth="1"/>
    <col min="5131" max="5131" width="12" style="66" customWidth="1"/>
    <col min="5132" max="5132" width="0.85546875" style="66" customWidth="1"/>
    <col min="5133" max="5376" width="10.5703125" style="66"/>
    <col min="5377" max="5377" width="35.140625" style="66" customWidth="1"/>
    <col min="5378" max="5378" width="4" style="66" customWidth="1"/>
    <col min="5379" max="5379" width="4.7109375" style="66" customWidth="1"/>
    <col min="5380" max="5380" width="1" style="66" customWidth="1"/>
    <col min="5381" max="5381" width="12" style="66" customWidth="1"/>
    <col min="5382" max="5382" width="1.28515625" style="66" customWidth="1"/>
    <col min="5383" max="5383" width="12" style="66" customWidth="1"/>
    <col min="5384" max="5384" width="0.85546875" style="66" customWidth="1"/>
    <col min="5385" max="5385" width="12" style="66" customWidth="1"/>
    <col min="5386" max="5386" width="1.7109375" style="66" customWidth="1"/>
    <col min="5387" max="5387" width="12" style="66" customWidth="1"/>
    <col min="5388" max="5388" width="0.85546875" style="66" customWidth="1"/>
    <col min="5389" max="5632" width="10.5703125" style="66"/>
    <col min="5633" max="5633" width="35.140625" style="66" customWidth="1"/>
    <col min="5634" max="5634" width="4" style="66" customWidth="1"/>
    <col min="5635" max="5635" width="4.7109375" style="66" customWidth="1"/>
    <col min="5636" max="5636" width="1" style="66" customWidth="1"/>
    <col min="5637" max="5637" width="12" style="66" customWidth="1"/>
    <col min="5638" max="5638" width="1.28515625" style="66" customWidth="1"/>
    <col min="5639" max="5639" width="12" style="66" customWidth="1"/>
    <col min="5640" max="5640" width="0.85546875" style="66" customWidth="1"/>
    <col min="5641" max="5641" width="12" style="66" customWidth="1"/>
    <col min="5642" max="5642" width="1.7109375" style="66" customWidth="1"/>
    <col min="5643" max="5643" width="12" style="66" customWidth="1"/>
    <col min="5644" max="5644" width="0.85546875" style="66" customWidth="1"/>
    <col min="5645" max="5888" width="10.5703125" style="66"/>
    <col min="5889" max="5889" width="35.140625" style="66" customWidth="1"/>
    <col min="5890" max="5890" width="4" style="66" customWidth="1"/>
    <col min="5891" max="5891" width="4.7109375" style="66" customWidth="1"/>
    <col min="5892" max="5892" width="1" style="66" customWidth="1"/>
    <col min="5893" max="5893" width="12" style="66" customWidth="1"/>
    <col min="5894" max="5894" width="1.28515625" style="66" customWidth="1"/>
    <col min="5895" max="5895" width="12" style="66" customWidth="1"/>
    <col min="5896" max="5896" width="0.85546875" style="66" customWidth="1"/>
    <col min="5897" max="5897" width="12" style="66" customWidth="1"/>
    <col min="5898" max="5898" width="1.7109375" style="66" customWidth="1"/>
    <col min="5899" max="5899" width="12" style="66" customWidth="1"/>
    <col min="5900" max="5900" width="0.85546875" style="66" customWidth="1"/>
    <col min="5901" max="6144" width="10.5703125" style="66"/>
    <col min="6145" max="6145" width="35.140625" style="66" customWidth="1"/>
    <col min="6146" max="6146" width="4" style="66" customWidth="1"/>
    <col min="6147" max="6147" width="4.7109375" style="66" customWidth="1"/>
    <col min="6148" max="6148" width="1" style="66" customWidth="1"/>
    <col min="6149" max="6149" width="12" style="66" customWidth="1"/>
    <col min="6150" max="6150" width="1.28515625" style="66" customWidth="1"/>
    <col min="6151" max="6151" width="12" style="66" customWidth="1"/>
    <col min="6152" max="6152" width="0.85546875" style="66" customWidth="1"/>
    <col min="6153" max="6153" width="12" style="66" customWidth="1"/>
    <col min="6154" max="6154" width="1.7109375" style="66" customWidth="1"/>
    <col min="6155" max="6155" width="12" style="66" customWidth="1"/>
    <col min="6156" max="6156" width="0.85546875" style="66" customWidth="1"/>
    <col min="6157" max="6400" width="10.5703125" style="66"/>
    <col min="6401" max="6401" width="35.140625" style="66" customWidth="1"/>
    <col min="6402" max="6402" width="4" style="66" customWidth="1"/>
    <col min="6403" max="6403" width="4.7109375" style="66" customWidth="1"/>
    <col min="6404" max="6404" width="1" style="66" customWidth="1"/>
    <col min="6405" max="6405" width="12" style="66" customWidth="1"/>
    <col min="6406" max="6406" width="1.28515625" style="66" customWidth="1"/>
    <col min="6407" max="6407" width="12" style="66" customWidth="1"/>
    <col min="6408" max="6408" width="0.85546875" style="66" customWidth="1"/>
    <col min="6409" max="6409" width="12" style="66" customWidth="1"/>
    <col min="6410" max="6410" width="1.7109375" style="66" customWidth="1"/>
    <col min="6411" max="6411" width="12" style="66" customWidth="1"/>
    <col min="6412" max="6412" width="0.85546875" style="66" customWidth="1"/>
    <col min="6413" max="6656" width="10.5703125" style="66"/>
    <col min="6657" max="6657" width="35.140625" style="66" customWidth="1"/>
    <col min="6658" max="6658" width="4" style="66" customWidth="1"/>
    <col min="6659" max="6659" width="4.7109375" style="66" customWidth="1"/>
    <col min="6660" max="6660" width="1" style="66" customWidth="1"/>
    <col min="6661" max="6661" width="12" style="66" customWidth="1"/>
    <col min="6662" max="6662" width="1.28515625" style="66" customWidth="1"/>
    <col min="6663" max="6663" width="12" style="66" customWidth="1"/>
    <col min="6664" max="6664" width="0.85546875" style="66" customWidth="1"/>
    <col min="6665" max="6665" width="12" style="66" customWidth="1"/>
    <col min="6666" max="6666" width="1.7109375" style="66" customWidth="1"/>
    <col min="6667" max="6667" width="12" style="66" customWidth="1"/>
    <col min="6668" max="6668" width="0.85546875" style="66" customWidth="1"/>
    <col min="6669" max="6912" width="10.5703125" style="66"/>
    <col min="6913" max="6913" width="35.140625" style="66" customWidth="1"/>
    <col min="6914" max="6914" width="4" style="66" customWidth="1"/>
    <col min="6915" max="6915" width="4.7109375" style="66" customWidth="1"/>
    <col min="6916" max="6916" width="1" style="66" customWidth="1"/>
    <col min="6917" max="6917" width="12" style="66" customWidth="1"/>
    <col min="6918" max="6918" width="1.28515625" style="66" customWidth="1"/>
    <col min="6919" max="6919" width="12" style="66" customWidth="1"/>
    <col min="6920" max="6920" width="0.85546875" style="66" customWidth="1"/>
    <col min="6921" max="6921" width="12" style="66" customWidth="1"/>
    <col min="6922" max="6922" width="1.7109375" style="66" customWidth="1"/>
    <col min="6923" max="6923" width="12" style="66" customWidth="1"/>
    <col min="6924" max="6924" width="0.85546875" style="66" customWidth="1"/>
    <col min="6925" max="7168" width="10.5703125" style="66"/>
    <col min="7169" max="7169" width="35.140625" style="66" customWidth="1"/>
    <col min="7170" max="7170" width="4" style="66" customWidth="1"/>
    <col min="7171" max="7171" width="4.7109375" style="66" customWidth="1"/>
    <col min="7172" max="7172" width="1" style="66" customWidth="1"/>
    <col min="7173" max="7173" width="12" style="66" customWidth="1"/>
    <col min="7174" max="7174" width="1.28515625" style="66" customWidth="1"/>
    <col min="7175" max="7175" width="12" style="66" customWidth="1"/>
    <col min="7176" max="7176" width="0.85546875" style="66" customWidth="1"/>
    <col min="7177" max="7177" width="12" style="66" customWidth="1"/>
    <col min="7178" max="7178" width="1.7109375" style="66" customWidth="1"/>
    <col min="7179" max="7179" width="12" style="66" customWidth="1"/>
    <col min="7180" max="7180" width="0.85546875" style="66" customWidth="1"/>
    <col min="7181" max="7424" width="10.5703125" style="66"/>
    <col min="7425" max="7425" width="35.140625" style="66" customWidth="1"/>
    <col min="7426" max="7426" width="4" style="66" customWidth="1"/>
    <col min="7427" max="7427" width="4.7109375" style="66" customWidth="1"/>
    <col min="7428" max="7428" width="1" style="66" customWidth="1"/>
    <col min="7429" max="7429" width="12" style="66" customWidth="1"/>
    <col min="7430" max="7430" width="1.28515625" style="66" customWidth="1"/>
    <col min="7431" max="7431" width="12" style="66" customWidth="1"/>
    <col min="7432" max="7432" width="0.85546875" style="66" customWidth="1"/>
    <col min="7433" max="7433" width="12" style="66" customWidth="1"/>
    <col min="7434" max="7434" width="1.7109375" style="66" customWidth="1"/>
    <col min="7435" max="7435" width="12" style="66" customWidth="1"/>
    <col min="7436" max="7436" width="0.85546875" style="66" customWidth="1"/>
    <col min="7437" max="7680" width="10.5703125" style="66"/>
    <col min="7681" max="7681" width="35.140625" style="66" customWidth="1"/>
    <col min="7682" max="7682" width="4" style="66" customWidth="1"/>
    <col min="7683" max="7683" width="4.7109375" style="66" customWidth="1"/>
    <col min="7684" max="7684" width="1" style="66" customWidth="1"/>
    <col min="7685" max="7685" width="12" style="66" customWidth="1"/>
    <col min="7686" max="7686" width="1.28515625" style="66" customWidth="1"/>
    <col min="7687" max="7687" width="12" style="66" customWidth="1"/>
    <col min="7688" max="7688" width="0.85546875" style="66" customWidth="1"/>
    <col min="7689" max="7689" width="12" style="66" customWidth="1"/>
    <col min="7690" max="7690" width="1.7109375" style="66" customWidth="1"/>
    <col min="7691" max="7691" width="12" style="66" customWidth="1"/>
    <col min="7692" max="7692" width="0.85546875" style="66" customWidth="1"/>
    <col min="7693" max="7936" width="10.5703125" style="66"/>
    <col min="7937" max="7937" width="35.140625" style="66" customWidth="1"/>
    <col min="7938" max="7938" width="4" style="66" customWidth="1"/>
    <col min="7939" max="7939" width="4.7109375" style="66" customWidth="1"/>
    <col min="7940" max="7940" width="1" style="66" customWidth="1"/>
    <col min="7941" max="7941" width="12" style="66" customWidth="1"/>
    <col min="7942" max="7942" width="1.28515625" style="66" customWidth="1"/>
    <col min="7943" max="7943" width="12" style="66" customWidth="1"/>
    <col min="7944" max="7944" width="0.85546875" style="66" customWidth="1"/>
    <col min="7945" max="7945" width="12" style="66" customWidth="1"/>
    <col min="7946" max="7946" width="1.7109375" style="66" customWidth="1"/>
    <col min="7947" max="7947" width="12" style="66" customWidth="1"/>
    <col min="7948" max="7948" width="0.85546875" style="66" customWidth="1"/>
    <col min="7949" max="8192" width="10.5703125" style="66"/>
    <col min="8193" max="8193" width="35.140625" style="66" customWidth="1"/>
    <col min="8194" max="8194" width="4" style="66" customWidth="1"/>
    <col min="8195" max="8195" width="4.7109375" style="66" customWidth="1"/>
    <col min="8196" max="8196" width="1" style="66" customWidth="1"/>
    <col min="8197" max="8197" width="12" style="66" customWidth="1"/>
    <col min="8198" max="8198" width="1.28515625" style="66" customWidth="1"/>
    <col min="8199" max="8199" width="12" style="66" customWidth="1"/>
    <col min="8200" max="8200" width="0.85546875" style="66" customWidth="1"/>
    <col min="8201" max="8201" width="12" style="66" customWidth="1"/>
    <col min="8202" max="8202" width="1.7109375" style="66" customWidth="1"/>
    <col min="8203" max="8203" width="12" style="66" customWidth="1"/>
    <col min="8204" max="8204" width="0.85546875" style="66" customWidth="1"/>
    <col min="8205" max="8448" width="10.5703125" style="66"/>
    <col min="8449" max="8449" width="35.140625" style="66" customWidth="1"/>
    <col min="8450" max="8450" width="4" style="66" customWidth="1"/>
    <col min="8451" max="8451" width="4.7109375" style="66" customWidth="1"/>
    <col min="8452" max="8452" width="1" style="66" customWidth="1"/>
    <col min="8453" max="8453" width="12" style="66" customWidth="1"/>
    <col min="8454" max="8454" width="1.28515625" style="66" customWidth="1"/>
    <col min="8455" max="8455" width="12" style="66" customWidth="1"/>
    <col min="8456" max="8456" width="0.85546875" style="66" customWidth="1"/>
    <col min="8457" max="8457" width="12" style="66" customWidth="1"/>
    <col min="8458" max="8458" width="1.7109375" style="66" customWidth="1"/>
    <col min="8459" max="8459" width="12" style="66" customWidth="1"/>
    <col min="8460" max="8460" width="0.85546875" style="66" customWidth="1"/>
    <col min="8461" max="8704" width="10.5703125" style="66"/>
    <col min="8705" max="8705" width="35.140625" style="66" customWidth="1"/>
    <col min="8706" max="8706" width="4" style="66" customWidth="1"/>
    <col min="8707" max="8707" width="4.7109375" style="66" customWidth="1"/>
    <col min="8708" max="8708" width="1" style="66" customWidth="1"/>
    <col min="8709" max="8709" width="12" style="66" customWidth="1"/>
    <col min="8710" max="8710" width="1.28515625" style="66" customWidth="1"/>
    <col min="8711" max="8711" width="12" style="66" customWidth="1"/>
    <col min="8712" max="8712" width="0.85546875" style="66" customWidth="1"/>
    <col min="8713" max="8713" width="12" style="66" customWidth="1"/>
    <col min="8714" max="8714" width="1.7109375" style="66" customWidth="1"/>
    <col min="8715" max="8715" width="12" style="66" customWidth="1"/>
    <col min="8716" max="8716" width="0.85546875" style="66" customWidth="1"/>
    <col min="8717" max="8960" width="10.5703125" style="66"/>
    <col min="8961" max="8961" width="35.140625" style="66" customWidth="1"/>
    <col min="8962" max="8962" width="4" style="66" customWidth="1"/>
    <col min="8963" max="8963" width="4.7109375" style="66" customWidth="1"/>
    <col min="8964" max="8964" width="1" style="66" customWidth="1"/>
    <col min="8965" max="8965" width="12" style="66" customWidth="1"/>
    <col min="8966" max="8966" width="1.28515625" style="66" customWidth="1"/>
    <col min="8967" max="8967" width="12" style="66" customWidth="1"/>
    <col min="8968" max="8968" width="0.85546875" style="66" customWidth="1"/>
    <col min="8969" max="8969" width="12" style="66" customWidth="1"/>
    <col min="8970" max="8970" width="1.7109375" style="66" customWidth="1"/>
    <col min="8971" max="8971" width="12" style="66" customWidth="1"/>
    <col min="8972" max="8972" width="0.85546875" style="66" customWidth="1"/>
    <col min="8973" max="9216" width="10.5703125" style="66"/>
    <col min="9217" max="9217" width="35.140625" style="66" customWidth="1"/>
    <col min="9218" max="9218" width="4" style="66" customWidth="1"/>
    <col min="9219" max="9219" width="4.7109375" style="66" customWidth="1"/>
    <col min="9220" max="9220" width="1" style="66" customWidth="1"/>
    <col min="9221" max="9221" width="12" style="66" customWidth="1"/>
    <col min="9222" max="9222" width="1.28515625" style="66" customWidth="1"/>
    <col min="9223" max="9223" width="12" style="66" customWidth="1"/>
    <col min="9224" max="9224" width="0.85546875" style="66" customWidth="1"/>
    <col min="9225" max="9225" width="12" style="66" customWidth="1"/>
    <col min="9226" max="9226" width="1.7109375" style="66" customWidth="1"/>
    <col min="9227" max="9227" width="12" style="66" customWidth="1"/>
    <col min="9228" max="9228" width="0.85546875" style="66" customWidth="1"/>
    <col min="9229" max="9472" width="10.5703125" style="66"/>
    <col min="9473" max="9473" width="35.140625" style="66" customWidth="1"/>
    <col min="9474" max="9474" width="4" style="66" customWidth="1"/>
    <col min="9475" max="9475" width="4.7109375" style="66" customWidth="1"/>
    <col min="9476" max="9476" width="1" style="66" customWidth="1"/>
    <col min="9477" max="9477" width="12" style="66" customWidth="1"/>
    <col min="9478" max="9478" width="1.28515625" style="66" customWidth="1"/>
    <col min="9479" max="9479" width="12" style="66" customWidth="1"/>
    <col min="9480" max="9480" width="0.85546875" style="66" customWidth="1"/>
    <col min="9481" max="9481" width="12" style="66" customWidth="1"/>
    <col min="9482" max="9482" width="1.7109375" style="66" customWidth="1"/>
    <col min="9483" max="9483" width="12" style="66" customWidth="1"/>
    <col min="9484" max="9484" width="0.85546875" style="66" customWidth="1"/>
    <col min="9485" max="9728" width="10.5703125" style="66"/>
    <col min="9729" max="9729" width="35.140625" style="66" customWidth="1"/>
    <col min="9730" max="9730" width="4" style="66" customWidth="1"/>
    <col min="9731" max="9731" width="4.7109375" style="66" customWidth="1"/>
    <col min="9732" max="9732" width="1" style="66" customWidth="1"/>
    <col min="9733" max="9733" width="12" style="66" customWidth="1"/>
    <col min="9734" max="9734" width="1.28515625" style="66" customWidth="1"/>
    <col min="9735" max="9735" width="12" style="66" customWidth="1"/>
    <col min="9736" max="9736" width="0.85546875" style="66" customWidth="1"/>
    <col min="9737" max="9737" width="12" style="66" customWidth="1"/>
    <col min="9738" max="9738" width="1.7109375" style="66" customWidth="1"/>
    <col min="9739" max="9739" width="12" style="66" customWidth="1"/>
    <col min="9740" max="9740" width="0.85546875" style="66" customWidth="1"/>
    <col min="9741" max="9984" width="10.5703125" style="66"/>
    <col min="9985" max="9985" width="35.140625" style="66" customWidth="1"/>
    <col min="9986" max="9986" width="4" style="66" customWidth="1"/>
    <col min="9987" max="9987" width="4.7109375" style="66" customWidth="1"/>
    <col min="9988" max="9988" width="1" style="66" customWidth="1"/>
    <col min="9989" max="9989" width="12" style="66" customWidth="1"/>
    <col min="9990" max="9990" width="1.28515625" style="66" customWidth="1"/>
    <col min="9991" max="9991" width="12" style="66" customWidth="1"/>
    <col min="9992" max="9992" width="0.85546875" style="66" customWidth="1"/>
    <col min="9993" max="9993" width="12" style="66" customWidth="1"/>
    <col min="9994" max="9994" width="1.7109375" style="66" customWidth="1"/>
    <col min="9995" max="9995" width="12" style="66" customWidth="1"/>
    <col min="9996" max="9996" width="0.85546875" style="66" customWidth="1"/>
    <col min="9997" max="10240" width="10.5703125" style="66"/>
    <col min="10241" max="10241" width="35.140625" style="66" customWidth="1"/>
    <col min="10242" max="10242" width="4" style="66" customWidth="1"/>
    <col min="10243" max="10243" width="4.7109375" style="66" customWidth="1"/>
    <col min="10244" max="10244" width="1" style="66" customWidth="1"/>
    <col min="10245" max="10245" width="12" style="66" customWidth="1"/>
    <col min="10246" max="10246" width="1.28515625" style="66" customWidth="1"/>
    <col min="10247" max="10247" width="12" style="66" customWidth="1"/>
    <col min="10248" max="10248" width="0.85546875" style="66" customWidth="1"/>
    <col min="10249" max="10249" width="12" style="66" customWidth="1"/>
    <col min="10250" max="10250" width="1.7109375" style="66" customWidth="1"/>
    <col min="10251" max="10251" width="12" style="66" customWidth="1"/>
    <col min="10252" max="10252" width="0.85546875" style="66" customWidth="1"/>
    <col min="10253" max="10496" width="10.5703125" style="66"/>
    <col min="10497" max="10497" width="35.140625" style="66" customWidth="1"/>
    <col min="10498" max="10498" width="4" style="66" customWidth="1"/>
    <col min="10499" max="10499" width="4.7109375" style="66" customWidth="1"/>
    <col min="10500" max="10500" width="1" style="66" customWidth="1"/>
    <col min="10501" max="10501" width="12" style="66" customWidth="1"/>
    <col min="10502" max="10502" width="1.28515625" style="66" customWidth="1"/>
    <col min="10503" max="10503" width="12" style="66" customWidth="1"/>
    <col min="10504" max="10504" width="0.85546875" style="66" customWidth="1"/>
    <col min="10505" max="10505" width="12" style="66" customWidth="1"/>
    <col min="10506" max="10506" width="1.7109375" style="66" customWidth="1"/>
    <col min="10507" max="10507" width="12" style="66" customWidth="1"/>
    <col min="10508" max="10508" width="0.85546875" style="66" customWidth="1"/>
    <col min="10509" max="10752" width="10.5703125" style="66"/>
    <col min="10753" max="10753" width="35.140625" style="66" customWidth="1"/>
    <col min="10754" max="10754" width="4" style="66" customWidth="1"/>
    <col min="10755" max="10755" width="4.7109375" style="66" customWidth="1"/>
    <col min="10756" max="10756" width="1" style="66" customWidth="1"/>
    <col min="10757" max="10757" width="12" style="66" customWidth="1"/>
    <col min="10758" max="10758" width="1.28515625" style="66" customWidth="1"/>
    <col min="10759" max="10759" width="12" style="66" customWidth="1"/>
    <col min="10760" max="10760" width="0.85546875" style="66" customWidth="1"/>
    <col min="10761" max="10761" width="12" style="66" customWidth="1"/>
    <col min="10762" max="10762" width="1.7109375" style="66" customWidth="1"/>
    <col min="10763" max="10763" width="12" style="66" customWidth="1"/>
    <col min="10764" max="10764" width="0.85546875" style="66" customWidth="1"/>
    <col min="10765" max="11008" width="10.5703125" style="66"/>
    <col min="11009" max="11009" width="35.140625" style="66" customWidth="1"/>
    <col min="11010" max="11010" width="4" style="66" customWidth="1"/>
    <col min="11011" max="11011" width="4.7109375" style="66" customWidth="1"/>
    <col min="11012" max="11012" width="1" style="66" customWidth="1"/>
    <col min="11013" max="11013" width="12" style="66" customWidth="1"/>
    <col min="11014" max="11014" width="1.28515625" style="66" customWidth="1"/>
    <col min="11015" max="11015" width="12" style="66" customWidth="1"/>
    <col min="11016" max="11016" width="0.85546875" style="66" customWidth="1"/>
    <col min="11017" max="11017" width="12" style="66" customWidth="1"/>
    <col min="11018" max="11018" width="1.7109375" style="66" customWidth="1"/>
    <col min="11019" max="11019" width="12" style="66" customWidth="1"/>
    <col min="11020" max="11020" width="0.85546875" style="66" customWidth="1"/>
    <col min="11021" max="11264" width="10.5703125" style="66"/>
    <col min="11265" max="11265" width="35.140625" style="66" customWidth="1"/>
    <col min="11266" max="11266" width="4" style="66" customWidth="1"/>
    <col min="11267" max="11267" width="4.7109375" style="66" customWidth="1"/>
    <col min="11268" max="11268" width="1" style="66" customWidth="1"/>
    <col min="11269" max="11269" width="12" style="66" customWidth="1"/>
    <col min="11270" max="11270" width="1.28515625" style="66" customWidth="1"/>
    <col min="11271" max="11271" width="12" style="66" customWidth="1"/>
    <col min="11272" max="11272" width="0.85546875" style="66" customWidth="1"/>
    <col min="11273" max="11273" width="12" style="66" customWidth="1"/>
    <col min="11274" max="11274" width="1.7109375" style="66" customWidth="1"/>
    <col min="11275" max="11275" width="12" style="66" customWidth="1"/>
    <col min="11276" max="11276" width="0.85546875" style="66" customWidth="1"/>
    <col min="11277" max="11520" width="10.5703125" style="66"/>
    <col min="11521" max="11521" width="35.140625" style="66" customWidth="1"/>
    <col min="11522" max="11522" width="4" style="66" customWidth="1"/>
    <col min="11523" max="11523" width="4.7109375" style="66" customWidth="1"/>
    <col min="11524" max="11524" width="1" style="66" customWidth="1"/>
    <col min="11525" max="11525" width="12" style="66" customWidth="1"/>
    <col min="11526" max="11526" width="1.28515625" style="66" customWidth="1"/>
    <col min="11527" max="11527" width="12" style="66" customWidth="1"/>
    <col min="11528" max="11528" width="0.85546875" style="66" customWidth="1"/>
    <col min="11529" max="11529" width="12" style="66" customWidth="1"/>
    <col min="11530" max="11530" width="1.7109375" style="66" customWidth="1"/>
    <col min="11531" max="11531" width="12" style="66" customWidth="1"/>
    <col min="11532" max="11532" width="0.85546875" style="66" customWidth="1"/>
    <col min="11533" max="11776" width="10.5703125" style="66"/>
    <col min="11777" max="11777" width="35.140625" style="66" customWidth="1"/>
    <col min="11778" max="11778" width="4" style="66" customWidth="1"/>
    <col min="11779" max="11779" width="4.7109375" style="66" customWidth="1"/>
    <col min="11780" max="11780" width="1" style="66" customWidth="1"/>
    <col min="11781" max="11781" width="12" style="66" customWidth="1"/>
    <col min="11782" max="11782" width="1.28515625" style="66" customWidth="1"/>
    <col min="11783" max="11783" width="12" style="66" customWidth="1"/>
    <col min="11784" max="11784" width="0.85546875" style="66" customWidth="1"/>
    <col min="11785" max="11785" width="12" style="66" customWidth="1"/>
    <col min="11786" max="11786" width="1.7109375" style="66" customWidth="1"/>
    <col min="11787" max="11787" width="12" style="66" customWidth="1"/>
    <col min="11788" max="11788" width="0.85546875" style="66" customWidth="1"/>
    <col min="11789" max="12032" width="10.5703125" style="66"/>
    <col min="12033" max="12033" width="35.140625" style="66" customWidth="1"/>
    <col min="12034" max="12034" width="4" style="66" customWidth="1"/>
    <col min="12035" max="12035" width="4.7109375" style="66" customWidth="1"/>
    <col min="12036" max="12036" width="1" style="66" customWidth="1"/>
    <col min="12037" max="12037" width="12" style="66" customWidth="1"/>
    <col min="12038" max="12038" width="1.28515625" style="66" customWidth="1"/>
    <col min="12039" max="12039" width="12" style="66" customWidth="1"/>
    <col min="12040" max="12040" width="0.85546875" style="66" customWidth="1"/>
    <col min="12041" max="12041" width="12" style="66" customWidth="1"/>
    <col min="12042" max="12042" width="1.7109375" style="66" customWidth="1"/>
    <col min="12043" max="12043" width="12" style="66" customWidth="1"/>
    <col min="12044" max="12044" width="0.85546875" style="66" customWidth="1"/>
    <col min="12045" max="12288" width="10.5703125" style="66"/>
    <col min="12289" max="12289" width="35.140625" style="66" customWidth="1"/>
    <col min="12290" max="12290" width="4" style="66" customWidth="1"/>
    <col min="12291" max="12291" width="4.7109375" style="66" customWidth="1"/>
    <col min="12292" max="12292" width="1" style="66" customWidth="1"/>
    <col min="12293" max="12293" width="12" style="66" customWidth="1"/>
    <col min="12294" max="12294" width="1.28515625" style="66" customWidth="1"/>
    <col min="12295" max="12295" width="12" style="66" customWidth="1"/>
    <col min="12296" max="12296" width="0.85546875" style="66" customWidth="1"/>
    <col min="12297" max="12297" width="12" style="66" customWidth="1"/>
    <col min="12298" max="12298" width="1.7109375" style="66" customWidth="1"/>
    <col min="12299" max="12299" width="12" style="66" customWidth="1"/>
    <col min="12300" max="12300" width="0.85546875" style="66" customWidth="1"/>
    <col min="12301" max="12544" width="10.5703125" style="66"/>
    <col min="12545" max="12545" width="35.140625" style="66" customWidth="1"/>
    <col min="12546" max="12546" width="4" style="66" customWidth="1"/>
    <col min="12547" max="12547" width="4.7109375" style="66" customWidth="1"/>
    <col min="12548" max="12548" width="1" style="66" customWidth="1"/>
    <col min="12549" max="12549" width="12" style="66" customWidth="1"/>
    <col min="12550" max="12550" width="1.28515625" style="66" customWidth="1"/>
    <col min="12551" max="12551" width="12" style="66" customWidth="1"/>
    <col min="12552" max="12552" width="0.85546875" style="66" customWidth="1"/>
    <col min="12553" max="12553" width="12" style="66" customWidth="1"/>
    <col min="12554" max="12554" width="1.7109375" style="66" customWidth="1"/>
    <col min="12555" max="12555" width="12" style="66" customWidth="1"/>
    <col min="12556" max="12556" width="0.85546875" style="66" customWidth="1"/>
    <col min="12557" max="12800" width="10.5703125" style="66"/>
    <col min="12801" max="12801" width="35.140625" style="66" customWidth="1"/>
    <col min="12802" max="12802" width="4" style="66" customWidth="1"/>
    <col min="12803" max="12803" width="4.7109375" style="66" customWidth="1"/>
    <col min="12804" max="12804" width="1" style="66" customWidth="1"/>
    <col min="12805" max="12805" width="12" style="66" customWidth="1"/>
    <col min="12806" max="12806" width="1.28515625" style="66" customWidth="1"/>
    <col min="12807" max="12807" width="12" style="66" customWidth="1"/>
    <col min="12808" max="12808" width="0.85546875" style="66" customWidth="1"/>
    <col min="12809" max="12809" width="12" style="66" customWidth="1"/>
    <col min="12810" max="12810" width="1.7109375" style="66" customWidth="1"/>
    <col min="12811" max="12811" width="12" style="66" customWidth="1"/>
    <col min="12812" max="12812" width="0.85546875" style="66" customWidth="1"/>
    <col min="12813" max="13056" width="10.5703125" style="66"/>
    <col min="13057" max="13057" width="35.140625" style="66" customWidth="1"/>
    <col min="13058" max="13058" width="4" style="66" customWidth="1"/>
    <col min="13059" max="13059" width="4.7109375" style="66" customWidth="1"/>
    <col min="13060" max="13060" width="1" style="66" customWidth="1"/>
    <col min="13061" max="13061" width="12" style="66" customWidth="1"/>
    <col min="13062" max="13062" width="1.28515625" style="66" customWidth="1"/>
    <col min="13063" max="13063" width="12" style="66" customWidth="1"/>
    <col min="13064" max="13064" width="0.85546875" style="66" customWidth="1"/>
    <col min="13065" max="13065" width="12" style="66" customWidth="1"/>
    <col min="13066" max="13066" width="1.7109375" style="66" customWidth="1"/>
    <col min="13067" max="13067" width="12" style="66" customWidth="1"/>
    <col min="13068" max="13068" width="0.85546875" style="66" customWidth="1"/>
    <col min="13069" max="13312" width="10.5703125" style="66"/>
    <col min="13313" max="13313" width="35.140625" style="66" customWidth="1"/>
    <col min="13314" max="13314" width="4" style="66" customWidth="1"/>
    <col min="13315" max="13315" width="4.7109375" style="66" customWidth="1"/>
    <col min="13316" max="13316" width="1" style="66" customWidth="1"/>
    <col min="13317" max="13317" width="12" style="66" customWidth="1"/>
    <col min="13318" max="13318" width="1.28515625" style="66" customWidth="1"/>
    <col min="13319" max="13319" width="12" style="66" customWidth="1"/>
    <col min="13320" max="13320" width="0.85546875" style="66" customWidth="1"/>
    <col min="13321" max="13321" width="12" style="66" customWidth="1"/>
    <col min="13322" max="13322" width="1.7109375" style="66" customWidth="1"/>
    <col min="13323" max="13323" width="12" style="66" customWidth="1"/>
    <col min="13324" max="13324" width="0.85546875" style="66" customWidth="1"/>
    <col min="13325" max="13568" width="10.5703125" style="66"/>
    <col min="13569" max="13569" width="35.140625" style="66" customWidth="1"/>
    <col min="13570" max="13570" width="4" style="66" customWidth="1"/>
    <col min="13571" max="13571" width="4.7109375" style="66" customWidth="1"/>
    <col min="13572" max="13572" width="1" style="66" customWidth="1"/>
    <col min="13573" max="13573" width="12" style="66" customWidth="1"/>
    <col min="13574" max="13574" width="1.28515625" style="66" customWidth="1"/>
    <col min="13575" max="13575" width="12" style="66" customWidth="1"/>
    <col min="13576" max="13576" width="0.85546875" style="66" customWidth="1"/>
    <col min="13577" max="13577" width="12" style="66" customWidth="1"/>
    <col min="13578" max="13578" width="1.7109375" style="66" customWidth="1"/>
    <col min="13579" max="13579" width="12" style="66" customWidth="1"/>
    <col min="13580" max="13580" width="0.85546875" style="66" customWidth="1"/>
    <col min="13581" max="13824" width="10.5703125" style="66"/>
    <col min="13825" max="13825" width="35.140625" style="66" customWidth="1"/>
    <col min="13826" max="13826" width="4" style="66" customWidth="1"/>
    <col min="13827" max="13827" width="4.7109375" style="66" customWidth="1"/>
    <col min="13828" max="13828" width="1" style="66" customWidth="1"/>
    <col min="13829" max="13829" width="12" style="66" customWidth="1"/>
    <col min="13830" max="13830" width="1.28515625" style="66" customWidth="1"/>
    <col min="13831" max="13831" width="12" style="66" customWidth="1"/>
    <col min="13832" max="13832" width="0.85546875" style="66" customWidth="1"/>
    <col min="13833" max="13833" width="12" style="66" customWidth="1"/>
    <col min="13834" max="13834" width="1.7109375" style="66" customWidth="1"/>
    <col min="13835" max="13835" width="12" style="66" customWidth="1"/>
    <col min="13836" max="13836" width="0.85546875" style="66" customWidth="1"/>
    <col min="13837" max="14080" width="10.5703125" style="66"/>
    <col min="14081" max="14081" width="35.140625" style="66" customWidth="1"/>
    <col min="14082" max="14082" width="4" style="66" customWidth="1"/>
    <col min="14083" max="14083" width="4.7109375" style="66" customWidth="1"/>
    <col min="14084" max="14084" width="1" style="66" customWidth="1"/>
    <col min="14085" max="14085" width="12" style="66" customWidth="1"/>
    <col min="14086" max="14086" width="1.28515625" style="66" customWidth="1"/>
    <col min="14087" max="14087" width="12" style="66" customWidth="1"/>
    <col min="14088" max="14088" width="0.85546875" style="66" customWidth="1"/>
    <col min="14089" max="14089" width="12" style="66" customWidth="1"/>
    <col min="14090" max="14090" width="1.7109375" style="66" customWidth="1"/>
    <col min="14091" max="14091" width="12" style="66" customWidth="1"/>
    <col min="14092" max="14092" width="0.85546875" style="66" customWidth="1"/>
    <col min="14093" max="14336" width="10.5703125" style="66"/>
    <col min="14337" max="14337" width="35.140625" style="66" customWidth="1"/>
    <col min="14338" max="14338" width="4" style="66" customWidth="1"/>
    <col min="14339" max="14339" width="4.7109375" style="66" customWidth="1"/>
    <col min="14340" max="14340" width="1" style="66" customWidth="1"/>
    <col min="14341" max="14341" width="12" style="66" customWidth="1"/>
    <col min="14342" max="14342" width="1.28515625" style="66" customWidth="1"/>
    <col min="14343" max="14343" width="12" style="66" customWidth="1"/>
    <col min="14344" max="14344" width="0.85546875" style="66" customWidth="1"/>
    <col min="14345" max="14345" width="12" style="66" customWidth="1"/>
    <col min="14346" max="14346" width="1.7109375" style="66" customWidth="1"/>
    <col min="14347" max="14347" width="12" style="66" customWidth="1"/>
    <col min="14348" max="14348" width="0.85546875" style="66" customWidth="1"/>
    <col min="14349" max="14592" width="10.5703125" style="66"/>
    <col min="14593" max="14593" width="35.140625" style="66" customWidth="1"/>
    <col min="14594" max="14594" width="4" style="66" customWidth="1"/>
    <col min="14595" max="14595" width="4.7109375" style="66" customWidth="1"/>
    <col min="14596" max="14596" width="1" style="66" customWidth="1"/>
    <col min="14597" max="14597" width="12" style="66" customWidth="1"/>
    <col min="14598" max="14598" width="1.28515625" style="66" customWidth="1"/>
    <col min="14599" max="14599" width="12" style="66" customWidth="1"/>
    <col min="14600" max="14600" width="0.85546875" style="66" customWidth="1"/>
    <col min="14601" max="14601" width="12" style="66" customWidth="1"/>
    <col min="14602" max="14602" width="1.7109375" style="66" customWidth="1"/>
    <col min="14603" max="14603" width="12" style="66" customWidth="1"/>
    <col min="14604" max="14604" width="0.85546875" style="66" customWidth="1"/>
    <col min="14605" max="14848" width="10.5703125" style="66"/>
    <col min="14849" max="14849" width="35.140625" style="66" customWidth="1"/>
    <col min="14850" max="14850" width="4" style="66" customWidth="1"/>
    <col min="14851" max="14851" width="4.7109375" style="66" customWidth="1"/>
    <col min="14852" max="14852" width="1" style="66" customWidth="1"/>
    <col min="14853" max="14853" width="12" style="66" customWidth="1"/>
    <col min="14854" max="14854" width="1.28515625" style="66" customWidth="1"/>
    <col min="14855" max="14855" width="12" style="66" customWidth="1"/>
    <col min="14856" max="14856" width="0.85546875" style="66" customWidth="1"/>
    <col min="14857" max="14857" width="12" style="66" customWidth="1"/>
    <col min="14858" max="14858" width="1.7109375" style="66" customWidth="1"/>
    <col min="14859" max="14859" width="12" style="66" customWidth="1"/>
    <col min="14860" max="14860" width="0.85546875" style="66" customWidth="1"/>
    <col min="14861" max="15104" width="10.5703125" style="66"/>
    <col min="15105" max="15105" width="35.140625" style="66" customWidth="1"/>
    <col min="15106" max="15106" width="4" style="66" customWidth="1"/>
    <col min="15107" max="15107" width="4.7109375" style="66" customWidth="1"/>
    <col min="15108" max="15108" width="1" style="66" customWidth="1"/>
    <col min="15109" max="15109" width="12" style="66" customWidth="1"/>
    <col min="15110" max="15110" width="1.28515625" style="66" customWidth="1"/>
    <col min="15111" max="15111" width="12" style="66" customWidth="1"/>
    <col min="15112" max="15112" width="0.85546875" style="66" customWidth="1"/>
    <col min="15113" max="15113" width="12" style="66" customWidth="1"/>
    <col min="15114" max="15114" width="1.7109375" style="66" customWidth="1"/>
    <col min="15115" max="15115" width="12" style="66" customWidth="1"/>
    <col min="15116" max="15116" width="0.85546875" style="66" customWidth="1"/>
    <col min="15117" max="15360" width="10.5703125" style="66"/>
    <col min="15361" max="15361" width="35.140625" style="66" customWidth="1"/>
    <col min="15362" max="15362" width="4" style="66" customWidth="1"/>
    <col min="15363" max="15363" width="4.7109375" style="66" customWidth="1"/>
    <col min="15364" max="15364" width="1" style="66" customWidth="1"/>
    <col min="15365" max="15365" width="12" style="66" customWidth="1"/>
    <col min="15366" max="15366" width="1.28515625" style="66" customWidth="1"/>
    <col min="15367" max="15367" width="12" style="66" customWidth="1"/>
    <col min="15368" max="15368" width="0.85546875" style="66" customWidth="1"/>
    <col min="15369" max="15369" width="12" style="66" customWidth="1"/>
    <col min="15370" max="15370" width="1.7109375" style="66" customWidth="1"/>
    <col min="15371" max="15371" width="12" style="66" customWidth="1"/>
    <col min="15372" max="15372" width="0.85546875" style="66" customWidth="1"/>
    <col min="15373" max="15616" width="10.5703125" style="66"/>
    <col min="15617" max="15617" width="35.140625" style="66" customWidth="1"/>
    <col min="15618" max="15618" width="4" style="66" customWidth="1"/>
    <col min="15619" max="15619" width="4.7109375" style="66" customWidth="1"/>
    <col min="15620" max="15620" width="1" style="66" customWidth="1"/>
    <col min="15621" max="15621" width="12" style="66" customWidth="1"/>
    <col min="15622" max="15622" width="1.28515625" style="66" customWidth="1"/>
    <col min="15623" max="15623" width="12" style="66" customWidth="1"/>
    <col min="15624" max="15624" width="0.85546875" style="66" customWidth="1"/>
    <col min="15625" max="15625" width="12" style="66" customWidth="1"/>
    <col min="15626" max="15626" width="1.7109375" style="66" customWidth="1"/>
    <col min="15627" max="15627" width="12" style="66" customWidth="1"/>
    <col min="15628" max="15628" width="0.85546875" style="66" customWidth="1"/>
    <col min="15629" max="15872" width="10.5703125" style="66"/>
    <col min="15873" max="15873" width="35.140625" style="66" customWidth="1"/>
    <col min="15874" max="15874" width="4" style="66" customWidth="1"/>
    <col min="15875" max="15875" width="4.7109375" style="66" customWidth="1"/>
    <col min="15876" max="15876" width="1" style="66" customWidth="1"/>
    <col min="15877" max="15877" width="12" style="66" customWidth="1"/>
    <col min="15878" max="15878" width="1.28515625" style="66" customWidth="1"/>
    <col min="15879" max="15879" width="12" style="66" customWidth="1"/>
    <col min="15880" max="15880" width="0.85546875" style="66" customWidth="1"/>
    <col min="15881" max="15881" width="12" style="66" customWidth="1"/>
    <col min="15882" max="15882" width="1.7109375" style="66" customWidth="1"/>
    <col min="15883" max="15883" width="12" style="66" customWidth="1"/>
    <col min="15884" max="15884" width="0.85546875" style="66" customWidth="1"/>
    <col min="15885" max="16128" width="10.5703125" style="66"/>
    <col min="16129" max="16129" width="35.140625" style="66" customWidth="1"/>
    <col min="16130" max="16130" width="4" style="66" customWidth="1"/>
    <col min="16131" max="16131" width="4.7109375" style="66" customWidth="1"/>
    <col min="16132" max="16132" width="1" style="66" customWidth="1"/>
    <col min="16133" max="16133" width="12" style="66" customWidth="1"/>
    <col min="16134" max="16134" width="1.28515625" style="66" customWidth="1"/>
    <col min="16135" max="16135" width="12" style="66" customWidth="1"/>
    <col min="16136" max="16136" width="0.85546875" style="66" customWidth="1"/>
    <col min="16137" max="16137" width="12" style="66" customWidth="1"/>
    <col min="16138" max="16138" width="1.7109375" style="66" customWidth="1"/>
    <col min="16139" max="16139" width="12" style="66" customWidth="1"/>
    <col min="16140" max="16140" width="0.85546875" style="66" customWidth="1"/>
    <col min="16141" max="16384" width="10.5703125" style="66"/>
  </cols>
  <sheetData>
    <row r="1" spans="1:13" s="59" customFormat="1" ht="21" customHeight="1">
      <c r="A1" s="59" t="s">
        <v>90</v>
      </c>
      <c r="I1" s="60"/>
      <c r="K1" s="61"/>
    </row>
    <row r="2" spans="1:13" s="59" customFormat="1" ht="21" customHeight="1">
      <c r="A2" s="59" t="s">
        <v>93</v>
      </c>
      <c r="I2" s="60"/>
      <c r="K2" s="60"/>
    </row>
    <row r="3" spans="1:13" s="59" customFormat="1" ht="21" customHeight="1">
      <c r="A3" s="59" t="s">
        <v>209</v>
      </c>
      <c r="I3" s="60"/>
      <c r="K3" s="60"/>
    </row>
    <row r="4" spans="1:13" s="65" customFormat="1" ht="21" customHeight="1">
      <c r="A4" s="62"/>
      <c r="B4" s="62"/>
      <c r="C4" s="62"/>
      <c r="D4" s="62"/>
      <c r="E4" s="62"/>
      <c r="F4" s="62"/>
      <c r="G4" s="62"/>
      <c r="H4" s="62"/>
      <c r="I4" s="63"/>
      <c r="J4" s="62"/>
      <c r="K4" s="64" t="s">
        <v>176</v>
      </c>
    </row>
    <row r="5" spans="1:13" s="65" customFormat="1" ht="18" customHeight="1">
      <c r="A5" s="62"/>
      <c r="B5" s="62"/>
      <c r="C5" s="62"/>
      <c r="D5" s="62"/>
      <c r="E5" s="133" t="s">
        <v>0</v>
      </c>
      <c r="F5" s="133"/>
      <c r="G5" s="133"/>
      <c r="H5" s="66"/>
      <c r="I5" s="133" t="s">
        <v>10</v>
      </c>
      <c r="J5" s="133"/>
      <c r="K5" s="133"/>
      <c r="L5" s="66"/>
      <c r="M5" s="64"/>
    </row>
    <row r="6" spans="1:13" ht="21" customHeight="1">
      <c r="C6" s="123" t="s">
        <v>11</v>
      </c>
      <c r="D6" s="67"/>
      <c r="E6" s="68" t="s">
        <v>208</v>
      </c>
      <c r="F6" s="69"/>
      <c r="G6" s="68" t="s">
        <v>125</v>
      </c>
      <c r="H6" s="69"/>
      <c r="I6" s="68" t="s">
        <v>208</v>
      </c>
      <c r="J6" s="69"/>
      <c r="K6" s="68" t="s">
        <v>125</v>
      </c>
    </row>
    <row r="7" spans="1:13" ht="21" customHeight="1">
      <c r="A7" s="59" t="s">
        <v>85</v>
      </c>
      <c r="C7" s="124"/>
      <c r="D7" s="67"/>
      <c r="E7" s="70"/>
      <c r="F7" s="69"/>
      <c r="G7" s="70"/>
      <c r="H7" s="69"/>
      <c r="I7" s="70"/>
      <c r="J7" s="69"/>
      <c r="K7" s="70"/>
    </row>
    <row r="8" spans="1:13" ht="21" customHeight="1">
      <c r="A8" s="59" t="s">
        <v>24</v>
      </c>
      <c r="C8" s="67"/>
      <c r="D8" s="67"/>
      <c r="E8" s="67"/>
      <c r="F8" s="67"/>
      <c r="G8" s="67"/>
      <c r="H8" s="67"/>
      <c r="I8" s="71"/>
      <c r="J8" s="67"/>
      <c r="K8" s="71"/>
    </row>
    <row r="9" spans="1:13" ht="21" customHeight="1">
      <c r="A9" s="66" t="s">
        <v>94</v>
      </c>
      <c r="C9" s="72">
        <v>30</v>
      </c>
      <c r="D9" s="73"/>
      <c r="E9" s="74">
        <v>1299164006</v>
      </c>
      <c r="F9" s="75"/>
      <c r="G9" s="74">
        <v>931176653</v>
      </c>
      <c r="H9" s="75"/>
      <c r="I9" s="74">
        <v>0</v>
      </c>
      <c r="J9" s="75"/>
      <c r="K9" s="74">
        <v>0</v>
      </c>
    </row>
    <row r="10" spans="1:13" ht="21" customHeight="1">
      <c r="A10" s="66" t="s">
        <v>108</v>
      </c>
      <c r="C10" s="72">
        <v>31</v>
      </c>
      <c r="D10" s="73"/>
      <c r="E10" s="74">
        <v>1436629788</v>
      </c>
      <c r="F10" s="75"/>
      <c r="G10" s="74">
        <v>735991256</v>
      </c>
      <c r="H10" s="75"/>
      <c r="I10" s="74">
        <v>7788396</v>
      </c>
      <c r="J10" s="75"/>
      <c r="K10" s="74">
        <v>0</v>
      </c>
    </row>
    <row r="11" spans="1:13" ht="21" customHeight="1">
      <c r="A11" s="66" t="s">
        <v>153</v>
      </c>
      <c r="C11" s="72">
        <v>32</v>
      </c>
      <c r="D11" s="73"/>
      <c r="E11" s="74">
        <v>250725769</v>
      </c>
      <c r="F11" s="75"/>
      <c r="G11" s="74">
        <v>194877187</v>
      </c>
      <c r="H11" s="75"/>
      <c r="I11" s="74">
        <v>11592686</v>
      </c>
      <c r="J11" s="75"/>
      <c r="K11" s="74">
        <v>29523977</v>
      </c>
    </row>
    <row r="12" spans="1:13" ht="21" customHeight="1">
      <c r="A12" s="66" t="s">
        <v>225</v>
      </c>
      <c r="C12" s="72">
        <v>33</v>
      </c>
      <c r="D12" s="73"/>
      <c r="E12" s="74">
        <v>403006805</v>
      </c>
      <c r="F12" s="75"/>
      <c r="G12" s="74">
        <v>245436383</v>
      </c>
      <c r="H12" s="75"/>
      <c r="I12" s="74">
        <v>271341653</v>
      </c>
      <c r="J12" s="75"/>
      <c r="K12" s="74">
        <v>138368430</v>
      </c>
    </row>
    <row r="13" spans="1:13" ht="21" customHeight="1">
      <c r="A13" s="66" t="s">
        <v>242</v>
      </c>
      <c r="C13" s="72">
        <v>42</v>
      </c>
      <c r="D13" s="73"/>
      <c r="E13" s="74">
        <v>0</v>
      </c>
      <c r="F13" s="75"/>
      <c r="G13" s="74">
        <v>0</v>
      </c>
      <c r="H13" s="75"/>
      <c r="I13" s="74">
        <v>243434075</v>
      </c>
      <c r="J13" s="75"/>
      <c r="K13" s="74">
        <v>241385796</v>
      </c>
    </row>
    <row r="14" spans="1:13" ht="21" customHeight="1">
      <c r="A14" s="66" t="s">
        <v>25</v>
      </c>
      <c r="C14" s="72"/>
      <c r="D14" s="73"/>
      <c r="E14" s="74">
        <v>46254901</v>
      </c>
      <c r="F14" s="75"/>
      <c r="G14" s="74">
        <v>18644496</v>
      </c>
      <c r="H14" s="75"/>
      <c r="I14" s="74">
        <v>45015579</v>
      </c>
      <c r="J14" s="75"/>
      <c r="K14" s="74">
        <v>40823278</v>
      </c>
    </row>
    <row r="15" spans="1:13" ht="21" customHeight="1">
      <c r="A15" s="59" t="s">
        <v>26</v>
      </c>
      <c r="C15" s="73"/>
      <c r="D15" s="73"/>
      <c r="E15" s="76">
        <f>SUM(E9:E14)</f>
        <v>3435781269</v>
      </c>
      <c r="F15" s="75"/>
      <c r="G15" s="76">
        <f>SUM(G9:G14)</f>
        <v>2126125975</v>
      </c>
      <c r="H15" s="75"/>
      <c r="I15" s="76">
        <f>SUM(I9:I14)</f>
        <v>579172389</v>
      </c>
      <c r="J15" s="75"/>
      <c r="K15" s="76">
        <f>SUM(K9:K14)</f>
        <v>450101481</v>
      </c>
    </row>
    <row r="16" spans="1:13" ht="21" customHeight="1">
      <c r="A16" s="59" t="s">
        <v>27</v>
      </c>
      <c r="C16" s="73"/>
      <c r="D16" s="73"/>
      <c r="E16" s="75"/>
      <c r="F16" s="75"/>
      <c r="G16" s="75"/>
      <c r="H16" s="75"/>
      <c r="I16" s="75"/>
      <c r="J16" s="75"/>
      <c r="K16" s="75"/>
    </row>
    <row r="17" spans="1:11" ht="21" customHeight="1">
      <c r="A17" s="66" t="s">
        <v>147</v>
      </c>
      <c r="C17" s="73"/>
      <c r="D17" s="73"/>
      <c r="E17" s="75">
        <v>1397093667</v>
      </c>
      <c r="F17" s="75"/>
      <c r="G17" s="75">
        <v>1050255308</v>
      </c>
      <c r="H17" s="75"/>
      <c r="I17" s="74">
        <v>347749383</v>
      </c>
      <c r="J17" s="75"/>
      <c r="K17" s="74">
        <v>255683794</v>
      </c>
    </row>
    <row r="18" spans="1:11" ht="21" customHeight="1">
      <c r="A18" s="66" t="s">
        <v>109</v>
      </c>
      <c r="C18" s="73"/>
      <c r="D18" s="73"/>
      <c r="E18" s="75">
        <v>96009854</v>
      </c>
      <c r="F18" s="75"/>
      <c r="G18" s="75">
        <v>99542541</v>
      </c>
      <c r="H18" s="75"/>
      <c r="I18" s="74">
        <v>30421517</v>
      </c>
      <c r="J18" s="75"/>
      <c r="K18" s="74">
        <v>32159219</v>
      </c>
    </row>
    <row r="19" spans="1:11" ht="21" customHeight="1">
      <c r="A19" s="66" t="s">
        <v>110</v>
      </c>
      <c r="C19" s="72"/>
      <c r="D19" s="73"/>
      <c r="E19" s="75">
        <v>336701140</v>
      </c>
      <c r="F19" s="75"/>
      <c r="G19" s="75">
        <v>186503045</v>
      </c>
      <c r="H19" s="75"/>
      <c r="I19" s="74">
        <v>2551190</v>
      </c>
      <c r="J19" s="75"/>
      <c r="K19" s="74">
        <v>2656606</v>
      </c>
    </row>
    <row r="20" spans="1:11" ht="21" customHeight="1">
      <c r="A20" s="66" t="s">
        <v>111</v>
      </c>
      <c r="C20" s="72">
        <v>34</v>
      </c>
      <c r="D20" s="73"/>
      <c r="E20" s="75">
        <v>301239343</v>
      </c>
      <c r="F20" s="75"/>
      <c r="G20" s="75">
        <v>215432012</v>
      </c>
      <c r="H20" s="75"/>
      <c r="I20" s="74">
        <v>30814480</v>
      </c>
      <c r="J20" s="75"/>
      <c r="K20" s="74">
        <v>26944146</v>
      </c>
    </row>
    <row r="21" spans="1:11" ht="21" customHeight="1">
      <c r="A21" s="66" t="s">
        <v>107</v>
      </c>
      <c r="C21" s="72">
        <v>35</v>
      </c>
      <c r="D21" s="73"/>
      <c r="E21" s="75">
        <v>79234043</v>
      </c>
      <c r="F21" s="75"/>
      <c r="G21" s="75">
        <v>55441168</v>
      </c>
      <c r="H21" s="75"/>
      <c r="I21" s="75">
        <v>27677692</v>
      </c>
      <c r="J21" s="75"/>
      <c r="K21" s="75">
        <v>32074935</v>
      </c>
    </row>
    <row r="22" spans="1:11" ht="21" customHeight="1">
      <c r="A22" s="59" t="s">
        <v>28</v>
      </c>
      <c r="C22" s="73"/>
      <c r="D22" s="73"/>
      <c r="E22" s="109">
        <f>SUM(E17:E21)</f>
        <v>2210278047</v>
      </c>
      <c r="F22" s="75"/>
      <c r="G22" s="109">
        <f>SUM(G17:G21)</f>
        <v>1607174074</v>
      </c>
      <c r="H22" s="75"/>
      <c r="I22" s="109">
        <f>SUM(I17:I21)</f>
        <v>439214262</v>
      </c>
      <c r="J22" s="75"/>
      <c r="K22" s="109">
        <f>SUM(K17:K21)</f>
        <v>349518700</v>
      </c>
    </row>
    <row r="23" spans="1:11" ht="21" customHeight="1">
      <c r="A23" s="59" t="s">
        <v>154</v>
      </c>
      <c r="C23" s="73"/>
      <c r="D23" s="73"/>
      <c r="E23" s="75">
        <f>SUM(E15-E22)</f>
        <v>1225503222</v>
      </c>
      <c r="F23" s="75"/>
      <c r="G23" s="75">
        <f>SUM(G15-G22)</f>
        <v>518951901</v>
      </c>
      <c r="H23" s="75"/>
      <c r="I23" s="75">
        <f>SUM(I15-I22)</f>
        <v>139958127</v>
      </c>
      <c r="J23" s="75"/>
      <c r="K23" s="75">
        <f>SUM(K15-K22)</f>
        <v>100582781</v>
      </c>
    </row>
    <row r="24" spans="1:11" ht="21" customHeight="1">
      <c r="A24" s="66" t="s">
        <v>226</v>
      </c>
      <c r="C24" s="72">
        <v>14.2</v>
      </c>
      <c r="D24" s="73"/>
      <c r="E24" s="75">
        <v>-312566</v>
      </c>
      <c r="F24" s="75"/>
      <c r="G24" s="75">
        <v>-312360</v>
      </c>
      <c r="H24" s="75"/>
      <c r="I24" s="75">
        <v>-312566</v>
      </c>
      <c r="J24" s="75"/>
      <c r="K24" s="75">
        <v>-312360</v>
      </c>
    </row>
    <row r="25" spans="1:11" ht="21" customHeight="1">
      <c r="A25" s="66" t="s">
        <v>114</v>
      </c>
      <c r="C25" s="72">
        <v>15.2</v>
      </c>
      <c r="D25" s="73"/>
      <c r="E25" s="77">
        <v>0</v>
      </c>
      <c r="F25" s="75"/>
      <c r="G25" s="77">
        <v>0</v>
      </c>
      <c r="H25" s="75"/>
      <c r="I25" s="77">
        <v>868587897</v>
      </c>
      <c r="J25" s="75"/>
      <c r="K25" s="77">
        <v>336836445</v>
      </c>
    </row>
    <row r="26" spans="1:11" ht="21" customHeight="1">
      <c r="A26" s="59" t="s">
        <v>119</v>
      </c>
      <c r="D26" s="73"/>
      <c r="E26" s="75">
        <f>SUM(E23:E25)</f>
        <v>1225190656</v>
      </c>
      <c r="F26" s="75"/>
      <c r="G26" s="75">
        <f>SUM(G23:G25)</f>
        <v>518639541</v>
      </c>
      <c r="H26" s="75"/>
      <c r="I26" s="75">
        <f>SUM(I23:I25)</f>
        <v>1008233458</v>
      </c>
      <c r="J26" s="75"/>
      <c r="K26" s="75">
        <f>SUM(K23:K25)</f>
        <v>437106866</v>
      </c>
    </row>
    <row r="27" spans="1:11" ht="21" customHeight="1">
      <c r="A27" s="66" t="s">
        <v>206</v>
      </c>
      <c r="C27" s="72">
        <v>21</v>
      </c>
      <c r="D27" s="73"/>
      <c r="E27" s="75">
        <v>-246834251</v>
      </c>
      <c r="F27" s="75"/>
      <c r="G27" s="75">
        <v>-102862338</v>
      </c>
      <c r="H27" s="75"/>
      <c r="I27" s="74">
        <v>-29877053</v>
      </c>
      <c r="J27" s="75"/>
      <c r="K27" s="74">
        <v>-21329663</v>
      </c>
    </row>
    <row r="28" spans="1:11" ht="21" customHeight="1">
      <c r="A28" s="78" t="s">
        <v>187</v>
      </c>
      <c r="C28" s="79"/>
      <c r="D28" s="79"/>
      <c r="E28" s="109">
        <f>SUM(E26:E27)</f>
        <v>978356405</v>
      </c>
      <c r="F28" s="75"/>
      <c r="G28" s="109">
        <f>SUM(G26:G27)</f>
        <v>415777203</v>
      </c>
      <c r="H28" s="75"/>
      <c r="I28" s="109">
        <f>SUM(I26:I27)</f>
        <v>978356405</v>
      </c>
      <c r="J28" s="75"/>
      <c r="K28" s="109">
        <f>SUM(K26:K27)</f>
        <v>415777203</v>
      </c>
    </row>
    <row r="29" spans="1:11" ht="21" customHeight="1">
      <c r="A29" s="78"/>
      <c r="C29" s="79"/>
      <c r="D29" s="79"/>
      <c r="E29" s="75"/>
      <c r="F29" s="75"/>
      <c r="G29" s="75"/>
      <c r="H29" s="75"/>
      <c r="I29" s="75"/>
      <c r="J29" s="75"/>
      <c r="K29" s="75"/>
    </row>
    <row r="30" spans="1:11" ht="21" customHeight="1">
      <c r="A30" s="66" t="s">
        <v>9</v>
      </c>
      <c r="C30" s="79"/>
      <c r="D30" s="79"/>
      <c r="E30" s="79"/>
      <c r="F30" s="79"/>
      <c r="G30" s="79"/>
      <c r="H30" s="79"/>
      <c r="J30" s="79"/>
    </row>
    <row r="31" spans="1:11" s="59" customFormat="1" ht="21" customHeight="1">
      <c r="A31" s="59" t="s">
        <v>90</v>
      </c>
      <c r="I31" s="60"/>
      <c r="K31" s="61"/>
    </row>
    <row r="32" spans="1:11" s="59" customFormat="1" ht="21" customHeight="1">
      <c r="A32" s="59" t="s">
        <v>95</v>
      </c>
      <c r="I32" s="60"/>
      <c r="K32" s="60"/>
    </row>
    <row r="33" spans="1:13" s="59" customFormat="1" ht="21" customHeight="1">
      <c r="A33" s="59" t="s">
        <v>209</v>
      </c>
      <c r="I33" s="60"/>
      <c r="K33" s="60"/>
    </row>
    <row r="34" spans="1:13" s="65" customFormat="1" ht="21" customHeight="1">
      <c r="A34" s="62"/>
      <c r="B34" s="62"/>
      <c r="C34" s="62"/>
      <c r="D34" s="62"/>
      <c r="E34" s="62"/>
      <c r="F34" s="62"/>
      <c r="G34" s="62"/>
      <c r="H34" s="62"/>
      <c r="I34" s="63"/>
      <c r="J34" s="62"/>
      <c r="K34" s="64" t="s">
        <v>176</v>
      </c>
    </row>
    <row r="35" spans="1:13" s="65" customFormat="1" ht="18" customHeight="1">
      <c r="A35" s="62"/>
      <c r="B35" s="62"/>
      <c r="C35" s="62"/>
      <c r="D35" s="62"/>
      <c r="E35" s="133" t="s">
        <v>0</v>
      </c>
      <c r="F35" s="133"/>
      <c r="G35" s="133"/>
      <c r="H35" s="66"/>
      <c r="I35" s="133" t="s">
        <v>10</v>
      </c>
      <c r="J35" s="133"/>
      <c r="K35" s="133"/>
      <c r="L35" s="66"/>
      <c r="M35" s="64"/>
    </row>
    <row r="36" spans="1:13" ht="21" customHeight="1">
      <c r="C36" s="123" t="s">
        <v>11</v>
      </c>
      <c r="D36" s="67"/>
      <c r="E36" s="68" t="s">
        <v>208</v>
      </c>
      <c r="F36" s="69"/>
      <c r="G36" s="68" t="s">
        <v>125</v>
      </c>
      <c r="H36" s="69"/>
      <c r="I36" s="68" t="s">
        <v>208</v>
      </c>
      <c r="J36" s="69"/>
      <c r="K36" s="68" t="s">
        <v>125</v>
      </c>
    </row>
    <row r="37" spans="1:13" ht="21" customHeight="1">
      <c r="A37" s="81" t="s">
        <v>29</v>
      </c>
      <c r="C37" s="79"/>
      <c r="D37" s="67"/>
      <c r="E37" s="82"/>
      <c r="F37" s="69"/>
      <c r="G37" s="82"/>
      <c r="H37" s="69"/>
      <c r="I37" s="82"/>
      <c r="J37" s="69"/>
      <c r="K37" s="82"/>
    </row>
    <row r="38" spans="1:13" ht="21" customHeight="1">
      <c r="A38" s="83" t="s">
        <v>81</v>
      </c>
      <c r="C38" s="79"/>
      <c r="D38" s="67"/>
      <c r="E38" s="82"/>
      <c r="F38" s="69"/>
      <c r="G38" s="82"/>
      <c r="H38" s="69"/>
      <c r="I38" s="82"/>
      <c r="J38" s="69"/>
      <c r="K38" s="82"/>
    </row>
    <row r="39" spans="1:13" ht="21" customHeight="1">
      <c r="A39" s="83" t="s">
        <v>82</v>
      </c>
      <c r="C39" s="79"/>
      <c r="D39" s="67"/>
      <c r="E39" s="82"/>
      <c r="F39" s="69"/>
      <c r="G39" s="82"/>
      <c r="H39" s="69"/>
      <c r="I39" s="82"/>
      <c r="J39" s="69"/>
      <c r="K39" s="82"/>
    </row>
    <row r="40" spans="1:13" ht="21" customHeight="1">
      <c r="A40" s="108" t="s">
        <v>235</v>
      </c>
      <c r="C40" s="84"/>
      <c r="D40" s="84">
        <v>7.4</v>
      </c>
      <c r="E40" s="85"/>
      <c r="F40" s="75"/>
      <c r="G40" s="85"/>
      <c r="H40" s="75"/>
      <c r="I40" s="85"/>
      <c r="J40" s="75"/>
      <c r="K40" s="85"/>
    </row>
    <row r="41" spans="1:13" ht="21" customHeight="1">
      <c r="A41" s="108" t="s">
        <v>155</v>
      </c>
      <c r="C41" s="84"/>
      <c r="D41" s="84"/>
      <c r="E41" s="86">
        <v>-484517</v>
      </c>
      <c r="F41" s="75"/>
      <c r="G41" s="86">
        <v>290855</v>
      </c>
      <c r="H41" s="75"/>
      <c r="I41" s="86">
        <v>-484517</v>
      </c>
      <c r="J41" s="75"/>
      <c r="K41" s="86">
        <v>290855</v>
      </c>
    </row>
    <row r="42" spans="1:13" ht="21" customHeight="1">
      <c r="A42" s="108" t="s">
        <v>213</v>
      </c>
      <c r="C42" s="84"/>
      <c r="D42" s="84"/>
      <c r="E42" s="86"/>
      <c r="F42" s="75"/>
      <c r="G42" s="86"/>
      <c r="H42" s="75"/>
      <c r="I42" s="86"/>
      <c r="J42" s="75"/>
      <c r="K42" s="86"/>
    </row>
    <row r="43" spans="1:13" ht="21" customHeight="1">
      <c r="A43" s="108" t="s">
        <v>249</v>
      </c>
      <c r="C43" s="84">
        <v>14.2</v>
      </c>
      <c r="D43" s="84"/>
      <c r="E43" s="86">
        <v>2014</v>
      </c>
      <c r="F43" s="75"/>
      <c r="G43" s="86">
        <v>67517</v>
      </c>
      <c r="H43" s="75"/>
      <c r="I43" s="86">
        <v>2014</v>
      </c>
      <c r="J43" s="75"/>
      <c r="K43" s="86">
        <v>67517</v>
      </c>
    </row>
    <row r="44" spans="1:13" ht="21" customHeight="1">
      <c r="A44" s="108" t="s">
        <v>83</v>
      </c>
      <c r="C44" s="87">
        <v>21</v>
      </c>
      <c r="D44" s="87">
        <v>12</v>
      </c>
      <c r="E44" s="88">
        <v>96903</v>
      </c>
      <c r="F44" s="75"/>
      <c r="G44" s="88">
        <v>-58171</v>
      </c>
      <c r="H44" s="75"/>
      <c r="I44" s="88">
        <v>96903</v>
      </c>
      <c r="J44" s="75"/>
      <c r="K44" s="88">
        <v>-58171</v>
      </c>
    </row>
    <row r="45" spans="1:13" ht="21" customHeight="1">
      <c r="A45" s="108" t="s">
        <v>148</v>
      </c>
      <c r="C45" s="72"/>
      <c r="D45" s="84"/>
      <c r="E45" s="75"/>
      <c r="F45" s="75"/>
      <c r="G45" s="75"/>
      <c r="H45" s="75"/>
      <c r="I45" s="75"/>
      <c r="J45" s="75"/>
      <c r="K45" s="75"/>
    </row>
    <row r="46" spans="1:13" ht="21" customHeight="1">
      <c r="A46" s="108" t="s">
        <v>84</v>
      </c>
      <c r="C46" s="89"/>
      <c r="D46" s="84"/>
      <c r="E46" s="77">
        <f>SUM(E40:E44)</f>
        <v>-385600</v>
      </c>
      <c r="F46" s="75"/>
      <c r="G46" s="77">
        <f>SUM(G40:G44)</f>
        <v>300201</v>
      </c>
      <c r="H46" s="75"/>
      <c r="I46" s="77">
        <f>SUM(I40:I44)</f>
        <v>-385600</v>
      </c>
      <c r="J46" s="75"/>
      <c r="K46" s="77">
        <f>SUM(K40:K44)</f>
        <v>300201</v>
      </c>
    </row>
    <row r="47" spans="1:13" ht="21" customHeight="1">
      <c r="A47" s="108"/>
      <c r="C47" s="89"/>
      <c r="D47" s="84"/>
      <c r="E47" s="75"/>
      <c r="F47" s="75"/>
      <c r="G47" s="75"/>
      <c r="H47" s="75"/>
      <c r="I47" s="75"/>
      <c r="J47" s="75"/>
      <c r="K47" s="75"/>
    </row>
    <row r="48" spans="1:13" ht="21" customHeight="1">
      <c r="A48" s="83" t="s">
        <v>177</v>
      </c>
      <c r="C48" s="89"/>
      <c r="D48" s="84"/>
      <c r="E48" s="75"/>
      <c r="F48" s="75"/>
      <c r="G48" s="75"/>
      <c r="H48" s="75"/>
      <c r="I48" s="75"/>
      <c r="J48" s="75"/>
      <c r="K48" s="75"/>
    </row>
    <row r="49" spans="1:11" ht="21" customHeight="1">
      <c r="A49" s="83" t="s">
        <v>82</v>
      </c>
      <c r="C49" s="89"/>
      <c r="D49" s="84"/>
      <c r="E49" s="113"/>
      <c r="F49" s="113"/>
      <c r="G49" s="113"/>
      <c r="H49" s="115"/>
      <c r="I49" s="114"/>
      <c r="J49" s="115"/>
      <c r="K49" s="114"/>
    </row>
    <row r="50" spans="1:11" ht="21" customHeight="1">
      <c r="A50" s="66" t="s">
        <v>222</v>
      </c>
      <c r="C50" s="87">
        <v>28</v>
      </c>
      <c r="D50" s="84"/>
      <c r="E50" s="85">
        <v>-86224725</v>
      </c>
      <c r="F50" s="128"/>
      <c r="G50" s="85">
        <v>0</v>
      </c>
      <c r="H50" s="128"/>
      <c r="I50" s="85">
        <v>-16272959</v>
      </c>
      <c r="J50" s="128"/>
      <c r="K50" s="85">
        <v>0</v>
      </c>
    </row>
    <row r="51" spans="1:11" ht="21" customHeight="1">
      <c r="A51" s="108" t="s">
        <v>214</v>
      </c>
      <c r="C51" s="89"/>
      <c r="D51" s="84"/>
      <c r="E51" s="86"/>
      <c r="F51" s="128"/>
      <c r="G51" s="86"/>
      <c r="H51" s="128"/>
      <c r="I51" s="86"/>
      <c r="J51" s="128"/>
      <c r="K51" s="86"/>
    </row>
    <row r="52" spans="1:11" ht="21" customHeight="1">
      <c r="A52" s="108" t="s">
        <v>197</v>
      </c>
      <c r="C52" s="89"/>
      <c r="D52" s="84"/>
      <c r="E52" s="86">
        <v>-39774447</v>
      </c>
      <c r="F52" s="128"/>
      <c r="G52" s="86">
        <v>75400</v>
      </c>
      <c r="H52" s="128"/>
      <c r="I52" s="86">
        <v>-39774447</v>
      </c>
      <c r="J52" s="128"/>
      <c r="K52" s="86">
        <v>75400</v>
      </c>
    </row>
    <row r="53" spans="1:11" ht="21" customHeight="1">
      <c r="A53" s="108" t="s">
        <v>198</v>
      </c>
      <c r="C53" s="89"/>
      <c r="D53" s="84"/>
      <c r="E53" s="86"/>
      <c r="F53" s="128"/>
      <c r="G53" s="86"/>
      <c r="H53" s="128"/>
      <c r="I53" s="86"/>
      <c r="J53" s="128"/>
      <c r="K53" s="86"/>
    </row>
    <row r="54" spans="1:11" ht="21" customHeight="1">
      <c r="A54" s="108" t="s">
        <v>243</v>
      </c>
      <c r="C54" s="84"/>
      <c r="D54" s="84"/>
      <c r="E54" s="86"/>
      <c r="F54" s="128"/>
      <c r="G54" s="86"/>
      <c r="H54" s="128"/>
      <c r="I54" s="86"/>
      <c r="J54" s="128"/>
      <c r="K54" s="86"/>
    </row>
    <row r="55" spans="1:11" ht="21" customHeight="1">
      <c r="A55" s="108" t="s">
        <v>244</v>
      </c>
      <c r="C55" s="84">
        <v>15.2</v>
      </c>
      <c r="D55" s="84"/>
      <c r="E55" s="86">
        <v>0</v>
      </c>
      <c r="F55" s="128"/>
      <c r="G55" s="86">
        <v>0</v>
      </c>
      <c r="H55" s="128"/>
      <c r="I55" s="86">
        <v>-55961413</v>
      </c>
      <c r="J55" s="128"/>
      <c r="K55" s="86">
        <v>0</v>
      </c>
    </row>
    <row r="56" spans="1:11" ht="21" customHeight="1">
      <c r="A56" s="108" t="s">
        <v>156</v>
      </c>
      <c r="D56" s="84"/>
      <c r="E56" s="86"/>
      <c r="F56" s="128"/>
      <c r="G56" s="86"/>
      <c r="H56" s="128"/>
      <c r="I56" s="86"/>
      <c r="J56" s="128"/>
      <c r="K56" s="86"/>
    </row>
    <row r="57" spans="1:11" ht="21" customHeight="1">
      <c r="A57" s="108" t="s">
        <v>157</v>
      </c>
      <c r="C57" s="84">
        <v>14.2</v>
      </c>
      <c r="D57" s="84"/>
      <c r="E57" s="86">
        <v>-8244702</v>
      </c>
      <c r="F57" s="128"/>
      <c r="G57" s="86">
        <v>4495403</v>
      </c>
      <c r="H57" s="128"/>
      <c r="I57" s="86">
        <v>-8244702</v>
      </c>
      <c r="J57" s="128"/>
      <c r="K57" s="86">
        <v>4495403</v>
      </c>
    </row>
    <row r="58" spans="1:11" ht="21" customHeight="1">
      <c r="A58" s="108" t="s">
        <v>83</v>
      </c>
      <c r="C58" s="87">
        <v>21</v>
      </c>
      <c r="D58" s="84"/>
      <c r="E58" s="88">
        <v>25199834</v>
      </c>
      <c r="F58" s="128"/>
      <c r="G58" s="88">
        <v>-15080</v>
      </c>
      <c r="H58" s="128"/>
      <c r="I58" s="88">
        <v>11209481</v>
      </c>
      <c r="J58" s="128"/>
      <c r="K58" s="88">
        <v>-15080</v>
      </c>
    </row>
    <row r="59" spans="1:11" ht="21" customHeight="1">
      <c r="A59" s="108" t="s">
        <v>178</v>
      </c>
      <c r="C59" s="89"/>
      <c r="D59" s="84"/>
      <c r="E59" s="128"/>
      <c r="F59" s="128"/>
      <c r="G59" s="128"/>
      <c r="H59" s="128"/>
      <c r="I59" s="128"/>
      <c r="J59" s="128"/>
      <c r="K59" s="128"/>
    </row>
    <row r="60" spans="1:11" ht="21" customHeight="1">
      <c r="A60" s="108" t="s">
        <v>179</v>
      </c>
      <c r="C60" s="89"/>
      <c r="D60" s="84"/>
      <c r="E60" s="128"/>
      <c r="F60" s="128"/>
      <c r="G60" s="128"/>
      <c r="H60" s="128"/>
      <c r="I60" s="128"/>
      <c r="J60" s="128"/>
      <c r="K60" s="128"/>
    </row>
    <row r="61" spans="1:11" ht="21" customHeight="1">
      <c r="A61" s="108" t="s">
        <v>180</v>
      </c>
      <c r="C61" s="89"/>
      <c r="D61" s="84"/>
      <c r="E61" s="77">
        <f>SUM(E50:E60)</f>
        <v>-109044040</v>
      </c>
      <c r="F61" s="75"/>
      <c r="G61" s="77">
        <f>SUM(G50:G60)</f>
        <v>4555723</v>
      </c>
      <c r="H61" s="75"/>
      <c r="I61" s="77">
        <f>SUM(I50:I60)</f>
        <v>-109044040</v>
      </c>
      <c r="J61" s="75"/>
      <c r="K61" s="77">
        <f>SUM(K50:K60)</f>
        <v>4555723</v>
      </c>
    </row>
    <row r="62" spans="1:11" ht="21" customHeight="1">
      <c r="A62" s="108"/>
      <c r="C62" s="89"/>
      <c r="D62" s="84"/>
      <c r="E62" s="75"/>
      <c r="F62" s="75"/>
      <c r="G62" s="75"/>
      <c r="H62" s="75"/>
      <c r="I62" s="75"/>
      <c r="J62" s="75"/>
      <c r="K62" s="75"/>
    </row>
    <row r="63" spans="1:11" ht="21" customHeight="1">
      <c r="A63" s="81" t="s">
        <v>189</v>
      </c>
      <c r="C63" s="89"/>
      <c r="D63" s="87"/>
      <c r="E63" s="77">
        <f>SUM(E46,E61)</f>
        <v>-109429640</v>
      </c>
      <c r="F63" s="75"/>
      <c r="G63" s="77">
        <f>SUM(G46,G61)</f>
        <v>4855924</v>
      </c>
      <c r="H63" s="75"/>
      <c r="I63" s="77">
        <f>SUM(I46,I61)</f>
        <v>-109429640</v>
      </c>
      <c r="J63" s="75"/>
      <c r="K63" s="77">
        <f>SUM(K46,K61)</f>
        <v>4855924</v>
      </c>
    </row>
    <row r="64" spans="1:11" ht="21" customHeight="1">
      <c r="C64" s="73"/>
      <c r="D64" s="73"/>
      <c r="E64" s="75"/>
      <c r="F64" s="75"/>
      <c r="G64" s="75"/>
      <c r="H64" s="75"/>
      <c r="I64" s="75"/>
      <c r="J64" s="75"/>
      <c r="K64" s="75"/>
    </row>
    <row r="65" spans="1:11" ht="21" customHeight="1" thickBot="1">
      <c r="A65" s="81" t="s">
        <v>188</v>
      </c>
      <c r="C65" s="73"/>
      <c r="D65" s="73"/>
      <c r="E65" s="90">
        <f>SUM(E28,E63)</f>
        <v>868926765</v>
      </c>
      <c r="F65" s="75"/>
      <c r="G65" s="90">
        <f>SUM(G28,G63)</f>
        <v>420633127</v>
      </c>
      <c r="H65" s="75"/>
      <c r="I65" s="90">
        <f>SUM(I28,I63)</f>
        <v>868926765</v>
      </c>
      <c r="J65" s="75"/>
      <c r="K65" s="90">
        <f>SUM(K28,K63)</f>
        <v>420633127</v>
      </c>
    </row>
    <row r="66" spans="1:11" ht="21" customHeight="1" thickTop="1">
      <c r="C66" s="73"/>
      <c r="D66" s="73"/>
      <c r="E66" s="75"/>
      <c r="F66" s="75"/>
      <c r="G66" s="75"/>
      <c r="H66" s="75"/>
      <c r="I66" s="75"/>
      <c r="J66" s="75"/>
      <c r="K66" s="75"/>
    </row>
    <row r="67" spans="1:11" ht="21" customHeight="1">
      <c r="A67" s="59" t="s">
        <v>30</v>
      </c>
      <c r="C67" s="72">
        <v>36</v>
      </c>
      <c r="D67" s="73"/>
      <c r="E67" s="73"/>
      <c r="F67" s="73"/>
      <c r="G67" s="73"/>
      <c r="H67" s="73"/>
      <c r="I67" s="73"/>
      <c r="J67" s="73"/>
      <c r="K67" s="73"/>
    </row>
    <row r="68" spans="1:11" ht="21" customHeight="1">
      <c r="A68" s="66" t="s">
        <v>31</v>
      </c>
      <c r="C68" s="73"/>
      <c r="D68" s="73"/>
      <c r="E68" s="73"/>
      <c r="F68" s="73"/>
      <c r="G68" s="73"/>
      <c r="H68" s="73"/>
      <c r="I68" s="73"/>
      <c r="J68" s="73"/>
      <c r="K68" s="73"/>
    </row>
    <row r="69" spans="1:11" ht="21" customHeight="1" thickBot="1">
      <c r="A69" s="66" t="s">
        <v>190</v>
      </c>
      <c r="C69" s="73"/>
      <c r="D69" s="73"/>
      <c r="E69" s="91">
        <v>0.46</v>
      </c>
      <c r="G69" s="91">
        <v>0.2</v>
      </c>
      <c r="I69" s="91">
        <v>0.46</v>
      </c>
      <c r="K69" s="91">
        <v>0.2</v>
      </c>
    </row>
    <row r="70" spans="1:11" ht="21" customHeight="1" thickTop="1">
      <c r="C70" s="92"/>
      <c r="D70" s="92"/>
      <c r="I70" s="66"/>
      <c r="K70" s="66"/>
    </row>
    <row r="71" spans="1:11" ht="21" customHeight="1">
      <c r="C71" s="92"/>
      <c r="D71" s="92"/>
      <c r="E71" s="92"/>
      <c r="F71" s="92"/>
      <c r="G71" s="92"/>
      <c r="H71" s="92"/>
      <c r="I71" s="66"/>
      <c r="J71" s="92"/>
      <c r="K71" s="66"/>
    </row>
    <row r="72" spans="1:11" ht="21" customHeight="1">
      <c r="A72" s="66" t="s">
        <v>9</v>
      </c>
      <c r="C72" s="92"/>
      <c r="D72" s="92"/>
      <c r="E72" s="92"/>
      <c r="F72" s="92"/>
      <c r="G72" s="92"/>
      <c r="H72" s="92"/>
      <c r="I72" s="66"/>
      <c r="J72" s="92"/>
      <c r="K72" s="66"/>
    </row>
    <row r="73" spans="1:11" ht="21" customHeight="1">
      <c r="C73" s="92"/>
      <c r="D73" s="92"/>
      <c r="E73" s="92"/>
      <c r="F73" s="92"/>
      <c r="G73" s="92"/>
      <c r="H73" s="92"/>
      <c r="I73" s="66"/>
      <c r="J73" s="92"/>
      <c r="K73" s="66"/>
    </row>
    <row r="74" spans="1:11" ht="21" customHeight="1">
      <c r="A74" s="124"/>
      <c r="B74" s="124"/>
      <c r="D74" s="62"/>
      <c r="E74" s="124"/>
      <c r="F74" s="124"/>
      <c r="G74" s="124"/>
      <c r="H74" s="124"/>
      <c r="I74" s="79"/>
      <c r="J74" s="124"/>
      <c r="K74" s="124"/>
    </row>
    <row r="75" spans="1:11" ht="21" customHeight="1">
      <c r="A75" s="93" t="s">
        <v>15</v>
      </c>
      <c r="B75" s="93" t="s">
        <v>15</v>
      </c>
      <c r="D75" s="66" t="s">
        <v>15</v>
      </c>
      <c r="E75" s="92"/>
      <c r="F75" s="93"/>
      <c r="G75" s="93"/>
      <c r="H75" s="93"/>
      <c r="I75" s="93" t="s">
        <v>15</v>
      </c>
      <c r="J75" s="93"/>
      <c r="K75" s="93" t="s">
        <v>15</v>
      </c>
    </row>
    <row r="76" spans="1:11" ht="21" customHeight="1">
      <c r="A76" s="134" t="s">
        <v>23</v>
      </c>
      <c r="B76" s="134"/>
      <c r="D76" s="62"/>
      <c r="E76" s="124"/>
      <c r="F76" s="135" t="s">
        <v>23</v>
      </c>
      <c r="G76" s="135"/>
      <c r="H76" s="135"/>
      <c r="I76" s="135"/>
      <c r="J76" s="135"/>
      <c r="K76" s="135"/>
    </row>
  </sheetData>
  <mergeCells count="6">
    <mergeCell ref="E5:G5"/>
    <mergeCell ref="I5:K5"/>
    <mergeCell ref="E35:G35"/>
    <mergeCell ref="I35:K35"/>
    <mergeCell ref="A76:B76"/>
    <mergeCell ref="F76:K76"/>
  </mergeCells>
  <pageMargins left="0.59055118110236227" right="0.39370078740157483" top="0.6692913385826772" bottom="0.19685039370078741" header="0.19685039370078741" footer="0.19685039370078741"/>
  <pageSetup paperSize="9" scale="77" orientation="portrait" r:id="rId1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C37"/>
  <sheetViews>
    <sheetView showGridLines="0" view="pageBreakPreview" zoomScale="68" zoomScaleNormal="100" zoomScaleSheetLayoutView="68" workbookViewId="0">
      <selection activeCell="M23" sqref="M23"/>
    </sheetView>
  </sheetViews>
  <sheetFormatPr defaultColWidth="10.5703125" defaultRowHeight="18" customHeight="1"/>
  <cols>
    <col min="1" max="1" width="33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21" customWidth="1"/>
    <col min="10" max="10" width="1.7109375" style="4" customWidth="1"/>
    <col min="11" max="11" width="17.42578125" style="4" customWidth="1"/>
    <col min="12" max="12" width="1.7109375" style="4" customWidth="1"/>
    <col min="13" max="13" width="21.28515625" style="4" customWidth="1"/>
    <col min="14" max="14" width="1.7109375" style="4" customWidth="1"/>
    <col min="15" max="15" width="24.140625" style="4" customWidth="1"/>
    <col min="16" max="16" width="1.7109375" style="4" customWidth="1"/>
    <col min="17" max="17" width="24.7109375" style="4" customWidth="1"/>
    <col min="18" max="18" width="1.7109375" style="4" customWidth="1"/>
    <col min="19" max="19" width="14.7109375" style="4" customWidth="1"/>
    <col min="20" max="20" width="1.7109375" style="21" customWidth="1"/>
    <col min="21" max="21" width="14.7109375" style="21" customWidth="1"/>
    <col min="22" max="22" width="0.85546875" style="4" customWidth="1"/>
    <col min="23" max="16384" width="10.5703125" style="4"/>
  </cols>
  <sheetData>
    <row r="1" spans="1:263" s="6" customFormat="1" ht="18" customHeight="1">
      <c r="A1" s="6" t="s">
        <v>90</v>
      </c>
      <c r="I1" s="7"/>
      <c r="T1" s="7"/>
      <c r="U1" s="7"/>
    </row>
    <row r="2" spans="1:263" s="6" customFormat="1" ht="18" customHeight="1">
      <c r="A2" s="6" t="s">
        <v>96</v>
      </c>
      <c r="I2" s="7"/>
      <c r="T2" s="7"/>
      <c r="U2" s="7"/>
    </row>
    <row r="3" spans="1:263" s="5" customFormat="1" ht="18" customHeight="1">
      <c r="A3" s="6" t="s">
        <v>209</v>
      </c>
      <c r="B3" s="6"/>
      <c r="C3" s="6"/>
      <c r="D3" s="6"/>
      <c r="E3" s="6"/>
      <c r="F3" s="6"/>
      <c r="G3" s="6"/>
      <c r="H3" s="6"/>
      <c r="I3" s="7"/>
      <c r="J3" s="6"/>
      <c r="K3" s="6"/>
      <c r="L3" s="6"/>
      <c r="M3" s="6"/>
      <c r="N3" s="6"/>
      <c r="O3" s="6"/>
      <c r="P3" s="6"/>
      <c r="Q3" s="6"/>
      <c r="R3" s="6"/>
      <c r="S3" s="6"/>
      <c r="T3" s="7"/>
      <c r="U3" s="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</row>
    <row r="4" spans="1:263" s="5" customFormat="1" ht="18" customHeight="1">
      <c r="A4" s="1"/>
      <c r="B4" s="1"/>
      <c r="C4" s="1"/>
      <c r="D4" s="1"/>
      <c r="E4" s="1"/>
      <c r="F4" s="1"/>
      <c r="G4" s="1"/>
      <c r="H4" s="1"/>
      <c r="I4" s="2"/>
      <c r="J4" s="1"/>
      <c r="K4" s="1"/>
      <c r="L4" s="1"/>
      <c r="M4" s="1"/>
      <c r="N4" s="1"/>
      <c r="O4" s="1"/>
      <c r="P4" s="1"/>
      <c r="Q4" s="1"/>
      <c r="R4" s="1"/>
      <c r="S4" s="1"/>
      <c r="T4" s="2"/>
      <c r="U4" s="8" t="s">
        <v>176</v>
      </c>
      <c r="V4" s="4"/>
    </row>
    <row r="5" spans="1:263" s="58" customFormat="1" ht="18" customHeight="1">
      <c r="A5" s="57"/>
      <c r="B5" s="57"/>
      <c r="C5" s="131" t="s">
        <v>0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6"/>
    </row>
    <row r="6" spans="1:263" s="15" customFormat="1" ht="18" customHeight="1">
      <c r="A6" s="1"/>
      <c r="B6" s="1"/>
      <c r="C6" s="10"/>
      <c r="D6" s="10"/>
      <c r="E6" s="10"/>
      <c r="F6" s="10"/>
      <c r="G6" s="10"/>
      <c r="H6" s="10"/>
      <c r="I6" s="11"/>
      <c r="J6" s="10"/>
      <c r="K6" s="136" t="s">
        <v>78</v>
      </c>
      <c r="L6" s="136"/>
      <c r="M6" s="136"/>
      <c r="N6" s="136"/>
      <c r="O6" s="136"/>
      <c r="P6" s="136"/>
      <c r="Q6" s="136"/>
      <c r="R6" s="136"/>
      <c r="S6" s="136"/>
      <c r="T6" s="11"/>
      <c r="U6" s="11"/>
      <c r="V6" s="4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ht="18" customHeight="1">
      <c r="A7" s="1"/>
      <c r="B7" s="1"/>
      <c r="C7" s="10"/>
      <c r="D7" s="10"/>
      <c r="E7" s="10"/>
      <c r="F7" s="10"/>
      <c r="G7" s="10"/>
      <c r="H7" s="10"/>
      <c r="I7" s="11"/>
      <c r="J7" s="10"/>
      <c r="K7" s="136" t="s">
        <v>133</v>
      </c>
      <c r="L7" s="136"/>
      <c r="M7" s="136"/>
      <c r="N7" s="136"/>
      <c r="O7" s="136"/>
      <c r="P7" s="136"/>
      <c r="Q7" s="136"/>
      <c r="R7" s="56"/>
      <c r="S7" s="56"/>
      <c r="T7" s="11"/>
      <c r="U7" s="11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ht="18" customHeight="1">
      <c r="A8" s="1"/>
      <c r="B8" s="1"/>
      <c r="C8" s="10"/>
      <c r="D8" s="10"/>
      <c r="E8" s="10"/>
      <c r="F8" s="10"/>
      <c r="G8" s="10"/>
      <c r="H8" s="10"/>
      <c r="I8" s="11"/>
      <c r="J8" s="10"/>
      <c r="K8" s="110" t="s">
        <v>144</v>
      </c>
      <c r="L8" s="10"/>
      <c r="M8" s="122" t="s">
        <v>216</v>
      </c>
      <c r="N8" s="56"/>
      <c r="O8" s="122" t="s">
        <v>227</v>
      </c>
      <c r="P8" s="56"/>
      <c r="Q8" s="129" t="s">
        <v>227</v>
      </c>
      <c r="R8" s="56"/>
      <c r="S8" s="56"/>
      <c r="T8" s="11"/>
      <c r="U8" s="11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ht="18" customHeight="1">
      <c r="A9" s="1"/>
      <c r="B9" s="1"/>
      <c r="C9" s="1"/>
      <c r="D9" s="1"/>
      <c r="E9" s="1"/>
      <c r="F9" s="1"/>
      <c r="G9" s="9"/>
      <c r="H9" s="45" t="s">
        <v>1</v>
      </c>
      <c r="I9" s="12"/>
      <c r="J9" s="1"/>
      <c r="K9" s="110" t="s">
        <v>141</v>
      </c>
      <c r="L9" s="1"/>
      <c r="M9" s="122" t="s">
        <v>217</v>
      </c>
      <c r="N9" s="110"/>
      <c r="O9" s="56" t="s">
        <v>145</v>
      </c>
      <c r="P9" s="122"/>
      <c r="Q9" s="56" t="s">
        <v>146</v>
      </c>
      <c r="R9" s="110"/>
      <c r="S9" s="110" t="s">
        <v>8</v>
      </c>
      <c r="T9" s="11"/>
      <c r="U9" s="14" t="s">
        <v>8</v>
      </c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ht="18" customHeight="1">
      <c r="A10" s="1"/>
      <c r="B10" s="1"/>
      <c r="C10" s="110" t="s">
        <v>2</v>
      </c>
      <c r="D10" s="110"/>
      <c r="E10" s="110" t="s">
        <v>3</v>
      </c>
      <c r="F10" s="110"/>
      <c r="G10" s="56" t="s">
        <v>4</v>
      </c>
      <c r="H10" s="110"/>
      <c r="I10" s="13"/>
      <c r="J10" s="110"/>
      <c r="K10" s="110" t="s">
        <v>142</v>
      </c>
      <c r="L10" s="110"/>
      <c r="M10" s="56" t="s">
        <v>218</v>
      </c>
      <c r="N10" s="110"/>
      <c r="O10" s="122" t="s">
        <v>136</v>
      </c>
      <c r="P10" s="122"/>
      <c r="Q10" s="129" t="s">
        <v>136</v>
      </c>
      <c r="R10" s="110"/>
      <c r="S10" s="110" t="s">
        <v>134</v>
      </c>
      <c r="T10" s="14"/>
      <c r="U10" s="56" t="s">
        <v>245</v>
      </c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  <c r="IW10" s="5"/>
      <c r="IX10" s="5"/>
      <c r="IY10" s="5"/>
      <c r="IZ10" s="5"/>
      <c r="JA10" s="5"/>
      <c r="JB10" s="5"/>
      <c r="JC10" s="5"/>
    </row>
    <row r="11" spans="1:263" ht="18" customHeight="1">
      <c r="A11" s="15"/>
      <c r="B11" s="15"/>
      <c r="C11" s="16" t="s">
        <v>5</v>
      </c>
      <c r="D11" s="15"/>
      <c r="E11" s="16" t="s">
        <v>6</v>
      </c>
      <c r="F11" s="15"/>
      <c r="G11" s="16" t="s">
        <v>103</v>
      </c>
      <c r="H11" s="15"/>
      <c r="I11" s="12" t="s">
        <v>7</v>
      </c>
      <c r="J11" s="17"/>
      <c r="K11" s="16" t="s">
        <v>143</v>
      </c>
      <c r="L11" s="17"/>
      <c r="M11" s="45" t="s">
        <v>215</v>
      </c>
      <c r="N11" s="17"/>
      <c r="O11" s="45" t="s">
        <v>137</v>
      </c>
      <c r="P11" s="17"/>
      <c r="Q11" s="45" t="s">
        <v>137</v>
      </c>
      <c r="R11" s="17"/>
      <c r="S11" s="16" t="s">
        <v>135</v>
      </c>
      <c r="T11" s="17"/>
      <c r="U11" s="16" t="s">
        <v>246</v>
      </c>
      <c r="V11" s="18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</row>
    <row r="12" spans="1:263" ht="18" customHeight="1">
      <c r="A12" s="6" t="s">
        <v>173</v>
      </c>
      <c r="B12" s="6"/>
      <c r="C12" s="48">
        <v>2105656044</v>
      </c>
      <c r="D12" s="48"/>
      <c r="E12" s="48">
        <v>1139183677</v>
      </c>
      <c r="F12" s="48"/>
      <c r="G12" s="48">
        <v>252194502</v>
      </c>
      <c r="H12" s="48"/>
      <c r="I12" s="48">
        <v>1144321331</v>
      </c>
      <c r="J12" s="48"/>
      <c r="K12" s="48">
        <v>2598083</v>
      </c>
      <c r="L12" s="48"/>
      <c r="M12" s="48">
        <v>-80481</v>
      </c>
      <c r="N12" s="48"/>
      <c r="O12" s="48">
        <v>6089553</v>
      </c>
      <c r="P12" s="48"/>
      <c r="Q12" s="48">
        <v>-5672290</v>
      </c>
      <c r="R12" s="48"/>
      <c r="S12" s="48">
        <f>SUM(K12:Q12)</f>
        <v>2934865</v>
      </c>
      <c r="T12" s="48"/>
      <c r="U12" s="48">
        <f>SUM(C12:Q12)</f>
        <v>4644290419</v>
      </c>
    </row>
    <row r="13" spans="1:263" ht="18" customHeight="1">
      <c r="A13" s="4" t="s">
        <v>223</v>
      </c>
      <c r="B13" s="6"/>
      <c r="C13" s="48">
        <v>0</v>
      </c>
      <c r="D13" s="48"/>
      <c r="E13" s="48">
        <v>0</v>
      </c>
      <c r="F13" s="48"/>
      <c r="G13" s="48">
        <v>0</v>
      </c>
      <c r="H13" s="48"/>
      <c r="I13" s="48">
        <v>-273735284</v>
      </c>
      <c r="J13" s="48"/>
      <c r="K13" s="48">
        <v>0</v>
      </c>
      <c r="L13" s="48"/>
      <c r="M13" s="48">
        <v>0</v>
      </c>
      <c r="N13" s="48"/>
      <c r="O13" s="48">
        <v>0</v>
      </c>
      <c r="P13" s="48"/>
      <c r="Q13" s="48">
        <v>0</v>
      </c>
      <c r="R13" s="48"/>
      <c r="S13" s="48">
        <f>SUM(K13:Q13)</f>
        <v>0</v>
      </c>
      <c r="T13" s="48"/>
      <c r="U13" s="48">
        <f>SUM(C13:Q13)</f>
        <v>-273735284</v>
      </c>
    </row>
    <row r="14" spans="1:263" s="23" customFormat="1" ht="18" customHeight="1">
      <c r="A14" s="30" t="s">
        <v>187</v>
      </c>
      <c r="B14" s="24"/>
      <c r="C14" s="116">
        <v>0</v>
      </c>
      <c r="D14" s="48"/>
      <c r="E14" s="116">
        <v>0</v>
      </c>
      <c r="F14" s="48"/>
      <c r="G14" s="116">
        <v>0</v>
      </c>
      <c r="H14" s="48"/>
      <c r="I14" s="116">
        <v>415777203</v>
      </c>
      <c r="J14" s="48"/>
      <c r="K14" s="116">
        <v>0</v>
      </c>
      <c r="L14" s="48"/>
      <c r="M14" s="116">
        <v>0</v>
      </c>
      <c r="N14" s="48"/>
      <c r="O14" s="116">
        <v>0</v>
      </c>
      <c r="P14" s="48"/>
      <c r="Q14" s="116">
        <v>0</v>
      </c>
      <c r="R14" s="48"/>
      <c r="S14" s="116">
        <f t="shared" ref="S14:S16" si="0">SUM(K14:Q14)</f>
        <v>0</v>
      </c>
      <c r="T14" s="48"/>
      <c r="U14" s="116">
        <f t="shared" ref="U14:U16" si="1">SUM(C14:Q14)</f>
        <v>415777203</v>
      </c>
    </row>
    <row r="15" spans="1:263" s="23" customFormat="1" ht="18" customHeight="1">
      <c r="A15" s="30" t="s">
        <v>191</v>
      </c>
      <c r="B15" s="24"/>
      <c r="C15" s="117">
        <v>0</v>
      </c>
      <c r="D15" s="48"/>
      <c r="E15" s="117">
        <v>0</v>
      </c>
      <c r="F15" s="48"/>
      <c r="G15" s="117">
        <v>0</v>
      </c>
      <c r="H15" s="48"/>
      <c r="I15" s="117">
        <v>0</v>
      </c>
      <c r="J15" s="48"/>
      <c r="K15" s="117">
        <v>4495403</v>
      </c>
      <c r="L15" s="48"/>
      <c r="M15" s="117">
        <v>67517</v>
      </c>
      <c r="N15" s="48"/>
      <c r="O15" s="117">
        <v>232684</v>
      </c>
      <c r="P15" s="48"/>
      <c r="Q15" s="117">
        <v>60320</v>
      </c>
      <c r="R15" s="48"/>
      <c r="S15" s="117">
        <f t="shared" si="0"/>
        <v>4855924</v>
      </c>
      <c r="T15" s="48"/>
      <c r="U15" s="117">
        <f t="shared" si="1"/>
        <v>4855924</v>
      </c>
    </row>
    <row r="16" spans="1:263" s="22" customFormat="1" ht="18" customHeight="1">
      <c r="A16" s="25" t="s">
        <v>188</v>
      </c>
      <c r="C16" s="48">
        <f>SUM(C14:C15)</f>
        <v>0</v>
      </c>
      <c r="D16" s="48"/>
      <c r="E16" s="48">
        <f>SUM(E14:E15)</f>
        <v>0</v>
      </c>
      <c r="F16" s="48"/>
      <c r="G16" s="48">
        <f>SUM(G14:G15)</f>
        <v>0</v>
      </c>
      <c r="H16" s="48"/>
      <c r="I16" s="48">
        <f>SUM(I14:I15)</f>
        <v>415777203</v>
      </c>
      <c r="J16" s="48"/>
      <c r="K16" s="48">
        <f>SUM(K14:K15)</f>
        <v>4495403</v>
      </c>
      <c r="L16" s="48"/>
      <c r="M16" s="48">
        <f>SUM(M14:M15)</f>
        <v>67517</v>
      </c>
      <c r="N16" s="48"/>
      <c r="O16" s="48">
        <f>SUM(O14:O15)</f>
        <v>232684</v>
      </c>
      <c r="P16" s="48"/>
      <c r="Q16" s="48">
        <f>SUM(Q14:Q15)</f>
        <v>60320</v>
      </c>
      <c r="R16" s="48"/>
      <c r="S16" s="48">
        <f t="shared" si="0"/>
        <v>4855924</v>
      </c>
      <c r="T16" s="48"/>
      <c r="U16" s="48">
        <f t="shared" si="1"/>
        <v>420633127</v>
      </c>
      <c r="X16" s="23"/>
    </row>
    <row r="17" spans="1:263" s="23" customFormat="1" ht="18" customHeight="1" thickBot="1">
      <c r="A17" s="6" t="s">
        <v>175</v>
      </c>
      <c r="B17" s="24"/>
      <c r="C17" s="118">
        <f>SUM(C12:C13,C16)</f>
        <v>2105656044</v>
      </c>
      <c r="D17" s="48"/>
      <c r="E17" s="118">
        <f>SUM(E12:E13,E16)</f>
        <v>1139183677</v>
      </c>
      <c r="F17" s="48"/>
      <c r="G17" s="118">
        <f>SUM(G12:G13,G16)</f>
        <v>252194502</v>
      </c>
      <c r="H17" s="48"/>
      <c r="I17" s="118">
        <f>SUM(I12:I13,I16)</f>
        <v>1286363250</v>
      </c>
      <c r="J17" s="48"/>
      <c r="K17" s="118">
        <f>SUM(K12:K13,K16)</f>
        <v>7093486</v>
      </c>
      <c r="L17" s="48"/>
      <c r="M17" s="118">
        <f>SUM(M12:M13,M16)</f>
        <v>-12964</v>
      </c>
      <c r="N17" s="48"/>
      <c r="O17" s="118">
        <f>SUM(O12:O13,O16)</f>
        <v>6322237</v>
      </c>
      <c r="P17" s="48"/>
      <c r="Q17" s="118">
        <f>SUM(Q12:Q13,Q16)</f>
        <v>-5611970</v>
      </c>
      <c r="R17" s="48"/>
      <c r="S17" s="118">
        <f>SUM(S12:S13,S16)</f>
        <v>7790789</v>
      </c>
      <c r="T17" s="48"/>
      <c r="U17" s="118">
        <f>SUM(U12:U13,U16)</f>
        <v>4791188262</v>
      </c>
    </row>
    <row r="18" spans="1:263" s="23" customFormat="1" ht="18" customHeight="1" thickTop="1">
      <c r="A18" s="24"/>
      <c r="B18" s="24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</row>
    <row r="19" spans="1:263" s="23" customFormat="1" ht="18" customHeight="1">
      <c r="A19" s="6" t="s">
        <v>210</v>
      </c>
      <c r="B19" s="24"/>
      <c r="C19" s="48">
        <f>C17</f>
        <v>2105656044</v>
      </c>
      <c r="D19" s="48"/>
      <c r="E19" s="48">
        <f>E17</f>
        <v>1139183677</v>
      </c>
      <c r="F19" s="48"/>
      <c r="G19" s="48">
        <f>G17</f>
        <v>252194502</v>
      </c>
      <c r="H19" s="48"/>
      <c r="I19" s="48">
        <f>I17</f>
        <v>1286363250</v>
      </c>
      <c r="J19" s="48"/>
      <c r="K19" s="48">
        <f>K17</f>
        <v>7093486</v>
      </c>
      <c r="L19" s="48"/>
      <c r="M19" s="48">
        <f>M17</f>
        <v>-12964</v>
      </c>
      <c r="N19" s="48"/>
      <c r="O19" s="48">
        <f>O17</f>
        <v>6322237</v>
      </c>
      <c r="P19" s="48"/>
      <c r="Q19" s="48">
        <f>Q17</f>
        <v>-5611970</v>
      </c>
      <c r="R19" s="48"/>
      <c r="S19" s="48">
        <f>SUM(K19:Q19)</f>
        <v>7790789</v>
      </c>
      <c r="T19" s="48"/>
      <c r="U19" s="48">
        <f>SUM(C19:I19,S19)</f>
        <v>4791188262</v>
      </c>
    </row>
    <row r="20" spans="1:263" s="23" customFormat="1" ht="18" customHeight="1">
      <c r="A20" s="4" t="s">
        <v>223</v>
      </c>
      <c r="B20" s="24"/>
      <c r="C20" s="48">
        <v>0</v>
      </c>
      <c r="D20" s="48"/>
      <c r="E20" s="48">
        <v>0</v>
      </c>
      <c r="F20" s="48"/>
      <c r="G20" s="48">
        <v>0</v>
      </c>
      <c r="H20" s="48"/>
      <c r="I20" s="48">
        <v>-673809985</v>
      </c>
      <c r="J20" s="48"/>
      <c r="K20" s="48">
        <v>0</v>
      </c>
      <c r="L20" s="48"/>
      <c r="M20" s="48">
        <v>0</v>
      </c>
      <c r="N20" s="48"/>
      <c r="O20" s="48">
        <v>0</v>
      </c>
      <c r="P20" s="48"/>
      <c r="Q20" s="48">
        <v>0</v>
      </c>
      <c r="R20" s="48"/>
      <c r="S20" s="48">
        <v>0</v>
      </c>
      <c r="T20" s="48"/>
      <c r="U20" s="48">
        <f>SUM(C20:I20,S20)</f>
        <v>-673809985</v>
      </c>
    </row>
    <row r="21" spans="1:263" s="23" customFormat="1" ht="18" customHeight="1">
      <c r="A21" s="30" t="s">
        <v>187</v>
      </c>
      <c r="B21" s="24"/>
      <c r="C21" s="116">
        <v>0</v>
      </c>
      <c r="D21" s="48"/>
      <c r="E21" s="116">
        <v>0</v>
      </c>
      <c r="F21" s="48"/>
      <c r="G21" s="116">
        <v>0</v>
      </c>
      <c r="H21" s="48"/>
      <c r="I21" s="116">
        <v>978356405</v>
      </c>
      <c r="J21" s="48"/>
      <c r="K21" s="116">
        <v>0</v>
      </c>
      <c r="L21" s="48"/>
      <c r="M21" s="116">
        <v>0</v>
      </c>
      <c r="N21" s="48"/>
      <c r="O21" s="116">
        <v>0</v>
      </c>
      <c r="P21" s="48"/>
      <c r="Q21" s="116">
        <v>0</v>
      </c>
      <c r="R21" s="48"/>
      <c r="S21" s="116">
        <f>SUM(K21:Q21)</f>
        <v>0</v>
      </c>
      <c r="T21" s="48"/>
      <c r="U21" s="116">
        <f t="shared" ref="U21:U22" si="2">SUM(C21:I21,S21)</f>
        <v>978356405</v>
      </c>
    </row>
    <row r="22" spans="1:263" s="23" customFormat="1" ht="18" customHeight="1">
      <c r="A22" s="30" t="s">
        <v>191</v>
      </c>
      <c r="B22" s="24"/>
      <c r="C22" s="117">
        <v>0</v>
      </c>
      <c r="D22" s="48"/>
      <c r="E22" s="117">
        <v>0</v>
      </c>
      <c r="F22" s="48"/>
      <c r="G22" s="117">
        <v>0</v>
      </c>
      <c r="H22" s="48"/>
      <c r="I22" s="117">
        <v>-68979780</v>
      </c>
      <c r="J22" s="48"/>
      <c r="K22" s="117">
        <v>-8244702</v>
      </c>
      <c r="L22" s="48"/>
      <c r="M22" s="117">
        <v>2014</v>
      </c>
      <c r="N22" s="48"/>
      <c r="O22" s="117">
        <v>-387614</v>
      </c>
      <c r="P22" s="48"/>
      <c r="Q22" s="117">
        <v>-31819558</v>
      </c>
      <c r="R22" s="48"/>
      <c r="S22" s="117">
        <f>SUM(K22:Q22)</f>
        <v>-40449860</v>
      </c>
      <c r="T22" s="48"/>
      <c r="U22" s="117">
        <f t="shared" si="2"/>
        <v>-109429640</v>
      </c>
    </row>
    <row r="23" spans="1:263" s="23" customFormat="1" ht="18" customHeight="1">
      <c r="A23" s="25" t="s">
        <v>188</v>
      </c>
      <c r="B23" s="26"/>
      <c r="C23" s="48">
        <f>SUM(C21:C22)</f>
        <v>0</v>
      </c>
      <c r="D23" s="48"/>
      <c r="E23" s="48">
        <f>SUM(E21:E22)</f>
        <v>0</v>
      </c>
      <c r="F23" s="48"/>
      <c r="G23" s="48">
        <f>SUM(G21:G22)</f>
        <v>0</v>
      </c>
      <c r="H23" s="48"/>
      <c r="I23" s="48">
        <f>SUM(I21:I22)</f>
        <v>909376625</v>
      </c>
      <c r="J23" s="48"/>
      <c r="K23" s="48">
        <f>SUM(K21:K22)</f>
        <v>-8244702</v>
      </c>
      <c r="L23" s="48"/>
      <c r="M23" s="48">
        <f>SUM(M21:M22)</f>
        <v>2014</v>
      </c>
      <c r="N23" s="48"/>
      <c r="O23" s="48">
        <f>SUM(O21:O22)</f>
        <v>-387614</v>
      </c>
      <c r="P23" s="48"/>
      <c r="Q23" s="48">
        <f>SUM(Q21:Q22)</f>
        <v>-31819558</v>
      </c>
      <c r="R23" s="48"/>
      <c r="S23" s="48">
        <f>SUM(K23:Q23)</f>
        <v>-40449860</v>
      </c>
      <c r="T23" s="48"/>
      <c r="U23" s="48">
        <f>SUM(U21:U22)</f>
        <v>868926765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</row>
    <row r="24" spans="1:263" ht="18" customHeight="1" thickBot="1">
      <c r="A24" s="6" t="s">
        <v>211</v>
      </c>
      <c r="B24" s="6"/>
      <c r="C24" s="118">
        <f>SUM(C19:C20,C23)</f>
        <v>2105656044</v>
      </c>
      <c r="D24" s="48"/>
      <c r="E24" s="118">
        <f>SUM(E19:E20,E23)</f>
        <v>1139183677</v>
      </c>
      <c r="F24" s="48"/>
      <c r="G24" s="118">
        <f>SUM(G19:G20,G23)</f>
        <v>252194502</v>
      </c>
      <c r="H24" s="48"/>
      <c r="I24" s="118">
        <f>SUM(I19:I20,I23)</f>
        <v>1521929890</v>
      </c>
      <c r="J24" s="48"/>
      <c r="K24" s="118">
        <f>SUM(K19:K20,K23)</f>
        <v>-1151216</v>
      </c>
      <c r="L24" s="48"/>
      <c r="M24" s="118">
        <f>SUM(M19:M20,M23)</f>
        <v>-10950</v>
      </c>
      <c r="N24" s="48"/>
      <c r="O24" s="118">
        <f>SUM(O19:O20,O23)</f>
        <v>5934623</v>
      </c>
      <c r="P24" s="48"/>
      <c r="Q24" s="118">
        <f>SUM(Q19:Q20,Q23)</f>
        <v>-37431528</v>
      </c>
      <c r="R24" s="48"/>
      <c r="S24" s="118">
        <f>SUM(S19:S20,S23)</f>
        <v>-32659071</v>
      </c>
      <c r="T24" s="48"/>
      <c r="U24" s="118">
        <f>SUM(U19:U20,U23)</f>
        <v>4986305042</v>
      </c>
    </row>
    <row r="25" spans="1:263" ht="18" customHeight="1" thickTop="1">
      <c r="A25" s="6"/>
      <c r="B25" s="6"/>
      <c r="C25" s="19">
        <f>C19-BS!G72</f>
        <v>0</v>
      </c>
      <c r="D25" s="19"/>
      <c r="E25" s="19">
        <f>E19-BS!G73</f>
        <v>0</v>
      </c>
      <c r="F25" s="19"/>
      <c r="G25" s="19">
        <f>G19-BS!G75</f>
        <v>0</v>
      </c>
      <c r="H25" s="19"/>
      <c r="I25" s="19">
        <f>I19-BS!G76</f>
        <v>0</v>
      </c>
      <c r="J25" s="19"/>
      <c r="K25" s="19"/>
      <c r="L25" s="19"/>
      <c r="M25" s="19"/>
      <c r="N25" s="19"/>
      <c r="O25" s="19"/>
      <c r="P25" s="19"/>
      <c r="Q25" s="19"/>
      <c r="R25" s="19"/>
      <c r="S25" s="19">
        <f>S19-BS!G77</f>
        <v>0</v>
      </c>
      <c r="T25" s="19"/>
      <c r="U25" s="19">
        <f>U19-BS!G78</f>
        <v>0</v>
      </c>
    </row>
    <row r="26" spans="1:263" ht="18" customHeight="1">
      <c r="A26" s="6"/>
      <c r="B26" s="6"/>
      <c r="C26" s="19">
        <f>C24-BS!E72</f>
        <v>0</v>
      </c>
      <c r="D26" s="19"/>
      <c r="E26" s="19">
        <f>E24-BS!E73</f>
        <v>0</v>
      </c>
      <c r="F26" s="19"/>
      <c r="G26" s="19">
        <f>G24-BS!E75</f>
        <v>0</v>
      </c>
      <c r="H26" s="19"/>
      <c r="I26" s="19">
        <f>I24-BS!E76</f>
        <v>0</v>
      </c>
      <c r="J26" s="19"/>
      <c r="K26" s="19"/>
      <c r="L26" s="19"/>
      <c r="M26" s="19"/>
      <c r="N26" s="19"/>
      <c r="O26" s="19"/>
      <c r="P26" s="19"/>
      <c r="Q26" s="19"/>
      <c r="R26" s="19"/>
      <c r="S26" s="19">
        <f>S24-BS!E77</f>
        <v>0</v>
      </c>
      <c r="T26" s="19"/>
      <c r="U26" s="19">
        <f>U24-BS!E78</f>
        <v>0</v>
      </c>
    </row>
    <row r="27" spans="1:263" ht="18" customHeight="1">
      <c r="A27" s="4" t="s">
        <v>9</v>
      </c>
      <c r="B27" s="6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</row>
    <row r="28" spans="1:263" s="27" customFormat="1" ht="18" customHeight="1">
      <c r="A28" s="4"/>
      <c r="B28" s="4"/>
      <c r="C28" s="4"/>
      <c r="D28" s="4"/>
      <c r="E28" s="4"/>
      <c r="F28" s="4"/>
      <c r="G28" s="4"/>
      <c r="H28" s="4"/>
      <c r="I28" s="21"/>
      <c r="J28" s="4"/>
      <c r="K28" s="4"/>
      <c r="L28" s="4"/>
      <c r="M28" s="4"/>
      <c r="N28" s="4"/>
      <c r="O28" s="4"/>
      <c r="P28" s="4"/>
      <c r="Q28" s="4"/>
      <c r="R28" s="4"/>
      <c r="S28" s="4"/>
      <c r="T28" s="21"/>
      <c r="U28" s="21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</row>
    <row r="29" spans="1:263" s="27" customFormat="1" ht="18" customHeight="1">
      <c r="A29" s="4"/>
      <c r="B29" s="4"/>
      <c r="C29" s="4"/>
      <c r="D29" s="4"/>
      <c r="E29" s="4"/>
      <c r="F29" s="4"/>
      <c r="G29" s="4"/>
      <c r="H29" s="4"/>
      <c r="I29" s="21"/>
      <c r="J29" s="4"/>
      <c r="K29" s="4"/>
      <c r="L29" s="4"/>
      <c r="M29" s="4"/>
      <c r="N29" s="4"/>
      <c r="O29" s="4"/>
      <c r="P29" s="4"/>
      <c r="Q29" s="4"/>
      <c r="R29" s="4"/>
      <c r="S29" s="4"/>
      <c r="T29" s="21"/>
      <c r="U29" s="21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</row>
    <row r="37" spans="1:263" s="27" customFormat="1" ht="18" customHeight="1">
      <c r="A37" s="4"/>
      <c r="B37" s="4"/>
      <c r="C37" s="4"/>
      <c r="D37" s="4"/>
      <c r="E37" s="4"/>
      <c r="F37" s="4"/>
      <c r="G37" s="4"/>
      <c r="H37" s="4"/>
      <c r="I37" s="21"/>
      <c r="J37" s="4"/>
      <c r="K37" s="4"/>
      <c r="L37" s="4"/>
      <c r="M37" s="4"/>
      <c r="N37" s="4"/>
      <c r="O37" s="4"/>
      <c r="P37" s="4"/>
      <c r="Q37" s="4"/>
      <c r="R37" s="4"/>
      <c r="S37" s="4"/>
      <c r="T37" s="21"/>
      <c r="U37" s="21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</row>
  </sheetData>
  <mergeCells count="3">
    <mergeCell ref="C5:U5"/>
    <mergeCell ref="K6:S6"/>
    <mergeCell ref="K7:Q7"/>
  </mergeCells>
  <pageMargins left="0.55118110236220474" right="0.23622047244094491" top="0.78740157480314965" bottom="0.39370078740157483" header="0.31496062992125984" footer="0.31496062992125984"/>
  <pageSetup paperSize="9" scale="6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C37"/>
  <sheetViews>
    <sheetView showGridLines="0" view="pageBreakPreview" topLeftCell="A3" zoomScale="70" zoomScaleNormal="100" zoomScaleSheetLayoutView="70" workbookViewId="0">
      <selection activeCell="M23" sqref="M23"/>
    </sheetView>
  </sheetViews>
  <sheetFormatPr defaultColWidth="10.5703125" defaultRowHeight="18" customHeight="1"/>
  <cols>
    <col min="1" max="1" width="35.42578125" style="4" customWidth="1"/>
    <col min="2" max="2" width="1.7109375" style="4" customWidth="1"/>
    <col min="3" max="3" width="14.7109375" style="4" customWidth="1"/>
    <col min="4" max="4" width="1.7109375" style="4" customWidth="1"/>
    <col min="5" max="5" width="14.7109375" style="4" customWidth="1"/>
    <col min="6" max="6" width="1.7109375" style="4" customWidth="1"/>
    <col min="7" max="7" width="14.7109375" style="4" customWidth="1"/>
    <col min="8" max="8" width="1.7109375" style="4" customWidth="1"/>
    <col min="9" max="9" width="14.7109375" style="21" customWidth="1"/>
    <col min="10" max="10" width="1.7109375" style="20" customWidth="1"/>
    <col min="11" max="11" width="14.7109375" style="4" customWidth="1"/>
    <col min="12" max="12" width="1.7109375" style="20" customWidth="1"/>
    <col min="13" max="13" width="20.140625" style="4" customWidth="1"/>
    <col min="14" max="14" width="1.7109375" style="20" customWidth="1"/>
    <col min="15" max="15" width="26" style="4" customWidth="1"/>
    <col min="16" max="16" width="1.7109375" style="4" customWidth="1"/>
    <col min="17" max="17" width="25.85546875" style="4" customWidth="1"/>
    <col min="18" max="18" width="1.7109375" style="4" customWidth="1"/>
    <col min="19" max="19" width="14.7109375" style="4" customWidth="1"/>
    <col min="20" max="20" width="1.7109375" style="21" customWidth="1"/>
    <col min="21" max="21" width="14.7109375" style="21" customWidth="1"/>
    <col min="22" max="22" width="0.85546875" style="4" customWidth="1"/>
    <col min="23" max="16384" width="10.5703125" style="4"/>
  </cols>
  <sheetData>
    <row r="1" spans="1:263" s="5" customFormat="1" ht="18" customHeight="1">
      <c r="A1" s="6" t="s">
        <v>90</v>
      </c>
      <c r="B1" s="1"/>
      <c r="C1" s="1"/>
      <c r="D1" s="1"/>
      <c r="E1" s="1"/>
      <c r="F1" s="1"/>
      <c r="G1" s="1"/>
      <c r="H1" s="1"/>
      <c r="I1" s="2"/>
      <c r="J1" s="11"/>
      <c r="K1" s="1"/>
      <c r="L1" s="11"/>
      <c r="M1" s="1"/>
      <c r="N1" s="11"/>
      <c r="O1" s="1"/>
      <c r="P1" s="1"/>
      <c r="Q1" s="6"/>
      <c r="R1" s="6"/>
      <c r="S1" s="6"/>
      <c r="T1" s="2"/>
      <c r="U1" s="3"/>
      <c r="V1" s="4"/>
    </row>
    <row r="2" spans="1:263" ht="18" customHeight="1">
      <c r="A2" s="6" t="s">
        <v>97</v>
      </c>
      <c r="B2" s="6"/>
      <c r="C2" s="6"/>
      <c r="D2" s="6"/>
      <c r="E2" s="6"/>
      <c r="F2" s="6"/>
      <c r="G2" s="6"/>
      <c r="H2" s="6"/>
      <c r="I2" s="7"/>
      <c r="J2" s="31"/>
      <c r="K2" s="6"/>
      <c r="L2" s="31"/>
      <c r="M2" s="6"/>
      <c r="N2" s="31"/>
      <c r="O2" s="6"/>
      <c r="P2" s="6"/>
      <c r="Q2" s="6"/>
      <c r="R2" s="6"/>
      <c r="S2" s="6"/>
      <c r="T2" s="7"/>
      <c r="U2" s="7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CO2" s="6"/>
      <c r="CP2" s="6"/>
      <c r="CQ2" s="6"/>
      <c r="CR2" s="6"/>
      <c r="CS2" s="6"/>
      <c r="CT2" s="6"/>
      <c r="CU2" s="6"/>
      <c r="CV2" s="6"/>
      <c r="CW2" s="6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6"/>
      <c r="EN2" s="6"/>
      <c r="EO2" s="6"/>
      <c r="EP2" s="6"/>
      <c r="EQ2" s="6"/>
      <c r="ER2" s="6"/>
      <c r="ES2" s="6"/>
      <c r="ET2" s="6"/>
      <c r="EU2" s="6"/>
      <c r="EV2" s="6"/>
      <c r="EW2" s="6"/>
      <c r="EX2" s="6"/>
      <c r="EY2" s="6"/>
      <c r="EZ2" s="6"/>
      <c r="FA2" s="6"/>
      <c r="FB2" s="6"/>
      <c r="FC2" s="6"/>
      <c r="FD2" s="6"/>
      <c r="FE2" s="6"/>
      <c r="FF2" s="6"/>
      <c r="FG2" s="6"/>
      <c r="FH2" s="6"/>
      <c r="FI2" s="6"/>
      <c r="FJ2" s="6"/>
      <c r="FK2" s="6"/>
      <c r="FL2" s="6"/>
      <c r="FM2" s="6"/>
      <c r="FN2" s="6"/>
      <c r="FO2" s="6"/>
      <c r="FP2" s="6"/>
      <c r="FQ2" s="6"/>
      <c r="FR2" s="6"/>
      <c r="FS2" s="6"/>
      <c r="FT2" s="6"/>
      <c r="FU2" s="6"/>
      <c r="FV2" s="6"/>
      <c r="FW2" s="6"/>
      <c r="FX2" s="6"/>
      <c r="FY2" s="6"/>
      <c r="FZ2" s="6"/>
      <c r="GA2" s="6"/>
      <c r="GB2" s="6"/>
      <c r="GC2" s="6"/>
      <c r="GD2" s="6"/>
      <c r="GE2" s="6"/>
      <c r="GF2" s="6"/>
      <c r="GG2" s="6"/>
      <c r="GH2" s="6"/>
      <c r="GI2" s="6"/>
      <c r="GJ2" s="6"/>
      <c r="GK2" s="6"/>
      <c r="GL2" s="6"/>
      <c r="GM2" s="6"/>
      <c r="GN2" s="6"/>
      <c r="GO2" s="6"/>
      <c r="GP2" s="6"/>
      <c r="GQ2" s="6"/>
      <c r="GR2" s="6"/>
      <c r="GS2" s="6"/>
      <c r="GT2" s="6"/>
      <c r="GU2" s="6"/>
      <c r="GV2" s="6"/>
      <c r="GW2" s="6"/>
      <c r="GX2" s="6"/>
      <c r="GY2" s="6"/>
      <c r="GZ2" s="6"/>
      <c r="HA2" s="6"/>
      <c r="HB2" s="6"/>
      <c r="HC2" s="6"/>
      <c r="HD2" s="6"/>
      <c r="HE2" s="6"/>
      <c r="HF2" s="6"/>
      <c r="HG2" s="6"/>
      <c r="HH2" s="6"/>
      <c r="HI2" s="6"/>
      <c r="HJ2" s="6"/>
      <c r="HK2" s="6"/>
      <c r="HL2" s="6"/>
      <c r="HM2" s="6"/>
      <c r="HN2" s="6"/>
      <c r="HO2" s="6"/>
      <c r="HP2" s="6"/>
      <c r="HQ2" s="6"/>
      <c r="HR2" s="6"/>
      <c r="HS2" s="6"/>
      <c r="HT2" s="6"/>
      <c r="HU2" s="6"/>
      <c r="HV2" s="6"/>
      <c r="HW2" s="6"/>
      <c r="HX2" s="6"/>
      <c r="HY2" s="6"/>
      <c r="HZ2" s="6"/>
      <c r="IA2" s="6"/>
      <c r="IB2" s="6"/>
      <c r="IC2" s="6"/>
      <c r="ID2" s="6"/>
      <c r="IE2" s="6"/>
      <c r="IF2" s="6"/>
      <c r="IG2" s="6"/>
      <c r="IH2" s="6"/>
      <c r="II2" s="6"/>
      <c r="IJ2" s="6"/>
      <c r="IK2" s="6"/>
      <c r="IL2" s="6"/>
      <c r="IM2" s="6"/>
      <c r="IN2" s="6"/>
      <c r="IO2" s="6"/>
      <c r="IP2" s="6"/>
      <c r="IQ2" s="6"/>
      <c r="IR2" s="6"/>
      <c r="IS2" s="6"/>
      <c r="IT2" s="6"/>
      <c r="IU2" s="6"/>
      <c r="IV2" s="6"/>
      <c r="IW2" s="6"/>
      <c r="IX2" s="6"/>
      <c r="IY2" s="6"/>
      <c r="IZ2" s="6"/>
      <c r="JA2" s="6"/>
      <c r="JB2" s="6"/>
      <c r="JC2" s="6"/>
    </row>
    <row r="3" spans="1:263" ht="18" customHeight="1">
      <c r="A3" s="6" t="s">
        <v>209</v>
      </c>
      <c r="B3" s="6"/>
      <c r="C3" s="6"/>
      <c r="D3" s="6"/>
      <c r="E3" s="6"/>
      <c r="F3" s="6"/>
      <c r="G3" s="6"/>
      <c r="H3" s="6"/>
      <c r="I3" s="7"/>
      <c r="J3" s="31"/>
      <c r="K3" s="6"/>
      <c r="L3" s="31"/>
      <c r="M3" s="6"/>
      <c r="N3" s="31"/>
      <c r="O3" s="6"/>
      <c r="P3" s="6"/>
      <c r="Q3" s="6"/>
      <c r="R3" s="6"/>
      <c r="S3" s="6"/>
      <c r="T3" s="7"/>
      <c r="U3" s="7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  <c r="II3" s="6"/>
      <c r="IJ3" s="6"/>
      <c r="IK3" s="6"/>
      <c r="IL3" s="6"/>
      <c r="IM3" s="6"/>
      <c r="IN3" s="6"/>
      <c r="IO3" s="6"/>
      <c r="IP3" s="6"/>
      <c r="IQ3" s="6"/>
      <c r="IR3" s="6"/>
      <c r="IS3" s="6"/>
      <c r="IT3" s="6"/>
      <c r="IU3" s="6"/>
      <c r="IV3" s="6"/>
      <c r="IW3" s="6"/>
      <c r="IX3" s="6"/>
      <c r="IY3" s="6"/>
      <c r="IZ3" s="6"/>
      <c r="JA3" s="6"/>
      <c r="JB3" s="6"/>
      <c r="JC3" s="6"/>
    </row>
    <row r="4" spans="1:263" ht="18" customHeight="1">
      <c r="A4" s="1"/>
      <c r="B4" s="1"/>
      <c r="C4" s="1"/>
      <c r="D4" s="1"/>
      <c r="E4" s="1"/>
      <c r="F4" s="1"/>
      <c r="G4" s="1"/>
      <c r="H4" s="1"/>
      <c r="I4" s="2"/>
      <c r="J4" s="11"/>
      <c r="K4" s="1"/>
      <c r="L4" s="11"/>
      <c r="M4" s="1"/>
      <c r="N4" s="11"/>
      <c r="O4" s="1"/>
      <c r="P4" s="1"/>
      <c r="Q4" s="1"/>
      <c r="R4" s="1"/>
      <c r="S4" s="1"/>
      <c r="T4" s="2"/>
      <c r="U4" s="8" t="s">
        <v>176</v>
      </c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5"/>
      <c r="HW4" s="5"/>
      <c r="HX4" s="5"/>
      <c r="HY4" s="5"/>
      <c r="HZ4" s="5"/>
      <c r="IA4" s="5"/>
      <c r="IB4" s="5"/>
      <c r="IC4" s="5"/>
      <c r="ID4" s="5"/>
      <c r="IE4" s="5"/>
      <c r="IF4" s="5"/>
      <c r="IG4" s="5"/>
      <c r="IH4" s="5"/>
      <c r="II4" s="5"/>
      <c r="IJ4" s="5"/>
      <c r="IK4" s="5"/>
      <c r="IL4" s="5"/>
      <c r="IM4" s="5"/>
      <c r="IN4" s="5"/>
      <c r="IO4" s="5"/>
      <c r="IP4" s="5"/>
      <c r="IQ4" s="5"/>
      <c r="IR4" s="5"/>
      <c r="IS4" s="5"/>
      <c r="IT4" s="5"/>
      <c r="IU4" s="5"/>
      <c r="IV4" s="5"/>
      <c r="IW4" s="5"/>
      <c r="IX4" s="5"/>
      <c r="IY4" s="5"/>
      <c r="IZ4" s="5"/>
      <c r="JA4" s="5"/>
      <c r="JB4" s="5"/>
      <c r="JC4" s="5"/>
    </row>
    <row r="5" spans="1:263" ht="18" customHeight="1">
      <c r="A5" s="1"/>
      <c r="B5" s="1"/>
      <c r="C5" s="131" t="s">
        <v>10</v>
      </c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5"/>
      <c r="HW5" s="5"/>
      <c r="HX5" s="5"/>
      <c r="HY5" s="5"/>
      <c r="HZ5" s="5"/>
      <c r="IA5" s="5"/>
      <c r="IB5" s="5"/>
      <c r="IC5" s="5"/>
      <c r="ID5" s="5"/>
      <c r="IE5" s="5"/>
      <c r="IF5" s="5"/>
      <c r="IG5" s="5"/>
      <c r="IH5" s="5"/>
      <c r="II5" s="5"/>
      <c r="IJ5" s="5"/>
      <c r="IK5" s="5"/>
      <c r="IL5" s="5"/>
      <c r="IM5" s="5"/>
      <c r="IN5" s="5"/>
      <c r="IO5" s="5"/>
      <c r="IP5" s="5"/>
      <c r="IQ5" s="5"/>
      <c r="IR5" s="5"/>
      <c r="IS5" s="5"/>
      <c r="IT5" s="5"/>
      <c r="IU5" s="5"/>
      <c r="IV5" s="5"/>
      <c r="IW5" s="5"/>
      <c r="IX5" s="5"/>
      <c r="IY5" s="5"/>
      <c r="IZ5" s="5"/>
      <c r="JA5" s="5"/>
      <c r="JB5" s="5"/>
      <c r="JC5" s="5"/>
    </row>
    <row r="6" spans="1:263" ht="18" customHeight="1">
      <c r="A6" s="1"/>
      <c r="B6" s="1"/>
      <c r="C6" s="10"/>
      <c r="D6" s="10"/>
      <c r="E6" s="10"/>
      <c r="F6" s="10"/>
      <c r="G6" s="10"/>
      <c r="H6" s="10"/>
      <c r="I6" s="11"/>
      <c r="J6" s="11"/>
      <c r="K6" s="136" t="s">
        <v>78</v>
      </c>
      <c r="L6" s="136"/>
      <c r="M6" s="136"/>
      <c r="N6" s="136"/>
      <c r="O6" s="136"/>
      <c r="P6" s="136"/>
      <c r="Q6" s="136"/>
      <c r="R6" s="136"/>
      <c r="S6" s="136"/>
      <c r="T6" s="11"/>
      <c r="U6" s="11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</row>
    <row r="7" spans="1:263" ht="18" customHeight="1">
      <c r="A7" s="1"/>
      <c r="B7" s="1"/>
      <c r="C7" s="10"/>
      <c r="D7" s="10"/>
      <c r="E7" s="10"/>
      <c r="F7" s="10"/>
      <c r="G7" s="10"/>
      <c r="H7" s="10"/>
      <c r="I7" s="11"/>
      <c r="J7" s="11"/>
      <c r="K7" s="136" t="s">
        <v>133</v>
      </c>
      <c r="L7" s="136"/>
      <c r="M7" s="136"/>
      <c r="N7" s="136"/>
      <c r="O7" s="136"/>
      <c r="P7" s="136"/>
      <c r="Q7" s="136"/>
      <c r="R7" s="56"/>
      <c r="S7" s="56"/>
      <c r="T7" s="11"/>
      <c r="U7" s="11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</row>
    <row r="8" spans="1:263" s="6" customFormat="1" ht="18" customHeight="1">
      <c r="A8" s="1"/>
      <c r="B8" s="1"/>
      <c r="C8" s="10"/>
      <c r="D8" s="10"/>
      <c r="E8" s="10"/>
      <c r="F8" s="10"/>
      <c r="G8" s="10"/>
      <c r="H8" s="10"/>
      <c r="I8" s="11"/>
      <c r="J8" s="11"/>
      <c r="K8" s="122" t="s">
        <v>144</v>
      </c>
      <c r="L8" s="10"/>
      <c r="M8" s="122" t="s">
        <v>216</v>
      </c>
      <c r="N8" s="56"/>
      <c r="O8" s="122" t="s">
        <v>227</v>
      </c>
      <c r="P8" s="56"/>
      <c r="Q8" s="122" t="s">
        <v>227</v>
      </c>
      <c r="R8" s="56"/>
      <c r="S8" s="56"/>
      <c r="T8" s="11"/>
      <c r="U8" s="11"/>
      <c r="V8" s="4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  <c r="IW8" s="5"/>
      <c r="IX8" s="5"/>
      <c r="IY8" s="5"/>
      <c r="IZ8" s="5"/>
      <c r="JA8" s="5"/>
      <c r="JB8" s="5"/>
      <c r="JC8" s="5"/>
    </row>
    <row r="9" spans="1:263" s="6" customFormat="1" ht="18" customHeight="1">
      <c r="A9" s="1"/>
      <c r="B9" s="1"/>
      <c r="C9" s="1"/>
      <c r="D9" s="1"/>
      <c r="E9" s="1"/>
      <c r="F9" s="1"/>
      <c r="G9" s="9"/>
      <c r="H9" s="45" t="s">
        <v>1</v>
      </c>
      <c r="I9" s="12"/>
      <c r="J9" s="13"/>
      <c r="K9" s="122" t="s">
        <v>141</v>
      </c>
      <c r="L9" s="1"/>
      <c r="M9" s="122" t="s">
        <v>217</v>
      </c>
      <c r="N9" s="122"/>
      <c r="O9" s="56" t="s">
        <v>145</v>
      </c>
      <c r="P9" s="122"/>
      <c r="Q9" s="56" t="s">
        <v>146</v>
      </c>
      <c r="R9" s="110"/>
      <c r="S9" s="110" t="s">
        <v>8</v>
      </c>
      <c r="T9" s="11"/>
      <c r="U9" s="14" t="s">
        <v>8</v>
      </c>
      <c r="V9" s="4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  <c r="IW9" s="5"/>
      <c r="IX9" s="5"/>
      <c r="IY9" s="5"/>
      <c r="IZ9" s="5"/>
      <c r="JA9" s="5"/>
      <c r="JB9" s="5"/>
      <c r="JC9" s="5"/>
    </row>
    <row r="10" spans="1:263" s="5" customFormat="1" ht="18" customHeight="1">
      <c r="A10" s="1"/>
      <c r="B10" s="1"/>
      <c r="C10" s="110" t="s">
        <v>2</v>
      </c>
      <c r="D10" s="110"/>
      <c r="E10" s="110" t="s">
        <v>3</v>
      </c>
      <c r="F10" s="110"/>
      <c r="G10" s="56" t="s">
        <v>4</v>
      </c>
      <c r="H10" s="110"/>
      <c r="I10" s="13"/>
      <c r="J10" s="13"/>
      <c r="K10" s="122" t="s">
        <v>142</v>
      </c>
      <c r="L10" s="122"/>
      <c r="M10" s="56" t="s">
        <v>218</v>
      </c>
      <c r="N10" s="122"/>
      <c r="O10" s="122" t="s">
        <v>136</v>
      </c>
      <c r="P10" s="122"/>
      <c r="Q10" s="122" t="s">
        <v>136</v>
      </c>
      <c r="R10" s="110"/>
      <c r="S10" s="110" t="s">
        <v>134</v>
      </c>
      <c r="T10" s="17"/>
      <c r="U10" s="56" t="s">
        <v>245</v>
      </c>
      <c r="V10" s="4"/>
    </row>
    <row r="11" spans="1:263" s="5" customFormat="1" ht="18" customHeight="1">
      <c r="A11" s="15"/>
      <c r="B11" s="15"/>
      <c r="C11" s="16" t="s">
        <v>5</v>
      </c>
      <c r="D11" s="15"/>
      <c r="E11" s="16" t="s">
        <v>6</v>
      </c>
      <c r="F11" s="17"/>
      <c r="G11" s="16" t="s">
        <v>103</v>
      </c>
      <c r="H11" s="15"/>
      <c r="I11" s="12" t="s">
        <v>7</v>
      </c>
      <c r="J11" s="13"/>
      <c r="K11" s="16" t="s">
        <v>143</v>
      </c>
      <c r="L11" s="17"/>
      <c r="M11" s="45" t="s">
        <v>215</v>
      </c>
      <c r="N11" s="17"/>
      <c r="O11" s="45" t="s">
        <v>137</v>
      </c>
      <c r="P11" s="17"/>
      <c r="Q11" s="45" t="s">
        <v>137</v>
      </c>
      <c r="R11" s="17"/>
      <c r="S11" s="16" t="s">
        <v>135</v>
      </c>
      <c r="T11" s="17"/>
      <c r="U11" s="16" t="s">
        <v>246</v>
      </c>
      <c r="V11" s="18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</row>
    <row r="12" spans="1:263" s="5" customFormat="1" ht="18" customHeight="1">
      <c r="A12" s="6" t="s">
        <v>173</v>
      </c>
      <c r="B12" s="4"/>
      <c r="C12" s="48">
        <v>2105656044</v>
      </c>
      <c r="D12" s="48"/>
      <c r="E12" s="48">
        <v>1139183677</v>
      </c>
      <c r="F12" s="48"/>
      <c r="G12" s="48">
        <v>252194502</v>
      </c>
      <c r="H12" s="48"/>
      <c r="I12" s="48">
        <v>1144321331</v>
      </c>
      <c r="J12" s="48"/>
      <c r="K12" s="48">
        <v>2598083</v>
      </c>
      <c r="L12" s="48"/>
      <c r="M12" s="48">
        <v>-80481</v>
      </c>
      <c r="N12" s="48"/>
      <c r="O12" s="48">
        <v>6089553</v>
      </c>
      <c r="P12" s="48"/>
      <c r="Q12" s="48">
        <v>-5672290</v>
      </c>
      <c r="R12" s="48"/>
      <c r="S12" s="48">
        <f>SUM(K12:R12)</f>
        <v>2934865</v>
      </c>
      <c r="T12" s="48"/>
      <c r="U12" s="48">
        <f>SUM(C12:J12)+S12</f>
        <v>4644290419</v>
      </c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</row>
    <row r="13" spans="1:263" s="5" customFormat="1" ht="18" customHeight="1">
      <c r="A13" s="4" t="s">
        <v>223</v>
      </c>
      <c r="B13" s="4"/>
      <c r="C13" s="48">
        <v>0</v>
      </c>
      <c r="D13" s="48"/>
      <c r="E13" s="48">
        <v>0</v>
      </c>
      <c r="F13" s="48"/>
      <c r="G13" s="48">
        <v>0</v>
      </c>
      <c r="H13" s="48"/>
      <c r="I13" s="48">
        <v>-273735284</v>
      </c>
      <c r="J13" s="48"/>
      <c r="K13" s="48">
        <v>0</v>
      </c>
      <c r="L13" s="48"/>
      <c r="M13" s="48">
        <v>0</v>
      </c>
      <c r="N13" s="48"/>
      <c r="O13" s="48">
        <v>0</v>
      </c>
      <c r="P13" s="48"/>
      <c r="Q13" s="48">
        <v>0</v>
      </c>
      <c r="R13" s="48"/>
      <c r="S13" s="48">
        <f>SUM(K13:R13)</f>
        <v>0</v>
      </c>
      <c r="T13" s="48"/>
      <c r="U13" s="48">
        <f>SUM(C13:J13)+S13</f>
        <v>-273735284</v>
      </c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  <c r="IU13" s="4"/>
      <c r="IV13" s="4"/>
      <c r="IW13" s="4"/>
      <c r="IX13" s="4"/>
      <c r="IY13" s="4"/>
      <c r="IZ13" s="4"/>
      <c r="JA13" s="4"/>
      <c r="JB13" s="4"/>
      <c r="JC13" s="4"/>
    </row>
    <row r="14" spans="1:263" s="28" customFormat="1" ht="18" customHeight="1">
      <c r="A14" s="30" t="s">
        <v>195</v>
      </c>
      <c r="B14" s="23"/>
      <c r="C14" s="116">
        <v>0</v>
      </c>
      <c r="D14" s="48"/>
      <c r="E14" s="116">
        <v>0</v>
      </c>
      <c r="F14" s="48"/>
      <c r="G14" s="116">
        <v>0</v>
      </c>
      <c r="H14" s="48"/>
      <c r="I14" s="116">
        <v>415777203</v>
      </c>
      <c r="J14" s="48"/>
      <c r="K14" s="116">
        <v>0</v>
      </c>
      <c r="L14" s="48"/>
      <c r="M14" s="116">
        <v>0</v>
      </c>
      <c r="N14" s="48"/>
      <c r="O14" s="116">
        <v>0</v>
      </c>
      <c r="P14" s="48"/>
      <c r="Q14" s="116">
        <v>0</v>
      </c>
      <c r="R14" s="48"/>
      <c r="S14" s="116">
        <f>SUM(K14:R14)</f>
        <v>0</v>
      </c>
      <c r="T14" s="48"/>
      <c r="U14" s="116">
        <f>SUM(C14:J14)+S14</f>
        <v>415777203</v>
      </c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3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  <c r="DE14" s="23"/>
      <c r="DF14" s="23"/>
      <c r="DG14" s="23"/>
      <c r="DH14" s="23"/>
      <c r="DI14" s="23"/>
      <c r="DJ14" s="23"/>
      <c r="DK14" s="23"/>
      <c r="DL14" s="23"/>
      <c r="DM14" s="23"/>
      <c r="DN14" s="23"/>
      <c r="DO14" s="23"/>
      <c r="DP14" s="23"/>
      <c r="DQ14" s="23"/>
      <c r="DR14" s="23"/>
      <c r="DS14" s="23"/>
      <c r="DT14" s="23"/>
      <c r="DU14" s="23"/>
      <c r="DV14" s="23"/>
      <c r="DW14" s="23"/>
      <c r="DX14" s="23"/>
      <c r="DY14" s="23"/>
      <c r="DZ14" s="23"/>
      <c r="EA14" s="23"/>
      <c r="EB14" s="23"/>
      <c r="EC14" s="23"/>
      <c r="ED14" s="23"/>
      <c r="EE14" s="23"/>
      <c r="EF14" s="23"/>
      <c r="EG14" s="23"/>
      <c r="EH14" s="23"/>
      <c r="EI14" s="23"/>
      <c r="EJ14" s="23"/>
      <c r="EK14" s="23"/>
      <c r="EL14" s="23"/>
      <c r="EM14" s="23"/>
      <c r="EN14" s="23"/>
      <c r="EO14" s="23"/>
      <c r="EP14" s="23"/>
      <c r="EQ14" s="23"/>
      <c r="ER14" s="23"/>
      <c r="ES14" s="23"/>
      <c r="ET14" s="23"/>
      <c r="EU14" s="23"/>
      <c r="EV14" s="23"/>
      <c r="EW14" s="23"/>
      <c r="EX14" s="23"/>
      <c r="EY14" s="23"/>
      <c r="EZ14" s="23"/>
      <c r="FA14" s="23"/>
      <c r="FB14" s="23"/>
      <c r="FC14" s="23"/>
      <c r="FD14" s="23"/>
      <c r="FE14" s="23"/>
      <c r="FF14" s="23"/>
      <c r="FG14" s="23"/>
      <c r="FH14" s="23"/>
      <c r="FI14" s="23"/>
      <c r="FJ14" s="23"/>
      <c r="FK14" s="23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  <c r="IU14" s="23"/>
      <c r="IV14" s="23"/>
      <c r="IW14" s="23"/>
      <c r="IX14" s="23"/>
      <c r="IY14" s="23"/>
      <c r="IZ14" s="23"/>
      <c r="JA14" s="23"/>
      <c r="JB14" s="23"/>
      <c r="JC14" s="23"/>
    </row>
    <row r="15" spans="1:263" s="28" customFormat="1" ht="18" customHeight="1">
      <c r="A15" s="30" t="s">
        <v>192</v>
      </c>
      <c r="B15" s="23"/>
      <c r="C15" s="117">
        <v>0</v>
      </c>
      <c r="D15" s="48"/>
      <c r="E15" s="117">
        <v>0</v>
      </c>
      <c r="F15" s="48"/>
      <c r="G15" s="117">
        <v>0</v>
      </c>
      <c r="H15" s="48"/>
      <c r="I15" s="117">
        <v>0</v>
      </c>
      <c r="J15" s="48"/>
      <c r="K15" s="117">
        <v>4495403</v>
      </c>
      <c r="L15" s="48"/>
      <c r="M15" s="117">
        <v>67517</v>
      </c>
      <c r="N15" s="48"/>
      <c r="O15" s="117">
        <v>232684</v>
      </c>
      <c r="P15" s="48"/>
      <c r="Q15" s="117">
        <v>60320</v>
      </c>
      <c r="R15" s="48"/>
      <c r="S15" s="117">
        <f>SUM(K15:R15)</f>
        <v>4855924</v>
      </c>
      <c r="T15" s="48"/>
      <c r="U15" s="117">
        <f>SUM(C15:J15)+S15</f>
        <v>4855924</v>
      </c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3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  <c r="DE15" s="23"/>
      <c r="DF15" s="23"/>
      <c r="DG15" s="23"/>
      <c r="DH15" s="23"/>
      <c r="DI15" s="23"/>
      <c r="DJ15" s="23"/>
      <c r="DK15" s="23"/>
      <c r="DL15" s="23"/>
      <c r="DM15" s="23"/>
      <c r="DN15" s="23"/>
      <c r="DO15" s="23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  <c r="IU15" s="23"/>
      <c r="IV15" s="23"/>
      <c r="IW15" s="23"/>
      <c r="IX15" s="23"/>
      <c r="IY15" s="23"/>
      <c r="IZ15" s="23"/>
      <c r="JA15" s="23"/>
      <c r="JB15" s="23"/>
      <c r="JC15" s="23"/>
    </row>
    <row r="16" spans="1:263" s="29" customFormat="1" ht="18" customHeight="1">
      <c r="A16" s="25" t="s">
        <v>193</v>
      </c>
      <c r="B16" s="22"/>
      <c r="C16" s="48">
        <f>SUM(C14:C15)</f>
        <v>0</v>
      </c>
      <c r="D16" s="48"/>
      <c r="E16" s="48">
        <f>SUM(E14:E15)</f>
        <v>0</v>
      </c>
      <c r="F16" s="48"/>
      <c r="G16" s="48">
        <f>SUM(G14:G15)</f>
        <v>0</v>
      </c>
      <c r="H16" s="48"/>
      <c r="I16" s="48">
        <f>SUM(I14:I15)</f>
        <v>415777203</v>
      </c>
      <c r="J16" s="48"/>
      <c r="K16" s="48">
        <f>SUM(K14:K15)</f>
        <v>4495403</v>
      </c>
      <c r="L16" s="48"/>
      <c r="M16" s="48">
        <f>SUM(M14:M15)</f>
        <v>67517</v>
      </c>
      <c r="N16" s="48"/>
      <c r="O16" s="48">
        <f>SUM(O14:O15)</f>
        <v>232684</v>
      </c>
      <c r="P16" s="48"/>
      <c r="Q16" s="48">
        <f>SUM(Q14:Q15)</f>
        <v>60320</v>
      </c>
      <c r="R16" s="48"/>
      <c r="S16" s="48">
        <f>SUM(K16:R16)</f>
        <v>4855924</v>
      </c>
      <c r="T16" s="48"/>
      <c r="U16" s="48">
        <f>SUM(U14:U15)</f>
        <v>420633127</v>
      </c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22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22"/>
      <c r="CV16" s="22"/>
      <c r="CW16" s="22"/>
      <c r="CX16" s="22"/>
      <c r="CY16" s="22"/>
      <c r="CZ16" s="22"/>
      <c r="DA16" s="22"/>
      <c r="DB16" s="22"/>
      <c r="DC16" s="22"/>
      <c r="DD16" s="22"/>
      <c r="DE16" s="22"/>
      <c r="DF16" s="22"/>
      <c r="DG16" s="22"/>
      <c r="DH16" s="22"/>
      <c r="DI16" s="22"/>
      <c r="DJ16" s="22"/>
      <c r="DK16" s="22"/>
      <c r="DL16" s="22"/>
      <c r="DM16" s="22"/>
      <c r="DN16" s="22"/>
      <c r="DO16" s="22"/>
      <c r="DP16" s="22"/>
      <c r="DQ16" s="22"/>
      <c r="DR16" s="22"/>
      <c r="DS16" s="22"/>
      <c r="DT16" s="22"/>
      <c r="DU16" s="22"/>
      <c r="DV16" s="22"/>
      <c r="DW16" s="22"/>
      <c r="DX16" s="22"/>
      <c r="DY16" s="22"/>
      <c r="DZ16" s="22"/>
      <c r="EA16" s="22"/>
      <c r="EB16" s="22"/>
      <c r="EC16" s="22"/>
      <c r="ED16" s="22"/>
      <c r="EE16" s="22"/>
      <c r="EF16" s="22"/>
      <c r="EG16" s="22"/>
      <c r="EH16" s="22"/>
      <c r="EI16" s="22"/>
      <c r="EJ16" s="22"/>
      <c r="EK16" s="22"/>
      <c r="EL16" s="22"/>
      <c r="EM16" s="22"/>
      <c r="EN16" s="22"/>
      <c r="EO16" s="22"/>
      <c r="EP16" s="22"/>
      <c r="EQ16" s="22"/>
      <c r="ER16" s="22"/>
      <c r="ES16" s="22"/>
      <c r="ET16" s="22"/>
      <c r="EU16" s="22"/>
      <c r="EV16" s="22"/>
      <c r="EW16" s="22"/>
      <c r="EX16" s="22"/>
      <c r="EY16" s="22"/>
      <c r="EZ16" s="22"/>
      <c r="FA16" s="22"/>
      <c r="FB16" s="22"/>
      <c r="FC16" s="22"/>
      <c r="FD16" s="22"/>
      <c r="FE16" s="22"/>
      <c r="FF16" s="22"/>
      <c r="FG16" s="22"/>
      <c r="FH16" s="22"/>
      <c r="FI16" s="22"/>
      <c r="FJ16" s="22"/>
      <c r="FK16" s="22"/>
      <c r="FL16" s="22"/>
      <c r="FM16" s="22"/>
      <c r="FN16" s="22"/>
      <c r="FO16" s="22"/>
      <c r="FP16" s="22"/>
      <c r="FQ16" s="22"/>
      <c r="FR16" s="22"/>
      <c r="FS16" s="22"/>
      <c r="FT16" s="22"/>
      <c r="FU16" s="22"/>
      <c r="FV16" s="22"/>
      <c r="FW16" s="22"/>
      <c r="FX16" s="22"/>
      <c r="FY16" s="22"/>
      <c r="FZ16" s="22"/>
      <c r="GA16" s="22"/>
      <c r="GB16" s="22"/>
      <c r="GC16" s="22"/>
      <c r="GD16" s="22"/>
      <c r="GE16" s="22"/>
      <c r="GF16" s="22"/>
      <c r="GG16" s="22"/>
      <c r="GH16" s="22"/>
      <c r="GI16" s="22"/>
      <c r="GJ16" s="22"/>
      <c r="GK16" s="22"/>
      <c r="GL16" s="22"/>
      <c r="GM16" s="22"/>
      <c r="GN16" s="22"/>
      <c r="GO16" s="22"/>
      <c r="GP16" s="22"/>
      <c r="GQ16" s="22"/>
      <c r="GR16" s="22"/>
      <c r="GS16" s="22"/>
      <c r="GT16" s="22"/>
      <c r="GU16" s="22"/>
      <c r="GV16" s="22"/>
      <c r="GW16" s="22"/>
      <c r="GX16" s="22"/>
      <c r="GY16" s="22"/>
      <c r="GZ16" s="22"/>
      <c r="HA16" s="22"/>
      <c r="HB16" s="22"/>
      <c r="HC16" s="22"/>
      <c r="HD16" s="22"/>
      <c r="HE16" s="22"/>
      <c r="HF16" s="22"/>
      <c r="HG16" s="22"/>
      <c r="HH16" s="22"/>
      <c r="HI16" s="22"/>
      <c r="HJ16" s="22"/>
      <c r="HK16" s="22"/>
      <c r="HL16" s="22"/>
      <c r="HM16" s="22"/>
      <c r="HN16" s="22"/>
      <c r="HO16" s="22"/>
      <c r="HP16" s="22"/>
      <c r="HQ16" s="22"/>
      <c r="HR16" s="22"/>
      <c r="HS16" s="22"/>
      <c r="HT16" s="22"/>
      <c r="HU16" s="22"/>
      <c r="HV16" s="22"/>
      <c r="HW16" s="22"/>
      <c r="HX16" s="22"/>
      <c r="HY16" s="22"/>
      <c r="HZ16" s="22"/>
      <c r="IA16" s="22"/>
      <c r="IB16" s="22"/>
      <c r="IC16" s="22"/>
      <c r="ID16" s="22"/>
      <c r="IE16" s="22"/>
      <c r="IF16" s="22"/>
      <c r="IG16" s="22"/>
      <c r="IH16" s="22"/>
      <c r="II16" s="22"/>
      <c r="IJ16" s="22"/>
      <c r="IK16" s="22"/>
      <c r="IL16" s="22"/>
      <c r="IM16" s="22"/>
      <c r="IN16" s="22"/>
      <c r="IO16" s="22"/>
      <c r="IP16" s="22"/>
      <c r="IQ16" s="22"/>
      <c r="IR16" s="22"/>
      <c r="IS16" s="22"/>
      <c r="IT16" s="22"/>
      <c r="IU16" s="22"/>
      <c r="IV16" s="22"/>
      <c r="IW16" s="22"/>
      <c r="IX16" s="22"/>
      <c r="IY16" s="22"/>
      <c r="IZ16" s="22"/>
      <c r="JA16" s="22"/>
      <c r="JB16" s="22"/>
      <c r="JC16" s="22"/>
    </row>
    <row r="17" spans="1:263" s="23" customFormat="1" ht="18" customHeight="1" thickBot="1">
      <c r="A17" s="24" t="s">
        <v>175</v>
      </c>
      <c r="B17" s="26"/>
      <c r="C17" s="118">
        <f>SUM(C12:C13,C16)</f>
        <v>2105656044</v>
      </c>
      <c r="D17" s="48"/>
      <c r="E17" s="118">
        <f>SUM(E12:E13,E16)</f>
        <v>1139183677</v>
      </c>
      <c r="F17" s="48"/>
      <c r="G17" s="118">
        <f>SUM(G12:G13,G16)</f>
        <v>252194502</v>
      </c>
      <c r="H17" s="48"/>
      <c r="I17" s="118">
        <f>SUM(I12:I13,I16)</f>
        <v>1286363250</v>
      </c>
      <c r="J17" s="48"/>
      <c r="K17" s="118">
        <f>SUM(K12:K13,K16)</f>
        <v>7093486</v>
      </c>
      <c r="L17" s="48"/>
      <c r="M17" s="118">
        <f>SUM(M12:M13,M16)</f>
        <v>-12964</v>
      </c>
      <c r="N17" s="48"/>
      <c r="O17" s="118">
        <f>SUM(O12:O13,O16)</f>
        <v>6322237</v>
      </c>
      <c r="P17" s="48"/>
      <c r="Q17" s="118">
        <f>SUM(Q12:Q13,Q16)</f>
        <v>-5611970</v>
      </c>
      <c r="R17" s="48"/>
      <c r="S17" s="118">
        <f>SUM(S12:S13,S16)</f>
        <v>7790789</v>
      </c>
      <c r="T17" s="48"/>
      <c r="U17" s="118">
        <f>SUM(U12:U13,U16)</f>
        <v>4791188262</v>
      </c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  <c r="AZ17" s="22"/>
      <c r="BA17" s="22"/>
      <c r="BB17" s="22"/>
      <c r="BC17" s="22"/>
      <c r="BD17" s="22"/>
      <c r="BE17" s="22"/>
      <c r="BF17" s="22"/>
      <c r="BG17" s="22"/>
      <c r="BH17" s="22"/>
      <c r="BI17" s="22"/>
      <c r="BJ17" s="22"/>
      <c r="BK17" s="22"/>
      <c r="BL17" s="22"/>
      <c r="BM17" s="22"/>
      <c r="BN17" s="22"/>
      <c r="BO17" s="22"/>
      <c r="BP17" s="22"/>
      <c r="BQ17" s="22"/>
      <c r="BR17" s="22"/>
      <c r="BS17" s="22"/>
      <c r="BT17" s="22"/>
      <c r="BU17" s="22"/>
      <c r="BV17" s="22"/>
      <c r="BW17" s="22"/>
      <c r="BX17" s="22"/>
      <c r="BY17" s="22"/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22"/>
      <c r="CV17" s="22"/>
      <c r="CW17" s="22"/>
      <c r="CX17" s="22"/>
      <c r="CY17" s="22"/>
      <c r="CZ17" s="22"/>
      <c r="DA17" s="22"/>
      <c r="DB17" s="22"/>
      <c r="DC17" s="22"/>
      <c r="DD17" s="22"/>
      <c r="DE17" s="22"/>
      <c r="DF17" s="22"/>
      <c r="DG17" s="22"/>
      <c r="DH17" s="22"/>
      <c r="DI17" s="22"/>
      <c r="DJ17" s="22"/>
      <c r="DK17" s="22"/>
      <c r="DL17" s="22"/>
      <c r="DM17" s="22"/>
      <c r="DN17" s="22"/>
      <c r="DO17" s="22"/>
      <c r="DP17" s="22"/>
      <c r="DQ17" s="22"/>
      <c r="DR17" s="22"/>
      <c r="DS17" s="22"/>
      <c r="DT17" s="22"/>
      <c r="DU17" s="22"/>
      <c r="DV17" s="22"/>
      <c r="DW17" s="22"/>
      <c r="DX17" s="22"/>
      <c r="DY17" s="22"/>
      <c r="DZ17" s="22"/>
      <c r="EA17" s="22"/>
      <c r="EB17" s="22"/>
      <c r="EC17" s="22"/>
      <c r="ED17" s="22"/>
      <c r="EE17" s="22"/>
      <c r="EF17" s="22"/>
      <c r="EG17" s="22"/>
      <c r="EH17" s="22"/>
      <c r="EI17" s="22"/>
      <c r="EJ17" s="22"/>
      <c r="EK17" s="22"/>
      <c r="EL17" s="22"/>
      <c r="EM17" s="22"/>
      <c r="EN17" s="22"/>
      <c r="EO17" s="22"/>
      <c r="EP17" s="22"/>
      <c r="EQ17" s="22"/>
      <c r="ER17" s="22"/>
      <c r="ES17" s="22"/>
      <c r="ET17" s="22"/>
      <c r="EU17" s="22"/>
      <c r="EV17" s="22"/>
      <c r="EW17" s="22"/>
      <c r="EX17" s="22"/>
      <c r="EY17" s="22"/>
      <c r="EZ17" s="22"/>
      <c r="FA17" s="22"/>
      <c r="FB17" s="22"/>
      <c r="FC17" s="22"/>
      <c r="FD17" s="22"/>
      <c r="FE17" s="22"/>
      <c r="FF17" s="22"/>
      <c r="FG17" s="22"/>
      <c r="FH17" s="22"/>
      <c r="FI17" s="22"/>
      <c r="FJ17" s="22"/>
      <c r="FK17" s="22"/>
      <c r="FL17" s="22"/>
      <c r="FM17" s="22"/>
      <c r="FN17" s="22"/>
      <c r="FO17" s="22"/>
      <c r="FP17" s="22"/>
      <c r="FQ17" s="22"/>
      <c r="FR17" s="22"/>
      <c r="FS17" s="22"/>
      <c r="FT17" s="22"/>
      <c r="FU17" s="22"/>
      <c r="FV17" s="22"/>
      <c r="FW17" s="22"/>
      <c r="FX17" s="22"/>
      <c r="FY17" s="22"/>
      <c r="FZ17" s="22"/>
      <c r="GA17" s="22"/>
      <c r="GB17" s="22"/>
      <c r="GC17" s="22"/>
      <c r="GD17" s="22"/>
      <c r="GE17" s="22"/>
      <c r="GF17" s="22"/>
      <c r="GG17" s="22"/>
      <c r="GH17" s="22"/>
      <c r="GI17" s="22"/>
      <c r="GJ17" s="22"/>
      <c r="GK17" s="22"/>
      <c r="GL17" s="22"/>
      <c r="GM17" s="22"/>
      <c r="GN17" s="22"/>
      <c r="GO17" s="22"/>
      <c r="GP17" s="22"/>
      <c r="GQ17" s="22"/>
      <c r="GR17" s="22"/>
      <c r="GS17" s="22"/>
      <c r="GT17" s="22"/>
      <c r="GU17" s="22"/>
      <c r="GV17" s="22"/>
      <c r="GW17" s="22"/>
      <c r="GX17" s="22"/>
      <c r="GY17" s="22"/>
      <c r="GZ17" s="22"/>
      <c r="HA17" s="22"/>
      <c r="HB17" s="22"/>
      <c r="HC17" s="22"/>
      <c r="HD17" s="22"/>
      <c r="HE17" s="22"/>
      <c r="HF17" s="22"/>
      <c r="HG17" s="22"/>
      <c r="HH17" s="22"/>
      <c r="HI17" s="22"/>
      <c r="HJ17" s="22"/>
      <c r="HK17" s="22"/>
      <c r="HL17" s="22"/>
      <c r="HM17" s="22"/>
      <c r="HN17" s="22"/>
      <c r="HO17" s="22"/>
      <c r="HP17" s="22"/>
      <c r="HQ17" s="22"/>
      <c r="HR17" s="22"/>
      <c r="HS17" s="22"/>
      <c r="HT17" s="22"/>
      <c r="HU17" s="22"/>
      <c r="HV17" s="22"/>
      <c r="HW17" s="22"/>
      <c r="HX17" s="22"/>
      <c r="HY17" s="22"/>
      <c r="HZ17" s="22"/>
      <c r="IA17" s="22"/>
      <c r="IB17" s="22"/>
      <c r="IC17" s="22"/>
      <c r="ID17" s="22"/>
      <c r="IE17" s="22"/>
      <c r="IF17" s="22"/>
      <c r="IG17" s="22"/>
      <c r="IH17" s="22"/>
      <c r="II17" s="22"/>
      <c r="IJ17" s="22"/>
      <c r="IK17" s="22"/>
      <c r="IL17" s="22"/>
      <c r="IM17" s="22"/>
      <c r="IN17" s="22"/>
      <c r="IO17" s="22"/>
      <c r="IP17" s="22"/>
      <c r="IQ17" s="22"/>
      <c r="IR17" s="22"/>
      <c r="IS17" s="22"/>
      <c r="IT17" s="22"/>
      <c r="IU17" s="22"/>
      <c r="IV17" s="22"/>
      <c r="IW17" s="22"/>
      <c r="IX17" s="22"/>
      <c r="IY17" s="22"/>
      <c r="IZ17" s="22"/>
      <c r="JA17" s="22"/>
      <c r="JB17" s="22"/>
      <c r="JC17" s="22"/>
    </row>
    <row r="18" spans="1:263" s="23" customFormat="1" ht="18" customHeight="1" thickTop="1">
      <c r="A18" s="26"/>
      <c r="B18" s="26"/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22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22"/>
      <c r="CV18" s="22"/>
      <c r="CW18" s="22"/>
      <c r="CX18" s="22"/>
      <c r="CY18" s="22"/>
      <c r="CZ18" s="22"/>
      <c r="DA18" s="22"/>
      <c r="DB18" s="22"/>
      <c r="DC18" s="22"/>
      <c r="DD18" s="22"/>
      <c r="DE18" s="22"/>
      <c r="DF18" s="22"/>
      <c r="DG18" s="22"/>
      <c r="DH18" s="22"/>
      <c r="DI18" s="22"/>
      <c r="DJ18" s="22"/>
      <c r="DK18" s="22"/>
      <c r="DL18" s="22"/>
      <c r="DM18" s="22"/>
      <c r="DN18" s="22"/>
      <c r="DO18" s="22"/>
      <c r="DP18" s="22"/>
      <c r="DQ18" s="22"/>
      <c r="DR18" s="22"/>
      <c r="DS18" s="22"/>
      <c r="DT18" s="22"/>
      <c r="DU18" s="22"/>
      <c r="DV18" s="22"/>
      <c r="DW18" s="22"/>
      <c r="DX18" s="22"/>
      <c r="DY18" s="22"/>
      <c r="DZ18" s="22"/>
      <c r="EA18" s="22"/>
      <c r="EB18" s="22"/>
      <c r="EC18" s="22"/>
      <c r="ED18" s="22"/>
      <c r="EE18" s="22"/>
      <c r="EF18" s="22"/>
      <c r="EG18" s="22"/>
      <c r="EH18" s="22"/>
      <c r="EI18" s="22"/>
      <c r="EJ18" s="22"/>
      <c r="EK18" s="22"/>
      <c r="EL18" s="22"/>
      <c r="EM18" s="22"/>
      <c r="EN18" s="22"/>
      <c r="EO18" s="22"/>
      <c r="EP18" s="22"/>
      <c r="EQ18" s="22"/>
      <c r="ER18" s="22"/>
      <c r="ES18" s="22"/>
      <c r="ET18" s="22"/>
      <c r="EU18" s="22"/>
      <c r="EV18" s="22"/>
      <c r="EW18" s="22"/>
      <c r="EX18" s="22"/>
      <c r="EY18" s="22"/>
      <c r="EZ18" s="22"/>
      <c r="FA18" s="22"/>
      <c r="FB18" s="22"/>
      <c r="FC18" s="22"/>
      <c r="FD18" s="22"/>
      <c r="FE18" s="22"/>
      <c r="FF18" s="22"/>
      <c r="FG18" s="22"/>
      <c r="FH18" s="22"/>
      <c r="FI18" s="22"/>
      <c r="FJ18" s="22"/>
      <c r="FK18" s="22"/>
      <c r="FL18" s="22"/>
      <c r="FM18" s="22"/>
      <c r="FN18" s="22"/>
      <c r="FO18" s="22"/>
      <c r="FP18" s="22"/>
      <c r="FQ18" s="22"/>
      <c r="FR18" s="22"/>
      <c r="FS18" s="22"/>
      <c r="FT18" s="22"/>
      <c r="FU18" s="22"/>
      <c r="FV18" s="22"/>
      <c r="FW18" s="22"/>
      <c r="FX18" s="22"/>
      <c r="FY18" s="22"/>
      <c r="FZ18" s="22"/>
      <c r="GA18" s="22"/>
      <c r="GB18" s="22"/>
      <c r="GC18" s="22"/>
      <c r="GD18" s="22"/>
      <c r="GE18" s="22"/>
      <c r="GF18" s="22"/>
      <c r="GG18" s="22"/>
      <c r="GH18" s="22"/>
      <c r="GI18" s="22"/>
      <c r="GJ18" s="22"/>
      <c r="GK18" s="22"/>
      <c r="GL18" s="22"/>
      <c r="GM18" s="22"/>
      <c r="GN18" s="22"/>
      <c r="GO18" s="22"/>
      <c r="GP18" s="22"/>
      <c r="GQ18" s="22"/>
      <c r="GR18" s="22"/>
      <c r="GS18" s="22"/>
      <c r="GT18" s="22"/>
      <c r="GU18" s="22"/>
      <c r="GV18" s="22"/>
      <c r="GW18" s="22"/>
      <c r="GX18" s="22"/>
      <c r="GY18" s="22"/>
      <c r="GZ18" s="22"/>
      <c r="HA18" s="22"/>
      <c r="HB18" s="22"/>
      <c r="HC18" s="22"/>
      <c r="HD18" s="22"/>
      <c r="HE18" s="22"/>
      <c r="HF18" s="22"/>
      <c r="HG18" s="22"/>
      <c r="HH18" s="22"/>
      <c r="HI18" s="22"/>
      <c r="HJ18" s="22"/>
      <c r="HK18" s="22"/>
      <c r="HL18" s="22"/>
      <c r="HM18" s="22"/>
      <c r="HN18" s="22"/>
      <c r="HO18" s="22"/>
      <c r="HP18" s="22"/>
      <c r="HQ18" s="22"/>
      <c r="HR18" s="22"/>
      <c r="HS18" s="22"/>
      <c r="HT18" s="22"/>
      <c r="HU18" s="22"/>
      <c r="HV18" s="22"/>
      <c r="HW18" s="22"/>
      <c r="HX18" s="22"/>
      <c r="HY18" s="22"/>
      <c r="HZ18" s="22"/>
      <c r="IA18" s="22"/>
      <c r="IB18" s="22"/>
      <c r="IC18" s="22"/>
      <c r="ID18" s="22"/>
      <c r="IE18" s="22"/>
      <c r="IF18" s="22"/>
      <c r="IG18" s="22"/>
      <c r="IH18" s="22"/>
      <c r="II18" s="22"/>
      <c r="IJ18" s="22"/>
      <c r="IK18" s="22"/>
      <c r="IL18" s="22"/>
      <c r="IM18" s="22"/>
      <c r="IN18" s="22"/>
      <c r="IO18" s="22"/>
      <c r="IP18" s="22"/>
      <c r="IQ18" s="22"/>
      <c r="IR18" s="22"/>
      <c r="IS18" s="22"/>
      <c r="IT18" s="22"/>
      <c r="IU18" s="22"/>
      <c r="IV18" s="22"/>
      <c r="IW18" s="22"/>
      <c r="IX18" s="22"/>
      <c r="IY18" s="22"/>
      <c r="IZ18" s="22"/>
      <c r="JA18" s="22"/>
      <c r="JB18" s="22"/>
      <c r="JC18" s="22"/>
    </row>
    <row r="19" spans="1:263" s="23" customFormat="1" ht="18" customHeight="1">
      <c r="A19" s="24" t="s">
        <v>210</v>
      </c>
      <c r="C19" s="48">
        <f>C17</f>
        <v>2105656044</v>
      </c>
      <c r="D19" s="48"/>
      <c r="E19" s="48">
        <f>E17</f>
        <v>1139183677</v>
      </c>
      <c r="F19" s="48"/>
      <c r="G19" s="48">
        <f>G17</f>
        <v>252194502</v>
      </c>
      <c r="H19" s="48"/>
      <c r="I19" s="48">
        <f>I17</f>
        <v>1286363250</v>
      </c>
      <c r="J19" s="48"/>
      <c r="K19" s="48">
        <f>K17</f>
        <v>7093486</v>
      </c>
      <c r="L19" s="48"/>
      <c r="M19" s="48">
        <f>M17</f>
        <v>-12964</v>
      </c>
      <c r="N19" s="48"/>
      <c r="O19" s="48">
        <f>O17</f>
        <v>6322237</v>
      </c>
      <c r="P19" s="48"/>
      <c r="Q19" s="48">
        <f>Q17</f>
        <v>-5611970</v>
      </c>
      <c r="R19" s="48"/>
      <c r="S19" s="48">
        <f>SUM(K19:R19)</f>
        <v>7790789</v>
      </c>
      <c r="T19" s="48"/>
      <c r="U19" s="48">
        <f>SUM(C19:J19)+S19</f>
        <v>4791188262</v>
      </c>
    </row>
    <row r="20" spans="1:263" s="23" customFormat="1" ht="18" customHeight="1">
      <c r="A20" s="4" t="s">
        <v>223</v>
      </c>
      <c r="C20" s="48">
        <v>0</v>
      </c>
      <c r="D20" s="48"/>
      <c r="E20" s="48">
        <v>0</v>
      </c>
      <c r="F20" s="48"/>
      <c r="G20" s="48">
        <v>0</v>
      </c>
      <c r="H20" s="48"/>
      <c r="I20" s="48">
        <v>-673809985</v>
      </c>
      <c r="J20" s="48"/>
      <c r="K20" s="48">
        <v>0</v>
      </c>
      <c r="L20" s="48"/>
      <c r="M20" s="48">
        <v>0</v>
      </c>
      <c r="N20" s="48"/>
      <c r="O20" s="48">
        <v>0</v>
      </c>
      <c r="P20" s="48"/>
      <c r="Q20" s="48">
        <v>0</v>
      </c>
      <c r="R20" s="48"/>
      <c r="S20" s="48">
        <v>0</v>
      </c>
      <c r="T20" s="48"/>
      <c r="U20" s="48">
        <f>SUM(C20:J20)+S20</f>
        <v>-673809985</v>
      </c>
    </row>
    <row r="21" spans="1:263" s="23" customFormat="1" ht="18" customHeight="1">
      <c r="A21" s="30" t="s">
        <v>187</v>
      </c>
      <c r="C21" s="116">
        <v>0</v>
      </c>
      <c r="D21" s="48"/>
      <c r="E21" s="116">
        <v>0</v>
      </c>
      <c r="F21" s="48"/>
      <c r="G21" s="116">
        <v>0</v>
      </c>
      <c r="H21" s="48"/>
      <c r="I21" s="116">
        <v>978356405</v>
      </c>
      <c r="J21" s="48"/>
      <c r="K21" s="116">
        <v>0</v>
      </c>
      <c r="L21" s="48"/>
      <c r="M21" s="116">
        <v>0</v>
      </c>
      <c r="N21" s="48"/>
      <c r="O21" s="116">
        <v>0</v>
      </c>
      <c r="P21" s="48"/>
      <c r="Q21" s="116">
        <v>0</v>
      </c>
      <c r="R21" s="48"/>
      <c r="S21" s="116">
        <f>SUM(K21:R21)</f>
        <v>0</v>
      </c>
      <c r="T21" s="48"/>
      <c r="U21" s="116">
        <f>SUM(C21:I21)+S21</f>
        <v>978356405</v>
      </c>
    </row>
    <row r="22" spans="1:263" s="23" customFormat="1" ht="18" customHeight="1">
      <c r="A22" s="30" t="s">
        <v>191</v>
      </c>
      <c r="C22" s="117">
        <v>0</v>
      </c>
      <c r="D22" s="48"/>
      <c r="E22" s="117">
        <v>0</v>
      </c>
      <c r="F22" s="48"/>
      <c r="G22" s="117">
        <v>0</v>
      </c>
      <c r="H22" s="48"/>
      <c r="I22" s="117">
        <v>-68979780</v>
      </c>
      <c r="J22" s="48"/>
      <c r="K22" s="117">
        <v>-8244702</v>
      </c>
      <c r="L22" s="48"/>
      <c r="M22" s="117">
        <v>2014</v>
      </c>
      <c r="N22" s="48"/>
      <c r="O22" s="117">
        <v>-387614</v>
      </c>
      <c r="P22" s="48"/>
      <c r="Q22" s="117">
        <v>-31819558</v>
      </c>
      <c r="R22" s="48"/>
      <c r="S22" s="117">
        <f>SUM(K22:R22)</f>
        <v>-40449860</v>
      </c>
      <c r="T22" s="48"/>
      <c r="U22" s="117">
        <f>SUM(C22:I22)+S22</f>
        <v>-109429640</v>
      </c>
    </row>
    <row r="23" spans="1:263" s="23" customFormat="1" ht="18" customHeight="1">
      <c r="A23" s="25" t="s">
        <v>188</v>
      </c>
      <c r="B23" s="22"/>
      <c r="C23" s="48">
        <f>SUM(C21:C22)</f>
        <v>0</v>
      </c>
      <c r="D23" s="119"/>
      <c r="E23" s="48">
        <f>SUM(E21:E22)</f>
        <v>0</v>
      </c>
      <c r="F23" s="119"/>
      <c r="G23" s="48">
        <f>SUM(G21:G22)</f>
        <v>0</v>
      </c>
      <c r="H23" s="119"/>
      <c r="I23" s="48">
        <f>SUM(I21:I22)</f>
        <v>909376625</v>
      </c>
      <c r="J23" s="119"/>
      <c r="K23" s="48">
        <f>SUM(K21:K22)</f>
        <v>-8244702</v>
      </c>
      <c r="L23" s="119"/>
      <c r="M23" s="48">
        <f>SUM(M21:M22)</f>
        <v>2014</v>
      </c>
      <c r="N23" s="119"/>
      <c r="O23" s="48">
        <f>SUM(O21:O22)</f>
        <v>-387614</v>
      </c>
      <c r="P23" s="119"/>
      <c r="Q23" s="48">
        <f>SUM(Q21:Q22)</f>
        <v>-31819558</v>
      </c>
      <c r="R23" s="119"/>
      <c r="S23" s="48">
        <f>SUM(K23:R23)</f>
        <v>-40449860</v>
      </c>
      <c r="T23" s="119"/>
      <c r="U23" s="48">
        <f>SUM(U21:U22)</f>
        <v>868926765</v>
      </c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2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22"/>
      <c r="CV23" s="22"/>
      <c r="CW23" s="22"/>
      <c r="CX23" s="22"/>
      <c r="CY23" s="22"/>
      <c r="CZ23" s="22"/>
      <c r="DA23" s="22"/>
      <c r="DB23" s="22"/>
      <c r="DC23" s="22"/>
      <c r="DD23" s="22"/>
      <c r="DE23" s="22"/>
      <c r="DF23" s="22"/>
      <c r="DG23" s="22"/>
      <c r="DH23" s="22"/>
      <c r="DI23" s="22"/>
      <c r="DJ23" s="22"/>
      <c r="DK23" s="22"/>
      <c r="DL23" s="22"/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  <c r="HN23" s="22"/>
      <c r="HO23" s="22"/>
      <c r="HP23" s="22"/>
      <c r="HQ23" s="22"/>
      <c r="HR23" s="22"/>
      <c r="HS23" s="22"/>
      <c r="HT23" s="22"/>
      <c r="HU23" s="22"/>
      <c r="HV23" s="22"/>
      <c r="HW23" s="22"/>
      <c r="HX23" s="22"/>
      <c r="HY23" s="22"/>
      <c r="HZ23" s="22"/>
      <c r="IA23" s="22"/>
      <c r="IB23" s="22"/>
      <c r="IC23" s="22"/>
      <c r="ID23" s="22"/>
      <c r="IE23" s="22"/>
      <c r="IF23" s="22"/>
      <c r="IG23" s="22"/>
      <c r="IH23" s="22"/>
      <c r="II23" s="22"/>
      <c r="IJ23" s="22"/>
      <c r="IK23" s="22"/>
      <c r="IL23" s="22"/>
      <c r="IM23" s="22"/>
      <c r="IN23" s="22"/>
      <c r="IO23" s="22"/>
      <c r="IP23" s="22"/>
      <c r="IQ23" s="22"/>
      <c r="IR23" s="22"/>
      <c r="IS23" s="22"/>
      <c r="IT23" s="22"/>
      <c r="IU23" s="22"/>
      <c r="IV23" s="22"/>
      <c r="IW23" s="22"/>
      <c r="IX23" s="22"/>
      <c r="IY23" s="22"/>
      <c r="IZ23" s="22"/>
      <c r="JA23" s="22"/>
      <c r="JB23" s="22"/>
      <c r="JC23" s="22"/>
    </row>
    <row r="24" spans="1:263" s="22" customFormat="1" ht="18" customHeight="1" thickBot="1">
      <c r="A24" s="24" t="s">
        <v>211</v>
      </c>
      <c r="B24" s="24"/>
      <c r="C24" s="118">
        <f>SUM(C19,C23,C20)</f>
        <v>2105656044</v>
      </c>
      <c r="D24" s="119"/>
      <c r="E24" s="118">
        <f>SUM(E19,E23,E20)</f>
        <v>1139183677</v>
      </c>
      <c r="F24" s="119"/>
      <c r="G24" s="118">
        <f>SUM(G19,G23,G20)</f>
        <v>252194502</v>
      </c>
      <c r="H24" s="119"/>
      <c r="I24" s="118">
        <f>SUM(I19,I23,I20)</f>
        <v>1521929890</v>
      </c>
      <c r="J24" s="119"/>
      <c r="K24" s="118">
        <f>SUM(K19,K23,K20)</f>
        <v>-1151216</v>
      </c>
      <c r="L24" s="119"/>
      <c r="M24" s="118">
        <f>SUM(M19,M23,M20)</f>
        <v>-10950</v>
      </c>
      <c r="N24" s="119"/>
      <c r="O24" s="118">
        <f>SUM(O19,O23,O20)</f>
        <v>5934623</v>
      </c>
      <c r="P24" s="119"/>
      <c r="Q24" s="118">
        <f>SUM(Q19,Q23,Q20)</f>
        <v>-37431528</v>
      </c>
      <c r="R24" s="119"/>
      <c r="S24" s="118">
        <f>SUM(S19,S23,S20)</f>
        <v>-32659071</v>
      </c>
      <c r="T24" s="119"/>
      <c r="U24" s="118">
        <f>SUM(U19,U23,U20)</f>
        <v>4986305042</v>
      </c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3"/>
      <c r="AS24" s="23"/>
      <c r="AT24" s="23"/>
      <c r="AU24" s="23"/>
      <c r="AV24" s="23"/>
      <c r="AW24" s="23"/>
      <c r="AX24" s="23"/>
      <c r="AY24" s="23"/>
      <c r="AZ24" s="23"/>
      <c r="BA24" s="23"/>
      <c r="BB24" s="23"/>
      <c r="BC24" s="23"/>
      <c r="BD24" s="23"/>
      <c r="BE24" s="23"/>
      <c r="BF24" s="23"/>
      <c r="BG24" s="23"/>
      <c r="BH24" s="23"/>
      <c r="BI24" s="23"/>
      <c r="BJ24" s="23"/>
      <c r="BK24" s="23"/>
      <c r="BL24" s="23"/>
      <c r="BM24" s="23"/>
      <c r="BN24" s="23"/>
      <c r="BO24" s="23"/>
      <c r="BP24" s="23"/>
      <c r="BQ24" s="23"/>
      <c r="BR24" s="23"/>
      <c r="BS24" s="23"/>
      <c r="BT24" s="23"/>
      <c r="BU24" s="23"/>
      <c r="BV24" s="23"/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3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3"/>
      <c r="DW24" s="23"/>
      <c r="DX24" s="23"/>
      <c r="DY24" s="23"/>
      <c r="DZ24" s="23"/>
      <c r="EA24" s="23"/>
      <c r="EB24" s="23"/>
      <c r="EC24" s="23"/>
      <c r="ED24" s="23"/>
      <c r="EE24" s="23"/>
      <c r="EF24" s="23"/>
      <c r="EG24" s="23"/>
      <c r="EH24" s="23"/>
      <c r="EI24" s="23"/>
      <c r="EJ24" s="23"/>
      <c r="EK24" s="23"/>
      <c r="EL24" s="23"/>
      <c r="EM24" s="23"/>
      <c r="EN24" s="23"/>
      <c r="EO24" s="23"/>
      <c r="EP24" s="23"/>
      <c r="EQ24" s="23"/>
      <c r="ER24" s="23"/>
      <c r="ES24" s="23"/>
      <c r="ET24" s="23"/>
      <c r="EU24" s="23"/>
      <c r="EV24" s="23"/>
      <c r="EW24" s="23"/>
      <c r="EX24" s="23"/>
      <c r="EY24" s="23"/>
      <c r="EZ24" s="23"/>
      <c r="FA24" s="23"/>
      <c r="FB24" s="23"/>
      <c r="FC24" s="23"/>
      <c r="FD24" s="23"/>
      <c r="FE24" s="23"/>
      <c r="FF24" s="23"/>
      <c r="FG24" s="23"/>
      <c r="FH24" s="23"/>
      <c r="FI24" s="23"/>
      <c r="FJ24" s="23"/>
      <c r="FK24" s="23"/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  <c r="IU24" s="23"/>
      <c r="IV24" s="23"/>
      <c r="IW24" s="23"/>
      <c r="IX24" s="23"/>
      <c r="IY24" s="23"/>
      <c r="IZ24" s="23"/>
      <c r="JA24" s="23"/>
      <c r="JB24" s="23"/>
      <c r="JC24" s="23"/>
    </row>
    <row r="25" spans="1:263" ht="15" customHeight="1" thickTop="1">
      <c r="A25" s="6"/>
      <c r="B25" s="6"/>
      <c r="C25" s="19">
        <f>C19-BS!K72</f>
        <v>0</v>
      </c>
      <c r="D25" s="19"/>
      <c r="E25" s="19">
        <f>E19-BS!K73</f>
        <v>0</v>
      </c>
      <c r="F25" s="19"/>
      <c r="G25" s="19">
        <f>G19-BS!K75</f>
        <v>0</v>
      </c>
      <c r="H25" s="19"/>
      <c r="I25" s="19">
        <f>I19-BS!K76</f>
        <v>0</v>
      </c>
      <c r="J25" s="19"/>
      <c r="K25" s="19"/>
      <c r="L25" s="19"/>
      <c r="M25" s="19"/>
      <c r="N25" s="19"/>
      <c r="O25" s="19"/>
      <c r="P25" s="19"/>
      <c r="Q25" s="19"/>
      <c r="R25" s="19"/>
      <c r="S25" s="19">
        <f>S19-BS!K77</f>
        <v>0</v>
      </c>
      <c r="T25" s="19"/>
      <c r="U25" s="19">
        <f>U19-BS!K78</f>
        <v>0</v>
      </c>
    </row>
    <row r="26" spans="1:263" ht="15" customHeight="1">
      <c r="C26" s="19">
        <f>C24-BS!I72</f>
        <v>0</v>
      </c>
      <c r="D26" s="19"/>
      <c r="E26" s="19">
        <f>E24-BS!I73</f>
        <v>0</v>
      </c>
      <c r="F26" s="19"/>
      <c r="G26" s="19">
        <f>G24-BS!I75</f>
        <v>0</v>
      </c>
      <c r="H26" s="19"/>
      <c r="I26" s="19">
        <f>I24-BS!E76</f>
        <v>0</v>
      </c>
      <c r="J26" s="19"/>
      <c r="K26" s="19"/>
      <c r="L26" s="19"/>
      <c r="M26" s="19"/>
      <c r="N26" s="19"/>
      <c r="O26" s="19"/>
      <c r="P26" s="19"/>
      <c r="Q26" s="19"/>
      <c r="R26" s="19"/>
      <c r="S26" s="19">
        <f>S24-BS!I77</f>
        <v>0</v>
      </c>
      <c r="T26" s="19"/>
      <c r="U26" s="19">
        <f>U24-BS!I78</f>
        <v>0</v>
      </c>
    </row>
    <row r="27" spans="1:263" ht="18" customHeight="1">
      <c r="A27" s="4" t="s">
        <v>9</v>
      </c>
      <c r="Q27" s="20"/>
      <c r="R27" s="20"/>
      <c r="S27" s="20"/>
    </row>
    <row r="28" spans="1:263" s="27" customFormat="1" ht="18" customHeight="1">
      <c r="A28" s="4"/>
      <c r="B28" s="4"/>
      <c r="C28" s="4"/>
      <c r="D28" s="4"/>
      <c r="E28" s="4"/>
      <c r="F28" s="4"/>
      <c r="G28" s="4"/>
      <c r="H28" s="4"/>
      <c r="I28" s="21"/>
      <c r="J28" s="20"/>
      <c r="K28" s="4"/>
      <c r="L28" s="20"/>
      <c r="M28" s="4"/>
      <c r="N28" s="20"/>
      <c r="O28" s="4"/>
      <c r="P28" s="4"/>
      <c r="Q28" s="4"/>
      <c r="R28" s="4"/>
      <c r="S28" s="4"/>
      <c r="T28" s="21"/>
      <c r="U28" s="21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</row>
    <row r="29" spans="1:263" s="27" customFormat="1" ht="18" customHeight="1">
      <c r="A29" s="4"/>
      <c r="B29" s="4"/>
      <c r="C29" s="4"/>
      <c r="D29" s="4"/>
      <c r="E29" s="4"/>
      <c r="F29" s="4"/>
      <c r="G29" s="4"/>
      <c r="H29" s="4"/>
      <c r="I29" s="21"/>
      <c r="J29" s="20"/>
      <c r="K29" s="4"/>
      <c r="L29" s="20"/>
      <c r="M29" s="4"/>
      <c r="N29" s="20"/>
      <c r="O29" s="4"/>
      <c r="P29" s="4"/>
      <c r="Q29" s="4"/>
      <c r="R29" s="4"/>
      <c r="S29" s="4"/>
      <c r="T29" s="21"/>
      <c r="U29" s="21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</row>
    <row r="37" spans="1:263" s="27" customFormat="1" ht="18" customHeight="1">
      <c r="A37" s="4"/>
      <c r="B37" s="4"/>
      <c r="C37" s="4"/>
      <c r="D37" s="4"/>
      <c r="E37" s="4"/>
      <c r="F37" s="4"/>
      <c r="G37" s="4"/>
      <c r="H37" s="4"/>
      <c r="I37" s="21"/>
      <c r="J37" s="20"/>
      <c r="K37" s="4"/>
      <c r="L37" s="20"/>
      <c r="M37" s="4"/>
      <c r="N37" s="20"/>
      <c r="O37" s="4"/>
      <c r="P37" s="4"/>
      <c r="Q37" s="4"/>
      <c r="R37" s="4"/>
      <c r="S37" s="4"/>
      <c r="T37" s="21"/>
      <c r="U37" s="21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</row>
  </sheetData>
  <mergeCells count="3">
    <mergeCell ref="K6:S6"/>
    <mergeCell ref="C5:U5"/>
    <mergeCell ref="K7:Q7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5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40646-BE9B-4D4C-985E-3A69538A7E1D}">
  <dimension ref="A1:N109"/>
  <sheetViews>
    <sheetView showGridLines="0" tabSelected="1" view="pageBreakPreview" topLeftCell="A66" zoomScaleNormal="106" zoomScaleSheetLayoutView="100" workbookViewId="0">
      <selection activeCell="C74" sqref="C74"/>
    </sheetView>
  </sheetViews>
  <sheetFormatPr defaultColWidth="10.5703125" defaultRowHeight="18" customHeight="1"/>
  <cols>
    <col min="1" max="1" width="41" style="66" customWidth="1"/>
    <col min="2" max="2" width="3.7109375" style="66" customWidth="1"/>
    <col min="3" max="3" width="10.42578125" style="66" customWidth="1"/>
    <col min="4" max="4" width="1" style="66" customWidth="1"/>
    <col min="5" max="5" width="18" style="66" customWidth="1"/>
    <col min="6" max="6" width="1.28515625" style="66" customWidth="1"/>
    <col min="7" max="7" width="18" style="66" customWidth="1"/>
    <col min="8" max="8" width="1.28515625" style="66" customWidth="1"/>
    <col min="9" max="9" width="16.5703125" style="80" customWidth="1"/>
    <col min="10" max="10" width="1.28515625" style="66" customWidth="1"/>
    <col min="11" max="11" width="16.5703125" style="80" customWidth="1"/>
    <col min="12" max="12" width="0.85546875" style="66" customWidth="1"/>
    <col min="13" max="256" width="10.5703125" style="66"/>
    <col min="257" max="257" width="35.140625" style="66" customWidth="1"/>
    <col min="258" max="258" width="4" style="66" customWidth="1"/>
    <col min="259" max="259" width="4.7109375" style="66" customWidth="1"/>
    <col min="260" max="260" width="1" style="66" customWidth="1"/>
    <col min="261" max="261" width="12" style="66" customWidth="1"/>
    <col min="262" max="262" width="1.28515625" style="66" customWidth="1"/>
    <col min="263" max="263" width="12" style="66" customWidth="1"/>
    <col min="264" max="264" width="0.85546875" style="66" customWidth="1"/>
    <col min="265" max="265" width="12" style="66" customWidth="1"/>
    <col min="266" max="266" width="1.7109375" style="66" customWidth="1"/>
    <col min="267" max="267" width="12" style="66" customWidth="1"/>
    <col min="268" max="268" width="0.85546875" style="66" customWidth="1"/>
    <col min="269" max="512" width="10.5703125" style="66"/>
    <col min="513" max="513" width="35.140625" style="66" customWidth="1"/>
    <col min="514" max="514" width="4" style="66" customWidth="1"/>
    <col min="515" max="515" width="4.7109375" style="66" customWidth="1"/>
    <col min="516" max="516" width="1" style="66" customWidth="1"/>
    <col min="517" max="517" width="12" style="66" customWidth="1"/>
    <col min="518" max="518" width="1.28515625" style="66" customWidth="1"/>
    <col min="519" max="519" width="12" style="66" customWidth="1"/>
    <col min="520" max="520" width="0.85546875" style="66" customWidth="1"/>
    <col min="521" max="521" width="12" style="66" customWidth="1"/>
    <col min="522" max="522" width="1.7109375" style="66" customWidth="1"/>
    <col min="523" max="523" width="12" style="66" customWidth="1"/>
    <col min="524" max="524" width="0.85546875" style="66" customWidth="1"/>
    <col min="525" max="768" width="10.5703125" style="66"/>
    <col min="769" max="769" width="35.140625" style="66" customWidth="1"/>
    <col min="770" max="770" width="4" style="66" customWidth="1"/>
    <col min="771" max="771" width="4.7109375" style="66" customWidth="1"/>
    <col min="772" max="772" width="1" style="66" customWidth="1"/>
    <col min="773" max="773" width="12" style="66" customWidth="1"/>
    <col min="774" max="774" width="1.28515625" style="66" customWidth="1"/>
    <col min="775" max="775" width="12" style="66" customWidth="1"/>
    <col min="776" max="776" width="0.85546875" style="66" customWidth="1"/>
    <col min="777" max="777" width="12" style="66" customWidth="1"/>
    <col min="778" max="778" width="1.7109375" style="66" customWidth="1"/>
    <col min="779" max="779" width="12" style="66" customWidth="1"/>
    <col min="780" max="780" width="0.85546875" style="66" customWidth="1"/>
    <col min="781" max="1024" width="10.5703125" style="66"/>
    <col min="1025" max="1025" width="35.140625" style="66" customWidth="1"/>
    <col min="1026" max="1026" width="4" style="66" customWidth="1"/>
    <col min="1027" max="1027" width="4.7109375" style="66" customWidth="1"/>
    <col min="1028" max="1028" width="1" style="66" customWidth="1"/>
    <col min="1029" max="1029" width="12" style="66" customWidth="1"/>
    <col min="1030" max="1030" width="1.28515625" style="66" customWidth="1"/>
    <col min="1031" max="1031" width="12" style="66" customWidth="1"/>
    <col min="1032" max="1032" width="0.85546875" style="66" customWidth="1"/>
    <col min="1033" max="1033" width="12" style="66" customWidth="1"/>
    <col min="1034" max="1034" width="1.7109375" style="66" customWidth="1"/>
    <col min="1035" max="1035" width="12" style="66" customWidth="1"/>
    <col min="1036" max="1036" width="0.85546875" style="66" customWidth="1"/>
    <col min="1037" max="1280" width="10.5703125" style="66"/>
    <col min="1281" max="1281" width="35.140625" style="66" customWidth="1"/>
    <col min="1282" max="1282" width="4" style="66" customWidth="1"/>
    <col min="1283" max="1283" width="4.7109375" style="66" customWidth="1"/>
    <col min="1284" max="1284" width="1" style="66" customWidth="1"/>
    <col min="1285" max="1285" width="12" style="66" customWidth="1"/>
    <col min="1286" max="1286" width="1.28515625" style="66" customWidth="1"/>
    <col min="1287" max="1287" width="12" style="66" customWidth="1"/>
    <col min="1288" max="1288" width="0.85546875" style="66" customWidth="1"/>
    <col min="1289" max="1289" width="12" style="66" customWidth="1"/>
    <col min="1290" max="1290" width="1.7109375" style="66" customWidth="1"/>
    <col min="1291" max="1291" width="12" style="66" customWidth="1"/>
    <col min="1292" max="1292" width="0.85546875" style="66" customWidth="1"/>
    <col min="1293" max="1536" width="10.5703125" style="66"/>
    <col min="1537" max="1537" width="35.140625" style="66" customWidth="1"/>
    <col min="1538" max="1538" width="4" style="66" customWidth="1"/>
    <col min="1539" max="1539" width="4.7109375" style="66" customWidth="1"/>
    <col min="1540" max="1540" width="1" style="66" customWidth="1"/>
    <col min="1541" max="1541" width="12" style="66" customWidth="1"/>
    <col min="1542" max="1542" width="1.28515625" style="66" customWidth="1"/>
    <col min="1543" max="1543" width="12" style="66" customWidth="1"/>
    <col min="1544" max="1544" width="0.85546875" style="66" customWidth="1"/>
    <col min="1545" max="1545" width="12" style="66" customWidth="1"/>
    <col min="1546" max="1546" width="1.7109375" style="66" customWidth="1"/>
    <col min="1547" max="1547" width="12" style="66" customWidth="1"/>
    <col min="1548" max="1548" width="0.85546875" style="66" customWidth="1"/>
    <col min="1549" max="1792" width="10.5703125" style="66"/>
    <col min="1793" max="1793" width="35.140625" style="66" customWidth="1"/>
    <col min="1794" max="1794" width="4" style="66" customWidth="1"/>
    <col min="1795" max="1795" width="4.7109375" style="66" customWidth="1"/>
    <col min="1796" max="1796" width="1" style="66" customWidth="1"/>
    <col min="1797" max="1797" width="12" style="66" customWidth="1"/>
    <col min="1798" max="1798" width="1.28515625" style="66" customWidth="1"/>
    <col min="1799" max="1799" width="12" style="66" customWidth="1"/>
    <col min="1800" max="1800" width="0.85546875" style="66" customWidth="1"/>
    <col min="1801" max="1801" width="12" style="66" customWidth="1"/>
    <col min="1802" max="1802" width="1.7109375" style="66" customWidth="1"/>
    <col min="1803" max="1803" width="12" style="66" customWidth="1"/>
    <col min="1804" max="1804" width="0.85546875" style="66" customWidth="1"/>
    <col min="1805" max="2048" width="10.5703125" style="66"/>
    <col min="2049" max="2049" width="35.140625" style="66" customWidth="1"/>
    <col min="2050" max="2050" width="4" style="66" customWidth="1"/>
    <col min="2051" max="2051" width="4.7109375" style="66" customWidth="1"/>
    <col min="2052" max="2052" width="1" style="66" customWidth="1"/>
    <col min="2053" max="2053" width="12" style="66" customWidth="1"/>
    <col min="2054" max="2054" width="1.28515625" style="66" customWidth="1"/>
    <col min="2055" max="2055" width="12" style="66" customWidth="1"/>
    <col min="2056" max="2056" width="0.85546875" style="66" customWidth="1"/>
    <col min="2057" max="2057" width="12" style="66" customWidth="1"/>
    <col min="2058" max="2058" width="1.7109375" style="66" customWidth="1"/>
    <col min="2059" max="2059" width="12" style="66" customWidth="1"/>
    <col min="2060" max="2060" width="0.85546875" style="66" customWidth="1"/>
    <col min="2061" max="2304" width="10.5703125" style="66"/>
    <col min="2305" max="2305" width="35.140625" style="66" customWidth="1"/>
    <col min="2306" max="2306" width="4" style="66" customWidth="1"/>
    <col min="2307" max="2307" width="4.7109375" style="66" customWidth="1"/>
    <col min="2308" max="2308" width="1" style="66" customWidth="1"/>
    <col min="2309" max="2309" width="12" style="66" customWidth="1"/>
    <col min="2310" max="2310" width="1.28515625" style="66" customWidth="1"/>
    <col min="2311" max="2311" width="12" style="66" customWidth="1"/>
    <col min="2312" max="2312" width="0.85546875" style="66" customWidth="1"/>
    <col min="2313" max="2313" width="12" style="66" customWidth="1"/>
    <col min="2314" max="2314" width="1.7109375" style="66" customWidth="1"/>
    <col min="2315" max="2315" width="12" style="66" customWidth="1"/>
    <col min="2316" max="2316" width="0.85546875" style="66" customWidth="1"/>
    <col min="2317" max="2560" width="10.5703125" style="66"/>
    <col min="2561" max="2561" width="35.140625" style="66" customWidth="1"/>
    <col min="2562" max="2562" width="4" style="66" customWidth="1"/>
    <col min="2563" max="2563" width="4.7109375" style="66" customWidth="1"/>
    <col min="2564" max="2564" width="1" style="66" customWidth="1"/>
    <col min="2565" max="2565" width="12" style="66" customWidth="1"/>
    <col min="2566" max="2566" width="1.28515625" style="66" customWidth="1"/>
    <col min="2567" max="2567" width="12" style="66" customWidth="1"/>
    <col min="2568" max="2568" width="0.85546875" style="66" customWidth="1"/>
    <col min="2569" max="2569" width="12" style="66" customWidth="1"/>
    <col min="2570" max="2570" width="1.7109375" style="66" customWidth="1"/>
    <col min="2571" max="2571" width="12" style="66" customWidth="1"/>
    <col min="2572" max="2572" width="0.85546875" style="66" customWidth="1"/>
    <col min="2573" max="2816" width="10.5703125" style="66"/>
    <col min="2817" max="2817" width="35.140625" style="66" customWidth="1"/>
    <col min="2818" max="2818" width="4" style="66" customWidth="1"/>
    <col min="2819" max="2819" width="4.7109375" style="66" customWidth="1"/>
    <col min="2820" max="2820" width="1" style="66" customWidth="1"/>
    <col min="2821" max="2821" width="12" style="66" customWidth="1"/>
    <col min="2822" max="2822" width="1.28515625" style="66" customWidth="1"/>
    <col min="2823" max="2823" width="12" style="66" customWidth="1"/>
    <col min="2824" max="2824" width="0.85546875" style="66" customWidth="1"/>
    <col min="2825" max="2825" width="12" style="66" customWidth="1"/>
    <col min="2826" max="2826" width="1.7109375" style="66" customWidth="1"/>
    <col min="2827" max="2827" width="12" style="66" customWidth="1"/>
    <col min="2828" max="2828" width="0.85546875" style="66" customWidth="1"/>
    <col min="2829" max="3072" width="10.5703125" style="66"/>
    <col min="3073" max="3073" width="35.140625" style="66" customWidth="1"/>
    <col min="3074" max="3074" width="4" style="66" customWidth="1"/>
    <col min="3075" max="3075" width="4.7109375" style="66" customWidth="1"/>
    <col min="3076" max="3076" width="1" style="66" customWidth="1"/>
    <col min="3077" max="3077" width="12" style="66" customWidth="1"/>
    <col min="3078" max="3078" width="1.28515625" style="66" customWidth="1"/>
    <col min="3079" max="3079" width="12" style="66" customWidth="1"/>
    <col min="3080" max="3080" width="0.85546875" style="66" customWidth="1"/>
    <col min="3081" max="3081" width="12" style="66" customWidth="1"/>
    <col min="3082" max="3082" width="1.7109375" style="66" customWidth="1"/>
    <col min="3083" max="3083" width="12" style="66" customWidth="1"/>
    <col min="3084" max="3084" width="0.85546875" style="66" customWidth="1"/>
    <col min="3085" max="3328" width="10.5703125" style="66"/>
    <col min="3329" max="3329" width="35.140625" style="66" customWidth="1"/>
    <col min="3330" max="3330" width="4" style="66" customWidth="1"/>
    <col min="3331" max="3331" width="4.7109375" style="66" customWidth="1"/>
    <col min="3332" max="3332" width="1" style="66" customWidth="1"/>
    <col min="3333" max="3333" width="12" style="66" customWidth="1"/>
    <col min="3334" max="3334" width="1.28515625" style="66" customWidth="1"/>
    <col min="3335" max="3335" width="12" style="66" customWidth="1"/>
    <col min="3336" max="3336" width="0.85546875" style="66" customWidth="1"/>
    <col min="3337" max="3337" width="12" style="66" customWidth="1"/>
    <col min="3338" max="3338" width="1.7109375" style="66" customWidth="1"/>
    <col min="3339" max="3339" width="12" style="66" customWidth="1"/>
    <col min="3340" max="3340" width="0.85546875" style="66" customWidth="1"/>
    <col min="3341" max="3584" width="10.5703125" style="66"/>
    <col min="3585" max="3585" width="35.140625" style="66" customWidth="1"/>
    <col min="3586" max="3586" width="4" style="66" customWidth="1"/>
    <col min="3587" max="3587" width="4.7109375" style="66" customWidth="1"/>
    <col min="3588" max="3588" width="1" style="66" customWidth="1"/>
    <col min="3589" max="3589" width="12" style="66" customWidth="1"/>
    <col min="3590" max="3590" width="1.28515625" style="66" customWidth="1"/>
    <col min="3591" max="3591" width="12" style="66" customWidth="1"/>
    <col min="3592" max="3592" width="0.85546875" style="66" customWidth="1"/>
    <col min="3593" max="3593" width="12" style="66" customWidth="1"/>
    <col min="3594" max="3594" width="1.7109375" style="66" customWidth="1"/>
    <col min="3595" max="3595" width="12" style="66" customWidth="1"/>
    <col min="3596" max="3596" width="0.85546875" style="66" customWidth="1"/>
    <col min="3597" max="3840" width="10.5703125" style="66"/>
    <col min="3841" max="3841" width="35.140625" style="66" customWidth="1"/>
    <col min="3842" max="3842" width="4" style="66" customWidth="1"/>
    <col min="3843" max="3843" width="4.7109375" style="66" customWidth="1"/>
    <col min="3844" max="3844" width="1" style="66" customWidth="1"/>
    <col min="3845" max="3845" width="12" style="66" customWidth="1"/>
    <col min="3846" max="3846" width="1.28515625" style="66" customWidth="1"/>
    <col min="3847" max="3847" width="12" style="66" customWidth="1"/>
    <col min="3848" max="3848" width="0.85546875" style="66" customWidth="1"/>
    <col min="3849" max="3849" width="12" style="66" customWidth="1"/>
    <col min="3850" max="3850" width="1.7109375" style="66" customWidth="1"/>
    <col min="3851" max="3851" width="12" style="66" customWidth="1"/>
    <col min="3852" max="3852" width="0.85546875" style="66" customWidth="1"/>
    <col min="3853" max="4096" width="10.5703125" style="66"/>
    <col min="4097" max="4097" width="35.140625" style="66" customWidth="1"/>
    <col min="4098" max="4098" width="4" style="66" customWidth="1"/>
    <col min="4099" max="4099" width="4.7109375" style="66" customWidth="1"/>
    <col min="4100" max="4100" width="1" style="66" customWidth="1"/>
    <col min="4101" max="4101" width="12" style="66" customWidth="1"/>
    <col min="4102" max="4102" width="1.28515625" style="66" customWidth="1"/>
    <col min="4103" max="4103" width="12" style="66" customWidth="1"/>
    <col min="4104" max="4104" width="0.85546875" style="66" customWidth="1"/>
    <col min="4105" max="4105" width="12" style="66" customWidth="1"/>
    <col min="4106" max="4106" width="1.7109375" style="66" customWidth="1"/>
    <col min="4107" max="4107" width="12" style="66" customWidth="1"/>
    <col min="4108" max="4108" width="0.85546875" style="66" customWidth="1"/>
    <col min="4109" max="4352" width="10.5703125" style="66"/>
    <col min="4353" max="4353" width="35.140625" style="66" customWidth="1"/>
    <col min="4354" max="4354" width="4" style="66" customWidth="1"/>
    <col min="4355" max="4355" width="4.7109375" style="66" customWidth="1"/>
    <col min="4356" max="4356" width="1" style="66" customWidth="1"/>
    <col min="4357" max="4357" width="12" style="66" customWidth="1"/>
    <col min="4358" max="4358" width="1.28515625" style="66" customWidth="1"/>
    <col min="4359" max="4359" width="12" style="66" customWidth="1"/>
    <col min="4360" max="4360" width="0.85546875" style="66" customWidth="1"/>
    <col min="4361" max="4361" width="12" style="66" customWidth="1"/>
    <col min="4362" max="4362" width="1.7109375" style="66" customWidth="1"/>
    <col min="4363" max="4363" width="12" style="66" customWidth="1"/>
    <col min="4364" max="4364" width="0.85546875" style="66" customWidth="1"/>
    <col min="4365" max="4608" width="10.5703125" style="66"/>
    <col min="4609" max="4609" width="35.140625" style="66" customWidth="1"/>
    <col min="4610" max="4610" width="4" style="66" customWidth="1"/>
    <col min="4611" max="4611" width="4.7109375" style="66" customWidth="1"/>
    <col min="4612" max="4612" width="1" style="66" customWidth="1"/>
    <col min="4613" max="4613" width="12" style="66" customWidth="1"/>
    <col min="4614" max="4614" width="1.28515625" style="66" customWidth="1"/>
    <col min="4615" max="4615" width="12" style="66" customWidth="1"/>
    <col min="4616" max="4616" width="0.85546875" style="66" customWidth="1"/>
    <col min="4617" max="4617" width="12" style="66" customWidth="1"/>
    <col min="4618" max="4618" width="1.7109375" style="66" customWidth="1"/>
    <col min="4619" max="4619" width="12" style="66" customWidth="1"/>
    <col min="4620" max="4620" width="0.85546875" style="66" customWidth="1"/>
    <col min="4621" max="4864" width="10.5703125" style="66"/>
    <col min="4865" max="4865" width="35.140625" style="66" customWidth="1"/>
    <col min="4866" max="4866" width="4" style="66" customWidth="1"/>
    <col min="4867" max="4867" width="4.7109375" style="66" customWidth="1"/>
    <col min="4868" max="4868" width="1" style="66" customWidth="1"/>
    <col min="4869" max="4869" width="12" style="66" customWidth="1"/>
    <col min="4870" max="4870" width="1.28515625" style="66" customWidth="1"/>
    <col min="4871" max="4871" width="12" style="66" customWidth="1"/>
    <col min="4872" max="4872" width="0.85546875" style="66" customWidth="1"/>
    <col min="4873" max="4873" width="12" style="66" customWidth="1"/>
    <col min="4874" max="4874" width="1.7109375" style="66" customWidth="1"/>
    <col min="4875" max="4875" width="12" style="66" customWidth="1"/>
    <col min="4876" max="4876" width="0.85546875" style="66" customWidth="1"/>
    <col min="4877" max="5120" width="10.5703125" style="66"/>
    <col min="5121" max="5121" width="35.140625" style="66" customWidth="1"/>
    <col min="5122" max="5122" width="4" style="66" customWidth="1"/>
    <col min="5123" max="5123" width="4.7109375" style="66" customWidth="1"/>
    <col min="5124" max="5124" width="1" style="66" customWidth="1"/>
    <col min="5125" max="5125" width="12" style="66" customWidth="1"/>
    <col min="5126" max="5126" width="1.28515625" style="66" customWidth="1"/>
    <col min="5127" max="5127" width="12" style="66" customWidth="1"/>
    <col min="5128" max="5128" width="0.85546875" style="66" customWidth="1"/>
    <col min="5129" max="5129" width="12" style="66" customWidth="1"/>
    <col min="5130" max="5130" width="1.7109375" style="66" customWidth="1"/>
    <col min="5131" max="5131" width="12" style="66" customWidth="1"/>
    <col min="5132" max="5132" width="0.85546875" style="66" customWidth="1"/>
    <col min="5133" max="5376" width="10.5703125" style="66"/>
    <col min="5377" max="5377" width="35.140625" style="66" customWidth="1"/>
    <col min="5378" max="5378" width="4" style="66" customWidth="1"/>
    <col min="5379" max="5379" width="4.7109375" style="66" customWidth="1"/>
    <col min="5380" max="5380" width="1" style="66" customWidth="1"/>
    <col min="5381" max="5381" width="12" style="66" customWidth="1"/>
    <col min="5382" max="5382" width="1.28515625" style="66" customWidth="1"/>
    <col min="5383" max="5383" width="12" style="66" customWidth="1"/>
    <col min="5384" max="5384" width="0.85546875" style="66" customWidth="1"/>
    <col min="5385" max="5385" width="12" style="66" customWidth="1"/>
    <col min="5386" max="5386" width="1.7109375" style="66" customWidth="1"/>
    <col min="5387" max="5387" width="12" style="66" customWidth="1"/>
    <col min="5388" max="5388" width="0.85546875" style="66" customWidth="1"/>
    <col min="5389" max="5632" width="10.5703125" style="66"/>
    <col min="5633" max="5633" width="35.140625" style="66" customWidth="1"/>
    <col min="5634" max="5634" width="4" style="66" customWidth="1"/>
    <col min="5635" max="5635" width="4.7109375" style="66" customWidth="1"/>
    <col min="5636" max="5636" width="1" style="66" customWidth="1"/>
    <col min="5637" max="5637" width="12" style="66" customWidth="1"/>
    <col min="5638" max="5638" width="1.28515625" style="66" customWidth="1"/>
    <col min="5639" max="5639" width="12" style="66" customWidth="1"/>
    <col min="5640" max="5640" width="0.85546875" style="66" customWidth="1"/>
    <col min="5641" max="5641" width="12" style="66" customWidth="1"/>
    <col min="5642" max="5642" width="1.7109375" style="66" customWidth="1"/>
    <col min="5643" max="5643" width="12" style="66" customWidth="1"/>
    <col min="5644" max="5644" width="0.85546875" style="66" customWidth="1"/>
    <col min="5645" max="5888" width="10.5703125" style="66"/>
    <col min="5889" max="5889" width="35.140625" style="66" customWidth="1"/>
    <col min="5890" max="5890" width="4" style="66" customWidth="1"/>
    <col min="5891" max="5891" width="4.7109375" style="66" customWidth="1"/>
    <col min="5892" max="5892" width="1" style="66" customWidth="1"/>
    <col min="5893" max="5893" width="12" style="66" customWidth="1"/>
    <col min="5894" max="5894" width="1.28515625" style="66" customWidth="1"/>
    <col min="5895" max="5895" width="12" style="66" customWidth="1"/>
    <col min="5896" max="5896" width="0.85546875" style="66" customWidth="1"/>
    <col min="5897" max="5897" width="12" style="66" customWidth="1"/>
    <col min="5898" max="5898" width="1.7109375" style="66" customWidth="1"/>
    <col min="5899" max="5899" width="12" style="66" customWidth="1"/>
    <col min="5900" max="5900" width="0.85546875" style="66" customWidth="1"/>
    <col min="5901" max="6144" width="10.5703125" style="66"/>
    <col min="6145" max="6145" width="35.140625" style="66" customWidth="1"/>
    <col min="6146" max="6146" width="4" style="66" customWidth="1"/>
    <col min="6147" max="6147" width="4.7109375" style="66" customWidth="1"/>
    <col min="6148" max="6148" width="1" style="66" customWidth="1"/>
    <col min="6149" max="6149" width="12" style="66" customWidth="1"/>
    <col min="6150" max="6150" width="1.28515625" style="66" customWidth="1"/>
    <col min="6151" max="6151" width="12" style="66" customWidth="1"/>
    <col min="6152" max="6152" width="0.85546875" style="66" customWidth="1"/>
    <col min="6153" max="6153" width="12" style="66" customWidth="1"/>
    <col min="6154" max="6154" width="1.7109375" style="66" customWidth="1"/>
    <col min="6155" max="6155" width="12" style="66" customWidth="1"/>
    <col min="6156" max="6156" width="0.85546875" style="66" customWidth="1"/>
    <col min="6157" max="6400" width="10.5703125" style="66"/>
    <col min="6401" max="6401" width="35.140625" style="66" customWidth="1"/>
    <col min="6402" max="6402" width="4" style="66" customWidth="1"/>
    <col min="6403" max="6403" width="4.7109375" style="66" customWidth="1"/>
    <col min="6404" max="6404" width="1" style="66" customWidth="1"/>
    <col min="6405" max="6405" width="12" style="66" customWidth="1"/>
    <col min="6406" max="6406" width="1.28515625" style="66" customWidth="1"/>
    <col min="6407" max="6407" width="12" style="66" customWidth="1"/>
    <col min="6408" max="6408" width="0.85546875" style="66" customWidth="1"/>
    <col min="6409" max="6409" width="12" style="66" customWidth="1"/>
    <col min="6410" max="6410" width="1.7109375" style="66" customWidth="1"/>
    <col min="6411" max="6411" width="12" style="66" customWidth="1"/>
    <col min="6412" max="6412" width="0.85546875" style="66" customWidth="1"/>
    <col min="6413" max="6656" width="10.5703125" style="66"/>
    <col min="6657" max="6657" width="35.140625" style="66" customWidth="1"/>
    <col min="6658" max="6658" width="4" style="66" customWidth="1"/>
    <col min="6659" max="6659" width="4.7109375" style="66" customWidth="1"/>
    <col min="6660" max="6660" width="1" style="66" customWidth="1"/>
    <col min="6661" max="6661" width="12" style="66" customWidth="1"/>
    <col min="6662" max="6662" width="1.28515625" style="66" customWidth="1"/>
    <col min="6663" max="6663" width="12" style="66" customWidth="1"/>
    <col min="6664" max="6664" width="0.85546875" style="66" customWidth="1"/>
    <col min="6665" max="6665" width="12" style="66" customWidth="1"/>
    <col min="6666" max="6666" width="1.7109375" style="66" customWidth="1"/>
    <col min="6667" max="6667" width="12" style="66" customWidth="1"/>
    <col min="6668" max="6668" width="0.85546875" style="66" customWidth="1"/>
    <col min="6669" max="6912" width="10.5703125" style="66"/>
    <col min="6913" max="6913" width="35.140625" style="66" customWidth="1"/>
    <col min="6914" max="6914" width="4" style="66" customWidth="1"/>
    <col min="6915" max="6915" width="4.7109375" style="66" customWidth="1"/>
    <col min="6916" max="6916" width="1" style="66" customWidth="1"/>
    <col min="6917" max="6917" width="12" style="66" customWidth="1"/>
    <col min="6918" max="6918" width="1.28515625" style="66" customWidth="1"/>
    <col min="6919" max="6919" width="12" style="66" customWidth="1"/>
    <col min="6920" max="6920" width="0.85546875" style="66" customWidth="1"/>
    <col min="6921" max="6921" width="12" style="66" customWidth="1"/>
    <col min="6922" max="6922" width="1.7109375" style="66" customWidth="1"/>
    <col min="6923" max="6923" width="12" style="66" customWidth="1"/>
    <col min="6924" max="6924" width="0.85546875" style="66" customWidth="1"/>
    <col min="6925" max="7168" width="10.5703125" style="66"/>
    <col min="7169" max="7169" width="35.140625" style="66" customWidth="1"/>
    <col min="7170" max="7170" width="4" style="66" customWidth="1"/>
    <col min="7171" max="7171" width="4.7109375" style="66" customWidth="1"/>
    <col min="7172" max="7172" width="1" style="66" customWidth="1"/>
    <col min="7173" max="7173" width="12" style="66" customWidth="1"/>
    <col min="7174" max="7174" width="1.28515625" style="66" customWidth="1"/>
    <col min="7175" max="7175" width="12" style="66" customWidth="1"/>
    <col min="7176" max="7176" width="0.85546875" style="66" customWidth="1"/>
    <col min="7177" max="7177" width="12" style="66" customWidth="1"/>
    <col min="7178" max="7178" width="1.7109375" style="66" customWidth="1"/>
    <col min="7179" max="7179" width="12" style="66" customWidth="1"/>
    <col min="7180" max="7180" width="0.85546875" style="66" customWidth="1"/>
    <col min="7181" max="7424" width="10.5703125" style="66"/>
    <col min="7425" max="7425" width="35.140625" style="66" customWidth="1"/>
    <col min="7426" max="7426" width="4" style="66" customWidth="1"/>
    <col min="7427" max="7427" width="4.7109375" style="66" customWidth="1"/>
    <col min="7428" max="7428" width="1" style="66" customWidth="1"/>
    <col min="7429" max="7429" width="12" style="66" customWidth="1"/>
    <col min="7430" max="7430" width="1.28515625" style="66" customWidth="1"/>
    <col min="7431" max="7431" width="12" style="66" customWidth="1"/>
    <col min="7432" max="7432" width="0.85546875" style="66" customWidth="1"/>
    <col min="7433" max="7433" width="12" style="66" customWidth="1"/>
    <col min="7434" max="7434" width="1.7109375" style="66" customWidth="1"/>
    <col min="7435" max="7435" width="12" style="66" customWidth="1"/>
    <col min="7436" max="7436" width="0.85546875" style="66" customWidth="1"/>
    <col min="7437" max="7680" width="10.5703125" style="66"/>
    <col min="7681" max="7681" width="35.140625" style="66" customWidth="1"/>
    <col min="7682" max="7682" width="4" style="66" customWidth="1"/>
    <col min="7683" max="7683" width="4.7109375" style="66" customWidth="1"/>
    <col min="7684" max="7684" width="1" style="66" customWidth="1"/>
    <col min="7685" max="7685" width="12" style="66" customWidth="1"/>
    <col min="7686" max="7686" width="1.28515625" style="66" customWidth="1"/>
    <col min="7687" max="7687" width="12" style="66" customWidth="1"/>
    <col min="7688" max="7688" width="0.85546875" style="66" customWidth="1"/>
    <col min="7689" max="7689" width="12" style="66" customWidth="1"/>
    <col min="7690" max="7690" width="1.7109375" style="66" customWidth="1"/>
    <col min="7691" max="7691" width="12" style="66" customWidth="1"/>
    <col min="7692" max="7692" width="0.85546875" style="66" customWidth="1"/>
    <col min="7693" max="7936" width="10.5703125" style="66"/>
    <col min="7937" max="7937" width="35.140625" style="66" customWidth="1"/>
    <col min="7938" max="7938" width="4" style="66" customWidth="1"/>
    <col min="7939" max="7939" width="4.7109375" style="66" customWidth="1"/>
    <col min="7940" max="7940" width="1" style="66" customWidth="1"/>
    <col min="7941" max="7941" width="12" style="66" customWidth="1"/>
    <col min="7942" max="7942" width="1.28515625" style="66" customWidth="1"/>
    <col min="7943" max="7943" width="12" style="66" customWidth="1"/>
    <col min="7944" max="7944" width="0.85546875" style="66" customWidth="1"/>
    <col min="7945" max="7945" width="12" style="66" customWidth="1"/>
    <col min="7946" max="7946" width="1.7109375" style="66" customWidth="1"/>
    <col min="7947" max="7947" width="12" style="66" customWidth="1"/>
    <col min="7948" max="7948" width="0.85546875" style="66" customWidth="1"/>
    <col min="7949" max="8192" width="10.5703125" style="66"/>
    <col min="8193" max="8193" width="35.140625" style="66" customWidth="1"/>
    <col min="8194" max="8194" width="4" style="66" customWidth="1"/>
    <col min="8195" max="8195" width="4.7109375" style="66" customWidth="1"/>
    <col min="8196" max="8196" width="1" style="66" customWidth="1"/>
    <col min="8197" max="8197" width="12" style="66" customWidth="1"/>
    <col min="8198" max="8198" width="1.28515625" style="66" customWidth="1"/>
    <col min="8199" max="8199" width="12" style="66" customWidth="1"/>
    <col min="8200" max="8200" width="0.85546875" style="66" customWidth="1"/>
    <col min="8201" max="8201" width="12" style="66" customWidth="1"/>
    <col min="8202" max="8202" width="1.7109375" style="66" customWidth="1"/>
    <col min="8203" max="8203" width="12" style="66" customWidth="1"/>
    <col min="8204" max="8204" width="0.85546875" style="66" customWidth="1"/>
    <col min="8205" max="8448" width="10.5703125" style="66"/>
    <col min="8449" max="8449" width="35.140625" style="66" customWidth="1"/>
    <col min="8450" max="8450" width="4" style="66" customWidth="1"/>
    <col min="8451" max="8451" width="4.7109375" style="66" customWidth="1"/>
    <col min="8452" max="8452" width="1" style="66" customWidth="1"/>
    <col min="8453" max="8453" width="12" style="66" customWidth="1"/>
    <col min="8454" max="8454" width="1.28515625" style="66" customWidth="1"/>
    <col min="8455" max="8455" width="12" style="66" customWidth="1"/>
    <col min="8456" max="8456" width="0.85546875" style="66" customWidth="1"/>
    <col min="8457" max="8457" width="12" style="66" customWidth="1"/>
    <col min="8458" max="8458" width="1.7109375" style="66" customWidth="1"/>
    <col min="8459" max="8459" width="12" style="66" customWidth="1"/>
    <col min="8460" max="8460" width="0.85546875" style="66" customWidth="1"/>
    <col min="8461" max="8704" width="10.5703125" style="66"/>
    <col min="8705" max="8705" width="35.140625" style="66" customWidth="1"/>
    <col min="8706" max="8706" width="4" style="66" customWidth="1"/>
    <col min="8707" max="8707" width="4.7109375" style="66" customWidth="1"/>
    <col min="8708" max="8708" width="1" style="66" customWidth="1"/>
    <col min="8709" max="8709" width="12" style="66" customWidth="1"/>
    <col min="8710" max="8710" width="1.28515625" style="66" customWidth="1"/>
    <col min="8711" max="8711" width="12" style="66" customWidth="1"/>
    <col min="8712" max="8712" width="0.85546875" style="66" customWidth="1"/>
    <col min="8713" max="8713" width="12" style="66" customWidth="1"/>
    <col min="8714" max="8714" width="1.7109375" style="66" customWidth="1"/>
    <col min="8715" max="8715" width="12" style="66" customWidth="1"/>
    <col min="8716" max="8716" width="0.85546875" style="66" customWidth="1"/>
    <col min="8717" max="8960" width="10.5703125" style="66"/>
    <col min="8961" max="8961" width="35.140625" style="66" customWidth="1"/>
    <col min="8962" max="8962" width="4" style="66" customWidth="1"/>
    <col min="8963" max="8963" width="4.7109375" style="66" customWidth="1"/>
    <col min="8964" max="8964" width="1" style="66" customWidth="1"/>
    <col min="8965" max="8965" width="12" style="66" customWidth="1"/>
    <col min="8966" max="8966" width="1.28515625" style="66" customWidth="1"/>
    <col min="8967" max="8967" width="12" style="66" customWidth="1"/>
    <col min="8968" max="8968" width="0.85546875" style="66" customWidth="1"/>
    <col min="8969" max="8969" width="12" style="66" customWidth="1"/>
    <col min="8970" max="8970" width="1.7109375" style="66" customWidth="1"/>
    <col min="8971" max="8971" width="12" style="66" customWidth="1"/>
    <col min="8972" max="8972" width="0.85546875" style="66" customWidth="1"/>
    <col min="8973" max="9216" width="10.5703125" style="66"/>
    <col min="9217" max="9217" width="35.140625" style="66" customWidth="1"/>
    <col min="9218" max="9218" width="4" style="66" customWidth="1"/>
    <col min="9219" max="9219" width="4.7109375" style="66" customWidth="1"/>
    <col min="9220" max="9220" width="1" style="66" customWidth="1"/>
    <col min="9221" max="9221" width="12" style="66" customWidth="1"/>
    <col min="9222" max="9222" width="1.28515625" style="66" customWidth="1"/>
    <col min="9223" max="9223" width="12" style="66" customWidth="1"/>
    <col min="9224" max="9224" width="0.85546875" style="66" customWidth="1"/>
    <col min="9225" max="9225" width="12" style="66" customWidth="1"/>
    <col min="9226" max="9226" width="1.7109375" style="66" customWidth="1"/>
    <col min="9227" max="9227" width="12" style="66" customWidth="1"/>
    <col min="9228" max="9228" width="0.85546875" style="66" customWidth="1"/>
    <col min="9229" max="9472" width="10.5703125" style="66"/>
    <col min="9473" max="9473" width="35.140625" style="66" customWidth="1"/>
    <col min="9474" max="9474" width="4" style="66" customWidth="1"/>
    <col min="9475" max="9475" width="4.7109375" style="66" customWidth="1"/>
    <col min="9476" max="9476" width="1" style="66" customWidth="1"/>
    <col min="9477" max="9477" width="12" style="66" customWidth="1"/>
    <col min="9478" max="9478" width="1.28515625" style="66" customWidth="1"/>
    <col min="9479" max="9479" width="12" style="66" customWidth="1"/>
    <col min="9480" max="9480" width="0.85546875" style="66" customWidth="1"/>
    <col min="9481" max="9481" width="12" style="66" customWidth="1"/>
    <col min="9482" max="9482" width="1.7109375" style="66" customWidth="1"/>
    <col min="9483" max="9483" width="12" style="66" customWidth="1"/>
    <col min="9484" max="9484" width="0.85546875" style="66" customWidth="1"/>
    <col min="9485" max="9728" width="10.5703125" style="66"/>
    <col min="9729" max="9729" width="35.140625" style="66" customWidth="1"/>
    <col min="9730" max="9730" width="4" style="66" customWidth="1"/>
    <col min="9731" max="9731" width="4.7109375" style="66" customWidth="1"/>
    <col min="9732" max="9732" width="1" style="66" customWidth="1"/>
    <col min="9733" max="9733" width="12" style="66" customWidth="1"/>
    <col min="9734" max="9734" width="1.28515625" style="66" customWidth="1"/>
    <col min="9735" max="9735" width="12" style="66" customWidth="1"/>
    <col min="9736" max="9736" width="0.85546875" style="66" customWidth="1"/>
    <col min="9737" max="9737" width="12" style="66" customWidth="1"/>
    <col min="9738" max="9738" width="1.7109375" style="66" customWidth="1"/>
    <col min="9739" max="9739" width="12" style="66" customWidth="1"/>
    <col min="9740" max="9740" width="0.85546875" style="66" customWidth="1"/>
    <col min="9741" max="9984" width="10.5703125" style="66"/>
    <col min="9985" max="9985" width="35.140625" style="66" customWidth="1"/>
    <col min="9986" max="9986" width="4" style="66" customWidth="1"/>
    <col min="9987" max="9987" width="4.7109375" style="66" customWidth="1"/>
    <col min="9988" max="9988" width="1" style="66" customWidth="1"/>
    <col min="9989" max="9989" width="12" style="66" customWidth="1"/>
    <col min="9990" max="9990" width="1.28515625" style="66" customWidth="1"/>
    <col min="9991" max="9991" width="12" style="66" customWidth="1"/>
    <col min="9992" max="9992" width="0.85546875" style="66" customWidth="1"/>
    <col min="9993" max="9993" width="12" style="66" customWidth="1"/>
    <col min="9994" max="9994" width="1.7109375" style="66" customWidth="1"/>
    <col min="9995" max="9995" width="12" style="66" customWidth="1"/>
    <col min="9996" max="9996" width="0.85546875" style="66" customWidth="1"/>
    <col min="9997" max="10240" width="10.5703125" style="66"/>
    <col min="10241" max="10241" width="35.140625" style="66" customWidth="1"/>
    <col min="10242" max="10242" width="4" style="66" customWidth="1"/>
    <col min="10243" max="10243" width="4.7109375" style="66" customWidth="1"/>
    <col min="10244" max="10244" width="1" style="66" customWidth="1"/>
    <col min="10245" max="10245" width="12" style="66" customWidth="1"/>
    <col min="10246" max="10246" width="1.28515625" style="66" customWidth="1"/>
    <col min="10247" max="10247" width="12" style="66" customWidth="1"/>
    <col min="10248" max="10248" width="0.85546875" style="66" customWidth="1"/>
    <col min="10249" max="10249" width="12" style="66" customWidth="1"/>
    <col min="10250" max="10250" width="1.7109375" style="66" customWidth="1"/>
    <col min="10251" max="10251" width="12" style="66" customWidth="1"/>
    <col min="10252" max="10252" width="0.85546875" style="66" customWidth="1"/>
    <col min="10253" max="10496" width="10.5703125" style="66"/>
    <col min="10497" max="10497" width="35.140625" style="66" customWidth="1"/>
    <col min="10498" max="10498" width="4" style="66" customWidth="1"/>
    <col min="10499" max="10499" width="4.7109375" style="66" customWidth="1"/>
    <col min="10500" max="10500" width="1" style="66" customWidth="1"/>
    <col min="10501" max="10501" width="12" style="66" customWidth="1"/>
    <col min="10502" max="10502" width="1.28515625" style="66" customWidth="1"/>
    <col min="10503" max="10503" width="12" style="66" customWidth="1"/>
    <col min="10504" max="10504" width="0.85546875" style="66" customWidth="1"/>
    <col min="10505" max="10505" width="12" style="66" customWidth="1"/>
    <col min="10506" max="10506" width="1.7109375" style="66" customWidth="1"/>
    <col min="10507" max="10507" width="12" style="66" customWidth="1"/>
    <col min="10508" max="10508" width="0.85546875" style="66" customWidth="1"/>
    <col min="10509" max="10752" width="10.5703125" style="66"/>
    <col min="10753" max="10753" width="35.140625" style="66" customWidth="1"/>
    <col min="10754" max="10754" width="4" style="66" customWidth="1"/>
    <col min="10755" max="10755" width="4.7109375" style="66" customWidth="1"/>
    <col min="10756" max="10756" width="1" style="66" customWidth="1"/>
    <col min="10757" max="10757" width="12" style="66" customWidth="1"/>
    <col min="10758" max="10758" width="1.28515625" style="66" customWidth="1"/>
    <col min="10759" max="10759" width="12" style="66" customWidth="1"/>
    <col min="10760" max="10760" width="0.85546875" style="66" customWidth="1"/>
    <col min="10761" max="10761" width="12" style="66" customWidth="1"/>
    <col min="10762" max="10762" width="1.7109375" style="66" customWidth="1"/>
    <col min="10763" max="10763" width="12" style="66" customWidth="1"/>
    <col min="10764" max="10764" width="0.85546875" style="66" customWidth="1"/>
    <col min="10765" max="11008" width="10.5703125" style="66"/>
    <col min="11009" max="11009" width="35.140625" style="66" customWidth="1"/>
    <col min="11010" max="11010" width="4" style="66" customWidth="1"/>
    <col min="11011" max="11011" width="4.7109375" style="66" customWidth="1"/>
    <col min="11012" max="11012" width="1" style="66" customWidth="1"/>
    <col min="11013" max="11013" width="12" style="66" customWidth="1"/>
    <col min="11014" max="11014" width="1.28515625" style="66" customWidth="1"/>
    <col min="11015" max="11015" width="12" style="66" customWidth="1"/>
    <col min="11016" max="11016" width="0.85546875" style="66" customWidth="1"/>
    <col min="11017" max="11017" width="12" style="66" customWidth="1"/>
    <col min="11018" max="11018" width="1.7109375" style="66" customWidth="1"/>
    <col min="11019" max="11019" width="12" style="66" customWidth="1"/>
    <col min="11020" max="11020" width="0.85546875" style="66" customWidth="1"/>
    <col min="11021" max="11264" width="10.5703125" style="66"/>
    <col min="11265" max="11265" width="35.140625" style="66" customWidth="1"/>
    <col min="11266" max="11266" width="4" style="66" customWidth="1"/>
    <col min="11267" max="11267" width="4.7109375" style="66" customWidth="1"/>
    <col min="11268" max="11268" width="1" style="66" customWidth="1"/>
    <col min="11269" max="11269" width="12" style="66" customWidth="1"/>
    <col min="11270" max="11270" width="1.28515625" style="66" customWidth="1"/>
    <col min="11271" max="11271" width="12" style="66" customWidth="1"/>
    <col min="11272" max="11272" width="0.85546875" style="66" customWidth="1"/>
    <col min="11273" max="11273" width="12" style="66" customWidth="1"/>
    <col min="11274" max="11274" width="1.7109375" style="66" customWidth="1"/>
    <col min="11275" max="11275" width="12" style="66" customWidth="1"/>
    <col min="11276" max="11276" width="0.85546875" style="66" customWidth="1"/>
    <col min="11277" max="11520" width="10.5703125" style="66"/>
    <col min="11521" max="11521" width="35.140625" style="66" customWidth="1"/>
    <col min="11522" max="11522" width="4" style="66" customWidth="1"/>
    <col min="11523" max="11523" width="4.7109375" style="66" customWidth="1"/>
    <col min="11524" max="11524" width="1" style="66" customWidth="1"/>
    <col min="11525" max="11525" width="12" style="66" customWidth="1"/>
    <col min="11526" max="11526" width="1.28515625" style="66" customWidth="1"/>
    <col min="11527" max="11527" width="12" style="66" customWidth="1"/>
    <col min="11528" max="11528" width="0.85546875" style="66" customWidth="1"/>
    <col min="11529" max="11529" width="12" style="66" customWidth="1"/>
    <col min="11530" max="11530" width="1.7109375" style="66" customWidth="1"/>
    <col min="11531" max="11531" width="12" style="66" customWidth="1"/>
    <col min="11532" max="11532" width="0.85546875" style="66" customWidth="1"/>
    <col min="11533" max="11776" width="10.5703125" style="66"/>
    <col min="11777" max="11777" width="35.140625" style="66" customWidth="1"/>
    <col min="11778" max="11778" width="4" style="66" customWidth="1"/>
    <col min="11779" max="11779" width="4.7109375" style="66" customWidth="1"/>
    <col min="11780" max="11780" width="1" style="66" customWidth="1"/>
    <col min="11781" max="11781" width="12" style="66" customWidth="1"/>
    <col min="11782" max="11782" width="1.28515625" style="66" customWidth="1"/>
    <col min="11783" max="11783" width="12" style="66" customWidth="1"/>
    <col min="11784" max="11784" width="0.85546875" style="66" customWidth="1"/>
    <col min="11785" max="11785" width="12" style="66" customWidth="1"/>
    <col min="11786" max="11786" width="1.7109375" style="66" customWidth="1"/>
    <col min="11787" max="11787" width="12" style="66" customWidth="1"/>
    <col min="11788" max="11788" width="0.85546875" style="66" customWidth="1"/>
    <col min="11789" max="12032" width="10.5703125" style="66"/>
    <col min="12033" max="12033" width="35.140625" style="66" customWidth="1"/>
    <col min="12034" max="12034" width="4" style="66" customWidth="1"/>
    <col min="12035" max="12035" width="4.7109375" style="66" customWidth="1"/>
    <col min="12036" max="12036" width="1" style="66" customWidth="1"/>
    <col min="12037" max="12037" width="12" style="66" customWidth="1"/>
    <col min="12038" max="12038" width="1.28515625" style="66" customWidth="1"/>
    <col min="12039" max="12039" width="12" style="66" customWidth="1"/>
    <col min="12040" max="12040" width="0.85546875" style="66" customWidth="1"/>
    <col min="12041" max="12041" width="12" style="66" customWidth="1"/>
    <col min="12042" max="12042" width="1.7109375" style="66" customWidth="1"/>
    <col min="12043" max="12043" width="12" style="66" customWidth="1"/>
    <col min="12044" max="12044" width="0.85546875" style="66" customWidth="1"/>
    <col min="12045" max="12288" width="10.5703125" style="66"/>
    <col min="12289" max="12289" width="35.140625" style="66" customWidth="1"/>
    <col min="12290" max="12290" width="4" style="66" customWidth="1"/>
    <col min="12291" max="12291" width="4.7109375" style="66" customWidth="1"/>
    <col min="12292" max="12292" width="1" style="66" customWidth="1"/>
    <col min="12293" max="12293" width="12" style="66" customWidth="1"/>
    <col min="12294" max="12294" width="1.28515625" style="66" customWidth="1"/>
    <col min="12295" max="12295" width="12" style="66" customWidth="1"/>
    <col min="12296" max="12296" width="0.85546875" style="66" customWidth="1"/>
    <col min="12297" max="12297" width="12" style="66" customWidth="1"/>
    <col min="12298" max="12298" width="1.7109375" style="66" customWidth="1"/>
    <col min="12299" max="12299" width="12" style="66" customWidth="1"/>
    <col min="12300" max="12300" width="0.85546875" style="66" customWidth="1"/>
    <col min="12301" max="12544" width="10.5703125" style="66"/>
    <col min="12545" max="12545" width="35.140625" style="66" customWidth="1"/>
    <col min="12546" max="12546" width="4" style="66" customWidth="1"/>
    <col min="12547" max="12547" width="4.7109375" style="66" customWidth="1"/>
    <col min="12548" max="12548" width="1" style="66" customWidth="1"/>
    <col min="12549" max="12549" width="12" style="66" customWidth="1"/>
    <col min="12550" max="12550" width="1.28515625" style="66" customWidth="1"/>
    <col min="12551" max="12551" width="12" style="66" customWidth="1"/>
    <col min="12552" max="12552" width="0.85546875" style="66" customWidth="1"/>
    <col min="12553" max="12553" width="12" style="66" customWidth="1"/>
    <col min="12554" max="12554" width="1.7109375" style="66" customWidth="1"/>
    <col min="12555" max="12555" width="12" style="66" customWidth="1"/>
    <col min="12556" max="12556" width="0.85546875" style="66" customWidth="1"/>
    <col min="12557" max="12800" width="10.5703125" style="66"/>
    <col min="12801" max="12801" width="35.140625" style="66" customWidth="1"/>
    <col min="12802" max="12802" width="4" style="66" customWidth="1"/>
    <col min="12803" max="12803" width="4.7109375" style="66" customWidth="1"/>
    <col min="12804" max="12804" width="1" style="66" customWidth="1"/>
    <col min="12805" max="12805" width="12" style="66" customWidth="1"/>
    <col min="12806" max="12806" width="1.28515625" style="66" customWidth="1"/>
    <col min="12807" max="12807" width="12" style="66" customWidth="1"/>
    <col min="12808" max="12808" width="0.85546875" style="66" customWidth="1"/>
    <col min="12809" max="12809" width="12" style="66" customWidth="1"/>
    <col min="12810" max="12810" width="1.7109375" style="66" customWidth="1"/>
    <col min="12811" max="12811" width="12" style="66" customWidth="1"/>
    <col min="12812" max="12812" width="0.85546875" style="66" customWidth="1"/>
    <col min="12813" max="13056" width="10.5703125" style="66"/>
    <col min="13057" max="13057" width="35.140625" style="66" customWidth="1"/>
    <col min="13058" max="13058" width="4" style="66" customWidth="1"/>
    <col min="13059" max="13059" width="4.7109375" style="66" customWidth="1"/>
    <col min="13060" max="13060" width="1" style="66" customWidth="1"/>
    <col min="13061" max="13061" width="12" style="66" customWidth="1"/>
    <col min="13062" max="13062" width="1.28515625" style="66" customWidth="1"/>
    <col min="13063" max="13063" width="12" style="66" customWidth="1"/>
    <col min="13064" max="13064" width="0.85546875" style="66" customWidth="1"/>
    <col min="13065" max="13065" width="12" style="66" customWidth="1"/>
    <col min="13066" max="13066" width="1.7109375" style="66" customWidth="1"/>
    <col min="13067" max="13067" width="12" style="66" customWidth="1"/>
    <col min="13068" max="13068" width="0.85546875" style="66" customWidth="1"/>
    <col min="13069" max="13312" width="10.5703125" style="66"/>
    <col min="13313" max="13313" width="35.140625" style="66" customWidth="1"/>
    <col min="13314" max="13314" width="4" style="66" customWidth="1"/>
    <col min="13315" max="13315" width="4.7109375" style="66" customWidth="1"/>
    <col min="13316" max="13316" width="1" style="66" customWidth="1"/>
    <col min="13317" max="13317" width="12" style="66" customWidth="1"/>
    <col min="13318" max="13318" width="1.28515625" style="66" customWidth="1"/>
    <col min="13319" max="13319" width="12" style="66" customWidth="1"/>
    <col min="13320" max="13320" width="0.85546875" style="66" customWidth="1"/>
    <col min="13321" max="13321" width="12" style="66" customWidth="1"/>
    <col min="13322" max="13322" width="1.7109375" style="66" customWidth="1"/>
    <col min="13323" max="13323" width="12" style="66" customWidth="1"/>
    <col min="13324" max="13324" width="0.85546875" style="66" customWidth="1"/>
    <col min="13325" max="13568" width="10.5703125" style="66"/>
    <col min="13569" max="13569" width="35.140625" style="66" customWidth="1"/>
    <col min="13570" max="13570" width="4" style="66" customWidth="1"/>
    <col min="13571" max="13571" width="4.7109375" style="66" customWidth="1"/>
    <col min="13572" max="13572" width="1" style="66" customWidth="1"/>
    <col min="13573" max="13573" width="12" style="66" customWidth="1"/>
    <col min="13574" max="13574" width="1.28515625" style="66" customWidth="1"/>
    <col min="13575" max="13575" width="12" style="66" customWidth="1"/>
    <col min="13576" max="13576" width="0.85546875" style="66" customWidth="1"/>
    <col min="13577" max="13577" width="12" style="66" customWidth="1"/>
    <col min="13578" max="13578" width="1.7109375" style="66" customWidth="1"/>
    <col min="13579" max="13579" width="12" style="66" customWidth="1"/>
    <col min="13580" max="13580" width="0.85546875" style="66" customWidth="1"/>
    <col min="13581" max="13824" width="10.5703125" style="66"/>
    <col min="13825" max="13825" width="35.140625" style="66" customWidth="1"/>
    <col min="13826" max="13826" width="4" style="66" customWidth="1"/>
    <col min="13827" max="13827" width="4.7109375" style="66" customWidth="1"/>
    <col min="13828" max="13828" width="1" style="66" customWidth="1"/>
    <col min="13829" max="13829" width="12" style="66" customWidth="1"/>
    <col min="13830" max="13830" width="1.28515625" style="66" customWidth="1"/>
    <col min="13831" max="13831" width="12" style="66" customWidth="1"/>
    <col min="13832" max="13832" width="0.85546875" style="66" customWidth="1"/>
    <col min="13833" max="13833" width="12" style="66" customWidth="1"/>
    <col min="13834" max="13834" width="1.7109375" style="66" customWidth="1"/>
    <col min="13835" max="13835" width="12" style="66" customWidth="1"/>
    <col min="13836" max="13836" width="0.85546875" style="66" customWidth="1"/>
    <col min="13837" max="14080" width="10.5703125" style="66"/>
    <col min="14081" max="14081" width="35.140625" style="66" customWidth="1"/>
    <col min="14082" max="14082" width="4" style="66" customWidth="1"/>
    <col min="14083" max="14083" width="4.7109375" style="66" customWidth="1"/>
    <col min="14084" max="14084" width="1" style="66" customWidth="1"/>
    <col min="14085" max="14085" width="12" style="66" customWidth="1"/>
    <col min="14086" max="14086" width="1.28515625" style="66" customWidth="1"/>
    <col min="14087" max="14087" width="12" style="66" customWidth="1"/>
    <col min="14088" max="14088" width="0.85546875" style="66" customWidth="1"/>
    <col min="14089" max="14089" width="12" style="66" customWidth="1"/>
    <col min="14090" max="14090" width="1.7109375" style="66" customWidth="1"/>
    <col min="14091" max="14091" width="12" style="66" customWidth="1"/>
    <col min="14092" max="14092" width="0.85546875" style="66" customWidth="1"/>
    <col min="14093" max="14336" width="10.5703125" style="66"/>
    <col min="14337" max="14337" width="35.140625" style="66" customWidth="1"/>
    <col min="14338" max="14338" width="4" style="66" customWidth="1"/>
    <col min="14339" max="14339" width="4.7109375" style="66" customWidth="1"/>
    <col min="14340" max="14340" width="1" style="66" customWidth="1"/>
    <col min="14341" max="14341" width="12" style="66" customWidth="1"/>
    <col min="14342" max="14342" width="1.28515625" style="66" customWidth="1"/>
    <col min="14343" max="14343" width="12" style="66" customWidth="1"/>
    <col min="14344" max="14344" width="0.85546875" style="66" customWidth="1"/>
    <col min="14345" max="14345" width="12" style="66" customWidth="1"/>
    <col min="14346" max="14346" width="1.7109375" style="66" customWidth="1"/>
    <col min="14347" max="14347" width="12" style="66" customWidth="1"/>
    <col min="14348" max="14348" width="0.85546875" style="66" customWidth="1"/>
    <col min="14349" max="14592" width="10.5703125" style="66"/>
    <col min="14593" max="14593" width="35.140625" style="66" customWidth="1"/>
    <col min="14594" max="14594" width="4" style="66" customWidth="1"/>
    <col min="14595" max="14595" width="4.7109375" style="66" customWidth="1"/>
    <col min="14596" max="14596" width="1" style="66" customWidth="1"/>
    <col min="14597" max="14597" width="12" style="66" customWidth="1"/>
    <col min="14598" max="14598" width="1.28515625" style="66" customWidth="1"/>
    <col min="14599" max="14599" width="12" style="66" customWidth="1"/>
    <col min="14600" max="14600" width="0.85546875" style="66" customWidth="1"/>
    <col min="14601" max="14601" width="12" style="66" customWidth="1"/>
    <col min="14602" max="14602" width="1.7109375" style="66" customWidth="1"/>
    <col min="14603" max="14603" width="12" style="66" customWidth="1"/>
    <col min="14604" max="14604" width="0.85546875" style="66" customWidth="1"/>
    <col min="14605" max="14848" width="10.5703125" style="66"/>
    <col min="14849" max="14849" width="35.140625" style="66" customWidth="1"/>
    <col min="14850" max="14850" width="4" style="66" customWidth="1"/>
    <col min="14851" max="14851" width="4.7109375" style="66" customWidth="1"/>
    <col min="14852" max="14852" width="1" style="66" customWidth="1"/>
    <col min="14853" max="14853" width="12" style="66" customWidth="1"/>
    <col min="14854" max="14854" width="1.28515625" style="66" customWidth="1"/>
    <col min="14855" max="14855" width="12" style="66" customWidth="1"/>
    <col min="14856" max="14856" width="0.85546875" style="66" customWidth="1"/>
    <col min="14857" max="14857" width="12" style="66" customWidth="1"/>
    <col min="14858" max="14858" width="1.7109375" style="66" customWidth="1"/>
    <col min="14859" max="14859" width="12" style="66" customWidth="1"/>
    <col min="14860" max="14860" width="0.85546875" style="66" customWidth="1"/>
    <col min="14861" max="15104" width="10.5703125" style="66"/>
    <col min="15105" max="15105" width="35.140625" style="66" customWidth="1"/>
    <col min="15106" max="15106" width="4" style="66" customWidth="1"/>
    <col min="15107" max="15107" width="4.7109375" style="66" customWidth="1"/>
    <col min="15108" max="15108" width="1" style="66" customWidth="1"/>
    <col min="15109" max="15109" width="12" style="66" customWidth="1"/>
    <col min="15110" max="15110" width="1.28515625" style="66" customWidth="1"/>
    <col min="15111" max="15111" width="12" style="66" customWidth="1"/>
    <col min="15112" max="15112" width="0.85546875" style="66" customWidth="1"/>
    <col min="15113" max="15113" width="12" style="66" customWidth="1"/>
    <col min="15114" max="15114" width="1.7109375" style="66" customWidth="1"/>
    <col min="15115" max="15115" width="12" style="66" customWidth="1"/>
    <col min="15116" max="15116" width="0.85546875" style="66" customWidth="1"/>
    <col min="15117" max="15360" width="10.5703125" style="66"/>
    <col min="15361" max="15361" width="35.140625" style="66" customWidth="1"/>
    <col min="15362" max="15362" width="4" style="66" customWidth="1"/>
    <col min="15363" max="15363" width="4.7109375" style="66" customWidth="1"/>
    <col min="15364" max="15364" width="1" style="66" customWidth="1"/>
    <col min="15365" max="15365" width="12" style="66" customWidth="1"/>
    <col min="15366" max="15366" width="1.28515625" style="66" customWidth="1"/>
    <col min="15367" max="15367" width="12" style="66" customWidth="1"/>
    <col min="15368" max="15368" width="0.85546875" style="66" customWidth="1"/>
    <col min="15369" max="15369" width="12" style="66" customWidth="1"/>
    <col min="15370" max="15370" width="1.7109375" style="66" customWidth="1"/>
    <col min="15371" max="15371" width="12" style="66" customWidth="1"/>
    <col min="15372" max="15372" width="0.85546875" style="66" customWidth="1"/>
    <col min="15373" max="15616" width="10.5703125" style="66"/>
    <col min="15617" max="15617" width="35.140625" style="66" customWidth="1"/>
    <col min="15618" max="15618" width="4" style="66" customWidth="1"/>
    <col min="15619" max="15619" width="4.7109375" style="66" customWidth="1"/>
    <col min="15620" max="15620" width="1" style="66" customWidth="1"/>
    <col min="15621" max="15621" width="12" style="66" customWidth="1"/>
    <col min="15622" max="15622" width="1.28515625" style="66" customWidth="1"/>
    <col min="15623" max="15623" width="12" style="66" customWidth="1"/>
    <col min="15624" max="15624" width="0.85546875" style="66" customWidth="1"/>
    <col min="15625" max="15625" width="12" style="66" customWidth="1"/>
    <col min="15626" max="15626" width="1.7109375" style="66" customWidth="1"/>
    <col min="15627" max="15627" width="12" style="66" customWidth="1"/>
    <col min="15628" max="15628" width="0.85546875" style="66" customWidth="1"/>
    <col min="15629" max="15872" width="10.5703125" style="66"/>
    <col min="15873" max="15873" width="35.140625" style="66" customWidth="1"/>
    <col min="15874" max="15874" width="4" style="66" customWidth="1"/>
    <col min="15875" max="15875" width="4.7109375" style="66" customWidth="1"/>
    <col min="15876" max="15876" width="1" style="66" customWidth="1"/>
    <col min="15877" max="15877" width="12" style="66" customWidth="1"/>
    <col min="15878" max="15878" width="1.28515625" style="66" customWidth="1"/>
    <col min="15879" max="15879" width="12" style="66" customWidth="1"/>
    <col min="15880" max="15880" width="0.85546875" style="66" customWidth="1"/>
    <col min="15881" max="15881" width="12" style="66" customWidth="1"/>
    <col min="15882" max="15882" width="1.7109375" style="66" customWidth="1"/>
    <col min="15883" max="15883" width="12" style="66" customWidth="1"/>
    <col min="15884" max="15884" width="0.85546875" style="66" customWidth="1"/>
    <col min="15885" max="16128" width="10.5703125" style="66"/>
    <col min="16129" max="16129" width="35.140625" style="66" customWidth="1"/>
    <col min="16130" max="16130" width="4" style="66" customWidth="1"/>
    <col min="16131" max="16131" width="4.7109375" style="66" customWidth="1"/>
    <col min="16132" max="16132" width="1" style="66" customWidth="1"/>
    <col min="16133" max="16133" width="12" style="66" customWidth="1"/>
    <col min="16134" max="16134" width="1.28515625" style="66" customWidth="1"/>
    <col min="16135" max="16135" width="12" style="66" customWidth="1"/>
    <col min="16136" max="16136" width="0.85546875" style="66" customWidth="1"/>
    <col min="16137" max="16137" width="12" style="66" customWidth="1"/>
    <col min="16138" max="16138" width="1.7109375" style="66" customWidth="1"/>
    <col min="16139" max="16139" width="12" style="66" customWidth="1"/>
    <col min="16140" max="16140" width="0.85546875" style="66" customWidth="1"/>
    <col min="16141" max="16384" width="10.5703125" style="66"/>
  </cols>
  <sheetData>
    <row r="1" spans="1:13" s="59" customFormat="1" ht="21" customHeight="1">
      <c r="A1" s="59" t="s">
        <v>90</v>
      </c>
      <c r="I1" s="60"/>
      <c r="K1" s="61"/>
    </row>
    <row r="2" spans="1:13" s="59" customFormat="1" ht="19.5" customHeight="1">
      <c r="A2" s="59" t="s">
        <v>98</v>
      </c>
      <c r="I2" s="60"/>
      <c r="K2" s="60"/>
    </row>
    <row r="3" spans="1:13" s="59" customFormat="1" ht="21" customHeight="1">
      <c r="A3" s="59" t="s">
        <v>209</v>
      </c>
      <c r="I3" s="60"/>
      <c r="K3" s="60"/>
    </row>
    <row r="4" spans="1:13" s="65" customFormat="1" ht="21" customHeight="1">
      <c r="A4" s="62"/>
      <c r="B4" s="62"/>
      <c r="C4" s="62"/>
      <c r="D4" s="62"/>
      <c r="E4" s="62"/>
      <c r="F4" s="62"/>
      <c r="G4" s="62"/>
      <c r="H4" s="62"/>
      <c r="I4" s="63"/>
      <c r="J4" s="62"/>
      <c r="K4" s="64" t="s">
        <v>176</v>
      </c>
    </row>
    <row r="5" spans="1:13" s="65" customFormat="1" ht="18" customHeight="1">
      <c r="A5" s="62"/>
      <c r="B5" s="62"/>
      <c r="C5" s="62"/>
      <c r="D5" s="62"/>
      <c r="E5" s="133" t="s">
        <v>0</v>
      </c>
      <c r="F5" s="133"/>
      <c r="G5" s="133"/>
      <c r="H5" s="66"/>
      <c r="I5" s="133" t="s">
        <v>10</v>
      </c>
      <c r="J5" s="133"/>
      <c r="K5" s="133"/>
      <c r="L5" s="66"/>
      <c r="M5" s="64"/>
    </row>
    <row r="6" spans="1:13" ht="21" customHeight="1">
      <c r="C6" s="62"/>
      <c r="D6" s="67"/>
      <c r="E6" s="68" t="s">
        <v>208</v>
      </c>
      <c r="F6" s="69"/>
      <c r="G6" s="68" t="s">
        <v>125</v>
      </c>
      <c r="H6" s="69"/>
      <c r="I6" s="68" t="s">
        <v>208</v>
      </c>
      <c r="J6" s="69"/>
      <c r="K6" s="68" t="s">
        <v>125</v>
      </c>
    </row>
    <row r="7" spans="1:13" ht="19.5" customHeight="1">
      <c r="A7" s="59" t="s">
        <v>32</v>
      </c>
      <c r="B7" s="59"/>
      <c r="I7" s="94"/>
      <c r="K7" s="94"/>
    </row>
    <row r="8" spans="1:13" ht="19.5" customHeight="1">
      <c r="A8" s="95" t="s">
        <v>158</v>
      </c>
      <c r="B8" s="59"/>
      <c r="E8" s="80">
        <f>PL!E26</f>
        <v>1225190656</v>
      </c>
      <c r="F8" s="96"/>
      <c r="G8" s="80">
        <f>PL!G26</f>
        <v>518639541</v>
      </c>
      <c r="H8" s="96"/>
      <c r="I8" s="80">
        <f>PL!I26</f>
        <v>1008233458</v>
      </c>
      <c r="J8" s="96"/>
      <c r="K8" s="80">
        <f>PL!K26</f>
        <v>437106866</v>
      </c>
    </row>
    <row r="9" spans="1:13" ht="19.5" customHeight="1">
      <c r="A9" s="66" t="s">
        <v>139</v>
      </c>
      <c r="E9" s="97"/>
      <c r="F9" s="98"/>
      <c r="G9" s="97"/>
      <c r="H9" s="98"/>
      <c r="I9" s="97"/>
      <c r="J9" s="98"/>
      <c r="K9" s="97"/>
    </row>
    <row r="10" spans="1:13" ht="19.5" customHeight="1">
      <c r="A10" s="66" t="s">
        <v>87</v>
      </c>
      <c r="E10" s="98"/>
      <c r="F10" s="98"/>
      <c r="G10" s="98"/>
      <c r="H10" s="98"/>
      <c r="I10" s="98"/>
      <c r="J10" s="98"/>
      <c r="K10" s="98"/>
    </row>
    <row r="11" spans="1:13" ht="19.5" customHeight="1">
      <c r="A11" s="66" t="s">
        <v>33</v>
      </c>
      <c r="E11" s="75">
        <v>96009854</v>
      </c>
      <c r="F11" s="74"/>
      <c r="G11" s="75">
        <v>99542541</v>
      </c>
      <c r="H11" s="74"/>
      <c r="I11" s="99">
        <v>30421517</v>
      </c>
      <c r="J11" s="74"/>
      <c r="K11" s="99">
        <v>32159219</v>
      </c>
    </row>
    <row r="12" spans="1:13" ht="19.5" customHeight="1">
      <c r="A12" s="66" t="s">
        <v>228</v>
      </c>
      <c r="E12" s="75">
        <v>6019312</v>
      </c>
      <c r="F12" s="74"/>
      <c r="G12" s="75">
        <v>12789790</v>
      </c>
      <c r="H12" s="74"/>
      <c r="I12" s="74">
        <v>4429943</v>
      </c>
      <c r="J12" s="74"/>
      <c r="K12" s="74">
        <v>12503812</v>
      </c>
    </row>
    <row r="13" spans="1:13" ht="19.5" customHeight="1">
      <c r="A13" s="66" t="s">
        <v>181</v>
      </c>
      <c r="E13" s="75">
        <v>8688164</v>
      </c>
      <c r="F13" s="74"/>
      <c r="G13" s="75">
        <v>-3315305</v>
      </c>
      <c r="H13" s="74"/>
      <c r="I13" s="99">
        <v>3923544</v>
      </c>
      <c r="J13" s="74"/>
      <c r="K13" s="99">
        <v>-439636</v>
      </c>
    </row>
    <row r="14" spans="1:13" ht="19.5" customHeight="1">
      <c r="A14" s="66" t="s">
        <v>238</v>
      </c>
      <c r="E14" s="75">
        <v>5463480</v>
      </c>
      <c r="F14" s="74"/>
      <c r="G14" s="75">
        <v>0</v>
      </c>
      <c r="H14" s="74"/>
      <c r="I14" s="75">
        <v>0</v>
      </c>
      <c r="J14" s="74"/>
      <c r="K14" s="75">
        <v>0</v>
      </c>
    </row>
    <row r="15" spans="1:13" ht="19.5" customHeight="1">
      <c r="A15" s="66" t="s">
        <v>182</v>
      </c>
      <c r="E15" s="99">
        <v>-116230426</v>
      </c>
      <c r="F15" s="74"/>
      <c r="G15" s="99">
        <v>-91320463</v>
      </c>
      <c r="H15" s="74"/>
      <c r="I15" s="99">
        <v>-155420665</v>
      </c>
      <c r="J15" s="74"/>
      <c r="K15" s="99">
        <v>-45607853</v>
      </c>
    </row>
    <row r="16" spans="1:13" ht="19.5" customHeight="1">
      <c r="A16" s="66" t="s">
        <v>172</v>
      </c>
      <c r="E16" s="99">
        <v>-9530392</v>
      </c>
      <c r="F16" s="74"/>
      <c r="G16" s="99">
        <v>-958347</v>
      </c>
      <c r="H16" s="74"/>
      <c r="I16" s="99">
        <v>-9530392</v>
      </c>
      <c r="J16" s="74"/>
      <c r="K16" s="99">
        <v>-958347</v>
      </c>
    </row>
    <row r="17" spans="1:11" ht="19.5" customHeight="1">
      <c r="A17" s="66" t="s">
        <v>149</v>
      </c>
      <c r="E17" s="75">
        <v>26707938</v>
      </c>
      <c r="F17" s="74"/>
      <c r="G17" s="75">
        <v>-32132583</v>
      </c>
      <c r="H17" s="74"/>
      <c r="I17" s="99">
        <v>0</v>
      </c>
      <c r="J17" s="74"/>
      <c r="K17" s="99">
        <v>0</v>
      </c>
    </row>
    <row r="18" spans="1:11" ht="19.5" customHeight="1">
      <c r="A18" s="66" t="s">
        <v>159</v>
      </c>
      <c r="E18" s="75">
        <v>-504896</v>
      </c>
      <c r="F18" s="75"/>
      <c r="G18" s="75">
        <v>117327</v>
      </c>
      <c r="H18" s="75"/>
      <c r="I18" s="99">
        <v>-406256</v>
      </c>
      <c r="J18" s="75"/>
      <c r="K18" s="99">
        <v>-792</v>
      </c>
    </row>
    <row r="19" spans="1:11" ht="19.5" customHeight="1">
      <c r="A19" s="66" t="s">
        <v>160</v>
      </c>
      <c r="E19" s="75">
        <v>20815</v>
      </c>
      <c r="F19" s="75"/>
      <c r="G19" s="75">
        <v>138427</v>
      </c>
      <c r="H19" s="75"/>
      <c r="I19" s="99">
        <v>32</v>
      </c>
      <c r="J19" s="75"/>
      <c r="K19" s="99">
        <v>0</v>
      </c>
    </row>
    <row r="20" spans="1:11" ht="19.5" customHeight="1">
      <c r="A20" s="66" t="s">
        <v>196</v>
      </c>
      <c r="E20" s="75">
        <v>-223416</v>
      </c>
      <c r="F20" s="75"/>
      <c r="G20" s="75">
        <v>-386704</v>
      </c>
      <c r="H20" s="75"/>
      <c r="I20" s="99">
        <v>-221471</v>
      </c>
      <c r="J20" s="75"/>
      <c r="K20" s="99">
        <v>-177012</v>
      </c>
    </row>
    <row r="21" spans="1:11" ht="19.5" customHeight="1">
      <c r="A21" s="66" t="s">
        <v>102</v>
      </c>
      <c r="E21" s="74">
        <v>10922055</v>
      </c>
      <c r="F21" s="74"/>
      <c r="G21" s="74">
        <v>15302283</v>
      </c>
      <c r="H21" s="74"/>
      <c r="I21" s="74">
        <v>5189646</v>
      </c>
      <c r="J21" s="74"/>
      <c r="K21" s="74">
        <v>3402629</v>
      </c>
    </row>
    <row r="22" spans="1:11" ht="19.5" customHeight="1">
      <c r="A22" s="66" t="s">
        <v>229</v>
      </c>
      <c r="E22" s="74">
        <v>312566</v>
      </c>
      <c r="F22" s="74"/>
      <c r="G22" s="74">
        <v>312360</v>
      </c>
      <c r="H22" s="74"/>
      <c r="I22" s="74">
        <v>312566</v>
      </c>
      <c r="J22" s="74"/>
      <c r="K22" s="74">
        <v>312360</v>
      </c>
    </row>
    <row r="23" spans="1:11" ht="19.5" customHeight="1">
      <c r="A23" s="66" t="s">
        <v>115</v>
      </c>
      <c r="E23" s="74">
        <v>0</v>
      </c>
      <c r="F23" s="74"/>
      <c r="G23" s="74">
        <v>0</v>
      </c>
      <c r="H23" s="74"/>
      <c r="I23" s="74">
        <v>-868587897</v>
      </c>
      <c r="J23" s="74"/>
      <c r="K23" s="74">
        <v>-336836445</v>
      </c>
    </row>
    <row r="24" spans="1:11" ht="19.5" customHeight="1">
      <c r="A24" s="66" t="s">
        <v>34</v>
      </c>
      <c r="E24" s="74">
        <v>-150062987</v>
      </c>
      <c r="F24" s="74"/>
      <c r="G24" s="74">
        <v>-152200750</v>
      </c>
      <c r="H24" s="74"/>
      <c r="I24" s="74">
        <v>-59888232</v>
      </c>
      <c r="J24" s="74"/>
      <c r="K24" s="74">
        <v>-56835812</v>
      </c>
    </row>
    <row r="25" spans="1:11" ht="19.5" customHeight="1">
      <c r="A25" s="66" t="s">
        <v>99</v>
      </c>
      <c r="E25" s="100">
        <v>-191646085</v>
      </c>
      <c r="F25" s="100"/>
      <c r="G25" s="100">
        <v>-81214362</v>
      </c>
      <c r="H25" s="100"/>
      <c r="I25" s="75">
        <v>0</v>
      </c>
      <c r="J25" s="100"/>
      <c r="K25" s="75">
        <v>0</v>
      </c>
    </row>
    <row r="26" spans="1:11" ht="19.5" customHeight="1">
      <c r="A26" s="66" t="s">
        <v>35</v>
      </c>
      <c r="E26" s="101">
        <v>79234043</v>
      </c>
      <c r="F26" s="74"/>
      <c r="G26" s="101">
        <v>55441168</v>
      </c>
      <c r="H26" s="74"/>
      <c r="I26" s="102">
        <v>27677692</v>
      </c>
      <c r="J26" s="74"/>
      <c r="K26" s="102">
        <v>32074935</v>
      </c>
    </row>
    <row r="27" spans="1:11" ht="19.5" customHeight="1">
      <c r="A27" s="66" t="s">
        <v>230</v>
      </c>
      <c r="E27" s="74"/>
      <c r="F27" s="74"/>
      <c r="G27" s="74"/>
      <c r="H27" s="74"/>
      <c r="I27" s="74"/>
      <c r="J27" s="74"/>
      <c r="K27" s="74"/>
    </row>
    <row r="28" spans="1:11" ht="19.5" customHeight="1">
      <c r="A28" s="66" t="s">
        <v>36</v>
      </c>
      <c r="E28" s="99">
        <f>SUM(E5:E26)</f>
        <v>990370681</v>
      </c>
      <c r="F28" s="74"/>
      <c r="G28" s="99">
        <f>SUM(G5:G26)</f>
        <v>340754923</v>
      </c>
      <c r="H28" s="74"/>
      <c r="I28" s="99">
        <f>SUM(I5:I26)</f>
        <v>-13866515</v>
      </c>
      <c r="J28" s="74"/>
      <c r="K28" s="99">
        <f>SUM(K5:K26)</f>
        <v>76703924</v>
      </c>
    </row>
    <row r="29" spans="1:11" ht="19.5" customHeight="1">
      <c r="A29" s="66" t="s">
        <v>37</v>
      </c>
    </row>
    <row r="30" spans="1:11" ht="19.5" customHeight="1">
      <c r="A30" s="66" t="s">
        <v>199</v>
      </c>
      <c r="E30" s="74">
        <v>-388164185</v>
      </c>
      <c r="F30" s="74"/>
      <c r="G30" s="74">
        <v>-39741005</v>
      </c>
      <c r="H30" s="74"/>
      <c r="I30" s="74">
        <v>103402777</v>
      </c>
      <c r="J30" s="74"/>
      <c r="K30" s="74">
        <v>-54584451</v>
      </c>
    </row>
    <row r="31" spans="1:11" ht="19.5" customHeight="1">
      <c r="A31" s="66" t="s">
        <v>247</v>
      </c>
      <c r="E31" s="74">
        <v>-469091426</v>
      </c>
      <c r="F31" s="74"/>
      <c r="G31" s="74">
        <v>0</v>
      </c>
      <c r="H31" s="74"/>
      <c r="I31" s="74">
        <v>0</v>
      </c>
      <c r="J31" s="74"/>
      <c r="K31" s="74">
        <v>0</v>
      </c>
    </row>
    <row r="32" spans="1:11" ht="19.5" customHeight="1">
      <c r="A32" s="66" t="s">
        <v>200</v>
      </c>
      <c r="E32" s="74">
        <v>-550934225</v>
      </c>
      <c r="F32" s="74"/>
      <c r="G32" s="74">
        <v>-60256575</v>
      </c>
      <c r="H32" s="74"/>
      <c r="I32" s="74">
        <v>0</v>
      </c>
      <c r="J32" s="74"/>
      <c r="K32" s="74">
        <v>0</v>
      </c>
    </row>
    <row r="33" spans="1:13" ht="19.5" customHeight="1">
      <c r="A33" s="66" t="s">
        <v>201</v>
      </c>
      <c r="E33" s="74">
        <v>-3827062720</v>
      </c>
      <c r="F33" s="74"/>
      <c r="G33" s="74">
        <v>-2047778469</v>
      </c>
      <c r="H33" s="74"/>
      <c r="I33" s="74">
        <v>0</v>
      </c>
      <c r="J33" s="74"/>
      <c r="K33" s="74">
        <v>0</v>
      </c>
    </row>
    <row r="34" spans="1:13" ht="19.5" customHeight="1">
      <c r="A34" s="66" t="s">
        <v>202</v>
      </c>
    </row>
    <row r="35" spans="1:13" ht="19.5" customHeight="1">
      <c r="A35" s="66" t="s">
        <v>203</v>
      </c>
      <c r="E35" s="74">
        <v>-14622092</v>
      </c>
      <c r="F35" s="74"/>
      <c r="G35" s="74">
        <v>-12582316</v>
      </c>
      <c r="H35" s="74"/>
      <c r="I35" s="74">
        <v>0</v>
      </c>
      <c r="J35" s="74"/>
      <c r="K35" s="74">
        <v>0</v>
      </c>
    </row>
    <row r="36" spans="1:13" ht="19.5" customHeight="1">
      <c r="A36" s="66" t="s">
        <v>204</v>
      </c>
      <c r="E36" s="74">
        <v>-26009381</v>
      </c>
      <c r="F36" s="74"/>
      <c r="G36" s="74">
        <v>-21690621</v>
      </c>
      <c r="H36" s="74"/>
      <c r="I36" s="74">
        <v>0</v>
      </c>
      <c r="J36" s="74"/>
      <c r="K36" s="74">
        <v>0</v>
      </c>
    </row>
    <row r="37" spans="1:13" ht="19.5" customHeight="1">
      <c r="A37" s="66" t="s">
        <v>239</v>
      </c>
      <c r="E37" s="74">
        <v>-42161183</v>
      </c>
      <c r="F37" s="74"/>
      <c r="G37" s="74">
        <v>0</v>
      </c>
      <c r="H37" s="74"/>
      <c r="I37" s="74">
        <v>0</v>
      </c>
      <c r="J37" s="74"/>
      <c r="K37" s="74">
        <v>0</v>
      </c>
    </row>
    <row r="38" spans="1:13" ht="19.5" customHeight="1">
      <c r="A38" s="66" t="s">
        <v>205</v>
      </c>
      <c r="E38" s="74">
        <v>12314497</v>
      </c>
      <c r="F38" s="74"/>
      <c r="G38" s="74">
        <v>-72754528</v>
      </c>
      <c r="H38" s="74"/>
      <c r="I38" s="99">
        <v>149698012</v>
      </c>
      <c r="J38" s="74"/>
      <c r="K38" s="99">
        <v>-166078801</v>
      </c>
    </row>
    <row r="39" spans="1:13" ht="19.5" customHeight="1">
      <c r="E39" s="74"/>
      <c r="F39" s="74"/>
      <c r="G39" s="74"/>
      <c r="H39" s="74"/>
      <c r="I39" s="99"/>
      <c r="J39" s="74"/>
      <c r="K39" s="99"/>
    </row>
    <row r="40" spans="1:13" ht="19.5" customHeight="1">
      <c r="A40" s="66" t="s">
        <v>9</v>
      </c>
      <c r="I40" s="66"/>
      <c r="K40" s="66"/>
    </row>
    <row r="41" spans="1:13" s="59" customFormat="1" ht="21" customHeight="1">
      <c r="A41" s="59" t="s">
        <v>90</v>
      </c>
      <c r="I41" s="60"/>
      <c r="K41" s="61"/>
    </row>
    <row r="42" spans="1:13" s="59" customFormat="1" ht="20.25" customHeight="1">
      <c r="A42" s="59" t="s">
        <v>100</v>
      </c>
      <c r="I42" s="60"/>
      <c r="K42" s="60"/>
    </row>
    <row r="43" spans="1:13" s="59" customFormat="1" ht="21" customHeight="1">
      <c r="A43" s="59" t="s">
        <v>209</v>
      </c>
      <c r="I43" s="60"/>
      <c r="K43" s="60"/>
    </row>
    <row r="44" spans="1:13" s="65" customFormat="1" ht="16.5" customHeight="1">
      <c r="A44" s="62"/>
      <c r="B44" s="62"/>
      <c r="C44" s="62"/>
      <c r="D44" s="62"/>
      <c r="E44" s="62"/>
      <c r="F44" s="62"/>
      <c r="G44" s="62"/>
      <c r="H44" s="62"/>
      <c r="I44" s="63"/>
      <c r="J44" s="62"/>
      <c r="K44" s="64" t="s">
        <v>176</v>
      </c>
    </row>
    <row r="45" spans="1:13" s="65" customFormat="1" ht="18" customHeight="1">
      <c r="A45" s="62"/>
      <c r="B45" s="62"/>
      <c r="C45" s="62"/>
      <c r="D45" s="62"/>
      <c r="E45" s="133" t="s">
        <v>0</v>
      </c>
      <c r="F45" s="133"/>
      <c r="G45" s="133"/>
      <c r="H45" s="66"/>
      <c r="I45" s="133" t="s">
        <v>10</v>
      </c>
      <c r="J45" s="133"/>
      <c r="K45" s="133"/>
      <c r="L45" s="66"/>
      <c r="M45" s="64"/>
    </row>
    <row r="46" spans="1:13" ht="21" customHeight="1">
      <c r="C46" s="62"/>
      <c r="D46" s="67"/>
      <c r="E46" s="68" t="s">
        <v>208</v>
      </c>
      <c r="F46" s="69"/>
      <c r="G46" s="68" t="s">
        <v>125</v>
      </c>
      <c r="H46" s="69"/>
      <c r="I46" s="68" t="s">
        <v>208</v>
      </c>
      <c r="J46" s="69"/>
      <c r="K46" s="68" t="s">
        <v>125</v>
      </c>
    </row>
    <row r="47" spans="1:13" ht="19.5" customHeight="1">
      <c r="A47" s="66" t="s">
        <v>38</v>
      </c>
      <c r="E47" s="98"/>
      <c r="F47" s="98"/>
      <c r="G47" s="98"/>
      <c r="H47" s="98"/>
      <c r="I47" s="98"/>
      <c r="J47" s="98"/>
      <c r="K47" s="98"/>
    </row>
    <row r="48" spans="1:13" ht="19.5" customHeight="1">
      <c r="A48" s="66" t="s">
        <v>231</v>
      </c>
      <c r="E48" s="127">
        <v>468946886</v>
      </c>
      <c r="F48" s="73"/>
      <c r="G48" s="74">
        <v>0</v>
      </c>
      <c r="H48" s="103"/>
      <c r="I48" s="74">
        <v>0</v>
      </c>
      <c r="J48" s="103"/>
      <c r="K48" s="74">
        <v>0</v>
      </c>
    </row>
    <row r="49" spans="1:14" ht="19.5" customHeight="1">
      <c r="A49" s="66" t="s">
        <v>113</v>
      </c>
      <c r="E49" s="74">
        <v>-403069228</v>
      </c>
      <c r="F49" s="75"/>
      <c r="G49" s="74">
        <v>203518333</v>
      </c>
      <c r="H49" s="74"/>
      <c r="I49" s="74">
        <v>0</v>
      </c>
      <c r="J49" s="74"/>
      <c r="K49" s="74">
        <v>0</v>
      </c>
    </row>
    <row r="50" spans="1:14" ht="19.5" customHeight="1">
      <c r="A50" s="66" t="s">
        <v>39</v>
      </c>
      <c r="E50" s="74">
        <v>-274073253</v>
      </c>
      <c r="F50" s="75"/>
      <c r="G50" s="74">
        <v>1074440768</v>
      </c>
      <c r="H50" s="74"/>
      <c r="I50" s="74">
        <v>0</v>
      </c>
      <c r="J50" s="74"/>
      <c r="K50" s="74">
        <v>0</v>
      </c>
    </row>
    <row r="51" spans="1:14" ht="19.5" customHeight="1">
      <c r="A51" s="66" t="s">
        <v>162</v>
      </c>
      <c r="I51" s="66"/>
      <c r="K51" s="66"/>
    </row>
    <row r="52" spans="1:14" ht="19.5" customHeight="1">
      <c r="A52" s="66" t="s">
        <v>161</v>
      </c>
      <c r="E52" s="74">
        <v>5230526</v>
      </c>
      <c r="F52" s="75"/>
      <c r="G52" s="74">
        <v>9864883</v>
      </c>
      <c r="H52" s="74"/>
      <c r="I52" s="74">
        <v>0</v>
      </c>
      <c r="J52" s="74"/>
      <c r="K52" s="74">
        <v>0</v>
      </c>
      <c r="L52" s="98"/>
      <c r="M52" s="98"/>
      <c r="N52" s="98"/>
    </row>
    <row r="53" spans="1:14" ht="19.5" customHeight="1">
      <c r="A53" s="66" t="s">
        <v>47</v>
      </c>
      <c r="E53" s="74">
        <v>-37677227</v>
      </c>
      <c r="F53" s="74"/>
      <c r="G53" s="74">
        <v>19557613</v>
      </c>
      <c r="H53" s="74"/>
      <c r="I53" s="74">
        <v>0</v>
      </c>
      <c r="J53" s="74"/>
      <c r="K53" s="74">
        <v>0</v>
      </c>
    </row>
    <row r="54" spans="1:14" ht="19.5" customHeight="1">
      <c r="A54" s="66" t="s">
        <v>101</v>
      </c>
      <c r="E54" s="74">
        <v>32817789</v>
      </c>
      <c r="F54" s="74"/>
      <c r="G54" s="74">
        <v>-1168807</v>
      </c>
      <c r="H54" s="74"/>
      <c r="I54" s="74">
        <v>100606162</v>
      </c>
      <c r="J54" s="74"/>
      <c r="K54" s="74">
        <v>22356048</v>
      </c>
    </row>
    <row r="55" spans="1:14" ht="19.5" customHeight="1">
      <c r="A55" s="66" t="s">
        <v>120</v>
      </c>
      <c r="E55" s="74">
        <v>-24665174</v>
      </c>
      <c r="F55" s="74"/>
      <c r="G55" s="74">
        <v>-10079534</v>
      </c>
      <c r="H55" s="74"/>
      <c r="I55" s="74">
        <v>-14407267</v>
      </c>
      <c r="J55" s="74"/>
      <c r="K55" s="74">
        <v>-2385200</v>
      </c>
    </row>
    <row r="56" spans="1:14" ht="19.5" customHeight="1">
      <c r="A56" s="66" t="s">
        <v>40</v>
      </c>
      <c r="E56" s="101">
        <v>-7210778</v>
      </c>
      <c r="F56" s="74"/>
      <c r="G56" s="101">
        <v>8385259</v>
      </c>
      <c r="H56" s="104"/>
      <c r="I56" s="102">
        <v>-3169768</v>
      </c>
      <c r="J56" s="99"/>
      <c r="K56" s="102">
        <v>-465419</v>
      </c>
    </row>
    <row r="57" spans="1:14" ht="19.5" customHeight="1">
      <c r="A57" s="59" t="s">
        <v>116</v>
      </c>
      <c r="E57" s="74">
        <f>SUM(E28:E38,E48:E56)</f>
        <v>-4555060493</v>
      </c>
      <c r="F57" s="74"/>
      <c r="G57" s="74">
        <f>SUM(G28:G38,G48:G56)</f>
        <v>-609530076</v>
      </c>
      <c r="H57" s="104"/>
      <c r="I57" s="74">
        <f>SUM(I28:I38,I48:I56)</f>
        <v>322263401</v>
      </c>
      <c r="J57" s="99"/>
      <c r="K57" s="74">
        <f>SUM(K28:K38,K48:K56)</f>
        <v>-124453899</v>
      </c>
    </row>
    <row r="58" spans="1:14" ht="19.5" customHeight="1">
      <c r="A58" s="66" t="s">
        <v>45</v>
      </c>
      <c r="E58" s="74">
        <v>158344790</v>
      </c>
      <c r="F58" s="74"/>
      <c r="G58" s="74">
        <v>186507564</v>
      </c>
      <c r="H58" s="104"/>
      <c r="I58" s="99">
        <v>33097686</v>
      </c>
      <c r="J58" s="99"/>
      <c r="K58" s="99">
        <v>27803925</v>
      </c>
    </row>
    <row r="59" spans="1:14" ht="19.5" customHeight="1">
      <c r="A59" s="66" t="s">
        <v>46</v>
      </c>
      <c r="E59" s="74">
        <v>-41529956</v>
      </c>
      <c r="F59" s="74"/>
      <c r="G59" s="74">
        <v>-45969766</v>
      </c>
      <c r="H59" s="104"/>
      <c r="I59" s="99">
        <v>-11633918</v>
      </c>
      <c r="J59" s="99"/>
      <c r="K59" s="99">
        <v>-29310938</v>
      </c>
    </row>
    <row r="60" spans="1:14" ht="19.5" customHeight="1">
      <c r="A60" s="66" t="s">
        <v>86</v>
      </c>
      <c r="E60" s="101">
        <v>-145808361</v>
      </c>
      <c r="F60" s="74"/>
      <c r="G60" s="101">
        <v>-79813525</v>
      </c>
      <c r="H60" s="74"/>
      <c r="I60" s="101">
        <v>-8997634</v>
      </c>
      <c r="J60" s="74"/>
      <c r="K60" s="101">
        <v>-12839161</v>
      </c>
    </row>
    <row r="61" spans="1:14" ht="19.5" customHeight="1">
      <c r="A61" s="59" t="s">
        <v>117</v>
      </c>
      <c r="E61" s="76">
        <f>SUM(E57:E60)</f>
        <v>-4584054020</v>
      </c>
      <c r="F61" s="74"/>
      <c r="G61" s="76">
        <f>SUM(G57:G60)</f>
        <v>-548805803</v>
      </c>
      <c r="H61" s="74"/>
      <c r="I61" s="76">
        <f>SUM(I57:I60)</f>
        <v>334729535</v>
      </c>
      <c r="J61" s="74"/>
      <c r="K61" s="76">
        <f>SUM(K57:K60)</f>
        <v>-138800073</v>
      </c>
    </row>
    <row r="62" spans="1:14" ht="20.25" customHeight="1">
      <c r="A62" s="59" t="s">
        <v>41</v>
      </c>
      <c r="B62" s="59"/>
      <c r="I62" s="66"/>
      <c r="K62" s="66"/>
    </row>
    <row r="63" spans="1:14" ht="20.25" customHeight="1">
      <c r="A63" s="66" t="s">
        <v>163</v>
      </c>
      <c r="E63" s="74">
        <v>-142545202</v>
      </c>
      <c r="F63" s="74"/>
      <c r="G63" s="74">
        <v>-383782579</v>
      </c>
      <c r="H63" s="74"/>
      <c r="I63" s="74">
        <v>-142545202</v>
      </c>
      <c r="J63" s="74"/>
      <c r="K63" s="74">
        <v>-383782579</v>
      </c>
    </row>
    <row r="64" spans="1:14" ht="20.25" customHeight="1">
      <c r="A64" s="66" t="s">
        <v>164</v>
      </c>
      <c r="B64" s="59"/>
      <c r="E64" s="74">
        <v>291163713</v>
      </c>
      <c r="F64" s="74"/>
      <c r="G64" s="74">
        <v>613071409</v>
      </c>
      <c r="H64" s="74"/>
      <c r="I64" s="74">
        <v>291163713</v>
      </c>
      <c r="J64" s="74"/>
      <c r="K64" s="74">
        <v>613071409</v>
      </c>
    </row>
    <row r="65" spans="1:11" ht="20.25" customHeight="1">
      <c r="A65" s="66" t="s">
        <v>165</v>
      </c>
      <c r="B65" s="59"/>
      <c r="E65" s="74">
        <v>0</v>
      </c>
      <c r="F65" s="103"/>
      <c r="G65" s="74">
        <v>-948600</v>
      </c>
      <c r="H65" s="103"/>
      <c r="I65" s="74">
        <v>0</v>
      </c>
      <c r="J65" s="103"/>
      <c r="K65" s="74">
        <v>-948600</v>
      </c>
    </row>
    <row r="66" spans="1:11" ht="20.25" customHeight="1">
      <c r="A66" s="66" t="s">
        <v>123</v>
      </c>
      <c r="E66" s="74">
        <v>0</v>
      </c>
      <c r="F66" s="75"/>
      <c r="G66" s="74">
        <v>0</v>
      </c>
      <c r="H66" s="74"/>
      <c r="I66" s="74">
        <v>577499935</v>
      </c>
      <c r="J66" s="74"/>
      <c r="K66" s="74">
        <v>287609640</v>
      </c>
    </row>
    <row r="67" spans="1:11" ht="20.25" customHeight="1">
      <c r="A67" s="66" t="s">
        <v>219</v>
      </c>
      <c r="E67" s="74">
        <v>-45998799</v>
      </c>
      <c r="F67" s="75"/>
      <c r="G67" s="74">
        <v>0</v>
      </c>
      <c r="H67" s="74"/>
      <c r="I67" s="74">
        <v>-45998799</v>
      </c>
      <c r="J67" s="74"/>
      <c r="K67" s="74">
        <v>0</v>
      </c>
    </row>
    <row r="68" spans="1:11" ht="20.25" customHeight="1">
      <c r="A68" s="66" t="s">
        <v>220</v>
      </c>
      <c r="E68" s="74">
        <v>8287418</v>
      </c>
      <c r="F68" s="75"/>
      <c r="G68" s="74">
        <v>0</v>
      </c>
      <c r="H68" s="74"/>
      <c r="I68" s="74">
        <v>8287418</v>
      </c>
      <c r="J68" s="74"/>
      <c r="K68" s="74">
        <v>0</v>
      </c>
    </row>
    <row r="69" spans="1:11" ht="20.25" customHeight="1">
      <c r="A69" s="66" t="s">
        <v>166</v>
      </c>
      <c r="E69" s="74">
        <v>16068147</v>
      </c>
      <c r="F69" s="75"/>
      <c r="G69" s="74">
        <v>1760373</v>
      </c>
      <c r="H69" s="74"/>
      <c r="I69" s="74">
        <v>16068147</v>
      </c>
      <c r="J69" s="74"/>
      <c r="K69" s="74">
        <v>1760373</v>
      </c>
    </row>
    <row r="70" spans="1:11" ht="20.25" customHeight="1">
      <c r="A70" s="66" t="s">
        <v>124</v>
      </c>
      <c r="E70" s="75">
        <v>11754592</v>
      </c>
      <c r="F70" s="75"/>
      <c r="G70" s="75">
        <v>27643773</v>
      </c>
      <c r="H70" s="74"/>
      <c r="I70" s="75">
        <v>11754592</v>
      </c>
      <c r="J70" s="74"/>
      <c r="K70" s="75">
        <v>27643773</v>
      </c>
    </row>
    <row r="71" spans="1:11" ht="20.25" customHeight="1">
      <c r="A71" s="66" t="s">
        <v>250</v>
      </c>
      <c r="E71" s="74">
        <v>0</v>
      </c>
      <c r="F71" s="74"/>
      <c r="G71" s="74">
        <v>0</v>
      </c>
      <c r="H71" s="74"/>
      <c r="I71" s="74">
        <v>-200000000</v>
      </c>
      <c r="J71" s="74"/>
      <c r="K71" s="74">
        <v>0</v>
      </c>
    </row>
    <row r="72" spans="1:11" ht="20.25" customHeight="1">
      <c r="A72" s="66" t="s">
        <v>248</v>
      </c>
      <c r="I72" s="66"/>
      <c r="K72" s="66"/>
    </row>
    <row r="73" spans="1:11" ht="20.25" customHeight="1">
      <c r="A73" s="66" t="s">
        <v>122</v>
      </c>
      <c r="E73" s="105">
        <v>-33083424</v>
      </c>
      <c r="F73" s="73"/>
      <c r="G73" s="105">
        <v>-27874723</v>
      </c>
      <c r="H73" s="73"/>
      <c r="I73" s="105">
        <v>-4683064</v>
      </c>
      <c r="J73" s="73"/>
      <c r="K73" s="105">
        <v>-6936196</v>
      </c>
    </row>
    <row r="74" spans="1:11" ht="20.25" customHeight="1">
      <c r="A74" s="66" t="s">
        <v>251</v>
      </c>
      <c r="E74" s="105"/>
      <c r="F74" s="73"/>
      <c r="G74" s="105"/>
      <c r="H74" s="73"/>
      <c r="I74" s="105"/>
      <c r="J74" s="73"/>
      <c r="K74" s="105"/>
    </row>
    <row r="75" spans="1:11" ht="20.25" customHeight="1">
      <c r="A75" s="66" t="s">
        <v>122</v>
      </c>
      <c r="E75" s="74">
        <v>2616604</v>
      </c>
      <c r="F75" s="73"/>
      <c r="G75" s="74">
        <v>15351</v>
      </c>
      <c r="H75" s="73"/>
      <c r="I75" s="74">
        <v>729875</v>
      </c>
      <c r="J75" s="73"/>
      <c r="K75" s="74">
        <v>935</v>
      </c>
    </row>
    <row r="76" spans="1:11" ht="20.25" customHeight="1">
      <c r="A76" s="59" t="s">
        <v>171</v>
      </c>
      <c r="E76" s="106">
        <f>SUM(E63:E75)</f>
        <v>108263049</v>
      </c>
      <c r="F76" s="73"/>
      <c r="G76" s="106">
        <f>SUM(G63:G75)</f>
        <v>229885004</v>
      </c>
      <c r="H76" s="73"/>
      <c r="I76" s="106">
        <f>SUM(I63:I75)</f>
        <v>512276615</v>
      </c>
      <c r="J76" s="73"/>
      <c r="K76" s="106">
        <f>SUM(K63:K75)</f>
        <v>538418755</v>
      </c>
    </row>
    <row r="77" spans="1:11" ht="20.25" customHeight="1">
      <c r="A77" s="59" t="s">
        <v>118</v>
      </c>
      <c r="E77" s="105"/>
      <c r="F77" s="73"/>
      <c r="G77" s="105"/>
      <c r="H77" s="73"/>
      <c r="I77" s="105"/>
      <c r="J77" s="73"/>
      <c r="K77" s="105"/>
    </row>
    <row r="78" spans="1:11" ht="20.25" customHeight="1">
      <c r="A78" s="66" t="s">
        <v>121</v>
      </c>
      <c r="E78" s="74">
        <v>52535000000</v>
      </c>
      <c r="F78" s="74"/>
      <c r="G78" s="74">
        <v>46030000000</v>
      </c>
      <c r="H78" s="74"/>
      <c r="I78" s="74">
        <v>0</v>
      </c>
      <c r="J78" s="74"/>
      <c r="K78" s="74">
        <v>0</v>
      </c>
    </row>
    <row r="79" spans="1:11" ht="20.25" customHeight="1">
      <c r="A79" s="66" t="s">
        <v>167</v>
      </c>
      <c r="I79" s="66"/>
      <c r="K79" s="66"/>
    </row>
    <row r="80" spans="1:11" ht="20.25" customHeight="1">
      <c r="A80" s="66" t="s">
        <v>168</v>
      </c>
      <c r="E80" s="74">
        <v>-50550000000</v>
      </c>
      <c r="F80" s="74"/>
      <c r="G80" s="74">
        <v>-44650000000</v>
      </c>
      <c r="H80" s="74"/>
      <c r="I80" s="74">
        <v>0</v>
      </c>
      <c r="J80" s="74"/>
      <c r="K80" s="74">
        <v>0</v>
      </c>
    </row>
    <row r="81" spans="1:13" ht="19.5" customHeight="1">
      <c r="A81" s="66" t="s">
        <v>252</v>
      </c>
      <c r="E81" s="74">
        <v>3205127926</v>
      </c>
      <c r="F81" s="74"/>
      <c r="G81" s="74">
        <v>-126143550</v>
      </c>
      <c r="H81" s="74"/>
      <c r="I81" s="74">
        <v>-53995789</v>
      </c>
      <c r="J81" s="74"/>
      <c r="K81" s="74">
        <v>64211492</v>
      </c>
    </row>
    <row r="82" spans="1:13" ht="19.5" customHeight="1">
      <c r="A82" s="66" t="s">
        <v>169</v>
      </c>
      <c r="E82" s="74">
        <v>-55697787</v>
      </c>
      <c r="F82" s="74"/>
      <c r="G82" s="74">
        <v>-63885716</v>
      </c>
      <c r="H82" s="74"/>
      <c r="I82" s="74">
        <v>-11968970</v>
      </c>
      <c r="J82" s="74"/>
      <c r="K82" s="74">
        <v>-17302252</v>
      </c>
    </row>
    <row r="83" spans="1:13" ht="19.5" customHeight="1">
      <c r="A83" s="66" t="s">
        <v>150</v>
      </c>
      <c r="E83" s="74">
        <v>-673809985</v>
      </c>
      <c r="F83" s="74"/>
      <c r="G83" s="74">
        <v>-273735284</v>
      </c>
      <c r="H83" s="74"/>
      <c r="I83" s="74">
        <v>-673809985</v>
      </c>
      <c r="J83" s="74"/>
      <c r="K83" s="74">
        <v>-273735284</v>
      </c>
    </row>
    <row r="84" spans="1:13" ht="20.25" customHeight="1">
      <c r="A84" s="59" t="s">
        <v>170</v>
      </c>
      <c r="C84" s="79"/>
      <c r="D84" s="79"/>
      <c r="E84" s="76">
        <f>SUM(E78:E83)</f>
        <v>4460620154</v>
      </c>
      <c r="F84" s="74"/>
      <c r="G84" s="76">
        <f>SUM(G78:G83)</f>
        <v>916235450</v>
      </c>
      <c r="H84" s="74"/>
      <c r="I84" s="76">
        <f>SUM(I78:I83)</f>
        <v>-739774744</v>
      </c>
      <c r="J84" s="74"/>
      <c r="K84" s="76">
        <f>SUM(K78:K83)</f>
        <v>-226826044</v>
      </c>
    </row>
    <row r="85" spans="1:13" ht="15" customHeight="1">
      <c r="A85" s="59" t="s">
        <v>104</v>
      </c>
      <c r="C85" s="79"/>
      <c r="D85" s="79"/>
      <c r="E85" s="75">
        <f>SUM(E61,E76,E84)</f>
        <v>-15170817</v>
      </c>
      <c r="F85" s="75"/>
      <c r="G85" s="75">
        <f>SUM(G61,G76,G84)</f>
        <v>597314651</v>
      </c>
      <c r="H85" s="75"/>
      <c r="I85" s="75">
        <f>SUM(I61,I76,I84)</f>
        <v>107231406</v>
      </c>
      <c r="J85" s="75"/>
      <c r="K85" s="75">
        <f>SUM(K61,K76,K84)</f>
        <v>172792638</v>
      </c>
    </row>
    <row r="86" spans="1:13" ht="20.25" customHeight="1">
      <c r="A86" s="66" t="s">
        <v>194</v>
      </c>
      <c r="E86" s="101">
        <v>1101047049</v>
      </c>
      <c r="F86" s="75"/>
      <c r="G86" s="101">
        <v>503732398</v>
      </c>
      <c r="H86" s="75"/>
      <c r="I86" s="101">
        <v>298300116</v>
      </c>
      <c r="J86" s="75"/>
      <c r="K86" s="101">
        <v>125507478</v>
      </c>
    </row>
    <row r="87" spans="1:13" ht="20.25" customHeight="1" thickBot="1">
      <c r="A87" s="59" t="s">
        <v>232</v>
      </c>
      <c r="E87" s="90">
        <f>SUM(E85:E86)</f>
        <v>1085876232</v>
      </c>
      <c r="F87" s="107"/>
      <c r="G87" s="90">
        <f>SUM(G85:G86)</f>
        <v>1101047049</v>
      </c>
      <c r="H87" s="75"/>
      <c r="I87" s="90">
        <f>SUM(I85:I86)</f>
        <v>405531522</v>
      </c>
      <c r="J87" s="75"/>
      <c r="K87" s="90">
        <f>SUM(K85:K86)</f>
        <v>298300116</v>
      </c>
    </row>
    <row r="88" spans="1:13" ht="16.5" customHeight="1" thickTop="1">
      <c r="E88" s="75">
        <f>E87-BS!E9</f>
        <v>0</v>
      </c>
      <c r="F88" s="107"/>
      <c r="G88" s="75">
        <f>G87-BS!G9</f>
        <v>0</v>
      </c>
      <c r="H88" s="75"/>
      <c r="I88" s="75">
        <f>I87-BS!I9</f>
        <v>0</v>
      </c>
      <c r="J88" s="75"/>
      <c r="K88" s="75">
        <f>K87-BS!K9</f>
        <v>0</v>
      </c>
    </row>
    <row r="89" spans="1:13" ht="19.5" customHeight="1">
      <c r="A89" s="66" t="s">
        <v>9</v>
      </c>
      <c r="E89" s="89"/>
      <c r="F89" s="89"/>
      <c r="G89" s="89"/>
      <c r="H89" s="89"/>
      <c r="I89" s="89"/>
      <c r="J89" s="89"/>
      <c r="K89" s="89"/>
    </row>
    <row r="90" spans="1:13" s="59" customFormat="1" ht="21" customHeight="1">
      <c r="A90" s="59" t="s">
        <v>90</v>
      </c>
      <c r="E90" s="89"/>
      <c r="F90" s="89"/>
      <c r="G90" s="89"/>
      <c r="H90" s="89"/>
      <c r="I90" s="89"/>
      <c r="J90" s="89"/>
      <c r="K90" s="89"/>
    </row>
    <row r="91" spans="1:13" s="59" customFormat="1" ht="20.25" customHeight="1">
      <c r="A91" s="59" t="s">
        <v>100</v>
      </c>
      <c r="E91" s="75"/>
      <c r="F91" s="75"/>
      <c r="G91" s="75"/>
      <c r="H91" s="75"/>
      <c r="I91" s="75"/>
      <c r="J91" s="75"/>
      <c r="K91" s="75"/>
    </row>
    <row r="92" spans="1:13" s="59" customFormat="1" ht="21" customHeight="1">
      <c r="A92" s="59" t="s">
        <v>209</v>
      </c>
      <c r="E92" s="75"/>
      <c r="F92" s="75"/>
      <c r="G92" s="75"/>
      <c r="H92" s="75"/>
      <c r="I92" s="75"/>
      <c r="J92" s="75"/>
      <c r="K92" s="75"/>
    </row>
    <row r="93" spans="1:13" s="65" customFormat="1" ht="16.5" customHeight="1">
      <c r="A93" s="62"/>
      <c r="B93" s="62"/>
      <c r="C93" s="62"/>
      <c r="D93" s="62"/>
      <c r="E93" s="62"/>
      <c r="F93" s="62"/>
      <c r="G93" s="62"/>
      <c r="H93" s="62"/>
      <c r="I93" s="63"/>
      <c r="J93" s="62"/>
      <c r="K93" s="64" t="s">
        <v>176</v>
      </c>
    </row>
    <row r="94" spans="1:13" s="65" customFormat="1" ht="18" customHeight="1">
      <c r="A94" s="62"/>
      <c r="B94" s="62"/>
      <c r="C94" s="62"/>
      <c r="D94" s="62"/>
      <c r="E94" s="133" t="s">
        <v>0</v>
      </c>
      <c r="F94" s="133"/>
      <c r="G94" s="133"/>
      <c r="H94" s="66"/>
      <c r="I94" s="133" t="s">
        <v>10</v>
      </c>
      <c r="J94" s="133"/>
      <c r="K94" s="133"/>
      <c r="L94" s="66"/>
      <c r="M94" s="64"/>
    </row>
    <row r="95" spans="1:13" ht="21" customHeight="1">
      <c r="C95" s="62"/>
      <c r="D95" s="67"/>
      <c r="E95" s="68" t="s">
        <v>208</v>
      </c>
      <c r="F95" s="69"/>
      <c r="G95" s="68" t="s">
        <v>125</v>
      </c>
      <c r="H95" s="69"/>
      <c r="I95" s="68" t="s">
        <v>208</v>
      </c>
      <c r="J95" s="69"/>
      <c r="K95" s="68" t="s">
        <v>125</v>
      </c>
    </row>
    <row r="96" spans="1:13" ht="20.25" customHeight="1">
      <c r="A96" s="59" t="s">
        <v>42</v>
      </c>
      <c r="E96" s="75"/>
      <c r="F96" s="75"/>
      <c r="G96" s="75"/>
      <c r="H96" s="75"/>
      <c r="I96" s="75"/>
      <c r="J96" s="75"/>
      <c r="K96" s="75"/>
    </row>
    <row r="97" spans="1:11" ht="20.25" customHeight="1">
      <c r="A97" s="66" t="s">
        <v>43</v>
      </c>
      <c r="E97" s="75"/>
      <c r="F97" s="75"/>
      <c r="G97" s="75"/>
      <c r="H97" s="75"/>
      <c r="I97" s="75"/>
      <c r="J97" s="75"/>
      <c r="K97" s="75"/>
    </row>
    <row r="98" spans="1:11" ht="20.25" customHeight="1">
      <c r="A98" s="66" t="s">
        <v>236</v>
      </c>
      <c r="I98" s="66"/>
      <c r="J98" s="75"/>
      <c r="K98" s="66"/>
    </row>
    <row r="99" spans="1:11" ht="20.25" customHeight="1">
      <c r="A99" s="66" t="s">
        <v>234</v>
      </c>
      <c r="E99" s="120"/>
      <c r="F99" s="121"/>
      <c r="G99" s="120"/>
      <c r="H99" s="121"/>
      <c r="I99" s="121"/>
      <c r="J99" s="75"/>
      <c r="K99" s="121"/>
    </row>
    <row r="100" spans="1:11" ht="20.25" customHeight="1">
      <c r="A100" s="66" t="s">
        <v>233</v>
      </c>
      <c r="E100" s="75">
        <v>-484517</v>
      </c>
      <c r="F100" s="75"/>
      <c r="G100" s="75">
        <v>293</v>
      </c>
      <c r="H100" s="75"/>
      <c r="I100" s="75">
        <v>-484517</v>
      </c>
      <c r="J100" s="75"/>
      <c r="K100" s="75">
        <v>293</v>
      </c>
    </row>
    <row r="101" spans="1:11" ht="19.5" customHeight="1">
      <c r="A101" s="66" t="s">
        <v>221</v>
      </c>
      <c r="E101" s="75">
        <v>-86224725</v>
      </c>
      <c r="F101" s="73"/>
      <c r="G101" s="75">
        <v>0</v>
      </c>
      <c r="H101" s="73"/>
      <c r="I101" s="75">
        <v>-16272959</v>
      </c>
      <c r="J101" s="73"/>
      <c r="K101" s="75">
        <v>0</v>
      </c>
    </row>
    <row r="102" spans="1:11" ht="20.25" customHeight="1">
      <c r="A102" s="66" t="s">
        <v>106</v>
      </c>
      <c r="E102" s="75">
        <v>49373</v>
      </c>
      <c r="F102" s="75"/>
      <c r="G102" s="75">
        <v>78921</v>
      </c>
      <c r="H102" s="75"/>
      <c r="I102" s="75">
        <v>49373</v>
      </c>
      <c r="J102" s="75"/>
      <c r="K102" s="75">
        <v>64120</v>
      </c>
    </row>
    <row r="103" spans="1:11" ht="19.5" customHeight="1">
      <c r="A103" s="66" t="s">
        <v>183</v>
      </c>
      <c r="E103" s="75">
        <v>28185023</v>
      </c>
      <c r="F103" s="73"/>
      <c r="G103" s="75">
        <v>55722904</v>
      </c>
      <c r="H103" s="73"/>
      <c r="I103" s="75">
        <v>0</v>
      </c>
      <c r="J103" s="73"/>
      <c r="K103" s="75">
        <v>7443858</v>
      </c>
    </row>
    <row r="104" spans="1:11" ht="19.5" customHeight="1">
      <c r="A104" s="66" t="s">
        <v>184</v>
      </c>
      <c r="E104" s="75"/>
      <c r="F104" s="73"/>
      <c r="G104" s="75"/>
      <c r="H104" s="73"/>
      <c r="I104" s="75"/>
      <c r="J104" s="73"/>
      <c r="K104" s="75"/>
    </row>
    <row r="105" spans="1:11" ht="19.5" customHeight="1">
      <c r="A105" s="66" t="s">
        <v>174</v>
      </c>
      <c r="E105" s="75">
        <v>0</v>
      </c>
      <c r="F105" s="73"/>
      <c r="G105" s="75">
        <v>-36414764</v>
      </c>
      <c r="H105" s="73"/>
      <c r="I105" s="75">
        <v>0</v>
      </c>
      <c r="J105" s="73"/>
      <c r="K105" s="75">
        <v>-17740004</v>
      </c>
    </row>
    <row r="106" spans="1:11" ht="19.5" customHeight="1">
      <c r="A106" s="66" t="s">
        <v>185</v>
      </c>
      <c r="E106" s="75">
        <v>28002040</v>
      </c>
      <c r="F106" s="73"/>
      <c r="G106" s="75">
        <v>38788166</v>
      </c>
      <c r="H106" s="73"/>
      <c r="I106" s="75">
        <v>0</v>
      </c>
      <c r="J106" s="73"/>
      <c r="K106" s="75">
        <v>0</v>
      </c>
    </row>
    <row r="107" spans="1:11" ht="19.5" customHeight="1">
      <c r="A107" s="66" t="s">
        <v>186</v>
      </c>
      <c r="E107" s="75">
        <v>0</v>
      </c>
      <c r="F107" s="73"/>
      <c r="G107" s="75">
        <v>-36451972</v>
      </c>
      <c r="H107" s="73"/>
      <c r="I107" s="75">
        <v>0</v>
      </c>
      <c r="J107" s="73"/>
      <c r="K107" s="75">
        <v>-17916002</v>
      </c>
    </row>
    <row r="108" spans="1:11" ht="19.5" customHeight="1"/>
    <row r="109" spans="1:11" ht="20.25" customHeight="1">
      <c r="A109" s="66" t="s">
        <v>9</v>
      </c>
      <c r="E109" s="75"/>
      <c r="F109" s="75"/>
      <c r="G109" s="75"/>
      <c r="H109" s="75"/>
      <c r="I109" s="75"/>
      <c r="J109" s="75"/>
      <c r="K109" s="75"/>
    </row>
  </sheetData>
  <mergeCells count="6">
    <mergeCell ref="E94:G94"/>
    <mergeCell ref="I94:K94"/>
    <mergeCell ref="E5:G5"/>
    <mergeCell ref="I5:K5"/>
    <mergeCell ref="E45:G45"/>
    <mergeCell ref="I45:K45"/>
  </mergeCells>
  <pageMargins left="0.6692913385826772" right="0.39370078740157483" top="0.6692913385826772" bottom="0.19685039370078741" header="0.19685039370078741" footer="0.19685039370078741"/>
  <pageSetup paperSize="9" scale="70" orientation="portrait" r:id="rId1"/>
  <rowBreaks count="2" manualBreakCount="2">
    <brk id="40" max="16383" man="1"/>
    <brk id="8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F1109688C9AB4DB71AE5A55028DBEB" ma:contentTypeVersion="8" ma:contentTypeDescription="สร้างเอกสารใหม่" ma:contentTypeScope="" ma:versionID="af30e01bfa7024bf130cdf878bd90d1c">
  <xsd:schema xmlns:xsd="http://www.w3.org/2001/XMLSchema" xmlns:xs="http://www.w3.org/2001/XMLSchema" xmlns:p="http://schemas.microsoft.com/office/2006/metadata/properties" xmlns:ns2="d8ec65a3-6f4a-4854-a82f-9242ec696c65" targetNamespace="http://schemas.microsoft.com/office/2006/metadata/properties" ma:root="true" ma:fieldsID="76726de8948bc5173175f9e5f71e5364" ns2:_="">
    <xsd:import namespace="d8ec65a3-6f4a-4854-a82f-9242ec696c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ec65a3-6f4a-4854-a82f-9242ec696c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0327716-42B8-49D4-888B-396E77A82B1F}"/>
</file>

<file path=customXml/itemProps2.xml><?xml version="1.0" encoding="utf-8"?>
<ds:datastoreItem xmlns:ds="http://schemas.openxmlformats.org/officeDocument/2006/customXml" ds:itemID="{0DFF2795-CC4B-4690-8FE9-8164E2141C7C}"/>
</file>

<file path=customXml/itemProps3.xml><?xml version="1.0" encoding="utf-8"?>
<ds:datastoreItem xmlns:ds="http://schemas.openxmlformats.org/officeDocument/2006/customXml" ds:itemID="{C5FA2A89-331E-462B-A7DB-B1D4F8C53729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93088</vt:lpwstr>
  </property>
  <property fmtid="{D5CDD505-2E9C-101B-9397-08002B2CF9AE}" pid="4" name="OptimizationTime">
    <vt:lpwstr>20220225_1637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Company</vt:lpstr>
      <vt:lpstr>Cashflow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Natnicha.Aramtiantam</dc:creator>
  <cp:lastModifiedBy>Sunantha Sawandwangkung</cp:lastModifiedBy>
  <cp:lastPrinted>2022-02-22T11:49:05Z</cp:lastPrinted>
  <dcterms:created xsi:type="dcterms:W3CDTF">2013-03-26T08:53:27Z</dcterms:created>
  <dcterms:modified xsi:type="dcterms:W3CDTF">2022-02-22T11:49:07Z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0x01010007F1109688C9AB4DB71AE5A55028DBEB</vt:lpwstr>
  </property>
</Properties>
</file>