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1\YE12'2021\"/>
    </mc:Choice>
  </mc:AlternateContent>
  <xr:revisionPtr revIDLastSave="0" documentId="13_ncr:1_{3B1EA104-A062-4CF7-8784-A87748EDA715}" xr6:coauthVersionLast="46" xr6:coauthVersionMax="46" xr10:uidLastSave="{00000000-0000-0000-0000-000000000000}"/>
  <bookViews>
    <workbookView xWindow="-120" yWindow="-120" windowWidth="20730" windowHeight="11160" tabRatio="778" firstSheet="2" activeTab="9" xr2:uid="{00000000-000D-0000-FFFF-FFFF00000000}"/>
  </bookViews>
  <sheets>
    <sheet name="BS_Conso" sheetId="9" r:id="rId1"/>
    <sheet name="BS_Company" sheetId="18" r:id="rId2"/>
    <sheet name="PL_Conso" sheetId="1" r:id="rId3"/>
    <sheet name="PL_Company" sheetId="19" r:id="rId4"/>
    <sheet name="Conso (USD)" sheetId="15" r:id="rId5"/>
    <sheet name="Conso" sheetId="10" r:id="rId6"/>
    <sheet name="Company (USD)" sheetId="16" r:id="rId7"/>
    <sheet name="Company" sheetId="11" r:id="rId8"/>
    <sheet name="Cashflow_Conso" sheetId="8" r:id="rId9"/>
    <sheet name="Cashflow_Company" sheetId="22" r:id="rId10"/>
  </sheets>
  <definedNames>
    <definedName name="_xlnm.Print_Area" localSheetId="5">Conso!$A$1:$AB$45</definedName>
    <definedName name="_xlnm.Print_Area" localSheetId="4">'Conso (USD)'!$A$1:$AB$49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9" l="1"/>
  <c r="H16" i="9"/>
  <c r="F16" i="9"/>
  <c r="D16" i="9"/>
  <c r="T33" i="16"/>
  <c r="V33" i="16"/>
  <c r="Z28" i="10" l="1"/>
  <c r="N28" i="10"/>
  <c r="Z28" i="15"/>
  <c r="N28" i="15"/>
  <c r="H69" i="22"/>
  <c r="D69" i="22"/>
  <c r="H80" i="8" l="1"/>
  <c r="D80" i="8"/>
  <c r="D68" i="8"/>
  <c r="V33" i="11"/>
  <c r="X33" i="11" s="1"/>
  <c r="V32" i="11"/>
  <c r="X32" i="11" s="1"/>
  <c r="V28" i="11"/>
  <c r="X28" i="11" s="1"/>
  <c r="V36" i="11"/>
  <c r="X36" i="11" s="1"/>
  <c r="V30" i="11"/>
  <c r="X30" i="11" s="1"/>
  <c r="V29" i="11"/>
  <c r="X29" i="11" s="1"/>
  <c r="V26" i="11"/>
  <c r="X26" i="11" s="1"/>
  <c r="V25" i="11"/>
  <c r="R27" i="16"/>
  <c r="P27" i="16"/>
  <c r="L27" i="16"/>
  <c r="J27" i="16"/>
  <c r="H27" i="16"/>
  <c r="F27" i="16"/>
  <c r="D27" i="16"/>
  <c r="T32" i="16"/>
  <c r="V32" i="16" s="1"/>
  <c r="T28" i="16"/>
  <c r="V28" i="16" s="1"/>
  <c r="V36" i="10"/>
  <c r="X36" i="10" s="1"/>
  <c r="AB36" i="10" s="1"/>
  <c r="V35" i="10"/>
  <c r="X35" i="10" s="1"/>
  <c r="AB35" i="10" s="1"/>
  <c r="V31" i="10"/>
  <c r="X31" i="10" s="1"/>
  <c r="AB31" i="10" s="1"/>
  <c r="V22" i="10"/>
  <c r="X22" i="10" s="1"/>
  <c r="AB22" i="10" s="1"/>
  <c r="V42" i="10"/>
  <c r="X42" i="10" s="1"/>
  <c r="AB42" i="10" s="1"/>
  <c r="V39" i="10"/>
  <c r="X39" i="10" s="1"/>
  <c r="AB39" i="10" s="1"/>
  <c r="V32" i="10"/>
  <c r="X32" i="10" s="1"/>
  <c r="AB32" i="10" s="1"/>
  <c r="V29" i="10"/>
  <c r="X29" i="10" s="1"/>
  <c r="AB29" i="10" s="1"/>
  <c r="V28" i="10"/>
  <c r="X28" i="10" s="1"/>
  <c r="AB28" i="10" s="1"/>
  <c r="V24" i="10"/>
  <c r="X24" i="10" s="1"/>
  <c r="V19" i="10"/>
  <c r="X19" i="10" s="1"/>
  <c r="V18" i="10"/>
  <c r="X18" i="10" s="1"/>
  <c r="V16" i="10"/>
  <c r="X16" i="10" s="1"/>
  <c r="V15" i="10"/>
  <c r="X15" i="10" s="1"/>
  <c r="V14" i="10"/>
  <c r="V35" i="15"/>
  <c r="X35" i="15" s="1"/>
  <c r="AB35" i="15" s="1"/>
  <c r="V36" i="15"/>
  <c r="X36" i="15" s="1"/>
  <c r="V31" i="15"/>
  <c r="X31" i="15" s="1"/>
  <c r="AB31" i="15" s="1"/>
  <c r="V42" i="15"/>
  <c r="X42" i="15" s="1"/>
  <c r="V39" i="15"/>
  <c r="X39" i="15" s="1"/>
  <c r="V32" i="15"/>
  <c r="X32" i="15" s="1"/>
  <c r="V29" i="15"/>
  <c r="X29" i="15" s="1"/>
  <c r="V28" i="15"/>
  <c r="X28" i="15" s="1"/>
  <c r="V22" i="15"/>
  <c r="X22" i="15" s="1"/>
  <c r="AB22" i="15" s="1"/>
  <c r="V24" i="15"/>
  <c r="X24" i="15" s="1"/>
  <c r="V19" i="15"/>
  <c r="X19" i="15" s="1"/>
  <c r="V18" i="15"/>
  <c r="X18" i="15" s="1"/>
  <c r="AB18" i="15" s="1"/>
  <c r="V16" i="15"/>
  <c r="X16" i="15" s="1"/>
  <c r="AB16" i="15" s="1"/>
  <c r="V15" i="15"/>
  <c r="X15" i="15" s="1"/>
  <c r="AB15" i="15" s="1"/>
  <c r="V14" i="15"/>
  <c r="X14" i="15" s="1"/>
  <c r="J51" i="18"/>
  <c r="H51" i="18"/>
  <c r="F51" i="18"/>
  <c r="D51" i="18"/>
  <c r="AB17" i="15" l="1"/>
  <c r="AA35" i="15"/>
  <c r="AB36" i="15"/>
  <c r="AA36" i="15"/>
  <c r="AA31" i="15"/>
  <c r="J66" i="22" l="1"/>
  <c r="J58" i="22"/>
  <c r="F66" i="22"/>
  <c r="F58" i="22"/>
  <c r="J77" i="8"/>
  <c r="J68" i="8"/>
  <c r="F77" i="8"/>
  <c r="F68" i="8"/>
  <c r="J60" i="19"/>
  <c r="J49" i="19"/>
  <c r="J61" i="19" s="1"/>
  <c r="F60" i="19"/>
  <c r="F49" i="19"/>
  <c r="J18" i="19"/>
  <c r="J12" i="19"/>
  <c r="F18" i="19"/>
  <c r="F12" i="19"/>
  <c r="J74" i="1"/>
  <c r="J67" i="1"/>
  <c r="J57" i="1"/>
  <c r="J68" i="1" s="1"/>
  <c r="F74" i="1"/>
  <c r="F67" i="1"/>
  <c r="F57" i="1"/>
  <c r="F68" i="1" s="1"/>
  <c r="J33" i="1"/>
  <c r="J49" i="1" s="1"/>
  <c r="J21" i="1"/>
  <c r="J13" i="1"/>
  <c r="F33" i="1"/>
  <c r="F49" i="1" s="1"/>
  <c r="F21" i="1"/>
  <c r="F13" i="1"/>
  <c r="J68" i="18"/>
  <c r="J42" i="18"/>
  <c r="J52" i="18" s="1"/>
  <c r="J69" i="18" s="1"/>
  <c r="J70" i="18" s="1"/>
  <c r="F68" i="18"/>
  <c r="F52" i="18"/>
  <c r="F42" i="18"/>
  <c r="J25" i="18"/>
  <c r="J26" i="18" s="1"/>
  <c r="J14" i="18"/>
  <c r="F25" i="18"/>
  <c r="F26" i="18" s="1"/>
  <c r="F14" i="18"/>
  <c r="J74" i="9"/>
  <c r="J76" i="9" s="1"/>
  <c r="J57" i="9"/>
  <c r="J58" i="9" s="1"/>
  <c r="J48" i="9"/>
  <c r="F74" i="9"/>
  <c r="F76" i="9" s="1"/>
  <c r="F57" i="9"/>
  <c r="F48" i="9"/>
  <c r="J29" i="9"/>
  <c r="F29" i="9"/>
  <c r="F61" i="19" l="1"/>
  <c r="F58" i="9"/>
  <c r="F77" i="9" s="1"/>
  <c r="J19" i="19"/>
  <c r="J24" i="19" s="1"/>
  <c r="J26" i="19" s="1"/>
  <c r="J42" i="19" s="1"/>
  <c r="J62" i="19" s="1"/>
  <c r="F19" i="19"/>
  <c r="F24" i="19" s="1"/>
  <c r="F26" i="19" s="1"/>
  <c r="F42" i="19" s="1"/>
  <c r="F8" i="22"/>
  <c r="F23" i="22" s="1"/>
  <c r="F34" i="22" s="1"/>
  <c r="F37" i="22" s="1"/>
  <c r="F68" i="22" s="1"/>
  <c r="F70" i="22" s="1"/>
  <c r="F71" i="22" s="1"/>
  <c r="F69" i="1"/>
  <c r="F22" i="1"/>
  <c r="F26" i="1" s="1"/>
  <c r="F28" i="1" s="1"/>
  <c r="J22" i="1"/>
  <c r="J26" i="1" s="1"/>
  <c r="J28" i="1" s="1"/>
  <c r="F69" i="18"/>
  <c r="F70" i="18" s="1"/>
  <c r="J30" i="9"/>
  <c r="F30" i="9"/>
  <c r="F62" i="19"/>
  <c r="J69" i="1"/>
  <c r="J77" i="9"/>
  <c r="H60" i="19"/>
  <c r="D60" i="19"/>
  <c r="H49" i="19"/>
  <c r="D49" i="19"/>
  <c r="H18" i="19"/>
  <c r="D18" i="19"/>
  <c r="H12" i="19"/>
  <c r="D12" i="19"/>
  <c r="H74" i="1"/>
  <c r="D74" i="1"/>
  <c r="H67" i="1"/>
  <c r="D67" i="1"/>
  <c r="H57" i="1"/>
  <c r="D57" i="1"/>
  <c r="H33" i="1"/>
  <c r="D33" i="1"/>
  <c r="H21" i="1"/>
  <c r="D21" i="1"/>
  <c r="H13" i="1"/>
  <c r="D13" i="1"/>
  <c r="H68" i="18"/>
  <c r="D68" i="18"/>
  <c r="H42" i="18"/>
  <c r="H52" i="18" s="1"/>
  <c r="D42" i="18"/>
  <c r="H25" i="18"/>
  <c r="D25" i="18"/>
  <c r="H14" i="18"/>
  <c r="D14" i="18"/>
  <c r="H74" i="9"/>
  <c r="D74" i="9"/>
  <c r="D76" i="9" s="1"/>
  <c r="H57" i="9"/>
  <c r="D57" i="9"/>
  <c r="H48" i="9"/>
  <c r="D48" i="9"/>
  <c r="H29" i="9"/>
  <c r="D29" i="9"/>
  <c r="J8" i="22" l="1"/>
  <c r="J23" i="22" s="1"/>
  <c r="J34" i="22" s="1"/>
  <c r="J37" i="22" s="1"/>
  <c r="J68" i="22" s="1"/>
  <c r="J70" i="22" s="1"/>
  <c r="J71" i="22" s="1"/>
  <c r="H76" i="9"/>
  <c r="J78" i="9"/>
  <c r="D19" i="19"/>
  <c r="D24" i="19" s="1"/>
  <c r="D26" i="19" s="1"/>
  <c r="N25" i="16" s="1"/>
  <c r="N27" i="16" s="1"/>
  <c r="J8" i="8"/>
  <c r="J30" i="8" s="1"/>
  <c r="J41" i="8" s="1"/>
  <c r="J44" i="8" s="1"/>
  <c r="J79" i="8" s="1"/>
  <c r="J81" i="8" s="1"/>
  <c r="J82" i="8" s="1"/>
  <c r="F8" i="8"/>
  <c r="F30" i="8" s="1"/>
  <c r="F41" i="8" s="1"/>
  <c r="F44" i="8" s="1"/>
  <c r="F79" i="8" s="1"/>
  <c r="F81" i="8" s="1"/>
  <c r="F82" i="8" s="1"/>
  <c r="D52" i="18"/>
  <c r="D69" i="18" s="1"/>
  <c r="D30" i="9"/>
  <c r="F78" i="9"/>
  <c r="H61" i="19"/>
  <c r="D61" i="19"/>
  <c r="H19" i="19"/>
  <c r="H24" i="19" s="1"/>
  <c r="H26" i="19" s="1"/>
  <c r="N25" i="11" s="1"/>
  <c r="X25" i="11" s="1"/>
  <c r="D22" i="1"/>
  <c r="D26" i="1" s="1"/>
  <c r="D28" i="1" s="1"/>
  <c r="H22" i="1"/>
  <c r="H26" i="1" s="1"/>
  <c r="H28" i="1" s="1"/>
  <c r="H26" i="18"/>
  <c r="D26" i="18"/>
  <c r="D58" i="9"/>
  <c r="D77" i="9" s="1"/>
  <c r="H58" i="9"/>
  <c r="H77" i="9" s="1"/>
  <c r="H68" i="1"/>
  <c r="D68" i="1"/>
  <c r="H69" i="18"/>
  <c r="H30" i="9"/>
  <c r="H49" i="1"/>
  <c r="D70" i="18" l="1"/>
  <c r="H70" i="18"/>
  <c r="D78" i="9"/>
  <c r="H69" i="1"/>
  <c r="H78" i="9"/>
  <c r="H66" i="22"/>
  <c r="D66" i="22"/>
  <c r="H58" i="22"/>
  <c r="D58" i="22"/>
  <c r="H77" i="8"/>
  <c r="D77" i="8"/>
  <c r="H68" i="8"/>
  <c r="T27" i="11"/>
  <c r="R27" i="11"/>
  <c r="P27" i="11"/>
  <c r="N27" i="11"/>
  <c r="L27" i="11"/>
  <c r="J27" i="11"/>
  <c r="H27" i="11"/>
  <c r="F27" i="11"/>
  <c r="D27" i="11"/>
  <c r="T36" i="16"/>
  <c r="V36" i="16" s="1"/>
  <c r="T30" i="16"/>
  <c r="V30" i="16" s="1"/>
  <c r="T29" i="16"/>
  <c r="V29" i="16" s="1"/>
  <c r="T26" i="16"/>
  <c r="V26" i="16" s="1"/>
  <c r="T25" i="16"/>
  <c r="V25" i="16" s="1"/>
  <c r="T33" i="10"/>
  <c r="V33" i="10" s="1"/>
  <c r="X33" i="10" s="1"/>
  <c r="AB33" i="10" s="1"/>
  <c r="Z30" i="10"/>
  <c r="T30" i="10"/>
  <c r="R30" i="10"/>
  <c r="P30" i="10"/>
  <c r="L30" i="10"/>
  <c r="J30" i="10"/>
  <c r="H30" i="10"/>
  <c r="F30" i="10"/>
  <c r="D30" i="10"/>
  <c r="T33" i="15"/>
  <c r="V33" i="15" s="1"/>
  <c r="X33" i="15" s="1"/>
  <c r="Z30" i="15"/>
  <c r="T30" i="15"/>
  <c r="R30" i="15"/>
  <c r="P30" i="15"/>
  <c r="N30" i="15"/>
  <c r="L30" i="15"/>
  <c r="J30" i="15"/>
  <c r="H30" i="15"/>
  <c r="F30" i="15"/>
  <c r="D30" i="15"/>
  <c r="V27" i="11" l="1"/>
  <c r="T27" i="16"/>
  <c r="V30" i="10"/>
  <c r="V30" i="15"/>
  <c r="X30" i="15" s="1"/>
  <c r="V27" i="16"/>
  <c r="N30" i="10"/>
  <c r="X27" i="11" l="1"/>
  <c r="X30" i="10"/>
  <c r="AB30" i="10" s="1"/>
  <c r="AB42" i="15"/>
  <c r="V15" i="11" l="1"/>
  <c r="V13" i="11"/>
  <c r="T17" i="10"/>
  <c r="T25" i="10" l="1"/>
  <c r="T27" i="10" s="1"/>
  <c r="T43" i="10" s="1"/>
  <c r="H8" i="22"/>
  <c r="D8" i="22"/>
  <c r="D23" i="22" s="1"/>
  <c r="D34" i="22" s="1"/>
  <c r="D37" i="22" s="1"/>
  <c r="D68" i="22" s="1"/>
  <c r="D70" i="22" s="1"/>
  <c r="D71" i="22" s="1"/>
  <c r="H23" i="22" l="1"/>
  <c r="H34" i="22" s="1"/>
  <c r="H37" i="22" s="1"/>
  <c r="H68" i="22" s="1"/>
  <c r="H70" i="22" s="1"/>
  <c r="H71" i="22" s="1"/>
  <c r="V21" i="11"/>
  <c r="X21" i="11" s="1"/>
  <c r="V18" i="11"/>
  <c r="X18" i="11" s="1"/>
  <c r="V17" i="11"/>
  <c r="X17" i="11" s="1"/>
  <c r="X15" i="11"/>
  <c r="V14" i="11"/>
  <c r="X14" i="11" s="1"/>
  <c r="X13" i="11"/>
  <c r="T16" i="11"/>
  <c r="T22" i="11" s="1"/>
  <c r="T24" i="11" s="1"/>
  <c r="T37" i="11" s="1"/>
  <c r="T21" i="16"/>
  <c r="V21" i="16" s="1"/>
  <c r="T18" i="16"/>
  <c r="V18" i="16" s="1"/>
  <c r="T17" i="16"/>
  <c r="V17" i="16" s="1"/>
  <c r="T15" i="16"/>
  <c r="V15" i="16" s="1"/>
  <c r="T14" i="16"/>
  <c r="V14" i="16" s="1"/>
  <c r="T13" i="16"/>
  <c r="V13" i="16" s="1"/>
  <c r="R16" i="16"/>
  <c r="R22" i="16" s="1"/>
  <c r="R24" i="16" s="1"/>
  <c r="R37" i="16" s="1"/>
  <c r="X14" i="10"/>
  <c r="AB39" i="15"/>
  <c r="AB38" i="15"/>
  <c r="AB32" i="15"/>
  <c r="AB30" i="15"/>
  <c r="T17" i="15"/>
  <c r="T25" i="15" s="1"/>
  <c r="T27" i="15" s="1"/>
  <c r="T43" i="15" s="1"/>
  <c r="AB14" i="10" l="1"/>
  <c r="AB29" i="15"/>
  <c r="AA29" i="15"/>
  <c r="AB37" i="15"/>
  <c r="AA37" i="15"/>
  <c r="AB28" i="15"/>
  <c r="AA28" i="15"/>
  <c r="AB33" i="15"/>
  <c r="AA33" i="15"/>
  <c r="AA30" i="15"/>
  <c r="AA38" i="15"/>
  <c r="AA32" i="15"/>
  <c r="AA39" i="15"/>
  <c r="H42" i="19" l="1"/>
  <c r="H62" i="19" s="1"/>
  <c r="D42" i="19"/>
  <c r="D62" i="19" s="1"/>
  <c r="P16" i="16" l="1"/>
  <c r="L16" i="16"/>
  <c r="L22" i="16" s="1"/>
  <c r="L24" i="16" s="1"/>
  <c r="L37" i="16" s="1"/>
  <c r="L38" i="16" s="1"/>
  <c r="J16" i="16"/>
  <c r="J22" i="16" s="1"/>
  <c r="J24" i="16" s="1"/>
  <c r="J37" i="16" s="1"/>
  <c r="J38" i="16" s="1"/>
  <c r="H16" i="16"/>
  <c r="H22" i="16" s="1"/>
  <c r="H24" i="16" s="1"/>
  <c r="H37" i="16" s="1"/>
  <c r="H38" i="16" s="1"/>
  <c r="F16" i="16"/>
  <c r="F22" i="16" s="1"/>
  <c r="F24" i="16" s="1"/>
  <c r="F37" i="16" s="1"/>
  <c r="F38" i="16" s="1"/>
  <c r="D16" i="16"/>
  <c r="N16" i="16"/>
  <c r="N22" i="16" s="1"/>
  <c r="N24" i="16" s="1"/>
  <c r="N37" i="16" s="1"/>
  <c r="N38" i="16" s="1"/>
  <c r="AB24" i="15"/>
  <c r="AB19" i="15"/>
  <c r="L17" i="15"/>
  <c r="L25" i="15" s="1"/>
  <c r="L27" i="15" s="1"/>
  <c r="L43" i="15" s="1"/>
  <c r="L44" i="15" s="1"/>
  <c r="J17" i="15"/>
  <c r="J25" i="15" s="1"/>
  <c r="J27" i="15" s="1"/>
  <c r="J43" i="15" s="1"/>
  <c r="J44" i="15" s="1"/>
  <c r="H17" i="15"/>
  <c r="H25" i="15" s="1"/>
  <c r="H27" i="15" s="1"/>
  <c r="H43" i="15" s="1"/>
  <c r="H44" i="15" s="1"/>
  <c r="F17" i="15"/>
  <c r="F25" i="15" s="1"/>
  <c r="F27" i="15" s="1"/>
  <c r="F43" i="15" s="1"/>
  <c r="F44" i="15" s="1"/>
  <c r="D17" i="15"/>
  <c r="D25" i="15" s="1"/>
  <c r="D27" i="15" s="1"/>
  <c r="R17" i="15"/>
  <c r="R25" i="15" s="1"/>
  <c r="R27" i="15" s="1"/>
  <c r="R43" i="15" s="1"/>
  <c r="Z17" i="15"/>
  <c r="Z25" i="15" s="1"/>
  <c r="Z27" i="15" s="1"/>
  <c r="Z43" i="15" s="1"/>
  <c r="Z44" i="15" s="1"/>
  <c r="AB14" i="15"/>
  <c r="D43" i="15" l="1"/>
  <c r="D44" i="15" s="1"/>
  <c r="D22" i="16"/>
  <c r="D24" i="16" s="1"/>
  <c r="D37" i="16" s="1"/>
  <c r="D38" i="16" s="1"/>
  <c r="P22" i="16"/>
  <c r="T16" i="16"/>
  <c r="V16" i="16" s="1"/>
  <c r="D49" i="1"/>
  <c r="D69" i="1" s="1"/>
  <c r="P17" i="15"/>
  <c r="V17" i="15" s="1"/>
  <c r="N17" i="15"/>
  <c r="T22" i="16" l="1"/>
  <c r="V22" i="16" s="1"/>
  <c r="P24" i="16"/>
  <c r="N25" i="15"/>
  <c r="N27" i="15" s="1"/>
  <c r="X17" i="15"/>
  <c r="AB25" i="15"/>
  <c r="P25" i="15"/>
  <c r="T24" i="16" l="1"/>
  <c r="P37" i="16"/>
  <c r="V25" i="15"/>
  <c r="P27" i="15"/>
  <c r="N43" i="15"/>
  <c r="N44" i="15" s="1"/>
  <c r="X25" i="15"/>
  <c r="T37" i="16" l="1"/>
  <c r="T38" i="16" s="1"/>
  <c r="V24" i="16"/>
  <c r="V37" i="16" s="1"/>
  <c r="V38" i="16" s="1"/>
  <c r="P43" i="15"/>
  <c r="V27" i="15"/>
  <c r="P16" i="11"/>
  <c r="P22" i="11" s="1"/>
  <c r="P24" i="11" s="1"/>
  <c r="P37" i="11" l="1"/>
  <c r="V43" i="15"/>
  <c r="V44" i="15" s="1"/>
  <c r="X27" i="15"/>
  <c r="AB27" i="15" l="1"/>
  <c r="AB43" i="15" s="1"/>
  <c r="AB44" i="15" s="1"/>
  <c r="X43" i="15"/>
  <c r="X44" i="15" s="1"/>
  <c r="R16" i="11"/>
  <c r="R22" i="11" s="1"/>
  <c r="R24" i="11" s="1"/>
  <c r="L16" i="11"/>
  <c r="L22" i="11" s="1"/>
  <c r="L24" i="11" s="1"/>
  <c r="L37" i="11" s="1"/>
  <c r="L38" i="11" s="1"/>
  <c r="J16" i="11"/>
  <c r="J22" i="11" s="1"/>
  <c r="J24" i="11" s="1"/>
  <c r="J37" i="11" s="1"/>
  <c r="J38" i="11" s="1"/>
  <c r="H16" i="11"/>
  <c r="H22" i="11" s="1"/>
  <c r="H24" i="11" s="1"/>
  <c r="H37" i="11" s="1"/>
  <c r="H38" i="11" s="1"/>
  <c r="F16" i="11"/>
  <c r="F22" i="11" s="1"/>
  <c r="F24" i="11" s="1"/>
  <c r="F37" i="11" s="1"/>
  <c r="F38" i="11" s="1"/>
  <c r="D16" i="11"/>
  <c r="N16" i="11"/>
  <c r="N22" i="11" s="1"/>
  <c r="N24" i="11" s="1"/>
  <c r="N37" i="11" s="1"/>
  <c r="N38" i="11" s="1"/>
  <c r="R17" i="10"/>
  <c r="R25" i="10" s="1"/>
  <c r="R27" i="10" s="1"/>
  <c r="R43" i="10" s="1"/>
  <c r="P17" i="10"/>
  <c r="L17" i="10"/>
  <c r="L25" i="10" s="1"/>
  <c r="L27" i="10" s="1"/>
  <c r="L43" i="10" s="1"/>
  <c r="L44" i="10" s="1"/>
  <c r="J17" i="10"/>
  <c r="J25" i="10" s="1"/>
  <c r="J27" i="10" s="1"/>
  <c r="J43" i="10" s="1"/>
  <c r="J44" i="10" s="1"/>
  <c r="H17" i="10"/>
  <c r="H25" i="10" s="1"/>
  <c r="H27" i="10" s="1"/>
  <c r="H43" i="10" s="1"/>
  <c r="H44" i="10" s="1"/>
  <c r="F17" i="10"/>
  <c r="F25" i="10" s="1"/>
  <c r="F27" i="10" s="1"/>
  <c r="F43" i="10" s="1"/>
  <c r="F44" i="10" s="1"/>
  <c r="D17" i="10"/>
  <c r="N17" i="10"/>
  <c r="N25" i="10" s="1"/>
  <c r="N27" i="10" s="1"/>
  <c r="N43" i="10" s="1"/>
  <c r="N44" i="10" s="1"/>
  <c r="R37" i="11" l="1"/>
  <c r="V24" i="11"/>
  <c r="V37" i="11" s="1"/>
  <c r="V38" i="11" s="1"/>
  <c r="V17" i="10"/>
  <c r="P25" i="10"/>
  <c r="P27" i="10" s="1"/>
  <c r="V16" i="11"/>
  <c r="D22" i="11"/>
  <c r="D24" i="11" s="1"/>
  <c r="D25" i="10"/>
  <c r="D27" i="10" s="1"/>
  <c r="D37" i="11" l="1"/>
  <c r="D38" i="11" s="1"/>
  <c r="X24" i="11"/>
  <c r="X37" i="11" s="1"/>
  <c r="X38" i="11" s="1"/>
  <c r="X16" i="11"/>
  <c r="X22" i="11" s="1"/>
  <c r="V22" i="11"/>
  <c r="P43" i="10"/>
  <c r="V27" i="10"/>
  <c r="X17" i="10"/>
  <c r="X25" i="10" s="1"/>
  <c r="V25" i="10"/>
  <c r="X27" i="10" l="1"/>
  <c r="V43" i="10"/>
  <c r="V44" i="10" s="1"/>
  <c r="X43" i="10" l="1"/>
  <c r="X44" i="10" s="1"/>
  <c r="AB24" i="10"/>
  <c r="AB19" i="10"/>
  <c r="AB18" i="10"/>
  <c r="Z17" i="10"/>
  <c r="Z25" i="10" s="1"/>
  <c r="Z27" i="10" s="1"/>
  <c r="AB16" i="10"/>
  <c r="D43" i="10" l="1"/>
  <c r="D44" i="10" s="1"/>
  <c r="Z43" i="10" l="1"/>
  <c r="Z44" i="10" s="1"/>
  <c r="AB27" i="10"/>
  <c r="AB43" i="10" s="1"/>
  <c r="AB44" i="10" s="1"/>
  <c r="AB15" i="10"/>
  <c r="AB17" i="10" s="1"/>
  <c r="AB25" i="10" s="1"/>
  <c r="H8" i="8" l="1"/>
  <c r="D8" i="8"/>
  <c r="D30" i="8" s="1"/>
  <c r="D41" i="8" s="1"/>
  <c r="D44" i="8" s="1"/>
  <c r="D79" i="8" s="1"/>
  <c r="D81" i="8" s="1"/>
  <c r="D82" i="8" s="1"/>
  <c r="H30" i="8" l="1"/>
  <c r="H41" i="8" l="1"/>
  <c r="H44" i="8" s="1"/>
  <c r="H79" i="8" s="1"/>
  <c r="H81" i="8" s="1"/>
  <c r="H82" i="8" s="1"/>
</calcChain>
</file>

<file path=xl/sharedStrings.xml><?xml version="1.0" encoding="utf-8"?>
<sst xmlns="http://schemas.openxmlformats.org/spreadsheetml/2006/main" count="805" uniqueCount="287">
  <si>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</si>
  <si>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</si>
  <si>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</si>
  <si>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</si>
  <si>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</si>
  <si>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</si>
  <si>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</si>
  <si>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</si>
  <si>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</si>
  <si>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</si>
  <si>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</si>
  <si>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</si>
  <si>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</si>
  <si>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</si>
  <si>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</si>
  <si>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</si>
  <si>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</si>
  <si>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</si>
  <si>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</si>
  <si>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</si>
  <si>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</si>
  <si>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</si>
  <si>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</si>
  <si>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</si>
  <si>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</si>
  <si>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</si>
  <si>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</si>
  <si>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</si>
  <si>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</si>
  <si>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</si>
  <si>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</si>
  <si>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</si>
  <si>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</si>
  <si>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</si>
  <si>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</si>
  <si>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</si>
  <si>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</si>
  <si>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</si>
  <si>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</si>
  <si>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</si>
  <si>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</si>
  <si>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</si>
  <si>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</si>
  <si>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</si>
  <si>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</si>
  <si>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</si>
  <si>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</si>
  <si>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</si>
  <si>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</si>
  <si>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</si>
  <si>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</si>
  <si>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</si>
  <si>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</si>
  <si>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</si>
  <si>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</si>
  <si>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</si>
  <si>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</si>
  <si>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</si>
  <si>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</si>
  <si>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</si>
  <si>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</si>
  <si>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</si>
  <si>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</si>
  <si>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</si>
  <si>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</si>
  <si>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</si>
  <si>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</si>
  <si>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</si>
  <si>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</si>
  <si>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</si>
  <si>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</si>
  <si>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</si>
  <si>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</si>
  <si>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</si>
  <si>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</si>
  <si>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</si>
  <si>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</si>
  <si>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</si>
  <si>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</si>
  <si>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</si>
  <si>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</si>
  <si>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</si>
  <si>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</si>
  <si>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</si>
  <si>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</si>
  <si>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</si>
  <si>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</si>
  <si>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</si>
  <si>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</si>
  <si>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</si>
  <si>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สินทรัพย์ไม่หมุนเวียนอื่นลดลง (เพิ่มขึ้น)</t>
  </si>
  <si>
    <t>เงินสดรับจากการใช้ใบสำคัญแสดงสิทธิ</t>
  </si>
  <si>
    <t>เงินปันผลจ่าย</t>
  </si>
  <si>
    <t>ข้อมูลเพิ่มเติมประกอบกระแสเงินสด</t>
  </si>
  <si>
    <t>รายการที่ไม่ใช่เงินสดประกอบด้วย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</si>
  <si>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</si>
  <si>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</si>
  <si>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</si>
  <si>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</si>
  <si>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</si>
  <si>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</si>
  <si>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</si>
  <si>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</si>
  <si>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</si>
  <si>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</si>
  <si>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</si>
  <si>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</si>
  <si>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</si>
  <si>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</si>
  <si>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</si>
  <si>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</si>
  <si>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</si>
  <si>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</si>
  <si>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</si>
  <si>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</si>
  <si>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</si>
  <si>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</si>
  <si>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</si>
  <si>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</si>
  <si>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</si>
  <si>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</si>
  <si>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</si>
  <si>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</si>
  <si>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</si>
  <si>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</si>
  <si>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</si>
  <si>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ชำระคืนเงินกู้ยืมระยะยาว</t>
  </si>
  <si>
    <t>ซื้อสินทรัพย์ไม่มีตัวตน</t>
  </si>
  <si>
    <t>เงินสดรับจากเงินกู้ยืมระยะยาว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</si>
  <si>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</si>
  <si>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</si>
  <si>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</si>
  <si>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เงินให้กู้ยืมระยะยาวแก่กิจการที่เกี่ยวข้องกัน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</si>
  <si>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</si>
  <si>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</si>
  <si>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</si>
  <si>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</si>
  <si>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</si>
  <si>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</si>
  <si>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</si>
  <si>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</si>
  <si>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</si>
  <si>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</si>
  <si>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</si>
  <si>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</si>
  <si>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</si>
  <si>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</si>
  <si>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</si>
  <si>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</si>
  <si>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</si>
  <si>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</si>
  <si>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</si>
  <si>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</si>
  <si>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</si>
  <si>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</si>
  <si>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</si>
  <si>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</si>
  <si>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</si>
  <si>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</si>
  <si>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</si>
  <si>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</si>
  <si>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</si>
  <si>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กำไรขาดทุนเบ็ดเสร็จรวมสำหรับปี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</si>
  <si>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</si>
  <si>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</si>
  <si>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</si>
  <si>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</si>
  <si>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</si>
  <si>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</si>
  <si>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</si>
  <si>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</si>
  <si>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</si>
  <si>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</si>
  <si>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</si>
  <si>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</si>
  <si>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</si>
  <si>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เงินปันผลรับจากบริษัทย่อย</t>
  </si>
  <si>
    <t>(หน่วย: เหรียญสหรัฐอเมริกา)</t>
  </si>
  <si>
    <t xml:space="preserve">   ลูกหนี้ระยะยาวอื่น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</si>
  <si>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</si>
  <si>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</si>
  <si>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</si>
  <si>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</si>
  <si>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</si>
  <si>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</si>
  <si>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</si>
  <si>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</si>
  <si>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</si>
  <si>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</si>
  <si>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</si>
  <si>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</si>
  <si>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</si>
  <si>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 xml:space="preserve">   กำไรจากการขายอุปกรณ์</t>
  </si>
  <si>
    <t xml:space="preserve">   การปรับลดสินค้าคงเหลือเป็นมูลค่าสุทธิที่จะได้รับ 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</si>
  <si>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</si>
  <si>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</si>
  <si>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</si>
  <si>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</si>
  <si>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</si>
  <si>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</si>
  <si>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</si>
  <si>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</si>
  <si>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</si>
  <si>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</si>
  <si>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การจ่ายโดยใช้หุ้นเป็นเกณฑ์ </t>
  </si>
  <si>
    <t xml:space="preserve">   เพิ่มขึ้นจากการขายเงินลงทุนในบริษัทย่อย</t>
  </si>
  <si>
    <t xml:space="preserve">เงินปันผลจ่าย 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</si>
  <si>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</si>
  <si>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</si>
  <si>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>การจ่ายโดยใช้หุ้นเป็นเกณฑ์</t>
  </si>
  <si>
    <t xml:space="preserve">   การปรับลดสินค้าคงเหลือเป็นมูลค่าสุทธิที่จะได้รับ</t>
  </si>
  <si>
    <t xml:space="preserve">   กำไรจากเงินฝากที่มีอนุพันธ์แฝง</t>
  </si>
  <si>
    <t xml:space="preserve">   กำไรจากเงินฝากที่มีอนุพันธ์แฝงที่ยังไม่เกิดขึ้นจริง</t>
  </si>
  <si>
    <t>เงินสดรับจากการขายเงินลงทุนในตราสารทุน</t>
  </si>
  <si>
    <t xml:space="preserve">   สินทรัพย์สิทธิการใช้เพิ่มขึ้นจากหนี้สินตามสัญญาเช่า</t>
  </si>
  <si>
    <t xml:space="preserve">   ขายเงินลงทุนในตราสารทุนโดยยังมิได้รับชำระเงิน</t>
  </si>
  <si>
    <t>เงินสดรับจากการลดทุนของบริษัทย่อย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</si>
  <si>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</si>
  <si>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</si>
  <si>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</si>
  <si>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</si>
  <si>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</si>
  <si>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</si>
  <si>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</si>
  <si>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</si>
  <si>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 xml:space="preserve">   ผ่านกำไรขาดทุนเบ็ดเสร็จอื่น เนื่องจากการขายเงินลงทุน</t>
  </si>
  <si>
    <t xml:space="preserve">   รายได้ทางการเงิน</t>
  </si>
  <si>
    <t xml:space="preserve">   เงินสดรับจากดอกเบี้ย</t>
  </si>
  <si>
    <t>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</si>
  <si>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</si>
  <si>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</si>
  <si>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</si>
  <si>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เงินให้กู้ยืมระยะยาวแก่กิจการที่เกี่ยวข้องกันลดลง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</si>
  <si>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</si>
  <si>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</si>
  <si>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</si>
  <si>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</si>
  <si>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</si>
  <si>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สำหรับปีสิ้นสุดวันที่ 31 ธันวาคม 2564 </t>
  </si>
  <si>
    <t>8, 9</t>
  </si>
  <si>
    <t>8, 20</t>
  </si>
  <si>
    <t xml:space="preserve">   หุ้นสามัญ 5,177,872,247 หุ้น มูลค่าหุ้นละ 1 บาท</t>
  </si>
  <si>
    <t xml:space="preserve">   หุ้นสามัญ 4,959,735,333 หุ้น มูลค่าหุ้นละ 1 บาท</t>
  </si>
  <si>
    <t>กำไรจากอัตราแลกเปลี่ยน</t>
  </si>
  <si>
    <t>ขาดทุนจากตราสารอนุพันธ์ทางการเงิน</t>
  </si>
  <si>
    <t>(ปรับปรุงใหม่)</t>
  </si>
  <si>
    <t>จัดสรรกำไรสะสมเป็นสำรองตามกฎหมาย</t>
  </si>
  <si>
    <t>หุ้นปันผล</t>
  </si>
  <si>
    <t>ในตราสารทุนที่กำหนด</t>
  </si>
  <si>
    <t>มูลค่ายุติธรรมผ่าน</t>
  </si>
  <si>
    <t xml:space="preserve">   วัดมูลค่าด้วยมูลค่ายุติธรรมผ่านกำไรขาดทุนเบ็ดเสร็จอื่น</t>
  </si>
  <si>
    <t xml:space="preserve">   ค่าเผื่อผลขาดทุนด้านเครดิตที่คาดว่าจะเกิดขึ้น</t>
  </si>
  <si>
    <t xml:space="preserve">   ค่าเผื่อการด้อยค่าของสินทรัพย์</t>
  </si>
  <si>
    <t xml:space="preserve">   ขาดทุนจากการด้อยค่าของค่าความนิยม</t>
  </si>
  <si>
    <t xml:space="preserve">   กำไรจากการขายเงินลงทุนในบริษัทย่อย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</si>
  <si>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</si>
  <si>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</si>
  <si>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เงินฝากที่มีอนุพันธ์แฝงลดลง</t>
  </si>
  <si>
    <t>เงินฝากธนาคารที่มีภาระค้ำประกันลดลง</t>
  </si>
  <si>
    <t>เงินสดรับจากเงินอุดหนุนจากรัฐบาล</t>
  </si>
  <si>
    <t>เงินกู้ยืมระยะสั้นจากสถาบันการเงินเพิ่มขึ้น</t>
  </si>
  <si>
    <t>เงินสดสุทธิจากกิจกรรมจัดหาเงิน</t>
  </si>
  <si>
    <t>เงินสดและรายการเทียบเท่าเงินสดปลายปี (หมายเหตุ 6)</t>
  </si>
  <si>
    <t xml:space="preserve">   หุ้นปันผล</t>
  </si>
  <si>
    <t>24, 25</t>
  </si>
  <si>
    <t>ขาดทุนจากเงินลงทุนในตราสารทุนที่กำหนดให้</t>
  </si>
  <si>
    <t>ขาดทุนจากเงินลงทุน</t>
  </si>
  <si>
    <t>เพิ่มทุนเนื่องจากการใช้สิทธิแปลงสภาพ</t>
  </si>
  <si>
    <t xml:space="preserve">   ใบสำคัญแสดงสิทธิ</t>
  </si>
  <si>
    <t>เงินสดจาก (ใช้ไปใน) กิจกรรมดำเนินงาน</t>
  </si>
  <si>
    <t>สินทรัพย์ที่ถือไว้เพื่อขาย</t>
  </si>
  <si>
    <t xml:space="preserve">   ต้นทุนทางการเงิน</t>
  </si>
  <si>
    <t>เงินฝากประจำลดลง</t>
  </si>
  <si>
    <t xml:space="preserve">   โอนจัดประเภทที่ดินและอาคารโรงงานเป็นสินทรัพย์ที่ถือไว้เพื่อขาย</t>
  </si>
  <si>
    <t xml:space="preserve">   โอนจัดประเภทสินทรัพย์สิทธิการใช้และอาคารเป็น</t>
  </si>
  <si>
    <t xml:space="preserve">      สินทรัพย์ที่ถือไว้เพื่อขาย</t>
  </si>
  <si>
    <t xml:space="preserve">      (2563: หุ้นสามัญ 4,979,068,075 หุ้น มูลค่าหุ้นละ 1 บาท)</t>
  </si>
  <si>
    <t xml:space="preserve">      (2563: หุ้นสามัญ 4,554,643,575 หุ้น มูลค่าหุ้นละ 1 บาท)</t>
  </si>
  <si>
    <t>ส่วนของผู้มีส่วนได้เสียที่ไม่มีอำนาจควบคุม</t>
  </si>
  <si>
    <t xml:space="preserve">   ในบริษัทย่อย</t>
  </si>
  <si>
    <t xml:space="preserve">   ของบริษัทย่อยลดลงจากการซื้อเงินลงทุน</t>
  </si>
  <si>
    <t>กำไรจากการดำเนินงาน</t>
  </si>
  <si>
    <t>ผลกำไรจากการประมาณการตามหลักคณิตศาสตร์ประกันภัย</t>
  </si>
  <si>
    <t>ให้วัดมูลค่าด้วย</t>
  </si>
  <si>
    <t xml:space="preserve">   ผ่านกำไรขาดทุนเบ็ดเสร็จ เนื่องจากการขายเงินลงทุน</t>
  </si>
  <si>
    <t>เงินสดจ่ายจากการลงทุนเพิ่มในบริษัทร่วม</t>
  </si>
  <si>
    <t>เงินสดจ่ายจากการลงทุนเพิ่มในบริษัทย่อย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</si>
</sst>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5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i/>
      <sz val="14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225">
    <xf numFmtId="0" fontId="0" fillId="0" borderId="0" xfId="0"/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0" xfId="2" applyNumberFormat="1" applyFont="1" applyFill="1" applyAlignment="1">
      <alignment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1" fillId="0" borderId="0" xfId="122" applyFont="1" applyFill="1"/>
    <xf numFmtId="37" fontId="42" fillId="0" borderId="0" xfId="122" applyNumberFormat="1" applyFont="1" applyFill="1"/>
    <xf numFmtId="0" fontId="42" fillId="0" borderId="0" xfId="122" applyFont="1" applyFill="1"/>
    <xf numFmtId="0" fontId="42" fillId="0" borderId="0" xfId="2" applyFont="1" applyFill="1"/>
    <xf numFmtId="37" fontId="44" fillId="0" borderId="0" xfId="122" applyNumberFormat="1" applyFont="1" applyFill="1" applyAlignment="1">
      <alignment horizontal="center"/>
    </xf>
    <xf numFmtId="41" fontId="42" fillId="0" borderId="0" xfId="122" applyNumberFormat="1" applyFont="1" applyFill="1" applyAlignment="1">
      <alignment vertical="center"/>
    </xf>
    <xf numFmtId="0" fontId="42" fillId="0" borderId="0" xfId="122" applyFont="1" applyFill="1" applyBorder="1"/>
    <xf numFmtId="0" fontId="41" fillId="0" borderId="0" xfId="122" applyFont="1" applyFill="1" applyBorder="1"/>
    <xf numFmtId="0" fontId="42" fillId="0" borderId="0" xfId="2" applyNumberFormat="1" applyFont="1" applyFill="1"/>
    <xf numFmtId="0" fontId="42" fillId="0" borderId="0" xfId="2" applyFont="1" applyFill="1" applyBorder="1"/>
    <xf numFmtId="0" fontId="44" fillId="0" borderId="0" xfId="122" applyFont="1" applyFill="1" applyAlignment="1">
      <alignment horizontal="center"/>
    </xf>
    <xf numFmtId="0" fontId="42" fillId="0" borderId="0" xfId="122" applyNumberFormat="1" applyFont="1" applyFill="1" applyAlignment="1">
      <alignment vertical="center"/>
    </xf>
    <xf numFmtId="0" fontId="43" fillId="0" borderId="0" xfId="122" applyNumberFormat="1" applyFont="1" applyFill="1" applyBorder="1" applyAlignment="1">
      <alignment horizontal="center" vertical="center"/>
    </xf>
    <xf numFmtId="37" fontId="42" fillId="0" borderId="0" xfId="122" applyNumberFormat="1" applyFont="1" applyFill="1" applyAlignment="1">
      <alignment vertical="center"/>
    </xf>
    <xf numFmtId="164" fontId="42" fillId="0" borderId="0" xfId="122" applyNumberFormat="1" applyFont="1" applyFill="1" applyBorder="1" applyAlignment="1">
      <alignment horizontal="center" vertic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0" fontId="41" fillId="0" borderId="0" xfId="122" applyNumberFormat="1" applyFont="1" applyFill="1"/>
    <xf numFmtId="0" fontId="43" fillId="0" borderId="0" xfId="122" applyNumberFormat="1" applyFont="1" applyFill="1" applyBorder="1" applyAlignment="1">
      <alignment horizontal="center"/>
    </xf>
    <xf numFmtId="0" fontId="42" fillId="0" borderId="0" xfId="122" applyNumberFormat="1" applyFont="1" applyFill="1"/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2" fillId="0" borderId="0" xfId="0" applyFont="1" applyFill="1"/>
    <xf numFmtId="4" fontId="42" fillId="0" borderId="0" xfId="1" applyNumberFormat="1" applyFont="1" applyFill="1"/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37" fontId="41" fillId="0" borderId="1" xfId="0" applyNumberFormat="1" applyFont="1" applyFill="1" applyBorder="1" applyAlignment="1">
      <alignment horizontal="center"/>
    </xf>
    <xf numFmtId="37" fontId="41" fillId="0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0" fontId="42" fillId="0" borderId="0" xfId="0" applyNumberFormat="1" applyFont="1" applyFill="1"/>
    <xf numFmtId="37" fontId="42" fillId="0" borderId="0" xfId="0" applyNumberFormat="1" applyFont="1" applyFill="1"/>
    <xf numFmtId="41" fontId="42" fillId="0" borderId="0" xfId="0" applyNumberFormat="1" applyFont="1" applyFill="1" applyAlignment="1">
      <alignment vertical="center"/>
    </xf>
    <xf numFmtId="0" fontId="41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vertical="center"/>
    </xf>
    <xf numFmtId="39" fontId="42" fillId="0" borderId="0" xfId="0" applyNumberFormat="1" applyFont="1" applyFill="1" applyBorder="1"/>
    <xf numFmtId="37" fontId="42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37" fontId="42" fillId="0" borderId="0" xfId="0" applyNumberFormat="1" applyFont="1" applyFill="1" applyAlignment="1">
      <alignment vertical="top"/>
    </xf>
    <xf numFmtId="37" fontId="42" fillId="0" borderId="0" xfId="0" applyNumberFormat="1" applyFont="1" applyFill="1" applyBorder="1" applyAlignment="1">
      <alignment vertical="top"/>
    </xf>
    <xf numFmtId="0" fontId="41" fillId="0" borderId="0" xfId="0" quotePrefix="1" applyNumberFormat="1" applyFont="1" applyFill="1" applyAlignment="1">
      <alignment horizontal="left" vertical="top"/>
    </xf>
    <xf numFmtId="0" fontId="42" fillId="0" borderId="0" xfId="0" applyFont="1" applyFill="1" applyAlignment="1">
      <alignment horizontal="right" vertical="center"/>
    </xf>
    <xf numFmtId="0" fontId="42" fillId="0" borderId="0" xfId="0" applyNumberFormat="1" applyFont="1" applyFill="1" applyAlignment="1">
      <alignment vertical="top"/>
    </xf>
    <xf numFmtId="165" fontId="41" fillId="0" borderId="1" xfId="0" applyNumberFormat="1" applyFont="1" applyFill="1" applyBorder="1" applyAlignment="1">
      <alignment horizontal="center" vertical="top"/>
    </xf>
    <xf numFmtId="165" fontId="41" fillId="0" borderId="0" xfId="0" applyNumberFormat="1" applyFont="1" applyFill="1" applyAlignment="1">
      <alignment vertical="top"/>
    </xf>
    <xf numFmtId="49" fontId="45" fillId="0" borderId="0" xfId="0" applyNumberFormat="1" applyFont="1" applyFill="1" applyAlignment="1">
      <alignment vertical="top"/>
    </xf>
    <xf numFmtId="41" fontId="46" fillId="0" borderId="1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166" fontId="45" fillId="0" borderId="0" xfId="0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41" fontId="45" fillId="0" borderId="0" xfId="0" applyNumberFormat="1" applyFont="1" applyFill="1" applyAlignment="1">
      <alignment vertical="top"/>
    </xf>
    <xf numFmtId="41" fontId="45" fillId="0" borderId="0" xfId="0" applyNumberFormat="1" applyFont="1" applyFill="1" applyAlignment="1">
      <alignment horizontal="right" vertical="top"/>
    </xf>
    <xf numFmtId="0" fontId="44" fillId="0" borderId="0" xfId="0" applyFont="1" applyFill="1" applyAlignment="1">
      <alignment horizontal="center"/>
    </xf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7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47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vertical="center"/>
    </xf>
    <xf numFmtId="165" fontId="29" fillId="0" borderId="0" xfId="2" applyNumberFormat="1" applyFont="1" applyFill="1" applyBorder="1" applyAlignment="1">
      <alignment horizontal="center" vertical="top"/>
    </xf>
    <xf numFmtId="49" fontId="48" fillId="0" borderId="0" xfId="0" applyNumberFormat="1" applyFont="1" applyFill="1" applyAlignment="1">
      <alignment vertical="top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4" fontId="41" fillId="0" borderId="0" xfId="1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0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37" fontId="42" fillId="0" borderId="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2" fillId="0" borderId="1" xfId="2" applyNumberFormat="1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/>
    </xf>
    <xf numFmtId="164" fontId="42" fillId="0" borderId="1" xfId="0" quotePrefix="1" applyNumberFormat="1" applyFont="1" applyFill="1" applyBorder="1" applyAlignment="1">
      <alignment horizontal="center"/>
    </xf>
    <xf numFmtId="164" fontId="42" fillId="0" borderId="2" xfId="0" quotePrefix="1" applyNumberFormat="1" applyFont="1" applyFill="1" applyBorder="1" applyAlignment="1">
      <alignment horizontal="center" vertical="center"/>
    </xf>
    <xf numFmtId="41" fontId="29" fillId="0" borderId="1" xfId="2" applyNumberFormat="1" applyFont="1" applyFill="1" applyBorder="1" applyAlignment="1">
      <alignment vertical="center"/>
    </xf>
    <xf numFmtId="0" fontId="49" fillId="0" borderId="0" xfId="122" applyFont="1" applyFill="1" applyAlignment="1">
      <alignment horizontal="left" vertical="center"/>
    </xf>
    <xf numFmtId="0" fontId="50" fillId="0" borderId="0" xfId="122" applyFont="1" applyFill="1" applyAlignment="1">
      <alignment horizontal="centerContinuous" vertical="center"/>
    </xf>
    <xf numFmtId="37" fontId="50" fillId="0" borderId="0" xfId="122" applyNumberFormat="1" applyFont="1" applyFill="1" applyAlignment="1">
      <alignment horizontal="centerContinuous" vertical="center"/>
    </xf>
    <xf numFmtId="0" fontId="50" fillId="0" borderId="0" xfId="122" applyFont="1" applyFill="1" applyAlignment="1">
      <alignment vertical="center"/>
    </xf>
    <xf numFmtId="0" fontId="49" fillId="0" borderId="0" xfId="2" applyFont="1" applyFill="1" applyAlignment="1">
      <alignment horizontal="left" vertical="center"/>
    </xf>
    <xf numFmtId="0" fontId="50" fillId="0" borderId="0" xfId="2" applyFont="1" applyFill="1" applyAlignment="1">
      <alignment horizontal="centerContinuous" vertical="center"/>
    </xf>
    <xf numFmtId="37" fontId="50" fillId="0" borderId="0" xfId="2" applyNumberFormat="1" applyFont="1" applyFill="1" applyAlignment="1">
      <alignment horizontal="centerContinuous" vertical="center"/>
    </xf>
    <xf numFmtId="0" fontId="50" fillId="0" borderId="0" xfId="2" applyFont="1" applyFill="1" applyAlignment="1">
      <alignment vertical="center"/>
    </xf>
    <xf numFmtId="0" fontId="50" fillId="0" borderId="0" xfId="2" applyFont="1" applyFill="1" applyAlignment="1">
      <alignment horizontal="center" vertical="center"/>
    </xf>
    <xf numFmtId="37" fontId="50" fillId="0" borderId="0" xfId="2" applyNumberFormat="1" applyFont="1" applyFill="1" applyAlignment="1">
      <alignment vertical="center"/>
    </xf>
    <xf numFmtId="0" fontId="50" fillId="0" borderId="0" xfId="2" applyFont="1" applyFill="1" applyAlignment="1">
      <alignment horizontal="right" vertical="center"/>
    </xf>
    <xf numFmtId="0" fontId="49" fillId="0" borderId="0" xfId="2" applyFont="1" applyFill="1" applyAlignment="1">
      <alignment vertical="center"/>
    </xf>
    <xf numFmtId="0" fontId="49" fillId="0" borderId="0" xfId="2" applyFont="1" applyFill="1" applyAlignment="1">
      <alignment horizontal="center" vertical="center"/>
    </xf>
    <xf numFmtId="37" fontId="49" fillId="0" borderId="0" xfId="2" applyNumberFormat="1" applyFont="1" applyFill="1" applyAlignment="1">
      <alignment vertical="center"/>
    </xf>
    <xf numFmtId="0" fontId="50" fillId="0" borderId="0" xfId="2" applyNumberFormat="1" applyFont="1" applyFill="1" applyAlignment="1">
      <alignment vertical="center"/>
    </xf>
    <xf numFmtId="0" fontId="50" fillId="0" borderId="1" xfId="2" applyNumberFormat="1" applyFont="1" applyFill="1" applyBorder="1" applyAlignment="1">
      <alignment horizontal="center" vertical="center"/>
    </xf>
    <xf numFmtId="164" fontId="50" fillId="0" borderId="1" xfId="2" quotePrefix="1" applyNumberFormat="1" applyFont="1" applyFill="1" applyBorder="1" applyAlignment="1">
      <alignment horizontal="center" vertical="center"/>
    </xf>
    <xf numFmtId="0" fontId="49" fillId="0" borderId="0" xfId="122" applyFont="1" applyFill="1"/>
    <xf numFmtId="37" fontId="50" fillId="0" borderId="0" xfId="122" applyNumberFormat="1" applyFont="1" applyFill="1"/>
    <xf numFmtId="0" fontId="50" fillId="0" borderId="0" xfId="122" applyFont="1" applyFill="1"/>
    <xf numFmtId="0" fontId="50" fillId="0" borderId="0" xfId="2" applyFont="1" applyFill="1"/>
    <xf numFmtId="37" fontId="51" fillId="0" borderId="0" xfId="122" applyNumberFormat="1" applyFont="1" applyFill="1" applyAlignment="1">
      <alignment horizontal="center"/>
    </xf>
    <xf numFmtId="41" fontId="50" fillId="0" borderId="0" xfId="122" applyNumberFormat="1" applyFont="1" applyFill="1" applyAlignment="1">
      <alignment vertical="center"/>
    </xf>
    <xf numFmtId="0" fontId="49" fillId="0" borderId="0" xfId="122" applyFont="1" applyFill="1" applyBorder="1"/>
    <xf numFmtId="0" fontId="50" fillId="0" borderId="0" xfId="122" applyFont="1" applyFill="1" applyBorder="1"/>
    <xf numFmtId="0" fontId="50" fillId="0" borderId="0" xfId="2" applyNumberFormat="1" applyFont="1" applyFill="1"/>
    <xf numFmtId="0" fontId="50" fillId="0" borderId="0" xfId="2" applyFont="1" applyFill="1" applyBorder="1"/>
    <xf numFmtId="0" fontId="51" fillId="0" borderId="0" xfId="122" applyFont="1" applyFill="1" applyAlignment="1">
      <alignment horizontal="center"/>
    </xf>
    <xf numFmtId="0" fontId="50" fillId="0" borderId="0" xfId="122" applyNumberFormat="1" applyFont="1" applyFill="1" applyAlignment="1">
      <alignment vertical="center"/>
    </xf>
    <xf numFmtId="0" fontId="52" fillId="0" borderId="0" xfId="122" applyNumberFormat="1" applyFont="1" applyFill="1" applyBorder="1" applyAlignment="1">
      <alignment horizontal="center" vertical="center"/>
    </xf>
    <xf numFmtId="37" fontId="50" fillId="0" borderId="0" xfId="122" applyNumberFormat="1" applyFont="1" applyFill="1" applyAlignment="1">
      <alignment vertical="center"/>
    </xf>
    <xf numFmtId="164" fontId="50" fillId="0" borderId="0" xfId="122" applyNumberFormat="1" applyFont="1" applyFill="1" applyBorder="1" applyAlignment="1">
      <alignment horizontal="center" vertical="center"/>
    </xf>
    <xf numFmtId="0" fontId="49" fillId="0" borderId="0" xfId="122" applyFont="1" applyFill="1" applyAlignment="1">
      <alignment horizontal="left"/>
    </xf>
    <xf numFmtId="0" fontId="50" fillId="0" borderId="0" xfId="122" applyFont="1" applyFill="1" applyAlignment="1">
      <alignment horizontal="centerContinuous"/>
    </xf>
    <xf numFmtId="37" fontId="50" fillId="0" borderId="0" xfId="122" applyNumberFormat="1" applyFont="1" applyFill="1" applyAlignment="1">
      <alignment horizontal="centerContinuous"/>
    </xf>
    <xf numFmtId="0" fontId="49" fillId="0" borderId="0" xfId="122" applyNumberFormat="1" applyFont="1" applyFill="1"/>
    <xf numFmtId="0" fontId="52" fillId="0" borderId="0" xfId="122" applyNumberFormat="1" applyFont="1" applyFill="1" applyBorder="1" applyAlignment="1">
      <alignment horizontal="center"/>
    </xf>
    <xf numFmtId="164" fontId="52" fillId="0" borderId="0" xfId="2" quotePrefix="1" applyNumberFormat="1" applyFont="1" applyFill="1" applyBorder="1" applyAlignment="1">
      <alignment horizontal="center" vertical="center"/>
    </xf>
    <xf numFmtId="164" fontId="50" fillId="0" borderId="0" xfId="2" quotePrefix="1" applyNumberFormat="1" applyFont="1" applyFill="1" applyBorder="1" applyAlignment="1">
      <alignment horizontal="center" vertical="center"/>
    </xf>
    <xf numFmtId="0" fontId="50" fillId="0" borderId="0" xfId="122" applyNumberFormat="1" applyFont="1" applyFill="1"/>
    <xf numFmtId="37" fontId="50" fillId="0" borderId="5" xfId="122" applyNumberFormat="1" applyFont="1" applyFill="1" applyBorder="1" applyAlignment="1">
      <alignment vertical="center"/>
    </xf>
    <xf numFmtId="37" fontId="50" fillId="0" borderId="0" xfId="122" applyNumberFormat="1" applyFont="1" applyFill="1" applyAlignment="1">
      <alignment horizontal="center" vertical="center"/>
    </xf>
    <xf numFmtId="37" fontId="50" fillId="0" borderId="0" xfId="122" applyNumberFormat="1" applyFont="1" applyFill="1" applyAlignment="1">
      <alignment horizontal="left" vertical="center"/>
    </xf>
    <xf numFmtId="0" fontId="53" fillId="0" borderId="0" xfId="2" applyFont="1" applyFill="1" applyAlignment="1">
      <alignment horizontal="center" vertical="center"/>
    </xf>
    <xf numFmtId="41" fontId="29" fillId="0" borderId="0" xfId="124" applyNumberFormat="1" applyFont="1" applyFill="1" applyAlignment="1">
      <alignment horizontal="right" vertical="center"/>
    </xf>
    <xf numFmtId="41" fontId="29" fillId="0" borderId="0" xfId="124" applyNumberFormat="1" applyFont="1" applyFill="1" applyAlignment="1">
      <alignment vertical="center"/>
    </xf>
    <xf numFmtId="0" fontId="29" fillId="0" borderId="1" xfId="2" applyFont="1" applyFill="1" applyBorder="1" applyAlignment="1">
      <alignment horizontal="center" vertical="center"/>
    </xf>
    <xf numFmtId="0" fontId="47" fillId="0" borderId="0" xfId="2" applyFont="1" applyFill="1" applyAlignment="1">
      <alignment horizontal="left" vertical="center"/>
    </xf>
    <xf numFmtId="37" fontId="51" fillId="0" borderId="0" xfId="122" applyNumberFormat="1" applyFont="1" applyFill="1" applyAlignment="1">
      <alignment horizontal="center" vertical="center"/>
    </xf>
    <xf numFmtId="41" fontId="50" fillId="0" borderId="0" xfId="122" applyNumberFormat="1" applyFont="1" applyFill="1" applyAlignment="1">
      <alignment horizontal="right" vertical="center"/>
    </xf>
    <xf numFmtId="41" fontId="50" fillId="0" borderId="1" xfId="122" applyNumberFormat="1" applyFont="1" applyFill="1" applyBorder="1" applyAlignment="1">
      <alignment horizontal="right" vertical="center"/>
    </xf>
    <xf numFmtId="41" fontId="50" fillId="0" borderId="0" xfId="122" applyNumberFormat="1" applyFont="1" applyFill="1" applyBorder="1" applyAlignment="1">
      <alignment vertical="center"/>
    </xf>
    <xf numFmtId="41" fontId="50" fillId="0" borderId="0" xfId="122" applyNumberFormat="1" applyFont="1" applyFill="1" applyBorder="1" applyAlignment="1">
      <alignment horizontal="right" vertical="center"/>
    </xf>
    <xf numFmtId="41" fontId="50" fillId="0" borderId="2" xfId="122" applyNumberFormat="1" applyFont="1" applyFill="1" applyBorder="1" applyAlignment="1">
      <alignment vertical="center"/>
    </xf>
    <xf numFmtId="37" fontId="50" fillId="0" borderId="0" xfId="122" applyNumberFormat="1" applyFont="1" applyFill="1" applyAlignment="1">
      <alignment horizontal="right" vertical="center"/>
    </xf>
    <xf numFmtId="182" fontId="51" fillId="0" borderId="0" xfId="122" applyNumberFormat="1" applyFont="1" applyFill="1" applyAlignment="1">
      <alignment horizontal="center" vertical="center"/>
    </xf>
    <xf numFmtId="37" fontId="51" fillId="0" borderId="0" xfId="122" quotePrefix="1" applyNumberFormat="1" applyFont="1" applyFill="1" applyAlignment="1">
      <alignment horizontal="center" vertical="center"/>
    </xf>
    <xf numFmtId="0" fontId="51" fillId="0" borderId="0" xfId="122" applyFont="1" applyFill="1" applyAlignment="1">
      <alignment horizontal="center" vertical="center"/>
    </xf>
    <xf numFmtId="41" fontId="50" fillId="0" borderId="1" xfId="122" applyNumberFormat="1" applyFont="1" applyFill="1" applyBorder="1" applyAlignment="1">
      <alignment vertical="center"/>
    </xf>
    <xf numFmtId="41" fontId="50" fillId="0" borderId="3" xfId="122" applyNumberFormat="1" applyFont="1" applyFill="1" applyBorder="1" applyAlignment="1">
      <alignment vertical="center"/>
    </xf>
    <xf numFmtId="41" fontId="50" fillId="0" borderId="4" xfId="122" applyNumberFormat="1" applyFont="1" applyFill="1" applyBorder="1" applyAlignment="1">
      <alignment vertical="center"/>
    </xf>
    <xf numFmtId="37" fontId="44" fillId="0" borderId="0" xfId="122" applyNumberFormat="1" applyFont="1" applyFill="1" applyAlignment="1">
      <alignment horizontal="center" vertical="center"/>
    </xf>
    <xf numFmtId="41" fontId="42" fillId="0" borderId="0" xfId="122" applyNumberFormat="1" applyFont="1" applyFill="1" applyAlignment="1">
      <alignment horizontal="right" vertical="center"/>
    </xf>
    <xf numFmtId="41" fontId="42" fillId="0" borderId="1" xfId="122" applyNumberFormat="1" applyFont="1" applyFill="1" applyBorder="1" applyAlignment="1">
      <alignment horizontal="right" vertical="center"/>
    </xf>
    <xf numFmtId="41" fontId="42" fillId="0" borderId="2" xfId="122" applyNumberFormat="1" applyFont="1" applyFill="1" applyBorder="1" applyAlignment="1">
      <alignment vertical="center"/>
    </xf>
    <xf numFmtId="41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right" vertical="center"/>
    </xf>
    <xf numFmtId="182" fontId="44" fillId="0" borderId="0" xfId="122" applyNumberFormat="1" applyFont="1" applyFill="1" applyAlignment="1">
      <alignment horizontal="center" vertical="center"/>
    </xf>
    <xf numFmtId="0" fontId="44" fillId="0" borderId="0" xfId="122" applyFont="1" applyFill="1" applyAlignment="1">
      <alignment horizontal="center" vertical="center"/>
    </xf>
    <xf numFmtId="41" fontId="42" fillId="0" borderId="1" xfId="122" applyNumberFormat="1" applyFont="1" applyFill="1" applyBorder="1" applyAlignment="1">
      <alignment vertical="center"/>
    </xf>
    <xf numFmtId="41" fontId="42" fillId="0" borderId="3" xfId="122" applyNumberFormat="1" applyFont="1" applyFill="1" applyBorder="1" applyAlignment="1">
      <alignment vertical="center"/>
    </xf>
    <xf numFmtId="41" fontId="42" fillId="0" borderId="4" xfId="122" applyNumberFormat="1" applyFont="1" applyFill="1" applyBorder="1" applyAlignment="1">
      <alignment vertical="center"/>
    </xf>
    <xf numFmtId="41" fontId="42" fillId="0" borderId="1" xfId="0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2" xfId="0" applyNumberFormat="1" applyFont="1" applyFill="1" applyBorder="1" applyAlignment="1">
      <alignment vertical="center"/>
    </xf>
    <xf numFmtId="182" fontId="44" fillId="0" borderId="0" xfId="0" applyNumberFormat="1" applyFont="1" applyFill="1" applyAlignment="1">
      <alignment horizontal="center"/>
    </xf>
    <xf numFmtId="41" fontId="42" fillId="0" borderId="6" xfId="0" applyNumberFormat="1" applyFont="1" applyFill="1" applyBorder="1" applyAlignment="1">
      <alignment vertical="center"/>
    </xf>
    <xf numFmtId="41" fontId="42" fillId="0" borderId="1" xfId="0" applyNumberFormat="1" applyFont="1" applyFill="1" applyBorder="1" applyAlignment="1">
      <alignment horizontal="right" vertical="center"/>
    </xf>
    <xf numFmtId="41" fontId="42" fillId="0" borderId="3" xfId="0" applyNumberFormat="1" applyFont="1" applyFill="1" applyBorder="1" applyAlignment="1">
      <alignment vertical="center"/>
    </xf>
    <xf numFmtId="41" fontId="42" fillId="0" borderId="4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/>
    </xf>
    <xf numFmtId="181" fontId="42" fillId="0" borderId="4" xfId="0" applyNumberFormat="1" applyFont="1" applyFill="1" applyBorder="1" applyAlignment="1">
      <alignment horizontal="right" vertical="center"/>
    </xf>
    <xf numFmtId="39" fontId="42" fillId="0" borderId="4" xfId="0" applyNumberFormat="1" applyFont="1" applyFill="1" applyBorder="1" applyAlignment="1">
      <alignment horizontal="right" vertical="center"/>
    </xf>
    <xf numFmtId="39" fontId="42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1" xfId="0" applyNumberFormat="1" applyFont="1" applyFill="1" applyBorder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165" fontId="42" fillId="0" borderId="0" xfId="0" applyNumberFormat="1" applyFont="1" applyFill="1" applyAlignment="1">
      <alignment vertical="center"/>
    </xf>
    <xf numFmtId="41" fontId="46" fillId="0" borderId="2" xfId="0" applyNumberFormat="1" applyFont="1" applyFill="1" applyBorder="1" applyAlignment="1">
      <alignment horizontal="right" vertical="center"/>
    </xf>
    <xf numFmtId="41" fontId="46" fillId="0" borderId="4" xfId="0" applyNumberFormat="1" applyFont="1" applyFill="1" applyBorder="1" applyAlignment="1">
      <alignment horizontal="right" vertical="center"/>
    </xf>
    <xf numFmtId="41" fontId="29" fillId="0" borderId="1" xfId="124" applyNumberFormat="1" applyFont="1" applyFill="1" applyBorder="1" applyAlignment="1">
      <alignment horizontal="right" vertical="center"/>
    </xf>
    <xf numFmtId="41" fontId="29" fillId="0" borderId="3" xfId="124" applyNumberFormat="1" applyFont="1" applyFill="1" applyBorder="1" applyAlignment="1">
      <alignment horizontal="right" vertical="center"/>
    </xf>
    <xf numFmtId="41" fontId="29" fillId="0" borderId="1" xfId="2" applyNumberFormat="1" applyFont="1" applyFill="1" applyBorder="1" applyAlignment="1">
      <alignment horizontal="center" vertical="center"/>
    </xf>
    <xf numFmtId="41" fontId="29" fillId="0" borderId="1" xfId="124" applyNumberFormat="1" applyFont="1" applyFill="1" applyBorder="1" applyAlignment="1">
      <alignment vertical="center"/>
    </xf>
    <xf numFmtId="165" fontId="29" fillId="0" borderId="0" xfId="122" applyNumberFormat="1" applyFont="1" applyFill="1" applyAlignment="1">
      <alignment vertical="center"/>
    </xf>
    <xf numFmtId="37" fontId="29" fillId="0" borderId="0" xfId="2" applyNumberFormat="1" applyFont="1" applyFill="1" applyBorder="1" applyAlignment="1">
      <alignment vertical="center"/>
    </xf>
    <xf numFmtId="41" fontId="42" fillId="0" borderId="0" xfId="0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center" vertical="center"/>
    </xf>
    <xf numFmtId="37" fontId="49" fillId="0" borderId="1" xfId="2" applyNumberFormat="1" applyFont="1" applyFill="1" applyBorder="1" applyAlignment="1">
      <alignment horizontal="center" vertical="center"/>
    </xf>
    <xf numFmtId="37" fontId="41" fillId="0" borderId="1" xfId="2" applyNumberFormat="1" applyFont="1" applyFill="1" applyBorder="1" applyAlignment="1">
      <alignment horizontal="center" vertical="center"/>
    </xf>
    <xf numFmtId="0" fontId="29" fillId="0" borderId="2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7" fillId="0" borderId="0" xfId="2" applyFont="1" applyFill="1" applyAlignment="1">
      <alignment horizontal="left" vertical="center"/>
    </xf>
    <xf numFmtId="0" fontId="47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84"/>
  <sheetViews>
    <sheetView showGridLines="0" view="pageBreakPreview" topLeftCell="A55" zoomScale="70" zoomScaleNormal="115" zoomScaleSheetLayoutView="70" workbookViewId="0">
      <selection activeCell="B62" sqref="B62"/>
    </sheetView>
  </sheetViews>
  <sheetFormatPr defaultColWidth="6.42578125" defaultRowHeight="22.5" customHeight="1"/>
  <cols>
    <col min="1" max="1" width="56.7109375" style="121" customWidth="1"/>
    <col min="2" max="2" width="7" style="121" customWidth="1"/>
    <col min="3" max="3" width="1.7109375" style="148" customWidth="1"/>
    <col min="4" max="4" width="15.7109375" style="148" customWidth="1"/>
    <col min="5" max="5" width="1.7109375" style="148" customWidth="1"/>
    <col min="6" max="6" width="15.7109375" style="148" customWidth="1"/>
    <col min="7" max="7" width="1.7109375" style="148" customWidth="1"/>
    <col min="8" max="8" width="15.7109375" style="148" customWidth="1"/>
    <col min="9" max="9" width="1.7109375" style="148" customWidth="1"/>
    <col min="10" max="10" width="15.7109375" style="148" customWidth="1"/>
    <col min="11" max="248" width="10.7109375" style="121" customWidth="1"/>
    <col min="249" max="249" width="35.7109375" style="121" customWidth="1"/>
    <col min="250" max="250" width="6.42578125" style="121"/>
    <col min="251" max="251" width="43.7109375" style="121" customWidth="1"/>
    <col min="252" max="252" width="6" style="121" customWidth="1"/>
    <col min="253" max="253" width="1.7109375" style="121" customWidth="1"/>
    <col min="254" max="254" width="13.28515625" style="121" customWidth="1"/>
    <col min="255" max="255" width="0.85546875" style="121" customWidth="1"/>
    <col min="256" max="256" width="13.28515625" style="121" customWidth="1"/>
    <col min="257" max="257" width="0.85546875" style="121" customWidth="1"/>
    <col min="258" max="258" width="13.28515625" style="121" customWidth="1"/>
    <col min="259" max="259" width="0.85546875" style="121" customWidth="1"/>
    <col min="260" max="260" width="13.28515625" style="121" customWidth="1"/>
    <col min="261" max="261" width="0.85546875" style="121" customWidth="1"/>
    <col min="262" max="262" width="13.28515625" style="121" customWidth="1"/>
    <col min="263" max="263" width="0.85546875" style="121" customWidth="1"/>
    <col min="264" max="264" width="13.28515625" style="121" customWidth="1"/>
    <col min="265" max="504" width="10.7109375" style="121" customWidth="1"/>
    <col min="505" max="505" width="35.7109375" style="121" customWidth="1"/>
    <col min="506" max="506" width="6.42578125" style="121"/>
    <col min="507" max="507" width="43.7109375" style="121" customWidth="1"/>
    <col min="508" max="508" width="6" style="121" customWidth="1"/>
    <col min="509" max="509" width="1.7109375" style="121" customWidth="1"/>
    <col min="510" max="510" width="13.28515625" style="121" customWidth="1"/>
    <col min="511" max="511" width="0.85546875" style="121" customWidth="1"/>
    <col min="512" max="512" width="13.28515625" style="121" customWidth="1"/>
    <col min="513" max="513" width="0.85546875" style="121" customWidth="1"/>
    <col min="514" max="514" width="13.28515625" style="121" customWidth="1"/>
    <col min="515" max="515" width="0.85546875" style="121" customWidth="1"/>
    <col min="516" max="516" width="13.28515625" style="121" customWidth="1"/>
    <col min="517" max="517" width="0.85546875" style="121" customWidth="1"/>
    <col min="518" max="518" width="13.28515625" style="121" customWidth="1"/>
    <col min="519" max="519" width="0.85546875" style="121" customWidth="1"/>
    <col min="520" max="520" width="13.28515625" style="121" customWidth="1"/>
    <col min="521" max="760" width="10.7109375" style="121" customWidth="1"/>
    <col min="761" max="761" width="35.7109375" style="121" customWidth="1"/>
    <col min="762" max="762" width="6.42578125" style="121"/>
    <col min="763" max="763" width="43.7109375" style="121" customWidth="1"/>
    <col min="764" max="764" width="6" style="121" customWidth="1"/>
    <col min="765" max="765" width="1.7109375" style="121" customWidth="1"/>
    <col min="766" max="766" width="13.28515625" style="121" customWidth="1"/>
    <col min="767" max="767" width="0.85546875" style="121" customWidth="1"/>
    <col min="768" max="768" width="13.28515625" style="121" customWidth="1"/>
    <col min="769" max="769" width="0.85546875" style="121" customWidth="1"/>
    <col min="770" max="770" width="13.28515625" style="121" customWidth="1"/>
    <col min="771" max="771" width="0.85546875" style="121" customWidth="1"/>
    <col min="772" max="772" width="13.28515625" style="121" customWidth="1"/>
    <col min="773" max="773" width="0.85546875" style="121" customWidth="1"/>
    <col min="774" max="774" width="13.28515625" style="121" customWidth="1"/>
    <col min="775" max="775" width="0.85546875" style="121" customWidth="1"/>
    <col min="776" max="776" width="13.28515625" style="121" customWidth="1"/>
    <col min="777" max="1016" width="10.7109375" style="121" customWidth="1"/>
    <col min="1017" max="1017" width="35.7109375" style="121" customWidth="1"/>
    <col min="1018" max="1018" width="6.42578125" style="121"/>
    <col min="1019" max="1019" width="43.7109375" style="121" customWidth="1"/>
    <col min="1020" max="1020" width="6" style="121" customWidth="1"/>
    <col min="1021" max="1021" width="1.7109375" style="121" customWidth="1"/>
    <col min="1022" max="1022" width="13.28515625" style="121" customWidth="1"/>
    <col min="1023" max="1023" width="0.85546875" style="121" customWidth="1"/>
    <col min="1024" max="1024" width="13.28515625" style="121" customWidth="1"/>
    <col min="1025" max="1025" width="0.85546875" style="121" customWidth="1"/>
    <col min="1026" max="1026" width="13.28515625" style="121" customWidth="1"/>
    <col min="1027" max="1027" width="0.85546875" style="121" customWidth="1"/>
    <col min="1028" max="1028" width="13.28515625" style="121" customWidth="1"/>
    <col min="1029" max="1029" width="0.85546875" style="121" customWidth="1"/>
    <col min="1030" max="1030" width="13.28515625" style="121" customWidth="1"/>
    <col min="1031" max="1031" width="0.85546875" style="121" customWidth="1"/>
    <col min="1032" max="1032" width="13.28515625" style="121" customWidth="1"/>
    <col min="1033" max="1272" width="10.7109375" style="121" customWidth="1"/>
    <col min="1273" max="1273" width="35.7109375" style="121" customWidth="1"/>
    <col min="1274" max="1274" width="6.42578125" style="121"/>
    <col min="1275" max="1275" width="43.7109375" style="121" customWidth="1"/>
    <col min="1276" max="1276" width="6" style="121" customWidth="1"/>
    <col min="1277" max="1277" width="1.7109375" style="121" customWidth="1"/>
    <col min="1278" max="1278" width="13.28515625" style="121" customWidth="1"/>
    <col min="1279" max="1279" width="0.85546875" style="121" customWidth="1"/>
    <col min="1280" max="1280" width="13.28515625" style="121" customWidth="1"/>
    <col min="1281" max="1281" width="0.85546875" style="121" customWidth="1"/>
    <col min="1282" max="1282" width="13.28515625" style="121" customWidth="1"/>
    <col min="1283" max="1283" width="0.85546875" style="121" customWidth="1"/>
    <col min="1284" max="1284" width="13.28515625" style="121" customWidth="1"/>
    <col min="1285" max="1285" width="0.85546875" style="121" customWidth="1"/>
    <col min="1286" max="1286" width="13.28515625" style="121" customWidth="1"/>
    <col min="1287" max="1287" width="0.85546875" style="121" customWidth="1"/>
    <col min="1288" max="1288" width="13.28515625" style="121" customWidth="1"/>
    <col min="1289" max="1528" width="10.7109375" style="121" customWidth="1"/>
    <col min="1529" max="1529" width="35.7109375" style="121" customWidth="1"/>
    <col min="1530" max="1530" width="6.42578125" style="121"/>
    <col min="1531" max="1531" width="43.7109375" style="121" customWidth="1"/>
    <col min="1532" max="1532" width="6" style="121" customWidth="1"/>
    <col min="1533" max="1533" width="1.7109375" style="121" customWidth="1"/>
    <col min="1534" max="1534" width="13.28515625" style="121" customWidth="1"/>
    <col min="1535" max="1535" width="0.85546875" style="121" customWidth="1"/>
    <col min="1536" max="1536" width="13.28515625" style="121" customWidth="1"/>
    <col min="1537" max="1537" width="0.85546875" style="121" customWidth="1"/>
    <col min="1538" max="1538" width="13.28515625" style="121" customWidth="1"/>
    <col min="1539" max="1539" width="0.85546875" style="121" customWidth="1"/>
    <col min="1540" max="1540" width="13.28515625" style="121" customWidth="1"/>
    <col min="1541" max="1541" width="0.85546875" style="121" customWidth="1"/>
    <col min="1542" max="1542" width="13.28515625" style="121" customWidth="1"/>
    <col min="1543" max="1543" width="0.85546875" style="121" customWidth="1"/>
    <col min="1544" max="1544" width="13.28515625" style="121" customWidth="1"/>
    <col min="1545" max="1784" width="10.7109375" style="121" customWidth="1"/>
    <col min="1785" max="1785" width="35.7109375" style="121" customWidth="1"/>
    <col min="1786" max="1786" width="6.42578125" style="121"/>
    <col min="1787" max="1787" width="43.7109375" style="121" customWidth="1"/>
    <col min="1788" max="1788" width="6" style="121" customWidth="1"/>
    <col min="1789" max="1789" width="1.7109375" style="121" customWidth="1"/>
    <col min="1790" max="1790" width="13.28515625" style="121" customWidth="1"/>
    <col min="1791" max="1791" width="0.85546875" style="121" customWidth="1"/>
    <col min="1792" max="1792" width="13.28515625" style="121" customWidth="1"/>
    <col min="1793" max="1793" width="0.85546875" style="121" customWidth="1"/>
    <col min="1794" max="1794" width="13.28515625" style="121" customWidth="1"/>
    <col min="1795" max="1795" width="0.85546875" style="121" customWidth="1"/>
    <col min="1796" max="1796" width="13.28515625" style="121" customWidth="1"/>
    <col min="1797" max="1797" width="0.85546875" style="121" customWidth="1"/>
    <col min="1798" max="1798" width="13.28515625" style="121" customWidth="1"/>
    <col min="1799" max="1799" width="0.85546875" style="121" customWidth="1"/>
    <col min="1800" max="1800" width="13.28515625" style="121" customWidth="1"/>
    <col min="1801" max="2040" width="10.7109375" style="121" customWidth="1"/>
    <col min="2041" max="2041" width="35.7109375" style="121" customWidth="1"/>
    <col min="2042" max="2042" width="6.42578125" style="121"/>
    <col min="2043" max="2043" width="43.7109375" style="121" customWidth="1"/>
    <col min="2044" max="2044" width="6" style="121" customWidth="1"/>
    <col min="2045" max="2045" width="1.7109375" style="121" customWidth="1"/>
    <col min="2046" max="2046" width="13.28515625" style="121" customWidth="1"/>
    <col min="2047" max="2047" width="0.85546875" style="121" customWidth="1"/>
    <col min="2048" max="2048" width="13.28515625" style="121" customWidth="1"/>
    <col min="2049" max="2049" width="0.85546875" style="121" customWidth="1"/>
    <col min="2050" max="2050" width="13.28515625" style="121" customWidth="1"/>
    <col min="2051" max="2051" width="0.85546875" style="121" customWidth="1"/>
    <col min="2052" max="2052" width="13.28515625" style="121" customWidth="1"/>
    <col min="2053" max="2053" width="0.85546875" style="121" customWidth="1"/>
    <col min="2054" max="2054" width="13.28515625" style="121" customWidth="1"/>
    <col min="2055" max="2055" width="0.85546875" style="121" customWidth="1"/>
    <col min="2056" max="2056" width="13.28515625" style="121" customWidth="1"/>
    <col min="2057" max="2296" width="10.7109375" style="121" customWidth="1"/>
    <col min="2297" max="2297" width="35.7109375" style="121" customWidth="1"/>
    <col min="2298" max="2298" width="6.42578125" style="121"/>
    <col min="2299" max="2299" width="43.7109375" style="121" customWidth="1"/>
    <col min="2300" max="2300" width="6" style="121" customWidth="1"/>
    <col min="2301" max="2301" width="1.7109375" style="121" customWidth="1"/>
    <col min="2302" max="2302" width="13.28515625" style="121" customWidth="1"/>
    <col min="2303" max="2303" width="0.85546875" style="121" customWidth="1"/>
    <col min="2304" max="2304" width="13.28515625" style="121" customWidth="1"/>
    <col min="2305" max="2305" width="0.85546875" style="121" customWidth="1"/>
    <col min="2306" max="2306" width="13.28515625" style="121" customWidth="1"/>
    <col min="2307" max="2307" width="0.85546875" style="121" customWidth="1"/>
    <col min="2308" max="2308" width="13.28515625" style="121" customWidth="1"/>
    <col min="2309" max="2309" width="0.85546875" style="121" customWidth="1"/>
    <col min="2310" max="2310" width="13.28515625" style="121" customWidth="1"/>
    <col min="2311" max="2311" width="0.85546875" style="121" customWidth="1"/>
    <col min="2312" max="2312" width="13.28515625" style="121" customWidth="1"/>
    <col min="2313" max="2552" width="10.7109375" style="121" customWidth="1"/>
    <col min="2553" max="2553" width="35.7109375" style="121" customWidth="1"/>
    <col min="2554" max="2554" width="6.42578125" style="121"/>
    <col min="2555" max="2555" width="43.7109375" style="121" customWidth="1"/>
    <col min="2556" max="2556" width="6" style="121" customWidth="1"/>
    <col min="2557" max="2557" width="1.7109375" style="121" customWidth="1"/>
    <col min="2558" max="2558" width="13.28515625" style="121" customWidth="1"/>
    <col min="2559" max="2559" width="0.85546875" style="121" customWidth="1"/>
    <col min="2560" max="2560" width="13.28515625" style="121" customWidth="1"/>
    <col min="2561" max="2561" width="0.85546875" style="121" customWidth="1"/>
    <col min="2562" max="2562" width="13.28515625" style="121" customWidth="1"/>
    <col min="2563" max="2563" width="0.85546875" style="121" customWidth="1"/>
    <col min="2564" max="2564" width="13.28515625" style="121" customWidth="1"/>
    <col min="2565" max="2565" width="0.85546875" style="121" customWidth="1"/>
    <col min="2566" max="2566" width="13.28515625" style="121" customWidth="1"/>
    <col min="2567" max="2567" width="0.85546875" style="121" customWidth="1"/>
    <col min="2568" max="2568" width="13.28515625" style="121" customWidth="1"/>
    <col min="2569" max="2808" width="10.7109375" style="121" customWidth="1"/>
    <col min="2809" max="2809" width="35.7109375" style="121" customWidth="1"/>
    <col min="2810" max="2810" width="6.42578125" style="121"/>
    <col min="2811" max="2811" width="43.7109375" style="121" customWidth="1"/>
    <col min="2812" max="2812" width="6" style="121" customWidth="1"/>
    <col min="2813" max="2813" width="1.7109375" style="121" customWidth="1"/>
    <col min="2814" max="2814" width="13.28515625" style="121" customWidth="1"/>
    <col min="2815" max="2815" width="0.85546875" style="121" customWidth="1"/>
    <col min="2816" max="2816" width="13.28515625" style="121" customWidth="1"/>
    <col min="2817" max="2817" width="0.85546875" style="121" customWidth="1"/>
    <col min="2818" max="2818" width="13.28515625" style="121" customWidth="1"/>
    <col min="2819" max="2819" width="0.85546875" style="121" customWidth="1"/>
    <col min="2820" max="2820" width="13.28515625" style="121" customWidth="1"/>
    <col min="2821" max="2821" width="0.85546875" style="121" customWidth="1"/>
    <col min="2822" max="2822" width="13.28515625" style="121" customWidth="1"/>
    <col min="2823" max="2823" width="0.85546875" style="121" customWidth="1"/>
    <col min="2824" max="2824" width="13.28515625" style="121" customWidth="1"/>
    <col min="2825" max="3064" width="10.7109375" style="121" customWidth="1"/>
    <col min="3065" max="3065" width="35.7109375" style="121" customWidth="1"/>
    <col min="3066" max="3066" width="6.42578125" style="121"/>
    <col min="3067" max="3067" width="43.7109375" style="121" customWidth="1"/>
    <col min="3068" max="3068" width="6" style="121" customWidth="1"/>
    <col min="3069" max="3069" width="1.7109375" style="121" customWidth="1"/>
    <col min="3070" max="3070" width="13.28515625" style="121" customWidth="1"/>
    <col min="3071" max="3071" width="0.85546875" style="121" customWidth="1"/>
    <col min="3072" max="3072" width="13.28515625" style="121" customWidth="1"/>
    <col min="3073" max="3073" width="0.85546875" style="121" customWidth="1"/>
    <col min="3074" max="3074" width="13.28515625" style="121" customWidth="1"/>
    <col min="3075" max="3075" width="0.85546875" style="121" customWidth="1"/>
    <col min="3076" max="3076" width="13.28515625" style="121" customWidth="1"/>
    <col min="3077" max="3077" width="0.85546875" style="121" customWidth="1"/>
    <col min="3078" max="3078" width="13.28515625" style="121" customWidth="1"/>
    <col min="3079" max="3079" width="0.85546875" style="121" customWidth="1"/>
    <col min="3080" max="3080" width="13.28515625" style="121" customWidth="1"/>
    <col min="3081" max="3320" width="10.7109375" style="121" customWidth="1"/>
    <col min="3321" max="3321" width="35.7109375" style="121" customWidth="1"/>
    <col min="3322" max="3322" width="6.42578125" style="121"/>
    <col min="3323" max="3323" width="43.7109375" style="121" customWidth="1"/>
    <col min="3324" max="3324" width="6" style="121" customWidth="1"/>
    <col min="3325" max="3325" width="1.7109375" style="121" customWidth="1"/>
    <col min="3326" max="3326" width="13.28515625" style="121" customWidth="1"/>
    <col min="3327" max="3327" width="0.85546875" style="121" customWidth="1"/>
    <col min="3328" max="3328" width="13.28515625" style="121" customWidth="1"/>
    <col min="3329" max="3329" width="0.85546875" style="121" customWidth="1"/>
    <col min="3330" max="3330" width="13.28515625" style="121" customWidth="1"/>
    <col min="3331" max="3331" width="0.85546875" style="121" customWidth="1"/>
    <col min="3332" max="3332" width="13.28515625" style="121" customWidth="1"/>
    <col min="3333" max="3333" width="0.85546875" style="121" customWidth="1"/>
    <col min="3334" max="3334" width="13.28515625" style="121" customWidth="1"/>
    <col min="3335" max="3335" width="0.85546875" style="121" customWidth="1"/>
    <col min="3336" max="3336" width="13.28515625" style="121" customWidth="1"/>
    <col min="3337" max="3576" width="10.7109375" style="121" customWidth="1"/>
    <col min="3577" max="3577" width="35.7109375" style="121" customWidth="1"/>
    <col min="3578" max="3578" width="6.42578125" style="121"/>
    <col min="3579" max="3579" width="43.7109375" style="121" customWidth="1"/>
    <col min="3580" max="3580" width="6" style="121" customWidth="1"/>
    <col min="3581" max="3581" width="1.7109375" style="121" customWidth="1"/>
    <col min="3582" max="3582" width="13.28515625" style="121" customWidth="1"/>
    <col min="3583" max="3583" width="0.85546875" style="121" customWidth="1"/>
    <col min="3584" max="3584" width="13.28515625" style="121" customWidth="1"/>
    <col min="3585" max="3585" width="0.85546875" style="121" customWidth="1"/>
    <col min="3586" max="3586" width="13.28515625" style="121" customWidth="1"/>
    <col min="3587" max="3587" width="0.85546875" style="121" customWidth="1"/>
    <col min="3588" max="3588" width="13.28515625" style="121" customWidth="1"/>
    <col min="3589" max="3589" width="0.85546875" style="121" customWidth="1"/>
    <col min="3590" max="3590" width="13.28515625" style="121" customWidth="1"/>
    <col min="3591" max="3591" width="0.85546875" style="121" customWidth="1"/>
    <col min="3592" max="3592" width="13.28515625" style="121" customWidth="1"/>
    <col min="3593" max="3832" width="10.7109375" style="121" customWidth="1"/>
    <col min="3833" max="3833" width="35.7109375" style="121" customWidth="1"/>
    <col min="3834" max="3834" width="6.42578125" style="121"/>
    <col min="3835" max="3835" width="43.7109375" style="121" customWidth="1"/>
    <col min="3836" max="3836" width="6" style="121" customWidth="1"/>
    <col min="3837" max="3837" width="1.7109375" style="121" customWidth="1"/>
    <col min="3838" max="3838" width="13.28515625" style="121" customWidth="1"/>
    <col min="3839" max="3839" width="0.85546875" style="121" customWidth="1"/>
    <col min="3840" max="3840" width="13.28515625" style="121" customWidth="1"/>
    <col min="3841" max="3841" width="0.85546875" style="121" customWidth="1"/>
    <col min="3842" max="3842" width="13.28515625" style="121" customWidth="1"/>
    <col min="3843" max="3843" width="0.85546875" style="121" customWidth="1"/>
    <col min="3844" max="3844" width="13.28515625" style="121" customWidth="1"/>
    <col min="3845" max="3845" width="0.85546875" style="121" customWidth="1"/>
    <col min="3846" max="3846" width="13.28515625" style="121" customWidth="1"/>
    <col min="3847" max="3847" width="0.85546875" style="121" customWidth="1"/>
    <col min="3848" max="3848" width="13.28515625" style="121" customWidth="1"/>
    <col min="3849" max="4088" width="10.7109375" style="121" customWidth="1"/>
    <col min="4089" max="4089" width="35.7109375" style="121" customWidth="1"/>
    <col min="4090" max="4090" width="6.42578125" style="121"/>
    <col min="4091" max="4091" width="43.7109375" style="121" customWidth="1"/>
    <col min="4092" max="4092" width="6" style="121" customWidth="1"/>
    <col min="4093" max="4093" width="1.7109375" style="121" customWidth="1"/>
    <col min="4094" max="4094" width="13.28515625" style="121" customWidth="1"/>
    <col min="4095" max="4095" width="0.85546875" style="121" customWidth="1"/>
    <col min="4096" max="4096" width="13.28515625" style="121" customWidth="1"/>
    <col min="4097" max="4097" width="0.85546875" style="121" customWidth="1"/>
    <col min="4098" max="4098" width="13.28515625" style="121" customWidth="1"/>
    <col min="4099" max="4099" width="0.85546875" style="121" customWidth="1"/>
    <col min="4100" max="4100" width="13.28515625" style="121" customWidth="1"/>
    <col min="4101" max="4101" width="0.85546875" style="121" customWidth="1"/>
    <col min="4102" max="4102" width="13.28515625" style="121" customWidth="1"/>
    <col min="4103" max="4103" width="0.85546875" style="121" customWidth="1"/>
    <col min="4104" max="4104" width="13.28515625" style="121" customWidth="1"/>
    <col min="4105" max="4344" width="10.7109375" style="121" customWidth="1"/>
    <col min="4345" max="4345" width="35.7109375" style="121" customWidth="1"/>
    <col min="4346" max="4346" width="6.42578125" style="121"/>
    <col min="4347" max="4347" width="43.7109375" style="121" customWidth="1"/>
    <col min="4348" max="4348" width="6" style="121" customWidth="1"/>
    <col min="4349" max="4349" width="1.7109375" style="121" customWidth="1"/>
    <col min="4350" max="4350" width="13.28515625" style="121" customWidth="1"/>
    <col min="4351" max="4351" width="0.85546875" style="121" customWidth="1"/>
    <col min="4352" max="4352" width="13.28515625" style="121" customWidth="1"/>
    <col min="4353" max="4353" width="0.85546875" style="121" customWidth="1"/>
    <col min="4354" max="4354" width="13.28515625" style="121" customWidth="1"/>
    <col min="4355" max="4355" width="0.85546875" style="121" customWidth="1"/>
    <col min="4356" max="4356" width="13.28515625" style="121" customWidth="1"/>
    <col min="4357" max="4357" width="0.85546875" style="121" customWidth="1"/>
    <col min="4358" max="4358" width="13.28515625" style="121" customWidth="1"/>
    <col min="4359" max="4359" width="0.85546875" style="121" customWidth="1"/>
    <col min="4360" max="4360" width="13.28515625" style="121" customWidth="1"/>
    <col min="4361" max="4600" width="10.7109375" style="121" customWidth="1"/>
    <col min="4601" max="4601" width="35.7109375" style="121" customWidth="1"/>
    <col min="4602" max="4602" width="6.42578125" style="121"/>
    <col min="4603" max="4603" width="43.7109375" style="121" customWidth="1"/>
    <col min="4604" max="4604" width="6" style="121" customWidth="1"/>
    <col min="4605" max="4605" width="1.7109375" style="121" customWidth="1"/>
    <col min="4606" max="4606" width="13.28515625" style="121" customWidth="1"/>
    <col min="4607" max="4607" width="0.85546875" style="121" customWidth="1"/>
    <col min="4608" max="4608" width="13.28515625" style="121" customWidth="1"/>
    <col min="4609" max="4609" width="0.85546875" style="121" customWidth="1"/>
    <col min="4610" max="4610" width="13.28515625" style="121" customWidth="1"/>
    <col min="4611" max="4611" width="0.85546875" style="121" customWidth="1"/>
    <col min="4612" max="4612" width="13.28515625" style="121" customWidth="1"/>
    <col min="4613" max="4613" width="0.85546875" style="121" customWidth="1"/>
    <col min="4614" max="4614" width="13.28515625" style="121" customWidth="1"/>
    <col min="4615" max="4615" width="0.85546875" style="121" customWidth="1"/>
    <col min="4616" max="4616" width="13.28515625" style="121" customWidth="1"/>
    <col min="4617" max="4856" width="10.7109375" style="121" customWidth="1"/>
    <col min="4857" max="4857" width="35.7109375" style="121" customWidth="1"/>
    <col min="4858" max="4858" width="6.42578125" style="121"/>
    <col min="4859" max="4859" width="43.7109375" style="121" customWidth="1"/>
    <col min="4860" max="4860" width="6" style="121" customWidth="1"/>
    <col min="4861" max="4861" width="1.7109375" style="121" customWidth="1"/>
    <col min="4862" max="4862" width="13.28515625" style="121" customWidth="1"/>
    <col min="4863" max="4863" width="0.85546875" style="121" customWidth="1"/>
    <col min="4864" max="4864" width="13.28515625" style="121" customWidth="1"/>
    <col min="4865" max="4865" width="0.85546875" style="121" customWidth="1"/>
    <col min="4866" max="4866" width="13.28515625" style="121" customWidth="1"/>
    <col min="4867" max="4867" width="0.85546875" style="121" customWidth="1"/>
    <col min="4868" max="4868" width="13.28515625" style="121" customWidth="1"/>
    <col min="4869" max="4869" width="0.85546875" style="121" customWidth="1"/>
    <col min="4870" max="4870" width="13.28515625" style="121" customWidth="1"/>
    <col min="4871" max="4871" width="0.85546875" style="121" customWidth="1"/>
    <col min="4872" max="4872" width="13.28515625" style="121" customWidth="1"/>
    <col min="4873" max="5112" width="10.7109375" style="121" customWidth="1"/>
    <col min="5113" max="5113" width="35.7109375" style="121" customWidth="1"/>
    <col min="5114" max="5114" width="6.42578125" style="121"/>
    <col min="5115" max="5115" width="43.7109375" style="121" customWidth="1"/>
    <col min="5116" max="5116" width="6" style="121" customWidth="1"/>
    <col min="5117" max="5117" width="1.7109375" style="121" customWidth="1"/>
    <col min="5118" max="5118" width="13.28515625" style="121" customWidth="1"/>
    <col min="5119" max="5119" width="0.85546875" style="121" customWidth="1"/>
    <col min="5120" max="5120" width="13.28515625" style="121" customWidth="1"/>
    <col min="5121" max="5121" width="0.85546875" style="121" customWidth="1"/>
    <col min="5122" max="5122" width="13.28515625" style="121" customWidth="1"/>
    <col min="5123" max="5123" width="0.85546875" style="121" customWidth="1"/>
    <col min="5124" max="5124" width="13.28515625" style="121" customWidth="1"/>
    <col min="5125" max="5125" width="0.85546875" style="121" customWidth="1"/>
    <col min="5126" max="5126" width="13.28515625" style="121" customWidth="1"/>
    <col min="5127" max="5127" width="0.85546875" style="121" customWidth="1"/>
    <col min="5128" max="5128" width="13.28515625" style="121" customWidth="1"/>
    <col min="5129" max="5368" width="10.7109375" style="121" customWidth="1"/>
    <col min="5369" max="5369" width="35.7109375" style="121" customWidth="1"/>
    <col min="5370" max="5370" width="6.42578125" style="121"/>
    <col min="5371" max="5371" width="43.7109375" style="121" customWidth="1"/>
    <col min="5372" max="5372" width="6" style="121" customWidth="1"/>
    <col min="5373" max="5373" width="1.7109375" style="121" customWidth="1"/>
    <col min="5374" max="5374" width="13.28515625" style="121" customWidth="1"/>
    <col min="5375" max="5375" width="0.85546875" style="121" customWidth="1"/>
    <col min="5376" max="5376" width="13.28515625" style="121" customWidth="1"/>
    <col min="5377" max="5377" width="0.85546875" style="121" customWidth="1"/>
    <col min="5378" max="5378" width="13.28515625" style="121" customWidth="1"/>
    <col min="5379" max="5379" width="0.85546875" style="121" customWidth="1"/>
    <col min="5380" max="5380" width="13.28515625" style="121" customWidth="1"/>
    <col min="5381" max="5381" width="0.85546875" style="121" customWidth="1"/>
    <col min="5382" max="5382" width="13.28515625" style="121" customWidth="1"/>
    <col min="5383" max="5383" width="0.85546875" style="121" customWidth="1"/>
    <col min="5384" max="5384" width="13.28515625" style="121" customWidth="1"/>
    <col min="5385" max="5624" width="10.7109375" style="121" customWidth="1"/>
    <col min="5625" max="5625" width="35.7109375" style="121" customWidth="1"/>
    <col min="5626" max="5626" width="6.42578125" style="121"/>
    <col min="5627" max="5627" width="43.7109375" style="121" customWidth="1"/>
    <col min="5628" max="5628" width="6" style="121" customWidth="1"/>
    <col min="5629" max="5629" width="1.7109375" style="121" customWidth="1"/>
    <col min="5630" max="5630" width="13.28515625" style="121" customWidth="1"/>
    <col min="5631" max="5631" width="0.85546875" style="121" customWidth="1"/>
    <col min="5632" max="5632" width="13.28515625" style="121" customWidth="1"/>
    <col min="5633" max="5633" width="0.85546875" style="121" customWidth="1"/>
    <col min="5634" max="5634" width="13.28515625" style="121" customWidth="1"/>
    <col min="5635" max="5635" width="0.85546875" style="121" customWidth="1"/>
    <col min="5636" max="5636" width="13.28515625" style="121" customWidth="1"/>
    <col min="5637" max="5637" width="0.85546875" style="121" customWidth="1"/>
    <col min="5638" max="5638" width="13.28515625" style="121" customWidth="1"/>
    <col min="5639" max="5639" width="0.85546875" style="121" customWidth="1"/>
    <col min="5640" max="5640" width="13.28515625" style="121" customWidth="1"/>
    <col min="5641" max="5880" width="10.7109375" style="121" customWidth="1"/>
    <col min="5881" max="5881" width="35.7109375" style="121" customWidth="1"/>
    <col min="5882" max="5882" width="6.42578125" style="121"/>
    <col min="5883" max="5883" width="43.7109375" style="121" customWidth="1"/>
    <col min="5884" max="5884" width="6" style="121" customWidth="1"/>
    <col min="5885" max="5885" width="1.7109375" style="121" customWidth="1"/>
    <col min="5886" max="5886" width="13.28515625" style="121" customWidth="1"/>
    <col min="5887" max="5887" width="0.85546875" style="121" customWidth="1"/>
    <col min="5888" max="5888" width="13.28515625" style="121" customWidth="1"/>
    <col min="5889" max="5889" width="0.85546875" style="121" customWidth="1"/>
    <col min="5890" max="5890" width="13.28515625" style="121" customWidth="1"/>
    <col min="5891" max="5891" width="0.85546875" style="121" customWidth="1"/>
    <col min="5892" max="5892" width="13.28515625" style="121" customWidth="1"/>
    <col min="5893" max="5893" width="0.85546875" style="121" customWidth="1"/>
    <col min="5894" max="5894" width="13.28515625" style="121" customWidth="1"/>
    <col min="5895" max="5895" width="0.85546875" style="121" customWidth="1"/>
    <col min="5896" max="5896" width="13.28515625" style="121" customWidth="1"/>
    <col min="5897" max="6136" width="10.7109375" style="121" customWidth="1"/>
    <col min="6137" max="6137" width="35.7109375" style="121" customWidth="1"/>
    <col min="6138" max="6138" width="6.42578125" style="121"/>
    <col min="6139" max="6139" width="43.7109375" style="121" customWidth="1"/>
    <col min="6140" max="6140" width="6" style="121" customWidth="1"/>
    <col min="6141" max="6141" width="1.7109375" style="121" customWidth="1"/>
    <col min="6142" max="6142" width="13.28515625" style="121" customWidth="1"/>
    <col min="6143" max="6143" width="0.85546875" style="121" customWidth="1"/>
    <col min="6144" max="6144" width="13.28515625" style="121" customWidth="1"/>
    <col min="6145" max="6145" width="0.85546875" style="121" customWidth="1"/>
    <col min="6146" max="6146" width="13.28515625" style="121" customWidth="1"/>
    <col min="6147" max="6147" width="0.85546875" style="121" customWidth="1"/>
    <col min="6148" max="6148" width="13.28515625" style="121" customWidth="1"/>
    <col min="6149" max="6149" width="0.85546875" style="121" customWidth="1"/>
    <col min="6150" max="6150" width="13.28515625" style="121" customWidth="1"/>
    <col min="6151" max="6151" width="0.85546875" style="121" customWidth="1"/>
    <col min="6152" max="6152" width="13.28515625" style="121" customWidth="1"/>
    <col min="6153" max="6392" width="10.7109375" style="121" customWidth="1"/>
    <col min="6393" max="6393" width="35.7109375" style="121" customWidth="1"/>
    <col min="6394" max="6394" width="6.42578125" style="121"/>
    <col min="6395" max="6395" width="43.7109375" style="121" customWidth="1"/>
    <col min="6396" max="6396" width="6" style="121" customWidth="1"/>
    <col min="6397" max="6397" width="1.7109375" style="121" customWidth="1"/>
    <col min="6398" max="6398" width="13.28515625" style="121" customWidth="1"/>
    <col min="6399" max="6399" width="0.85546875" style="121" customWidth="1"/>
    <col min="6400" max="6400" width="13.28515625" style="121" customWidth="1"/>
    <col min="6401" max="6401" width="0.85546875" style="121" customWidth="1"/>
    <col min="6402" max="6402" width="13.28515625" style="121" customWidth="1"/>
    <col min="6403" max="6403" width="0.85546875" style="121" customWidth="1"/>
    <col min="6404" max="6404" width="13.28515625" style="121" customWidth="1"/>
    <col min="6405" max="6405" width="0.85546875" style="121" customWidth="1"/>
    <col min="6406" max="6406" width="13.28515625" style="121" customWidth="1"/>
    <col min="6407" max="6407" width="0.85546875" style="121" customWidth="1"/>
    <col min="6408" max="6408" width="13.28515625" style="121" customWidth="1"/>
    <col min="6409" max="6648" width="10.7109375" style="121" customWidth="1"/>
    <col min="6649" max="6649" width="35.7109375" style="121" customWidth="1"/>
    <col min="6650" max="6650" width="6.42578125" style="121"/>
    <col min="6651" max="6651" width="43.7109375" style="121" customWidth="1"/>
    <col min="6652" max="6652" width="6" style="121" customWidth="1"/>
    <col min="6653" max="6653" width="1.7109375" style="121" customWidth="1"/>
    <col min="6654" max="6654" width="13.28515625" style="121" customWidth="1"/>
    <col min="6655" max="6655" width="0.85546875" style="121" customWidth="1"/>
    <col min="6656" max="6656" width="13.28515625" style="121" customWidth="1"/>
    <col min="6657" max="6657" width="0.85546875" style="121" customWidth="1"/>
    <col min="6658" max="6658" width="13.28515625" style="121" customWidth="1"/>
    <col min="6659" max="6659" width="0.85546875" style="121" customWidth="1"/>
    <col min="6660" max="6660" width="13.28515625" style="121" customWidth="1"/>
    <col min="6661" max="6661" width="0.85546875" style="121" customWidth="1"/>
    <col min="6662" max="6662" width="13.28515625" style="121" customWidth="1"/>
    <col min="6663" max="6663" width="0.85546875" style="121" customWidth="1"/>
    <col min="6664" max="6664" width="13.28515625" style="121" customWidth="1"/>
    <col min="6665" max="6904" width="10.7109375" style="121" customWidth="1"/>
    <col min="6905" max="6905" width="35.7109375" style="121" customWidth="1"/>
    <col min="6906" max="6906" width="6.42578125" style="121"/>
    <col min="6907" max="6907" width="43.7109375" style="121" customWidth="1"/>
    <col min="6908" max="6908" width="6" style="121" customWidth="1"/>
    <col min="6909" max="6909" width="1.7109375" style="121" customWidth="1"/>
    <col min="6910" max="6910" width="13.28515625" style="121" customWidth="1"/>
    <col min="6911" max="6911" width="0.85546875" style="121" customWidth="1"/>
    <col min="6912" max="6912" width="13.28515625" style="121" customWidth="1"/>
    <col min="6913" max="6913" width="0.85546875" style="121" customWidth="1"/>
    <col min="6914" max="6914" width="13.28515625" style="121" customWidth="1"/>
    <col min="6915" max="6915" width="0.85546875" style="121" customWidth="1"/>
    <col min="6916" max="6916" width="13.28515625" style="121" customWidth="1"/>
    <col min="6917" max="6917" width="0.85546875" style="121" customWidth="1"/>
    <col min="6918" max="6918" width="13.28515625" style="121" customWidth="1"/>
    <col min="6919" max="6919" width="0.85546875" style="121" customWidth="1"/>
    <col min="6920" max="6920" width="13.28515625" style="121" customWidth="1"/>
    <col min="6921" max="7160" width="10.7109375" style="121" customWidth="1"/>
    <col min="7161" max="7161" width="35.7109375" style="121" customWidth="1"/>
    <col min="7162" max="7162" width="6.42578125" style="121"/>
    <col min="7163" max="7163" width="43.7109375" style="121" customWidth="1"/>
    <col min="7164" max="7164" width="6" style="121" customWidth="1"/>
    <col min="7165" max="7165" width="1.7109375" style="121" customWidth="1"/>
    <col min="7166" max="7166" width="13.28515625" style="121" customWidth="1"/>
    <col min="7167" max="7167" width="0.85546875" style="121" customWidth="1"/>
    <col min="7168" max="7168" width="13.28515625" style="121" customWidth="1"/>
    <col min="7169" max="7169" width="0.85546875" style="121" customWidth="1"/>
    <col min="7170" max="7170" width="13.28515625" style="121" customWidth="1"/>
    <col min="7171" max="7171" width="0.85546875" style="121" customWidth="1"/>
    <col min="7172" max="7172" width="13.28515625" style="121" customWidth="1"/>
    <col min="7173" max="7173" width="0.85546875" style="121" customWidth="1"/>
    <col min="7174" max="7174" width="13.28515625" style="121" customWidth="1"/>
    <col min="7175" max="7175" width="0.85546875" style="121" customWidth="1"/>
    <col min="7176" max="7176" width="13.28515625" style="121" customWidth="1"/>
    <col min="7177" max="7416" width="10.7109375" style="121" customWidth="1"/>
    <col min="7417" max="7417" width="35.7109375" style="121" customWidth="1"/>
    <col min="7418" max="7418" width="6.42578125" style="121"/>
    <col min="7419" max="7419" width="43.7109375" style="121" customWidth="1"/>
    <col min="7420" max="7420" width="6" style="121" customWidth="1"/>
    <col min="7421" max="7421" width="1.7109375" style="121" customWidth="1"/>
    <col min="7422" max="7422" width="13.28515625" style="121" customWidth="1"/>
    <col min="7423" max="7423" width="0.85546875" style="121" customWidth="1"/>
    <col min="7424" max="7424" width="13.28515625" style="121" customWidth="1"/>
    <col min="7425" max="7425" width="0.85546875" style="121" customWidth="1"/>
    <col min="7426" max="7426" width="13.28515625" style="121" customWidth="1"/>
    <col min="7427" max="7427" width="0.85546875" style="121" customWidth="1"/>
    <col min="7428" max="7428" width="13.28515625" style="121" customWidth="1"/>
    <col min="7429" max="7429" width="0.85546875" style="121" customWidth="1"/>
    <col min="7430" max="7430" width="13.28515625" style="121" customWidth="1"/>
    <col min="7431" max="7431" width="0.85546875" style="121" customWidth="1"/>
    <col min="7432" max="7432" width="13.28515625" style="121" customWidth="1"/>
    <col min="7433" max="7672" width="10.7109375" style="121" customWidth="1"/>
    <col min="7673" max="7673" width="35.7109375" style="121" customWidth="1"/>
    <col min="7674" max="7674" width="6.42578125" style="121"/>
    <col min="7675" max="7675" width="43.7109375" style="121" customWidth="1"/>
    <col min="7676" max="7676" width="6" style="121" customWidth="1"/>
    <col min="7677" max="7677" width="1.7109375" style="121" customWidth="1"/>
    <col min="7678" max="7678" width="13.28515625" style="121" customWidth="1"/>
    <col min="7679" max="7679" width="0.85546875" style="121" customWidth="1"/>
    <col min="7680" max="7680" width="13.28515625" style="121" customWidth="1"/>
    <col min="7681" max="7681" width="0.85546875" style="121" customWidth="1"/>
    <col min="7682" max="7682" width="13.28515625" style="121" customWidth="1"/>
    <col min="7683" max="7683" width="0.85546875" style="121" customWidth="1"/>
    <col min="7684" max="7684" width="13.28515625" style="121" customWidth="1"/>
    <col min="7685" max="7685" width="0.85546875" style="121" customWidth="1"/>
    <col min="7686" max="7686" width="13.28515625" style="121" customWidth="1"/>
    <col min="7687" max="7687" width="0.85546875" style="121" customWidth="1"/>
    <col min="7688" max="7688" width="13.28515625" style="121" customWidth="1"/>
    <col min="7689" max="7928" width="10.7109375" style="121" customWidth="1"/>
    <col min="7929" max="7929" width="35.7109375" style="121" customWidth="1"/>
    <col min="7930" max="7930" width="6.42578125" style="121"/>
    <col min="7931" max="7931" width="43.7109375" style="121" customWidth="1"/>
    <col min="7932" max="7932" width="6" style="121" customWidth="1"/>
    <col min="7933" max="7933" width="1.7109375" style="121" customWidth="1"/>
    <col min="7934" max="7934" width="13.28515625" style="121" customWidth="1"/>
    <col min="7935" max="7935" width="0.85546875" style="121" customWidth="1"/>
    <col min="7936" max="7936" width="13.28515625" style="121" customWidth="1"/>
    <col min="7937" max="7937" width="0.85546875" style="121" customWidth="1"/>
    <col min="7938" max="7938" width="13.28515625" style="121" customWidth="1"/>
    <col min="7939" max="7939" width="0.85546875" style="121" customWidth="1"/>
    <col min="7940" max="7940" width="13.28515625" style="121" customWidth="1"/>
    <col min="7941" max="7941" width="0.85546875" style="121" customWidth="1"/>
    <col min="7942" max="7942" width="13.28515625" style="121" customWidth="1"/>
    <col min="7943" max="7943" width="0.85546875" style="121" customWidth="1"/>
    <col min="7944" max="7944" width="13.28515625" style="121" customWidth="1"/>
    <col min="7945" max="8184" width="10.7109375" style="121" customWidth="1"/>
    <col min="8185" max="8185" width="35.7109375" style="121" customWidth="1"/>
    <col min="8186" max="8186" width="6.42578125" style="121"/>
    <col min="8187" max="8187" width="43.7109375" style="121" customWidth="1"/>
    <col min="8188" max="8188" width="6" style="121" customWidth="1"/>
    <col min="8189" max="8189" width="1.7109375" style="121" customWidth="1"/>
    <col min="8190" max="8190" width="13.28515625" style="121" customWidth="1"/>
    <col min="8191" max="8191" width="0.85546875" style="121" customWidth="1"/>
    <col min="8192" max="8192" width="13.28515625" style="121" customWidth="1"/>
    <col min="8193" max="8193" width="0.85546875" style="121" customWidth="1"/>
    <col min="8194" max="8194" width="13.28515625" style="121" customWidth="1"/>
    <col min="8195" max="8195" width="0.85546875" style="121" customWidth="1"/>
    <col min="8196" max="8196" width="13.28515625" style="121" customWidth="1"/>
    <col min="8197" max="8197" width="0.85546875" style="121" customWidth="1"/>
    <col min="8198" max="8198" width="13.28515625" style="121" customWidth="1"/>
    <col min="8199" max="8199" width="0.85546875" style="121" customWidth="1"/>
    <col min="8200" max="8200" width="13.28515625" style="121" customWidth="1"/>
    <col min="8201" max="8440" width="10.7109375" style="121" customWidth="1"/>
    <col min="8441" max="8441" width="35.7109375" style="121" customWidth="1"/>
    <col min="8442" max="8442" width="6.42578125" style="121"/>
    <col min="8443" max="8443" width="43.7109375" style="121" customWidth="1"/>
    <col min="8444" max="8444" width="6" style="121" customWidth="1"/>
    <col min="8445" max="8445" width="1.7109375" style="121" customWidth="1"/>
    <col min="8446" max="8446" width="13.28515625" style="121" customWidth="1"/>
    <col min="8447" max="8447" width="0.85546875" style="121" customWidth="1"/>
    <col min="8448" max="8448" width="13.28515625" style="121" customWidth="1"/>
    <col min="8449" max="8449" width="0.85546875" style="121" customWidth="1"/>
    <col min="8450" max="8450" width="13.28515625" style="121" customWidth="1"/>
    <col min="8451" max="8451" width="0.85546875" style="121" customWidth="1"/>
    <col min="8452" max="8452" width="13.28515625" style="121" customWidth="1"/>
    <col min="8453" max="8453" width="0.85546875" style="121" customWidth="1"/>
    <col min="8454" max="8454" width="13.28515625" style="121" customWidth="1"/>
    <col min="8455" max="8455" width="0.85546875" style="121" customWidth="1"/>
    <col min="8456" max="8456" width="13.28515625" style="121" customWidth="1"/>
    <col min="8457" max="8696" width="10.7109375" style="121" customWidth="1"/>
    <col min="8697" max="8697" width="35.7109375" style="121" customWidth="1"/>
    <col min="8698" max="8698" width="6.42578125" style="121"/>
    <col min="8699" max="8699" width="43.7109375" style="121" customWidth="1"/>
    <col min="8700" max="8700" width="6" style="121" customWidth="1"/>
    <col min="8701" max="8701" width="1.7109375" style="121" customWidth="1"/>
    <col min="8702" max="8702" width="13.28515625" style="121" customWidth="1"/>
    <col min="8703" max="8703" width="0.85546875" style="121" customWidth="1"/>
    <col min="8704" max="8704" width="13.28515625" style="121" customWidth="1"/>
    <col min="8705" max="8705" width="0.85546875" style="121" customWidth="1"/>
    <col min="8706" max="8706" width="13.28515625" style="121" customWidth="1"/>
    <col min="8707" max="8707" width="0.85546875" style="121" customWidth="1"/>
    <col min="8708" max="8708" width="13.28515625" style="121" customWidth="1"/>
    <col min="8709" max="8709" width="0.85546875" style="121" customWidth="1"/>
    <col min="8710" max="8710" width="13.28515625" style="121" customWidth="1"/>
    <col min="8711" max="8711" width="0.85546875" style="121" customWidth="1"/>
    <col min="8712" max="8712" width="13.28515625" style="121" customWidth="1"/>
    <col min="8713" max="8952" width="10.7109375" style="121" customWidth="1"/>
    <col min="8953" max="8953" width="35.7109375" style="121" customWidth="1"/>
    <col min="8954" max="8954" width="6.42578125" style="121"/>
    <col min="8955" max="8955" width="43.7109375" style="121" customWidth="1"/>
    <col min="8956" max="8956" width="6" style="121" customWidth="1"/>
    <col min="8957" max="8957" width="1.7109375" style="121" customWidth="1"/>
    <col min="8958" max="8958" width="13.28515625" style="121" customWidth="1"/>
    <col min="8959" max="8959" width="0.85546875" style="121" customWidth="1"/>
    <col min="8960" max="8960" width="13.28515625" style="121" customWidth="1"/>
    <col min="8961" max="8961" width="0.85546875" style="121" customWidth="1"/>
    <col min="8962" max="8962" width="13.28515625" style="121" customWidth="1"/>
    <col min="8963" max="8963" width="0.85546875" style="121" customWidth="1"/>
    <col min="8964" max="8964" width="13.28515625" style="121" customWidth="1"/>
    <col min="8965" max="8965" width="0.85546875" style="121" customWidth="1"/>
    <col min="8966" max="8966" width="13.28515625" style="121" customWidth="1"/>
    <col min="8967" max="8967" width="0.85546875" style="121" customWidth="1"/>
    <col min="8968" max="8968" width="13.28515625" style="121" customWidth="1"/>
    <col min="8969" max="9208" width="10.7109375" style="121" customWidth="1"/>
    <col min="9209" max="9209" width="35.7109375" style="121" customWidth="1"/>
    <col min="9210" max="9210" width="6.42578125" style="121"/>
    <col min="9211" max="9211" width="43.7109375" style="121" customWidth="1"/>
    <col min="9212" max="9212" width="6" style="121" customWidth="1"/>
    <col min="9213" max="9213" width="1.7109375" style="121" customWidth="1"/>
    <col min="9214" max="9214" width="13.28515625" style="121" customWidth="1"/>
    <col min="9215" max="9215" width="0.85546875" style="121" customWidth="1"/>
    <col min="9216" max="9216" width="13.28515625" style="121" customWidth="1"/>
    <col min="9217" max="9217" width="0.85546875" style="121" customWidth="1"/>
    <col min="9218" max="9218" width="13.28515625" style="121" customWidth="1"/>
    <col min="9219" max="9219" width="0.85546875" style="121" customWidth="1"/>
    <col min="9220" max="9220" width="13.28515625" style="121" customWidth="1"/>
    <col min="9221" max="9221" width="0.85546875" style="121" customWidth="1"/>
    <col min="9222" max="9222" width="13.28515625" style="121" customWidth="1"/>
    <col min="9223" max="9223" width="0.85546875" style="121" customWidth="1"/>
    <col min="9224" max="9224" width="13.28515625" style="121" customWidth="1"/>
    <col min="9225" max="9464" width="10.7109375" style="121" customWidth="1"/>
    <col min="9465" max="9465" width="35.7109375" style="121" customWidth="1"/>
    <col min="9466" max="9466" width="6.42578125" style="121"/>
    <col min="9467" max="9467" width="43.7109375" style="121" customWidth="1"/>
    <col min="9468" max="9468" width="6" style="121" customWidth="1"/>
    <col min="9469" max="9469" width="1.7109375" style="121" customWidth="1"/>
    <col min="9470" max="9470" width="13.28515625" style="121" customWidth="1"/>
    <col min="9471" max="9471" width="0.85546875" style="121" customWidth="1"/>
    <col min="9472" max="9472" width="13.28515625" style="121" customWidth="1"/>
    <col min="9473" max="9473" width="0.85546875" style="121" customWidth="1"/>
    <col min="9474" max="9474" width="13.28515625" style="121" customWidth="1"/>
    <col min="9475" max="9475" width="0.85546875" style="121" customWidth="1"/>
    <col min="9476" max="9476" width="13.28515625" style="121" customWidth="1"/>
    <col min="9477" max="9477" width="0.85546875" style="121" customWidth="1"/>
    <col min="9478" max="9478" width="13.28515625" style="121" customWidth="1"/>
    <col min="9479" max="9479" width="0.85546875" style="121" customWidth="1"/>
    <col min="9480" max="9480" width="13.28515625" style="121" customWidth="1"/>
    <col min="9481" max="9720" width="10.7109375" style="121" customWidth="1"/>
    <col min="9721" max="9721" width="35.7109375" style="121" customWidth="1"/>
    <col min="9722" max="9722" width="6.42578125" style="121"/>
    <col min="9723" max="9723" width="43.7109375" style="121" customWidth="1"/>
    <col min="9724" max="9724" width="6" style="121" customWidth="1"/>
    <col min="9725" max="9725" width="1.7109375" style="121" customWidth="1"/>
    <col min="9726" max="9726" width="13.28515625" style="121" customWidth="1"/>
    <col min="9727" max="9727" width="0.85546875" style="121" customWidth="1"/>
    <col min="9728" max="9728" width="13.28515625" style="121" customWidth="1"/>
    <col min="9729" max="9729" width="0.85546875" style="121" customWidth="1"/>
    <col min="9730" max="9730" width="13.28515625" style="121" customWidth="1"/>
    <col min="9731" max="9731" width="0.85546875" style="121" customWidth="1"/>
    <col min="9732" max="9732" width="13.28515625" style="121" customWidth="1"/>
    <col min="9733" max="9733" width="0.85546875" style="121" customWidth="1"/>
    <col min="9734" max="9734" width="13.28515625" style="121" customWidth="1"/>
    <col min="9735" max="9735" width="0.85546875" style="121" customWidth="1"/>
    <col min="9736" max="9736" width="13.28515625" style="121" customWidth="1"/>
    <col min="9737" max="9976" width="10.7109375" style="121" customWidth="1"/>
    <col min="9977" max="9977" width="35.7109375" style="121" customWidth="1"/>
    <col min="9978" max="9978" width="6.42578125" style="121"/>
    <col min="9979" max="9979" width="43.7109375" style="121" customWidth="1"/>
    <col min="9980" max="9980" width="6" style="121" customWidth="1"/>
    <col min="9981" max="9981" width="1.7109375" style="121" customWidth="1"/>
    <col min="9982" max="9982" width="13.28515625" style="121" customWidth="1"/>
    <col min="9983" max="9983" width="0.85546875" style="121" customWidth="1"/>
    <col min="9984" max="9984" width="13.28515625" style="121" customWidth="1"/>
    <col min="9985" max="9985" width="0.85546875" style="121" customWidth="1"/>
    <col min="9986" max="9986" width="13.28515625" style="121" customWidth="1"/>
    <col min="9987" max="9987" width="0.85546875" style="121" customWidth="1"/>
    <col min="9988" max="9988" width="13.28515625" style="121" customWidth="1"/>
    <col min="9989" max="9989" width="0.85546875" style="121" customWidth="1"/>
    <col min="9990" max="9990" width="13.28515625" style="121" customWidth="1"/>
    <col min="9991" max="9991" width="0.85546875" style="121" customWidth="1"/>
    <col min="9992" max="9992" width="13.28515625" style="121" customWidth="1"/>
    <col min="9993" max="10232" width="10.7109375" style="121" customWidth="1"/>
    <col min="10233" max="10233" width="35.7109375" style="121" customWidth="1"/>
    <col min="10234" max="10234" width="6.42578125" style="121"/>
    <col min="10235" max="10235" width="43.7109375" style="121" customWidth="1"/>
    <col min="10236" max="10236" width="6" style="121" customWidth="1"/>
    <col min="10237" max="10237" width="1.7109375" style="121" customWidth="1"/>
    <col min="10238" max="10238" width="13.28515625" style="121" customWidth="1"/>
    <col min="10239" max="10239" width="0.85546875" style="121" customWidth="1"/>
    <col min="10240" max="10240" width="13.28515625" style="121" customWidth="1"/>
    <col min="10241" max="10241" width="0.85546875" style="121" customWidth="1"/>
    <col min="10242" max="10242" width="13.28515625" style="121" customWidth="1"/>
    <col min="10243" max="10243" width="0.85546875" style="121" customWidth="1"/>
    <col min="10244" max="10244" width="13.28515625" style="121" customWidth="1"/>
    <col min="10245" max="10245" width="0.85546875" style="121" customWidth="1"/>
    <col min="10246" max="10246" width="13.28515625" style="121" customWidth="1"/>
    <col min="10247" max="10247" width="0.85546875" style="121" customWidth="1"/>
    <col min="10248" max="10248" width="13.28515625" style="121" customWidth="1"/>
    <col min="10249" max="10488" width="10.7109375" style="121" customWidth="1"/>
    <col min="10489" max="10489" width="35.7109375" style="121" customWidth="1"/>
    <col min="10490" max="10490" width="6.42578125" style="121"/>
    <col min="10491" max="10491" width="43.7109375" style="121" customWidth="1"/>
    <col min="10492" max="10492" width="6" style="121" customWidth="1"/>
    <col min="10493" max="10493" width="1.7109375" style="121" customWidth="1"/>
    <col min="10494" max="10494" width="13.28515625" style="121" customWidth="1"/>
    <col min="10495" max="10495" width="0.85546875" style="121" customWidth="1"/>
    <col min="10496" max="10496" width="13.28515625" style="121" customWidth="1"/>
    <col min="10497" max="10497" width="0.85546875" style="121" customWidth="1"/>
    <col min="10498" max="10498" width="13.28515625" style="121" customWidth="1"/>
    <col min="10499" max="10499" width="0.85546875" style="121" customWidth="1"/>
    <col min="10500" max="10500" width="13.28515625" style="121" customWidth="1"/>
    <col min="10501" max="10501" width="0.85546875" style="121" customWidth="1"/>
    <col min="10502" max="10502" width="13.28515625" style="121" customWidth="1"/>
    <col min="10503" max="10503" width="0.85546875" style="121" customWidth="1"/>
    <col min="10504" max="10504" width="13.28515625" style="121" customWidth="1"/>
    <col min="10505" max="10744" width="10.7109375" style="121" customWidth="1"/>
    <col min="10745" max="10745" width="35.7109375" style="121" customWidth="1"/>
    <col min="10746" max="10746" width="6.42578125" style="121"/>
    <col min="10747" max="10747" width="43.7109375" style="121" customWidth="1"/>
    <col min="10748" max="10748" width="6" style="121" customWidth="1"/>
    <col min="10749" max="10749" width="1.7109375" style="121" customWidth="1"/>
    <col min="10750" max="10750" width="13.28515625" style="121" customWidth="1"/>
    <col min="10751" max="10751" width="0.85546875" style="121" customWidth="1"/>
    <col min="10752" max="10752" width="13.28515625" style="121" customWidth="1"/>
    <col min="10753" max="10753" width="0.85546875" style="121" customWidth="1"/>
    <col min="10754" max="10754" width="13.28515625" style="121" customWidth="1"/>
    <col min="10755" max="10755" width="0.85546875" style="121" customWidth="1"/>
    <col min="10756" max="10756" width="13.28515625" style="121" customWidth="1"/>
    <col min="10757" max="10757" width="0.85546875" style="121" customWidth="1"/>
    <col min="10758" max="10758" width="13.28515625" style="121" customWidth="1"/>
    <col min="10759" max="10759" width="0.85546875" style="121" customWidth="1"/>
    <col min="10760" max="10760" width="13.28515625" style="121" customWidth="1"/>
    <col min="10761" max="11000" width="10.7109375" style="121" customWidth="1"/>
    <col min="11001" max="11001" width="35.7109375" style="121" customWidth="1"/>
    <col min="11002" max="11002" width="6.42578125" style="121"/>
    <col min="11003" max="11003" width="43.7109375" style="121" customWidth="1"/>
    <col min="11004" max="11004" width="6" style="121" customWidth="1"/>
    <col min="11005" max="11005" width="1.7109375" style="121" customWidth="1"/>
    <col min="11006" max="11006" width="13.28515625" style="121" customWidth="1"/>
    <col min="11007" max="11007" width="0.85546875" style="121" customWidth="1"/>
    <col min="11008" max="11008" width="13.28515625" style="121" customWidth="1"/>
    <col min="11009" max="11009" width="0.85546875" style="121" customWidth="1"/>
    <col min="11010" max="11010" width="13.28515625" style="121" customWidth="1"/>
    <col min="11011" max="11011" width="0.85546875" style="121" customWidth="1"/>
    <col min="11012" max="11012" width="13.28515625" style="121" customWidth="1"/>
    <col min="11013" max="11013" width="0.85546875" style="121" customWidth="1"/>
    <col min="11014" max="11014" width="13.28515625" style="121" customWidth="1"/>
    <col min="11015" max="11015" width="0.85546875" style="121" customWidth="1"/>
    <col min="11016" max="11016" width="13.28515625" style="121" customWidth="1"/>
    <col min="11017" max="11256" width="10.7109375" style="121" customWidth="1"/>
    <col min="11257" max="11257" width="35.7109375" style="121" customWidth="1"/>
    <col min="11258" max="11258" width="6.42578125" style="121"/>
    <col min="11259" max="11259" width="43.7109375" style="121" customWidth="1"/>
    <col min="11260" max="11260" width="6" style="121" customWidth="1"/>
    <col min="11261" max="11261" width="1.7109375" style="121" customWidth="1"/>
    <col min="11262" max="11262" width="13.28515625" style="121" customWidth="1"/>
    <col min="11263" max="11263" width="0.85546875" style="121" customWidth="1"/>
    <col min="11264" max="11264" width="13.28515625" style="121" customWidth="1"/>
    <col min="11265" max="11265" width="0.85546875" style="121" customWidth="1"/>
    <col min="11266" max="11266" width="13.28515625" style="121" customWidth="1"/>
    <col min="11267" max="11267" width="0.85546875" style="121" customWidth="1"/>
    <col min="11268" max="11268" width="13.28515625" style="121" customWidth="1"/>
    <col min="11269" max="11269" width="0.85546875" style="121" customWidth="1"/>
    <col min="11270" max="11270" width="13.28515625" style="121" customWidth="1"/>
    <col min="11271" max="11271" width="0.85546875" style="121" customWidth="1"/>
    <col min="11272" max="11272" width="13.28515625" style="121" customWidth="1"/>
    <col min="11273" max="11512" width="10.7109375" style="121" customWidth="1"/>
    <col min="11513" max="11513" width="35.7109375" style="121" customWidth="1"/>
    <col min="11514" max="11514" width="6.42578125" style="121"/>
    <col min="11515" max="11515" width="43.7109375" style="121" customWidth="1"/>
    <col min="11516" max="11516" width="6" style="121" customWidth="1"/>
    <col min="11517" max="11517" width="1.7109375" style="121" customWidth="1"/>
    <col min="11518" max="11518" width="13.28515625" style="121" customWidth="1"/>
    <col min="11519" max="11519" width="0.85546875" style="121" customWidth="1"/>
    <col min="11520" max="11520" width="13.28515625" style="121" customWidth="1"/>
    <col min="11521" max="11521" width="0.85546875" style="121" customWidth="1"/>
    <col min="11522" max="11522" width="13.28515625" style="121" customWidth="1"/>
    <col min="11523" max="11523" width="0.85546875" style="121" customWidth="1"/>
    <col min="11524" max="11524" width="13.28515625" style="121" customWidth="1"/>
    <col min="11525" max="11525" width="0.85546875" style="121" customWidth="1"/>
    <col min="11526" max="11526" width="13.28515625" style="121" customWidth="1"/>
    <col min="11527" max="11527" width="0.85546875" style="121" customWidth="1"/>
    <col min="11528" max="11528" width="13.28515625" style="121" customWidth="1"/>
    <col min="11529" max="11768" width="10.7109375" style="121" customWidth="1"/>
    <col min="11769" max="11769" width="35.7109375" style="121" customWidth="1"/>
    <col min="11770" max="11770" width="6.42578125" style="121"/>
    <col min="11771" max="11771" width="43.7109375" style="121" customWidth="1"/>
    <col min="11772" max="11772" width="6" style="121" customWidth="1"/>
    <col min="11773" max="11773" width="1.7109375" style="121" customWidth="1"/>
    <col min="11774" max="11774" width="13.28515625" style="121" customWidth="1"/>
    <col min="11775" max="11775" width="0.85546875" style="121" customWidth="1"/>
    <col min="11776" max="11776" width="13.28515625" style="121" customWidth="1"/>
    <col min="11777" max="11777" width="0.85546875" style="121" customWidth="1"/>
    <col min="11778" max="11778" width="13.28515625" style="121" customWidth="1"/>
    <col min="11779" max="11779" width="0.85546875" style="121" customWidth="1"/>
    <col min="11780" max="11780" width="13.28515625" style="121" customWidth="1"/>
    <col min="11781" max="11781" width="0.85546875" style="121" customWidth="1"/>
    <col min="11782" max="11782" width="13.28515625" style="121" customWidth="1"/>
    <col min="11783" max="11783" width="0.85546875" style="121" customWidth="1"/>
    <col min="11784" max="11784" width="13.28515625" style="121" customWidth="1"/>
    <col min="11785" max="12024" width="10.7109375" style="121" customWidth="1"/>
    <col min="12025" max="12025" width="35.7109375" style="121" customWidth="1"/>
    <col min="12026" max="12026" width="6.42578125" style="121"/>
    <col min="12027" max="12027" width="43.7109375" style="121" customWidth="1"/>
    <col min="12028" max="12028" width="6" style="121" customWidth="1"/>
    <col min="12029" max="12029" width="1.7109375" style="121" customWidth="1"/>
    <col min="12030" max="12030" width="13.28515625" style="121" customWidth="1"/>
    <col min="12031" max="12031" width="0.85546875" style="121" customWidth="1"/>
    <col min="12032" max="12032" width="13.28515625" style="121" customWidth="1"/>
    <col min="12033" max="12033" width="0.85546875" style="121" customWidth="1"/>
    <col min="12034" max="12034" width="13.28515625" style="121" customWidth="1"/>
    <col min="12035" max="12035" width="0.85546875" style="121" customWidth="1"/>
    <col min="12036" max="12036" width="13.28515625" style="121" customWidth="1"/>
    <col min="12037" max="12037" width="0.85546875" style="121" customWidth="1"/>
    <col min="12038" max="12038" width="13.28515625" style="121" customWidth="1"/>
    <col min="12039" max="12039" width="0.85546875" style="121" customWidth="1"/>
    <col min="12040" max="12040" width="13.28515625" style="121" customWidth="1"/>
    <col min="12041" max="12280" width="10.7109375" style="121" customWidth="1"/>
    <col min="12281" max="12281" width="35.7109375" style="121" customWidth="1"/>
    <col min="12282" max="12282" width="6.42578125" style="121"/>
    <col min="12283" max="12283" width="43.7109375" style="121" customWidth="1"/>
    <col min="12284" max="12284" width="6" style="121" customWidth="1"/>
    <col min="12285" max="12285" width="1.7109375" style="121" customWidth="1"/>
    <col min="12286" max="12286" width="13.28515625" style="121" customWidth="1"/>
    <col min="12287" max="12287" width="0.85546875" style="121" customWidth="1"/>
    <col min="12288" max="12288" width="13.28515625" style="121" customWidth="1"/>
    <col min="12289" max="12289" width="0.85546875" style="121" customWidth="1"/>
    <col min="12290" max="12290" width="13.28515625" style="121" customWidth="1"/>
    <col min="12291" max="12291" width="0.85546875" style="121" customWidth="1"/>
    <col min="12292" max="12292" width="13.28515625" style="121" customWidth="1"/>
    <col min="12293" max="12293" width="0.85546875" style="121" customWidth="1"/>
    <col min="12294" max="12294" width="13.28515625" style="121" customWidth="1"/>
    <col min="12295" max="12295" width="0.85546875" style="121" customWidth="1"/>
    <col min="12296" max="12296" width="13.28515625" style="121" customWidth="1"/>
    <col min="12297" max="12536" width="10.7109375" style="121" customWidth="1"/>
    <col min="12537" max="12537" width="35.7109375" style="121" customWidth="1"/>
    <col min="12538" max="12538" width="6.42578125" style="121"/>
    <col min="12539" max="12539" width="43.7109375" style="121" customWidth="1"/>
    <col min="12540" max="12540" width="6" style="121" customWidth="1"/>
    <col min="12541" max="12541" width="1.7109375" style="121" customWidth="1"/>
    <col min="12542" max="12542" width="13.28515625" style="121" customWidth="1"/>
    <col min="12543" max="12543" width="0.85546875" style="121" customWidth="1"/>
    <col min="12544" max="12544" width="13.28515625" style="121" customWidth="1"/>
    <col min="12545" max="12545" width="0.85546875" style="121" customWidth="1"/>
    <col min="12546" max="12546" width="13.28515625" style="121" customWidth="1"/>
    <col min="12547" max="12547" width="0.85546875" style="121" customWidth="1"/>
    <col min="12548" max="12548" width="13.28515625" style="121" customWidth="1"/>
    <col min="12549" max="12549" width="0.85546875" style="121" customWidth="1"/>
    <col min="12550" max="12550" width="13.28515625" style="121" customWidth="1"/>
    <col min="12551" max="12551" width="0.85546875" style="121" customWidth="1"/>
    <col min="12552" max="12552" width="13.28515625" style="121" customWidth="1"/>
    <col min="12553" max="12792" width="10.7109375" style="121" customWidth="1"/>
    <col min="12793" max="12793" width="35.7109375" style="121" customWidth="1"/>
    <col min="12794" max="12794" width="6.42578125" style="121"/>
    <col min="12795" max="12795" width="43.7109375" style="121" customWidth="1"/>
    <col min="12796" max="12796" width="6" style="121" customWidth="1"/>
    <col min="12797" max="12797" width="1.7109375" style="121" customWidth="1"/>
    <col min="12798" max="12798" width="13.28515625" style="121" customWidth="1"/>
    <col min="12799" max="12799" width="0.85546875" style="121" customWidth="1"/>
    <col min="12800" max="12800" width="13.28515625" style="121" customWidth="1"/>
    <col min="12801" max="12801" width="0.85546875" style="121" customWidth="1"/>
    <col min="12802" max="12802" width="13.28515625" style="121" customWidth="1"/>
    <col min="12803" max="12803" width="0.85546875" style="121" customWidth="1"/>
    <col min="12804" max="12804" width="13.28515625" style="121" customWidth="1"/>
    <col min="12805" max="12805" width="0.85546875" style="121" customWidth="1"/>
    <col min="12806" max="12806" width="13.28515625" style="121" customWidth="1"/>
    <col min="12807" max="12807" width="0.85546875" style="121" customWidth="1"/>
    <col min="12808" max="12808" width="13.28515625" style="121" customWidth="1"/>
    <col min="12809" max="13048" width="10.7109375" style="121" customWidth="1"/>
    <col min="13049" max="13049" width="35.7109375" style="121" customWidth="1"/>
    <col min="13050" max="13050" width="6.42578125" style="121"/>
    <col min="13051" max="13051" width="43.7109375" style="121" customWidth="1"/>
    <col min="13052" max="13052" width="6" style="121" customWidth="1"/>
    <col min="13053" max="13053" width="1.7109375" style="121" customWidth="1"/>
    <col min="13054" max="13054" width="13.28515625" style="121" customWidth="1"/>
    <col min="13055" max="13055" width="0.85546875" style="121" customWidth="1"/>
    <col min="13056" max="13056" width="13.28515625" style="121" customWidth="1"/>
    <col min="13057" max="13057" width="0.85546875" style="121" customWidth="1"/>
    <col min="13058" max="13058" width="13.28515625" style="121" customWidth="1"/>
    <col min="13059" max="13059" width="0.85546875" style="121" customWidth="1"/>
    <col min="13060" max="13060" width="13.28515625" style="121" customWidth="1"/>
    <col min="13061" max="13061" width="0.85546875" style="121" customWidth="1"/>
    <col min="13062" max="13062" width="13.28515625" style="121" customWidth="1"/>
    <col min="13063" max="13063" width="0.85546875" style="121" customWidth="1"/>
    <col min="13064" max="13064" width="13.28515625" style="121" customWidth="1"/>
    <col min="13065" max="13304" width="10.7109375" style="121" customWidth="1"/>
    <col min="13305" max="13305" width="35.7109375" style="121" customWidth="1"/>
    <col min="13306" max="13306" width="6.42578125" style="121"/>
    <col min="13307" max="13307" width="43.7109375" style="121" customWidth="1"/>
    <col min="13308" max="13308" width="6" style="121" customWidth="1"/>
    <col min="13309" max="13309" width="1.7109375" style="121" customWidth="1"/>
    <col min="13310" max="13310" width="13.28515625" style="121" customWidth="1"/>
    <col min="13311" max="13311" width="0.85546875" style="121" customWidth="1"/>
    <col min="13312" max="13312" width="13.28515625" style="121" customWidth="1"/>
    <col min="13313" max="13313" width="0.85546875" style="121" customWidth="1"/>
    <col min="13314" max="13314" width="13.28515625" style="121" customWidth="1"/>
    <col min="13315" max="13315" width="0.85546875" style="121" customWidth="1"/>
    <col min="13316" max="13316" width="13.28515625" style="121" customWidth="1"/>
    <col min="13317" max="13317" width="0.85546875" style="121" customWidth="1"/>
    <col min="13318" max="13318" width="13.28515625" style="121" customWidth="1"/>
    <col min="13319" max="13319" width="0.85546875" style="121" customWidth="1"/>
    <col min="13320" max="13320" width="13.28515625" style="121" customWidth="1"/>
    <col min="13321" max="13560" width="10.7109375" style="121" customWidth="1"/>
    <col min="13561" max="13561" width="35.7109375" style="121" customWidth="1"/>
    <col min="13562" max="13562" width="6.42578125" style="121"/>
    <col min="13563" max="13563" width="43.7109375" style="121" customWidth="1"/>
    <col min="13564" max="13564" width="6" style="121" customWidth="1"/>
    <col min="13565" max="13565" width="1.7109375" style="121" customWidth="1"/>
    <col min="13566" max="13566" width="13.28515625" style="121" customWidth="1"/>
    <col min="13567" max="13567" width="0.85546875" style="121" customWidth="1"/>
    <col min="13568" max="13568" width="13.28515625" style="121" customWidth="1"/>
    <col min="13569" max="13569" width="0.85546875" style="121" customWidth="1"/>
    <col min="13570" max="13570" width="13.28515625" style="121" customWidth="1"/>
    <col min="13571" max="13571" width="0.85546875" style="121" customWidth="1"/>
    <col min="13572" max="13572" width="13.28515625" style="121" customWidth="1"/>
    <col min="13573" max="13573" width="0.85546875" style="121" customWidth="1"/>
    <col min="13574" max="13574" width="13.28515625" style="121" customWidth="1"/>
    <col min="13575" max="13575" width="0.85546875" style="121" customWidth="1"/>
    <col min="13576" max="13576" width="13.28515625" style="121" customWidth="1"/>
    <col min="13577" max="13816" width="10.7109375" style="121" customWidth="1"/>
    <col min="13817" max="13817" width="35.7109375" style="121" customWidth="1"/>
    <col min="13818" max="13818" width="6.42578125" style="121"/>
    <col min="13819" max="13819" width="43.7109375" style="121" customWidth="1"/>
    <col min="13820" max="13820" width="6" style="121" customWidth="1"/>
    <col min="13821" max="13821" width="1.7109375" style="121" customWidth="1"/>
    <col min="13822" max="13822" width="13.28515625" style="121" customWidth="1"/>
    <col min="13823" max="13823" width="0.85546875" style="121" customWidth="1"/>
    <col min="13824" max="13824" width="13.28515625" style="121" customWidth="1"/>
    <col min="13825" max="13825" width="0.85546875" style="121" customWidth="1"/>
    <col min="13826" max="13826" width="13.28515625" style="121" customWidth="1"/>
    <col min="13827" max="13827" width="0.85546875" style="121" customWidth="1"/>
    <col min="13828" max="13828" width="13.28515625" style="121" customWidth="1"/>
    <col min="13829" max="13829" width="0.85546875" style="121" customWidth="1"/>
    <col min="13830" max="13830" width="13.28515625" style="121" customWidth="1"/>
    <col min="13831" max="13831" width="0.85546875" style="121" customWidth="1"/>
    <col min="13832" max="13832" width="13.28515625" style="121" customWidth="1"/>
    <col min="13833" max="14072" width="10.7109375" style="121" customWidth="1"/>
    <col min="14073" max="14073" width="35.7109375" style="121" customWidth="1"/>
    <col min="14074" max="14074" width="6.42578125" style="121"/>
    <col min="14075" max="14075" width="43.7109375" style="121" customWidth="1"/>
    <col min="14076" max="14076" width="6" style="121" customWidth="1"/>
    <col min="14077" max="14077" width="1.7109375" style="121" customWidth="1"/>
    <col min="14078" max="14078" width="13.28515625" style="121" customWidth="1"/>
    <col min="14079" max="14079" width="0.85546875" style="121" customWidth="1"/>
    <col min="14080" max="14080" width="13.28515625" style="121" customWidth="1"/>
    <col min="14081" max="14081" width="0.85546875" style="121" customWidth="1"/>
    <col min="14082" max="14082" width="13.28515625" style="121" customWidth="1"/>
    <col min="14083" max="14083" width="0.85546875" style="121" customWidth="1"/>
    <col min="14084" max="14084" width="13.28515625" style="121" customWidth="1"/>
    <col min="14085" max="14085" width="0.85546875" style="121" customWidth="1"/>
    <col min="14086" max="14086" width="13.28515625" style="121" customWidth="1"/>
    <col min="14087" max="14087" width="0.85546875" style="121" customWidth="1"/>
    <col min="14088" max="14088" width="13.28515625" style="121" customWidth="1"/>
    <col min="14089" max="14328" width="10.7109375" style="121" customWidth="1"/>
    <col min="14329" max="14329" width="35.7109375" style="121" customWidth="1"/>
    <col min="14330" max="14330" width="6.42578125" style="121"/>
    <col min="14331" max="14331" width="43.7109375" style="121" customWidth="1"/>
    <col min="14332" max="14332" width="6" style="121" customWidth="1"/>
    <col min="14333" max="14333" width="1.7109375" style="121" customWidth="1"/>
    <col min="14334" max="14334" width="13.28515625" style="121" customWidth="1"/>
    <col min="14335" max="14335" width="0.85546875" style="121" customWidth="1"/>
    <col min="14336" max="14336" width="13.28515625" style="121" customWidth="1"/>
    <col min="14337" max="14337" width="0.85546875" style="121" customWidth="1"/>
    <col min="14338" max="14338" width="13.28515625" style="121" customWidth="1"/>
    <col min="14339" max="14339" width="0.85546875" style="121" customWidth="1"/>
    <col min="14340" max="14340" width="13.28515625" style="121" customWidth="1"/>
    <col min="14341" max="14341" width="0.85546875" style="121" customWidth="1"/>
    <col min="14342" max="14342" width="13.28515625" style="121" customWidth="1"/>
    <col min="14343" max="14343" width="0.85546875" style="121" customWidth="1"/>
    <col min="14344" max="14344" width="13.28515625" style="121" customWidth="1"/>
    <col min="14345" max="14584" width="10.7109375" style="121" customWidth="1"/>
    <col min="14585" max="14585" width="35.7109375" style="121" customWidth="1"/>
    <col min="14586" max="14586" width="6.42578125" style="121"/>
    <col min="14587" max="14587" width="43.7109375" style="121" customWidth="1"/>
    <col min="14588" max="14588" width="6" style="121" customWidth="1"/>
    <col min="14589" max="14589" width="1.7109375" style="121" customWidth="1"/>
    <col min="14590" max="14590" width="13.28515625" style="121" customWidth="1"/>
    <col min="14591" max="14591" width="0.85546875" style="121" customWidth="1"/>
    <col min="14592" max="14592" width="13.28515625" style="121" customWidth="1"/>
    <col min="14593" max="14593" width="0.85546875" style="121" customWidth="1"/>
    <col min="14594" max="14594" width="13.28515625" style="121" customWidth="1"/>
    <col min="14595" max="14595" width="0.85546875" style="121" customWidth="1"/>
    <col min="14596" max="14596" width="13.28515625" style="121" customWidth="1"/>
    <col min="14597" max="14597" width="0.85546875" style="121" customWidth="1"/>
    <col min="14598" max="14598" width="13.28515625" style="121" customWidth="1"/>
    <col min="14599" max="14599" width="0.85546875" style="121" customWidth="1"/>
    <col min="14600" max="14600" width="13.28515625" style="121" customWidth="1"/>
    <col min="14601" max="14840" width="10.7109375" style="121" customWidth="1"/>
    <col min="14841" max="14841" width="35.7109375" style="121" customWidth="1"/>
    <col min="14842" max="14842" width="6.42578125" style="121"/>
    <col min="14843" max="14843" width="43.7109375" style="121" customWidth="1"/>
    <col min="14844" max="14844" width="6" style="121" customWidth="1"/>
    <col min="14845" max="14845" width="1.7109375" style="121" customWidth="1"/>
    <col min="14846" max="14846" width="13.28515625" style="121" customWidth="1"/>
    <col min="14847" max="14847" width="0.85546875" style="121" customWidth="1"/>
    <col min="14848" max="14848" width="13.28515625" style="121" customWidth="1"/>
    <col min="14849" max="14849" width="0.85546875" style="121" customWidth="1"/>
    <col min="14850" max="14850" width="13.28515625" style="121" customWidth="1"/>
    <col min="14851" max="14851" width="0.85546875" style="121" customWidth="1"/>
    <col min="14852" max="14852" width="13.28515625" style="121" customWidth="1"/>
    <col min="14853" max="14853" width="0.85546875" style="121" customWidth="1"/>
    <col min="14854" max="14854" width="13.28515625" style="121" customWidth="1"/>
    <col min="14855" max="14855" width="0.85546875" style="121" customWidth="1"/>
    <col min="14856" max="14856" width="13.28515625" style="121" customWidth="1"/>
    <col min="14857" max="15096" width="10.7109375" style="121" customWidth="1"/>
    <col min="15097" max="15097" width="35.7109375" style="121" customWidth="1"/>
    <col min="15098" max="15098" width="6.42578125" style="121"/>
    <col min="15099" max="15099" width="43.7109375" style="121" customWidth="1"/>
    <col min="15100" max="15100" width="6" style="121" customWidth="1"/>
    <col min="15101" max="15101" width="1.7109375" style="121" customWidth="1"/>
    <col min="15102" max="15102" width="13.28515625" style="121" customWidth="1"/>
    <col min="15103" max="15103" width="0.85546875" style="121" customWidth="1"/>
    <col min="15104" max="15104" width="13.28515625" style="121" customWidth="1"/>
    <col min="15105" max="15105" width="0.85546875" style="121" customWidth="1"/>
    <col min="15106" max="15106" width="13.28515625" style="121" customWidth="1"/>
    <col min="15107" max="15107" width="0.85546875" style="121" customWidth="1"/>
    <col min="15108" max="15108" width="13.28515625" style="121" customWidth="1"/>
    <col min="15109" max="15109" width="0.85546875" style="121" customWidth="1"/>
    <col min="15110" max="15110" width="13.28515625" style="121" customWidth="1"/>
    <col min="15111" max="15111" width="0.85546875" style="121" customWidth="1"/>
    <col min="15112" max="15112" width="13.28515625" style="121" customWidth="1"/>
    <col min="15113" max="15352" width="10.7109375" style="121" customWidth="1"/>
    <col min="15353" max="15353" width="35.7109375" style="121" customWidth="1"/>
    <col min="15354" max="15354" width="6.42578125" style="121"/>
    <col min="15355" max="15355" width="43.7109375" style="121" customWidth="1"/>
    <col min="15356" max="15356" width="6" style="121" customWidth="1"/>
    <col min="15357" max="15357" width="1.7109375" style="121" customWidth="1"/>
    <col min="15358" max="15358" width="13.28515625" style="121" customWidth="1"/>
    <col min="15359" max="15359" width="0.85546875" style="121" customWidth="1"/>
    <col min="15360" max="15360" width="13.28515625" style="121" customWidth="1"/>
    <col min="15361" max="15361" width="0.85546875" style="121" customWidth="1"/>
    <col min="15362" max="15362" width="13.28515625" style="121" customWidth="1"/>
    <col min="15363" max="15363" width="0.85546875" style="121" customWidth="1"/>
    <col min="15364" max="15364" width="13.28515625" style="121" customWidth="1"/>
    <col min="15365" max="15365" width="0.85546875" style="121" customWidth="1"/>
    <col min="15366" max="15366" width="13.28515625" style="121" customWidth="1"/>
    <col min="15367" max="15367" width="0.85546875" style="121" customWidth="1"/>
    <col min="15368" max="15368" width="13.28515625" style="121" customWidth="1"/>
    <col min="15369" max="15608" width="10.7109375" style="121" customWidth="1"/>
    <col min="15609" max="15609" width="35.7109375" style="121" customWidth="1"/>
    <col min="15610" max="15610" width="6.42578125" style="121"/>
    <col min="15611" max="15611" width="43.7109375" style="121" customWidth="1"/>
    <col min="15612" max="15612" width="6" style="121" customWidth="1"/>
    <col min="15613" max="15613" width="1.7109375" style="121" customWidth="1"/>
    <col min="15614" max="15614" width="13.28515625" style="121" customWidth="1"/>
    <col min="15615" max="15615" width="0.85546875" style="121" customWidth="1"/>
    <col min="15616" max="15616" width="13.28515625" style="121" customWidth="1"/>
    <col min="15617" max="15617" width="0.85546875" style="121" customWidth="1"/>
    <col min="15618" max="15618" width="13.28515625" style="121" customWidth="1"/>
    <col min="15619" max="15619" width="0.85546875" style="121" customWidth="1"/>
    <col min="15620" max="15620" width="13.28515625" style="121" customWidth="1"/>
    <col min="15621" max="15621" width="0.85546875" style="121" customWidth="1"/>
    <col min="15622" max="15622" width="13.28515625" style="121" customWidth="1"/>
    <col min="15623" max="15623" width="0.85546875" style="121" customWidth="1"/>
    <col min="15624" max="15624" width="13.28515625" style="121" customWidth="1"/>
    <col min="15625" max="15864" width="10.7109375" style="121" customWidth="1"/>
    <col min="15865" max="15865" width="35.7109375" style="121" customWidth="1"/>
    <col min="15866" max="15866" width="6.42578125" style="121"/>
    <col min="15867" max="15867" width="43.7109375" style="121" customWidth="1"/>
    <col min="15868" max="15868" width="6" style="121" customWidth="1"/>
    <col min="15869" max="15869" width="1.7109375" style="121" customWidth="1"/>
    <col min="15870" max="15870" width="13.28515625" style="121" customWidth="1"/>
    <col min="15871" max="15871" width="0.85546875" style="121" customWidth="1"/>
    <col min="15872" max="15872" width="13.28515625" style="121" customWidth="1"/>
    <col min="15873" max="15873" width="0.85546875" style="121" customWidth="1"/>
    <col min="15874" max="15874" width="13.28515625" style="121" customWidth="1"/>
    <col min="15875" max="15875" width="0.85546875" style="121" customWidth="1"/>
    <col min="15876" max="15876" width="13.28515625" style="121" customWidth="1"/>
    <col min="15877" max="15877" width="0.85546875" style="121" customWidth="1"/>
    <col min="15878" max="15878" width="13.28515625" style="121" customWidth="1"/>
    <col min="15879" max="15879" width="0.85546875" style="121" customWidth="1"/>
    <col min="15880" max="15880" width="13.28515625" style="121" customWidth="1"/>
    <col min="15881" max="16120" width="10.7109375" style="121" customWidth="1"/>
    <col min="16121" max="16121" width="35.7109375" style="121" customWidth="1"/>
    <col min="16122" max="16122" width="6.42578125" style="121"/>
    <col min="16123" max="16123" width="43.7109375" style="121" customWidth="1"/>
    <col min="16124" max="16124" width="6" style="121" customWidth="1"/>
    <col min="16125" max="16125" width="1.7109375" style="121" customWidth="1"/>
    <col min="16126" max="16126" width="13.28515625" style="121" customWidth="1"/>
    <col min="16127" max="16127" width="0.85546875" style="121" customWidth="1"/>
    <col min="16128" max="16128" width="13.28515625" style="121" customWidth="1"/>
    <col min="16129" max="16129" width="0.85546875" style="121" customWidth="1"/>
    <col min="16130" max="16130" width="13.28515625" style="121" customWidth="1"/>
    <col min="16131" max="16131" width="0.85546875" style="121" customWidth="1"/>
    <col min="16132" max="16132" width="13.28515625" style="121" customWidth="1"/>
    <col min="16133" max="16133" width="0.85546875" style="121" customWidth="1"/>
    <col min="16134" max="16134" width="13.28515625" style="121" customWidth="1"/>
    <col min="16135" max="16135" width="0.85546875" style="121" customWidth="1"/>
    <col min="16136" max="16136" width="13.28515625" style="121" customWidth="1"/>
    <col min="16137" max="16376" width="10.7109375" style="121" customWidth="1"/>
    <col min="16377" max="16377" width="35.7109375" style="121" customWidth="1"/>
    <col min="16378" max="16384" width="6.42578125" style="121"/>
  </cols>
  <sheetData>
    <row r="1" spans="1:250" ht="22.5" customHeight="1">
      <c r="A1" s="118" t="s">
        <v>0</v>
      </c>
      <c r="B1" s="119"/>
      <c r="C1" s="120"/>
      <c r="D1" s="120"/>
      <c r="E1" s="120"/>
      <c r="F1" s="120"/>
      <c r="G1" s="120"/>
      <c r="H1" s="120"/>
      <c r="I1" s="120"/>
      <c r="J1" s="120"/>
    </row>
    <row r="2" spans="1:250" ht="22.5" customHeight="1">
      <c r="A2" s="122" t="s">
        <v>55</v>
      </c>
      <c r="B2" s="123"/>
      <c r="C2" s="124"/>
      <c r="D2" s="124"/>
      <c r="E2" s="124"/>
      <c r="F2" s="124"/>
      <c r="G2" s="124"/>
      <c r="H2" s="124"/>
      <c r="I2" s="124"/>
      <c r="J2" s="124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  <c r="IK2" s="125"/>
      <c r="IL2" s="125"/>
      <c r="IM2" s="125"/>
      <c r="IN2" s="125"/>
      <c r="IO2" s="125"/>
      <c r="IP2" s="125"/>
    </row>
    <row r="3" spans="1:250" ht="22.5" customHeight="1">
      <c r="A3" s="122" t="s">
        <v>233</v>
      </c>
      <c r="B3" s="123"/>
      <c r="C3" s="124"/>
      <c r="D3" s="124"/>
      <c r="E3" s="124"/>
      <c r="F3" s="124"/>
      <c r="G3" s="124"/>
      <c r="H3" s="124"/>
      <c r="I3" s="124"/>
      <c r="J3" s="124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/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K3" s="125"/>
      <c r="GL3" s="125"/>
      <c r="GM3" s="125"/>
      <c r="GN3" s="125"/>
      <c r="GO3" s="125"/>
      <c r="GP3" s="125"/>
      <c r="GQ3" s="125"/>
      <c r="GR3" s="125"/>
      <c r="GS3" s="125"/>
      <c r="GT3" s="125"/>
      <c r="GU3" s="125"/>
      <c r="GV3" s="125"/>
      <c r="GW3" s="125"/>
      <c r="GX3" s="125"/>
      <c r="GY3" s="125"/>
      <c r="GZ3" s="125"/>
      <c r="HA3" s="125"/>
      <c r="HB3" s="125"/>
      <c r="HC3" s="125"/>
      <c r="HD3" s="125"/>
      <c r="HE3" s="125"/>
      <c r="HF3" s="125"/>
      <c r="HG3" s="125"/>
      <c r="HH3" s="125"/>
      <c r="HI3" s="125"/>
      <c r="HJ3" s="125"/>
      <c r="HK3" s="125"/>
      <c r="HL3" s="125"/>
      <c r="HM3" s="125"/>
      <c r="HN3" s="125"/>
      <c r="HO3" s="125"/>
      <c r="HP3" s="125"/>
      <c r="HQ3" s="125"/>
      <c r="HR3" s="125"/>
      <c r="HS3" s="125"/>
      <c r="HT3" s="125"/>
      <c r="HU3" s="125"/>
      <c r="HV3" s="125"/>
      <c r="HW3" s="125"/>
      <c r="HX3" s="125"/>
      <c r="HY3" s="125"/>
      <c r="HZ3" s="125"/>
      <c r="IA3" s="125"/>
      <c r="IB3" s="125"/>
      <c r="IC3" s="125"/>
      <c r="ID3" s="125"/>
      <c r="IE3" s="125"/>
      <c r="IF3" s="125"/>
      <c r="IG3" s="125"/>
      <c r="IH3" s="125"/>
      <c r="II3" s="125"/>
      <c r="IJ3" s="125"/>
      <c r="IK3" s="125"/>
      <c r="IL3" s="125"/>
      <c r="IM3" s="125"/>
      <c r="IN3" s="125"/>
      <c r="IO3" s="125"/>
      <c r="IP3" s="125"/>
    </row>
    <row r="4" spans="1:250" ht="22.5" customHeight="1">
      <c r="A4" s="125"/>
      <c r="B4" s="126"/>
      <c r="C4" s="127"/>
      <c r="D4" s="127"/>
      <c r="E4" s="127"/>
      <c r="F4" s="128" t="s">
        <v>177</v>
      </c>
      <c r="G4" s="127"/>
      <c r="H4" s="127"/>
      <c r="I4" s="127"/>
      <c r="J4" s="128" t="s">
        <v>1</v>
      </c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5"/>
      <c r="GZ4" s="125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5"/>
      <c r="HO4" s="125"/>
      <c r="HP4" s="125"/>
      <c r="HQ4" s="125"/>
      <c r="HR4" s="125"/>
      <c r="HS4" s="125"/>
      <c r="HT4" s="125"/>
      <c r="HU4" s="125"/>
      <c r="HV4" s="125"/>
      <c r="HW4" s="125"/>
      <c r="HX4" s="125"/>
      <c r="HY4" s="125"/>
      <c r="HZ4" s="125"/>
      <c r="IA4" s="125"/>
      <c r="IB4" s="125"/>
      <c r="IC4" s="125"/>
      <c r="ID4" s="125"/>
      <c r="IE4" s="125"/>
      <c r="IF4" s="125"/>
      <c r="IG4" s="125"/>
      <c r="IH4" s="125"/>
      <c r="II4" s="125"/>
      <c r="IJ4" s="125"/>
      <c r="IK4" s="125"/>
      <c r="IL4" s="125"/>
      <c r="IM4" s="125"/>
      <c r="IN4" s="125"/>
      <c r="IO4" s="125"/>
      <c r="IP4" s="125"/>
    </row>
    <row r="5" spans="1:250" ht="22.5" customHeight="1">
      <c r="A5" s="129"/>
      <c r="B5" s="130"/>
      <c r="C5" s="131"/>
      <c r="D5" s="218" t="s">
        <v>2</v>
      </c>
      <c r="E5" s="218"/>
      <c r="F5" s="218"/>
      <c r="G5" s="131"/>
      <c r="H5" s="218" t="s">
        <v>2</v>
      </c>
      <c r="I5" s="218"/>
      <c r="J5" s="218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</row>
    <row r="6" spans="1:250" ht="22.5" customHeight="1">
      <c r="A6" s="132"/>
      <c r="B6" s="133" t="s">
        <v>4</v>
      </c>
      <c r="C6" s="127"/>
      <c r="D6" s="134" t="s">
        <v>234</v>
      </c>
      <c r="E6" s="127"/>
      <c r="F6" s="134" t="s">
        <v>194</v>
      </c>
      <c r="G6" s="127"/>
      <c r="H6" s="134" t="s">
        <v>234</v>
      </c>
      <c r="I6" s="127"/>
      <c r="J6" s="134" t="s">
        <v>194</v>
      </c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</row>
    <row r="7" spans="1:250" s="132" customFormat="1" ht="22.5" customHeight="1">
      <c r="A7" s="135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137"/>
      <c r="FM7" s="137"/>
      <c r="FN7" s="137"/>
      <c r="FO7" s="137"/>
      <c r="FP7" s="137"/>
      <c r="FQ7" s="137"/>
      <c r="FR7" s="137"/>
      <c r="FS7" s="137"/>
      <c r="FT7" s="137"/>
      <c r="FU7" s="137"/>
      <c r="FV7" s="137"/>
      <c r="FW7" s="137"/>
      <c r="FX7" s="137"/>
      <c r="FY7" s="137"/>
      <c r="FZ7" s="137"/>
      <c r="GA7" s="137"/>
      <c r="GB7" s="137"/>
      <c r="GC7" s="137"/>
      <c r="GD7" s="137"/>
      <c r="GE7" s="137"/>
      <c r="GF7" s="137"/>
      <c r="GG7" s="137"/>
      <c r="GH7" s="137"/>
      <c r="GI7" s="137"/>
      <c r="GJ7" s="137"/>
      <c r="GK7" s="137"/>
      <c r="GL7" s="137"/>
      <c r="GM7" s="137"/>
      <c r="GN7" s="137"/>
      <c r="GO7" s="137"/>
      <c r="GP7" s="137"/>
      <c r="GQ7" s="137"/>
      <c r="GR7" s="137"/>
      <c r="GS7" s="137"/>
      <c r="GT7" s="137"/>
      <c r="GU7" s="137"/>
      <c r="GV7" s="137"/>
      <c r="GW7" s="137"/>
      <c r="GX7" s="137"/>
      <c r="GY7" s="137"/>
      <c r="GZ7" s="137"/>
      <c r="HA7" s="137"/>
      <c r="HB7" s="137"/>
      <c r="HC7" s="137"/>
      <c r="HD7" s="137"/>
      <c r="HE7" s="137"/>
      <c r="HF7" s="137"/>
      <c r="HG7" s="137"/>
      <c r="HH7" s="137"/>
      <c r="HI7" s="137"/>
      <c r="HJ7" s="137"/>
      <c r="HK7" s="137"/>
      <c r="HL7" s="137"/>
      <c r="HM7" s="137"/>
      <c r="HN7" s="137"/>
      <c r="HO7" s="137"/>
      <c r="HP7" s="137"/>
      <c r="HQ7" s="137"/>
      <c r="HR7" s="137"/>
      <c r="HS7" s="137"/>
      <c r="HT7" s="137"/>
      <c r="HU7" s="137"/>
      <c r="HV7" s="137"/>
      <c r="HW7" s="137"/>
      <c r="HX7" s="137"/>
      <c r="HY7" s="137"/>
      <c r="HZ7" s="137"/>
      <c r="IA7" s="137"/>
      <c r="IB7" s="137"/>
      <c r="IC7" s="137"/>
      <c r="ID7" s="137"/>
      <c r="IE7" s="137"/>
      <c r="IF7" s="137"/>
      <c r="IG7" s="137"/>
      <c r="IH7" s="137"/>
      <c r="II7" s="137"/>
      <c r="IJ7" s="137"/>
      <c r="IK7" s="137"/>
      <c r="IL7" s="137"/>
      <c r="IM7" s="137"/>
      <c r="IN7" s="137"/>
      <c r="IO7" s="137"/>
      <c r="IP7" s="137"/>
    </row>
    <row r="8" spans="1:250" s="138" customFormat="1" ht="22.5" customHeight="1">
      <c r="A8" s="135" t="s">
        <v>6</v>
      </c>
      <c r="B8" s="136"/>
      <c r="C8" s="136"/>
      <c r="D8" s="136"/>
      <c r="E8" s="136"/>
      <c r="F8" s="136"/>
      <c r="G8" s="136"/>
      <c r="H8" s="136"/>
      <c r="I8" s="136"/>
      <c r="J8" s="136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137"/>
      <c r="EH8" s="137"/>
      <c r="EI8" s="137"/>
      <c r="EJ8" s="137"/>
      <c r="EK8" s="137"/>
      <c r="EL8" s="137"/>
      <c r="EM8" s="137"/>
      <c r="EN8" s="137"/>
      <c r="EO8" s="137"/>
      <c r="EP8" s="137"/>
      <c r="EQ8" s="137"/>
      <c r="ER8" s="137"/>
      <c r="ES8" s="137"/>
      <c r="ET8" s="137"/>
      <c r="EU8" s="137"/>
      <c r="EV8" s="137"/>
      <c r="EW8" s="137"/>
      <c r="EX8" s="137"/>
      <c r="EY8" s="137"/>
      <c r="EZ8" s="137"/>
      <c r="FA8" s="137"/>
      <c r="FB8" s="137"/>
      <c r="FC8" s="137"/>
      <c r="FD8" s="137"/>
      <c r="FE8" s="137"/>
      <c r="FF8" s="137"/>
      <c r="FG8" s="137"/>
      <c r="FH8" s="137"/>
      <c r="FI8" s="137"/>
      <c r="FJ8" s="137"/>
      <c r="FK8" s="137"/>
      <c r="FL8" s="137"/>
      <c r="FM8" s="137"/>
      <c r="FN8" s="137"/>
      <c r="FO8" s="137"/>
      <c r="FP8" s="137"/>
      <c r="FQ8" s="137"/>
      <c r="FR8" s="137"/>
      <c r="FS8" s="137"/>
      <c r="FT8" s="137"/>
      <c r="FU8" s="137"/>
      <c r="FV8" s="137"/>
      <c r="FW8" s="137"/>
      <c r="FX8" s="137"/>
      <c r="FY8" s="137"/>
      <c r="FZ8" s="137"/>
      <c r="GA8" s="137"/>
      <c r="GB8" s="137"/>
      <c r="GC8" s="137"/>
      <c r="GD8" s="137"/>
      <c r="GE8" s="137"/>
      <c r="GF8" s="137"/>
      <c r="GG8" s="137"/>
      <c r="GH8" s="137"/>
      <c r="GI8" s="137"/>
      <c r="GJ8" s="137"/>
      <c r="GK8" s="137"/>
      <c r="GL8" s="137"/>
      <c r="GM8" s="137"/>
      <c r="GN8" s="137"/>
      <c r="GO8" s="137"/>
      <c r="GP8" s="137"/>
      <c r="GQ8" s="137"/>
      <c r="GR8" s="137"/>
      <c r="GS8" s="137"/>
      <c r="GT8" s="137"/>
      <c r="GU8" s="137"/>
      <c r="GV8" s="137"/>
      <c r="GW8" s="137"/>
      <c r="GX8" s="137"/>
      <c r="GY8" s="137"/>
      <c r="GZ8" s="137"/>
      <c r="HA8" s="137"/>
      <c r="HB8" s="137"/>
      <c r="HC8" s="137"/>
      <c r="HD8" s="137"/>
      <c r="HE8" s="137"/>
      <c r="HF8" s="137"/>
      <c r="HG8" s="137"/>
      <c r="HH8" s="137"/>
      <c r="HI8" s="137"/>
      <c r="HJ8" s="137"/>
      <c r="HK8" s="137"/>
      <c r="HL8" s="137"/>
      <c r="HM8" s="137"/>
      <c r="HN8" s="137"/>
      <c r="HO8" s="137"/>
      <c r="HP8" s="137"/>
      <c r="HQ8" s="137"/>
      <c r="HR8" s="137"/>
      <c r="HS8" s="137"/>
      <c r="HT8" s="137"/>
      <c r="HU8" s="137"/>
      <c r="HV8" s="137"/>
      <c r="HW8" s="137"/>
      <c r="HX8" s="137"/>
      <c r="HY8" s="137"/>
      <c r="HZ8" s="137"/>
      <c r="IA8" s="137"/>
      <c r="IB8" s="137"/>
      <c r="IC8" s="137"/>
      <c r="ID8" s="137"/>
      <c r="IE8" s="137"/>
      <c r="IF8" s="137"/>
      <c r="IG8" s="137"/>
      <c r="IH8" s="137"/>
      <c r="II8" s="137"/>
      <c r="IJ8" s="137"/>
      <c r="IK8" s="137"/>
      <c r="IL8" s="137"/>
      <c r="IM8" s="137"/>
      <c r="IN8" s="137"/>
      <c r="IO8" s="137"/>
      <c r="IP8" s="137"/>
    </row>
    <row r="9" spans="1:250" s="138" customFormat="1" ht="22.5" customHeight="1">
      <c r="A9" s="137" t="s">
        <v>7</v>
      </c>
      <c r="B9" s="166">
        <v>6</v>
      </c>
      <c r="C9" s="148"/>
      <c r="D9" s="140">
        <v>189469547</v>
      </c>
      <c r="E9" s="140"/>
      <c r="F9" s="140">
        <v>166595793</v>
      </c>
      <c r="G9" s="140"/>
      <c r="H9" s="140">
        <v>6332053314</v>
      </c>
      <c r="I9" s="140"/>
      <c r="J9" s="140">
        <v>5004054494</v>
      </c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7"/>
      <c r="FF9" s="137"/>
      <c r="FG9" s="137"/>
      <c r="FH9" s="137"/>
      <c r="FI9" s="137"/>
      <c r="FJ9" s="137"/>
      <c r="FK9" s="137"/>
      <c r="FL9" s="137"/>
      <c r="FM9" s="137"/>
      <c r="FN9" s="137"/>
      <c r="FO9" s="137"/>
      <c r="FP9" s="137"/>
      <c r="FQ9" s="137"/>
      <c r="FR9" s="137"/>
      <c r="FS9" s="137"/>
      <c r="FT9" s="137"/>
      <c r="FU9" s="137"/>
      <c r="FV9" s="137"/>
      <c r="FW9" s="137"/>
      <c r="FX9" s="137"/>
      <c r="FY9" s="137"/>
      <c r="FZ9" s="137"/>
      <c r="GA9" s="137"/>
      <c r="GB9" s="137"/>
      <c r="GC9" s="137"/>
      <c r="GD9" s="137"/>
      <c r="GE9" s="137"/>
      <c r="GF9" s="137"/>
      <c r="GG9" s="137"/>
      <c r="GH9" s="137"/>
      <c r="GI9" s="137"/>
      <c r="GJ9" s="137"/>
      <c r="GK9" s="137"/>
      <c r="GL9" s="137"/>
      <c r="GM9" s="137"/>
      <c r="GN9" s="137"/>
      <c r="GO9" s="137"/>
      <c r="GP9" s="137"/>
      <c r="GQ9" s="137"/>
      <c r="GR9" s="137"/>
      <c r="GS9" s="137"/>
      <c r="GT9" s="137"/>
      <c r="GU9" s="137"/>
      <c r="GV9" s="137"/>
      <c r="GW9" s="137"/>
      <c r="GX9" s="137"/>
      <c r="GY9" s="137"/>
      <c r="GZ9" s="137"/>
      <c r="HA9" s="137"/>
      <c r="HB9" s="137"/>
      <c r="HC9" s="137"/>
      <c r="HD9" s="137"/>
      <c r="HE9" s="137"/>
      <c r="HF9" s="137"/>
      <c r="HG9" s="137"/>
      <c r="HH9" s="137"/>
      <c r="HI9" s="137"/>
      <c r="HJ9" s="137"/>
      <c r="HK9" s="137"/>
      <c r="HL9" s="137"/>
      <c r="HM9" s="137"/>
      <c r="HN9" s="137"/>
      <c r="HO9" s="137"/>
      <c r="HP9" s="137"/>
      <c r="HQ9" s="137"/>
      <c r="HR9" s="137"/>
      <c r="HS9" s="137"/>
      <c r="HT9" s="137"/>
      <c r="HU9" s="137"/>
      <c r="HV9" s="137"/>
      <c r="HW9" s="137"/>
      <c r="HX9" s="137"/>
      <c r="HY9" s="137"/>
      <c r="HZ9" s="137"/>
      <c r="IA9" s="137"/>
      <c r="IB9" s="137"/>
      <c r="IC9" s="137"/>
      <c r="ID9" s="137"/>
      <c r="IE9" s="137"/>
      <c r="IF9" s="137"/>
      <c r="IG9" s="137"/>
      <c r="IH9" s="137"/>
      <c r="II9" s="137"/>
      <c r="IJ9" s="137"/>
      <c r="IK9" s="137"/>
      <c r="IL9" s="137"/>
      <c r="IM9" s="137"/>
      <c r="IN9" s="137"/>
      <c r="IO9" s="137"/>
      <c r="IP9" s="137"/>
    </row>
    <row r="10" spans="1:250" s="138" customFormat="1" ht="22.5" customHeight="1">
      <c r="A10" s="137" t="s">
        <v>56</v>
      </c>
      <c r="B10" s="166" t="s">
        <v>239</v>
      </c>
      <c r="C10" s="148"/>
      <c r="D10" s="167">
        <v>645501054</v>
      </c>
      <c r="E10" s="140"/>
      <c r="F10" s="167">
        <v>736873807</v>
      </c>
      <c r="G10" s="140"/>
      <c r="H10" s="167">
        <v>21572580675</v>
      </c>
      <c r="I10" s="140"/>
      <c r="J10" s="167">
        <v>22133552228</v>
      </c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  <c r="EF10" s="137"/>
      <c r="EG10" s="137"/>
      <c r="EH10" s="137"/>
      <c r="EI10" s="137"/>
      <c r="EJ10" s="137"/>
      <c r="EK10" s="137"/>
      <c r="EL10" s="137"/>
      <c r="EM10" s="137"/>
      <c r="EN10" s="137"/>
      <c r="EO10" s="137"/>
      <c r="EP10" s="137"/>
      <c r="EQ10" s="137"/>
      <c r="ER10" s="137"/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7"/>
      <c r="FF10" s="137"/>
      <c r="FG10" s="137"/>
      <c r="FH10" s="137"/>
      <c r="FI10" s="137"/>
      <c r="FJ10" s="137"/>
      <c r="FK10" s="137"/>
      <c r="FL10" s="137"/>
      <c r="FM10" s="137"/>
      <c r="FN10" s="137"/>
      <c r="FO10" s="137"/>
      <c r="FP10" s="137"/>
      <c r="FQ10" s="137"/>
      <c r="FR10" s="137"/>
      <c r="FS10" s="137"/>
      <c r="FT10" s="137"/>
      <c r="FU10" s="137"/>
      <c r="FV10" s="137"/>
      <c r="FW10" s="137"/>
      <c r="FX10" s="137"/>
      <c r="FY10" s="137"/>
      <c r="FZ10" s="137"/>
      <c r="GA10" s="137"/>
      <c r="GB10" s="137"/>
      <c r="GC10" s="137"/>
      <c r="GD10" s="137"/>
      <c r="GE10" s="137"/>
      <c r="GF10" s="137"/>
      <c r="GG10" s="137"/>
      <c r="GH10" s="137"/>
      <c r="GI10" s="137"/>
      <c r="GJ10" s="137"/>
      <c r="GK10" s="137"/>
      <c r="GL10" s="137"/>
      <c r="GM10" s="137"/>
      <c r="GN10" s="137"/>
      <c r="GO10" s="137"/>
      <c r="GP10" s="137"/>
      <c r="GQ10" s="137"/>
      <c r="GR10" s="137"/>
      <c r="GS10" s="137"/>
      <c r="GT10" s="137"/>
      <c r="GU10" s="137"/>
      <c r="GV10" s="137"/>
      <c r="GW10" s="137"/>
      <c r="GX10" s="137"/>
      <c r="GY10" s="137"/>
      <c r="GZ10" s="137"/>
      <c r="HA10" s="137"/>
      <c r="HB10" s="137"/>
      <c r="HC10" s="137"/>
      <c r="HD10" s="137"/>
      <c r="HE10" s="137"/>
      <c r="HF10" s="137"/>
      <c r="HG10" s="137"/>
      <c r="HH10" s="137"/>
      <c r="HI10" s="137"/>
      <c r="HJ10" s="137"/>
      <c r="HK10" s="137"/>
      <c r="HL10" s="137"/>
      <c r="HM10" s="137"/>
      <c r="HN10" s="137"/>
      <c r="HO10" s="137"/>
      <c r="HP10" s="137"/>
      <c r="HQ10" s="137"/>
      <c r="HR10" s="137"/>
      <c r="HS10" s="137"/>
      <c r="HT10" s="137"/>
      <c r="HU10" s="137"/>
      <c r="HV10" s="137"/>
      <c r="HW10" s="137"/>
      <c r="HX10" s="137"/>
      <c r="HY10" s="137"/>
      <c r="HZ10" s="137"/>
      <c r="IA10" s="137"/>
      <c r="IB10" s="137"/>
      <c r="IC10" s="137"/>
      <c r="ID10" s="137"/>
      <c r="IE10" s="137"/>
      <c r="IF10" s="137"/>
      <c r="IG10" s="137"/>
      <c r="IH10" s="137"/>
      <c r="II10" s="137"/>
      <c r="IJ10" s="137"/>
      <c r="IK10" s="137"/>
      <c r="IL10" s="137"/>
      <c r="IM10" s="137"/>
      <c r="IN10" s="137"/>
      <c r="IO10" s="137"/>
      <c r="IP10" s="137"/>
    </row>
    <row r="11" spans="1:250" s="138" customFormat="1" ht="22.5" customHeight="1">
      <c r="A11" s="137" t="s">
        <v>57</v>
      </c>
      <c r="B11" s="166">
        <v>10</v>
      </c>
      <c r="C11" s="148"/>
      <c r="D11" s="140">
        <v>798469251</v>
      </c>
      <c r="E11" s="140"/>
      <c r="F11" s="140">
        <v>513882921</v>
      </c>
      <c r="G11" s="140"/>
      <c r="H11" s="140">
        <v>26684762522</v>
      </c>
      <c r="I11" s="140"/>
      <c r="J11" s="140">
        <v>15435552686</v>
      </c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137"/>
      <c r="FG11" s="137"/>
      <c r="FH11" s="137"/>
      <c r="FI11" s="137"/>
      <c r="FJ11" s="137"/>
      <c r="FK11" s="137"/>
      <c r="FL11" s="137"/>
      <c r="FM11" s="137"/>
      <c r="FN11" s="137"/>
      <c r="FO11" s="137"/>
      <c r="FP11" s="137"/>
      <c r="FQ11" s="137"/>
      <c r="FR11" s="137"/>
      <c r="FS11" s="137"/>
      <c r="FT11" s="137"/>
      <c r="FU11" s="137"/>
      <c r="FV11" s="137"/>
      <c r="FW11" s="137"/>
      <c r="FX11" s="137"/>
      <c r="FY11" s="137"/>
      <c r="FZ11" s="137"/>
      <c r="GA11" s="137"/>
      <c r="GB11" s="137"/>
      <c r="GC11" s="137"/>
      <c r="GD11" s="137"/>
      <c r="GE11" s="137"/>
      <c r="GF11" s="137"/>
      <c r="GG11" s="137"/>
      <c r="GH11" s="137"/>
      <c r="GI11" s="137"/>
      <c r="GJ11" s="137"/>
      <c r="GK11" s="137"/>
      <c r="GL11" s="137"/>
      <c r="GM11" s="137"/>
      <c r="GN11" s="137"/>
      <c r="GO11" s="137"/>
      <c r="GP11" s="137"/>
      <c r="GQ11" s="137"/>
      <c r="GR11" s="137"/>
      <c r="GS11" s="137"/>
      <c r="GT11" s="137"/>
      <c r="GU11" s="137"/>
      <c r="GV11" s="137"/>
      <c r="GW11" s="137"/>
      <c r="GX11" s="137"/>
      <c r="GY11" s="137"/>
      <c r="GZ11" s="137"/>
      <c r="HA11" s="137"/>
      <c r="HB11" s="137"/>
      <c r="HC11" s="137"/>
      <c r="HD11" s="137"/>
      <c r="HE11" s="137"/>
      <c r="HF11" s="137"/>
      <c r="HG11" s="137"/>
      <c r="HH11" s="137"/>
      <c r="HI11" s="137"/>
      <c r="HJ11" s="137"/>
      <c r="HK11" s="137"/>
      <c r="HL11" s="137"/>
      <c r="HM11" s="137"/>
      <c r="HN11" s="137"/>
      <c r="HO11" s="137"/>
      <c r="HP11" s="137"/>
      <c r="HQ11" s="137"/>
      <c r="HR11" s="137"/>
      <c r="HS11" s="137"/>
      <c r="HT11" s="137"/>
      <c r="HU11" s="137"/>
      <c r="HV11" s="137"/>
      <c r="HW11" s="137"/>
      <c r="HX11" s="137"/>
      <c r="HY11" s="137"/>
      <c r="HZ11" s="137"/>
      <c r="IA11" s="137"/>
      <c r="IB11" s="137"/>
      <c r="IC11" s="137"/>
      <c r="ID11" s="137"/>
      <c r="IE11" s="137"/>
      <c r="IF11" s="137"/>
      <c r="IG11" s="137"/>
      <c r="IH11" s="137"/>
      <c r="II11" s="137"/>
      <c r="IJ11" s="137"/>
      <c r="IK11" s="137"/>
      <c r="IL11" s="137"/>
      <c r="IM11" s="137"/>
      <c r="IN11" s="137"/>
      <c r="IO11" s="137"/>
      <c r="IP11" s="137"/>
    </row>
    <row r="12" spans="1:250" s="138" customFormat="1" ht="22.5" customHeight="1">
      <c r="A12" s="137" t="s">
        <v>98</v>
      </c>
      <c r="B12" s="166"/>
      <c r="C12" s="148"/>
      <c r="D12" s="140">
        <v>9502090</v>
      </c>
      <c r="E12" s="140"/>
      <c r="F12" s="140">
        <v>6638687</v>
      </c>
      <c r="G12" s="140"/>
      <c r="H12" s="140">
        <v>317558898</v>
      </c>
      <c r="I12" s="140"/>
      <c r="J12" s="140">
        <v>199406905</v>
      </c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37"/>
      <c r="GU12" s="137"/>
      <c r="GV12" s="137"/>
      <c r="GW12" s="137"/>
      <c r="GX12" s="137"/>
      <c r="GY12" s="137"/>
      <c r="GZ12" s="137"/>
      <c r="HA12" s="137"/>
      <c r="HB12" s="137"/>
      <c r="HC12" s="137"/>
      <c r="HD12" s="137"/>
      <c r="HE12" s="137"/>
      <c r="HF12" s="137"/>
      <c r="HG12" s="137"/>
      <c r="HH12" s="137"/>
      <c r="HI12" s="137"/>
      <c r="HJ12" s="137"/>
      <c r="HK12" s="137"/>
      <c r="HL12" s="137"/>
      <c r="HM12" s="137"/>
      <c r="HN12" s="137"/>
      <c r="HO12" s="137"/>
      <c r="HP12" s="137"/>
      <c r="HQ12" s="137"/>
      <c r="HR12" s="137"/>
      <c r="HS12" s="137"/>
      <c r="HT12" s="137"/>
      <c r="HU12" s="137"/>
      <c r="HV12" s="137"/>
      <c r="HW12" s="137"/>
      <c r="HX12" s="137"/>
      <c r="HY12" s="137"/>
      <c r="HZ12" s="137"/>
      <c r="IA12" s="137"/>
      <c r="IB12" s="137"/>
      <c r="IC12" s="137"/>
      <c r="ID12" s="137"/>
      <c r="IE12" s="137"/>
      <c r="IF12" s="137"/>
      <c r="IG12" s="137"/>
      <c r="IH12" s="137"/>
      <c r="II12" s="137"/>
      <c r="IJ12" s="137"/>
      <c r="IK12" s="137"/>
      <c r="IL12" s="137"/>
      <c r="IM12" s="137"/>
      <c r="IN12" s="137"/>
      <c r="IO12" s="137"/>
      <c r="IP12" s="137"/>
    </row>
    <row r="13" spans="1:250" s="138" customFormat="1" ht="22.5" customHeight="1">
      <c r="A13" s="137" t="s">
        <v>197</v>
      </c>
      <c r="B13" s="166">
        <v>7</v>
      </c>
      <c r="C13" s="148"/>
      <c r="D13" s="140">
        <v>926722</v>
      </c>
      <c r="E13" s="140"/>
      <c r="F13" s="140">
        <v>6177143</v>
      </c>
      <c r="G13" s="140"/>
      <c r="H13" s="140">
        <v>30970957</v>
      </c>
      <c r="I13" s="140"/>
      <c r="J13" s="140">
        <v>185543462</v>
      </c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137"/>
      <c r="FV13" s="137"/>
      <c r="FW13" s="137"/>
      <c r="FX13" s="137"/>
      <c r="FY13" s="137"/>
      <c r="FZ13" s="137"/>
      <c r="GA13" s="137"/>
      <c r="GB13" s="137"/>
      <c r="GC13" s="137"/>
      <c r="GD13" s="137"/>
      <c r="GE13" s="137"/>
      <c r="GF13" s="137"/>
      <c r="GG13" s="137"/>
      <c r="GH13" s="137"/>
      <c r="GI13" s="137"/>
      <c r="GJ13" s="137"/>
      <c r="GK13" s="137"/>
      <c r="GL13" s="137"/>
      <c r="GM13" s="137"/>
      <c r="GN13" s="137"/>
      <c r="GO13" s="137"/>
      <c r="GP13" s="137"/>
      <c r="GQ13" s="137"/>
      <c r="GR13" s="137"/>
      <c r="GS13" s="137"/>
      <c r="GT13" s="137"/>
      <c r="GU13" s="137"/>
      <c r="GV13" s="137"/>
      <c r="GW13" s="137"/>
      <c r="GX13" s="137"/>
      <c r="GY13" s="137"/>
      <c r="GZ13" s="137"/>
      <c r="HA13" s="137"/>
      <c r="HB13" s="137"/>
      <c r="HC13" s="137"/>
      <c r="HD13" s="137"/>
      <c r="HE13" s="137"/>
      <c r="HF13" s="137"/>
      <c r="HG13" s="137"/>
      <c r="HH13" s="137"/>
      <c r="HI13" s="137"/>
      <c r="HJ13" s="137"/>
      <c r="HK13" s="137"/>
      <c r="HL13" s="137"/>
      <c r="HM13" s="137"/>
      <c r="HN13" s="137"/>
      <c r="HO13" s="137"/>
      <c r="HP13" s="137"/>
      <c r="HQ13" s="137"/>
      <c r="HR13" s="137"/>
      <c r="HS13" s="137"/>
      <c r="HT13" s="137"/>
      <c r="HU13" s="137"/>
      <c r="HV13" s="137"/>
      <c r="HW13" s="137"/>
      <c r="HX13" s="137"/>
      <c r="HY13" s="137"/>
      <c r="HZ13" s="137"/>
      <c r="IA13" s="137"/>
      <c r="IB13" s="137"/>
      <c r="IC13" s="137"/>
      <c r="ID13" s="137"/>
      <c r="IE13" s="137"/>
      <c r="IF13" s="137"/>
      <c r="IG13" s="137"/>
      <c r="IH13" s="137"/>
      <c r="II13" s="137"/>
      <c r="IJ13" s="137"/>
      <c r="IK13" s="137"/>
      <c r="IL13" s="137"/>
      <c r="IM13" s="137"/>
      <c r="IN13" s="137"/>
      <c r="IO13" s="137"/>
      <c r="IP13" s="137"/>
    </row>
    <row r="14" spans="1:250" s="138" customFormat="1" ht="22.5" customHeight="1">
      <c r="A14" s="137" t="s">
        <v>8</v>
      </c>
      <c r="B14" s="166">
        <v>11</v>
      </c>
      <c r="C14" s="148"/>
      <c r="D14" s="170">
        <v>154697564</v>
      </c>
      <c r="E14" s="169"/>
      <c r="F14" s="170">
        <v>101396395</v>
      </c>
      <c r="G14" s="169"/>
      <c r="H14" s="170">
        <v>5169977119</v>
      </c>
      <c r="I14" s="169"/>
      <c r="J14" s="170">
        <v>3045653656</v>
      </c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137"/>
      <c r="FV14" s="137"/>
      <c r="FW14" s="137"/>
      <c r="FX14" s="137"/>
      <c r="FY14" s="137"/>
      <c r="FZ14" s="137"/>
      <c r="GA14" s="137"/>
      <c r="GB14" s="137"/>
      <c r="GC14" s="137"/>
      <c r="GD14" s="137"/>
      <c r="GE14" s="137"/>
      <c r="GF14" s="137"/>
      <c r="GG14" s="137"/>
      <c r="GH14" s="137"/>
      <c r="GI14" s="137"/>
      <c r="GJ14" s="137"/>
      <c r="GK14" s="137"/>
      <c r="GL14" s="137"/>
      <c r="GM14" s="137"/>
      <c r="GN14" s="137"/>
      <c r="GO14" s="137"/>
      <c r="GP14" s="137"/>
      <c r="GQ14" s="137"/>
      <c r="GR14" s="137"/>
      <c r="GS14" s="137"/>
      <c r="GT14" s="137"/>
      <c r="GU14" s="137"/>
      <c r="GV14" s="137"/>
      <c r="GW14" s="137"/>
      <c r="GX14" s="137"/>
      <c r="GY14" s="137"/>
      <c r="GZ14" s="137"/>
      <c r="HA14" s="137"/>
      <c r="HB14" s="137"/>
      <c r="HC14" s="137"/>
      <c r="HD14" s="137"/>
      <c r="HE14" s="137"/>
      <c r="HF14" s="137"/>
      <c r="HG14" s="137"/>
      <c r="HH14" s="137"/>
      <c r="HI14" s="137"/>
      <c r="HJ14" s="137"/>
      <c r="HK14" s="137"/>
      <c r="HL14" s="137"/>
      <c r="HM14" s="137"/>
      <c r="HN14" s="137"/>
      <c r="HO14" s="137"/>
      <c r="HP14" s="137"/>
      <c r="HQ14" s="137"/>
      <c r="HR14" s="137"/>
      <c r="HS14" s="137"/>
      <c r="HT14" s="137"/>
      <c r="HU14" s="137"/>
      <c r="HV14" s="137"/>
      <c r="HW14" s="137"/>
      <c r="HX14" s="137"/>
      <c r="HY14" s="137"/>
      <c r="HZ14" s="137"/>
      <c r="IA14" s="137"/>
      <c r="IB14" s="137"/>
      <c r="IC14" s="137"/>
      <c r="ID14" s="137"/>
      <c r="IE14" s="137"/>
      <c r="IF14" s="137"/>
      <c r="IG14" s="137"/>
      <c r="IH14" s="137"/>
      <c r="II14" s="137"/>
      <c r="IJ14" s="137"/>
      <c r="IK14" s="137"/>
      <c r="IL14" s="137"/>
      <c r="IM14" s="137"/>
      <c r="IN14" s="137"/>
      <c r="IO14" s="137"/>
      <c r="IP14" s="137"/>
    </row>
    <row r="15" spans="1:250" s="138" customFormat="1" ht="22.5" customHeight="1">
      <c r="A15" s="137" t="s">
        <v>270</v>
      </c>
      <c r="B15" s="166">
        <v>12</v>
      </c>
      <c r="C15" s="148"/>
      <c r="D15" s="168">
        <v>3856070</v>
      </c>
      <c r="E15" s="140"/>
      <c r="F15" s="168">
        <v>13336302</v>
      </c>
      <c r="G15" s="140"/>
      <c r="H15" s="168">
        <v>128869488</v>
      </c>
      <c r="I15" s="140"/>
      <c r="J15" s="168">
        <v>400583851</v>
      </c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137"/>
      <c r="FV15" s="137"/>
      <c r="FW15" s="137"/>
      <c r="FX15" s="137"/>
      <c r="FY15" s="137"/>
      <c r="FZ15" s="137"/>
      <c r="GA15" s="137"/>
      <c r="GB15" s="137"/>
      <c r="GC15" s="137"/>
      <c r="GD15" s="137"/>
      <c r="GE15" s="137"/>
      <c r="GF15" s="137"/>
      <c r="GG15" s="137"/>
      <c r="GH15" s="137"/>
      <c r="GI15" s="137"/>
      <c r="GJ15" s="137"/>
      <c r="GK15" s="137"/>
      <c r="GL15" s="137"/>
      <c r="GM15" s="137"/>
      <c r="GN15" s="137"/>
      <c r="GO15" s="137"/>
      <c r="GP15" s="137"/>
      <c r="GQ15" s="137"/>
      <c r="GR15" s="137"/>
      <c r="GS15" s="137"/>
      <c r="GT15" s="137"/>
      <c r="GU15" s="137"/>
      <c r="GV15" s="137"/>
      <c r="GW15" s="137"/>
      <c r="GX15" s="137"/>
      <c r="GY15" s="137"/>
      <c r="GZ15" s="137"/>
      <c r="HA15" s="137"/>
      <c r="HB15" s="137"/>
      <c r="HC15" s="137"/>
      <c r="HD15" s="137"/>
      <c r="HE15" s="137"/>
      <c r="HF15" s="137"/>
      <c r="HG15" s="137"/>
      <c r="HH15" s="137"/>
      <c r="HI15" s="137"/>
      <c r="HJ15" s="137"/>
      <c r="HK15" s="137"/>
      <c r="HL15" s="137"/>
      <c r="HM15" s="137"/>
      <c r="HN15" s="137"/>
      <c r="HO15" s="137"/>
      <c r="HP15" s="137"/>
      <c r="HQ15" s="137"/>
      <c r="HR15" s="137"/>
      <c r="HS15" s="137"/>
      <c r="HT15" s="137"/>
      <c r="HU15" s="137"/>
      <c r="HV15" s="137"/>
      <c r="HW15" s="137"/>
      <c r="HX15" s="137"/>
      <c r="HY15" s="137"/>
      <c r="HZ15" s="137"/>
      <c r="IA15" s="137"/>
      <c r="IB15" s="137"/>
      <c r="IC15" s="137"/>
      <c r="ID15" s="137"/>
      <c r="IE15" s="137"/>
      <c r="IF15" s="137"/>
      <c r="IG15" s="137"/>
      <c r="IH15" s="137"/>
      <c r="II15" s="137"/>
      <c r="IJ15" s="137"/>
      <c r="IK15" s="137"/>
      <c r="IL15" s="137"/>
      <c r="IM15" s="137"/>
      <c r="IN15" s="137"/>
      <c r="IO15" s="137"/>
      <c r="IP15" s="137"/>
    </row>
    <row r="16" spans="1:250" ht="22.5" customHeight="1">
      <c r="A16" s="141" t="s">
        <v>9</v>
      </c>
      <c r="B16" s="166"/>
      <c r="D16" s="171">
        <f>SUM(D9:D15)</f>
        <v>1802422298</v>
      </c>
      <c r="E16" s="140"/>
      <c r="F16" s="171">
        <f>SUM(F9:F15)</f>
        <v>1544901048</v>
      </c>
      <c r="G16" s="140"/>
      <c r="H16" s="171">
        <f>SUM(H9:H15)</f>
        <v>60236772973</v>
      </c>
      <c r="I16" s="140"/>
      <c r="J16" s="171">
        <f>SUM(J9:J15)</f>
        <v>46404347282</v>
      </c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  <c r="GM16" s="142"/>
      <c r="GN16" s="142"/>
      <c r="GO16" s="142"/>
      <c r="GP16" s="142"/>
      <c r="GQ16" s="142"/>
      <c r="GR16" s="142"/>
      <c r="GS16" s="142"/>
      <c r="GT16" s="142"/>
      <c r="GU16" s="142"/>
      <c r="GV16" s="142"/>
      <c r="GW16" s="142"/>
      <c r="GX16" s="142"/>
      <c r="GY16" s="142"/>
      <c r="GZ16" s="142"/>
      <c r="HA16" s="142"/>
      <c r="HB16" s="142"/>
      <c r="HC16" s="142"/>
      <c r="HD16" s="142"/>
      <c r="HE16" s="142"/>
      <c r="HF16" s="142"/>
      <c r="HG16" s="142"/>
      <c r="HH16" s="142"/>
      <c r="HI16" s="142"/>
      <c r="HJ16" s="142"/>
      <c r="HK16" s="142"/>
      <c r="HL16" s="142"/>
      <c r="HM16" s="142"/>
      <c r="HN16" s="142"/>
      <c r="HO16" s="142"/>
      <c r="HP16" s="142"/>
      <c r="HQ16" s="142"/>
      <c r="HR16" s="142"/>
      <c r="HS16" s="142"/>
      <c r="HT16" s="142"/>
      <c r="HU16" s="142"/>
      <c r="HV16" s="142"/>
      <c r="HW16" s="142"/>
      <c r="HX16" s="142"/>
      <c r="HY16" s="142"/>
      <c r="HZ16" s="142"/>
      <c r="IA16" s="142"/>
      <c r="IB16" s="142"/>
      <c r="IC16" s="142"/>
      <c r="ID16" s="142"/>
      <c r="IE16" s="142"/>
      <c r="IF16" s="142"/>
      <c r="IG16" s="142"/>
      <c r="IH16" s="142"/>
      <c r="II16" s="142"/>
      <c r="IJ16" s="142"/>
      <c r="IK16" s="142"/>
      <c r="IL16" s="142"/>
      <c r="IM16" s="142"/>
      <c r="IN16" s="142"/>
      <c r="IO16" s="142"/>
      <c r="IP16" s="142"/>
    </row>
    <row r="17" spans="1:250" s="129" customFormat="1" ht="22.5" customHeight="1">
      <c r="A17" s="141" t="s">
        <v>10</v>
      </c>
      <c r="B17" s="166"/>
      <c r="C17" s="148"/>
      <c r="D17" s="140"/>
      <c r="E17" s="140"/>
      <c r="F17" s="140"/>
      <c r="G17" s="140"/>
      <c r="H17" s="140"/>
      <c r="I17" s="140"/>
      <c r="J17" s="140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2"/>
      <c r="GI17" s="142"/>
      <c r="GJ17" s="142"/>
      <c r="GK17" s="142"/>
      <c r="GL17" s="142"/>
      <c r="GM17" s="142"/>
      <c r="GN17" s="142"/>
      <c r="GO17" s="142"/>
      <c r="GP17" s="142"/>
      <c r="GQ17" s="142"/>
      <c r="GR17" s="142"/>
      <c r="GS17" s="142"/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2"/>
      <c r="HF17" s="142"/>
      <c r="HG17" s="142"/>
      <c r="HH17" s="142"/>
      <c r="HI17" s="142"/>
      <c r="HJ17" s="142"/>
      <c r="HK17" s="142"/>
      <c r="HL17" s="142"/>
      <c r="HM17" s="142"/>
      <c r="HN17" s="142"/>
      <c r="HO17" s="142"/>
      <c r="HP17" s="142"/>
      <c r="HQ17" s="142"/>
      <c r="HR17" s="142"/>
      <c r="HS17" s="142"/>
      <c r="HT17" s="142"/>
      <c r="HU17" s="142"/>
      <c r="HV17" s="142"/>
      <c r="HW17" s="142"/>
      <c r="HX17" s="142"/>
      <c r="HY17" s="142"/>
      <c r="HZ17" s="142"/>
      <c r="IA17" s="142"/>
      <c r="IB17" s="142"/>
      <c r="IC17" s="142"/>
      <c r="ID17" s="142"/>
      <c r="IE17" s="142"/>
      <c r="IF17" s="142"/>
      <c r="IG17" s="142"/>
      <c r="IH17" s="142"/>
      <c r="II17" s="142"/>
      <c r="IJ17" s="142"/>
      <c r="IK17" s="142"/>
      <c r="IL17" s="142"/>
      <c r="IM17" s="142"/>
      <c r="IN17" s="142"/>
      <c r="IO17" s="142"/>
      <c r="IP17" s="142"/>
    </row>
    <row r="18" spans="1:250" s="132" customFormat="1" ht="22.5" customHeight="1">
      <c r="A18" s="137" t="s">
        <v>88</v>
      </c>
      <c r="B18" s="166"/>
      <c r="C18" s="148"/>
      <c r="D18" s="167">
        <v>328596</v>
      </c>
      <c r="E18" s="140"/>
      <c r="F18" s="167">
        <v>363494</v>
      </c>
      <c r="G18" s="140"/>
      <c r="H18" s="167">
        <v>10981645</v>
      </c>
      <c r="I18" s="140"/>
      <c r="J18" s="167">
        <v>10918306</v>
      </c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  <c r="FK18" s="137"/>
      <c r="FL18" s="137"/>
      <c r="FM18" s="137"/>
      <c r="FN18" s="137"/>
      <c r="FO18" s="137"/>
      <c r="FP18" s="137"/>
      <c r="FQ18" s="137"/>
      <c r="FR18" s="137"/>
      <c r="FS18" s="137"/>
      <c r="FT18" s="137"/>
      <c r="FU18" s="137"/>
      <c r="FV18" s="137"/>
      <c r="FW18" s="137"/>
      <c r="FX18" s="137"/>
      <c r="FY18" s="137"/>
      <c r="FZ18" s="137"/>
      <c r="GA18" s="137"/>
      <c r="GB18" s="137"/>
      <c r="GC18" s="137"/>
      <c r="GD18" s="137"/>
      <c r="GE18" s="137"/>
      <c r="GF18" s="137"/>
      <c r="GG18" s="137"/>
      <c r="GH18" s="137"/>
      <c r="GI18" s="137"/>
      <c r="GJ18" s="137"/>
      <c r="GK18" s="137"/>
      <c r="GL18" s="137"/>
      <c r="GM18" s="137"/>
      <c r="GN18" s="137"/>
      <c r="GO18" s="137"/>
      <c r="GP18" s="137"/>
      <c r="GQ18" s="137"/>
      <c r="GR18" s="137"/>
      <c r="GS18" s="137"/>
      <c r="GT18" s="137"/>
      <c r="GU18" s="137"/>
      <c r="GV18" s="137"/>
      <c r="GW18" s="137"/>
      <c r="GX18" s="137"/>
      <c r="GY18" s="137"/>
      <c r="GZ18" s="137"/>
      <c r="HA18" s="137"/>
      <c r="HB18" s="137"/>
      <c r="HC18" s="137"/>
      <c r="HD18" s="137"/>
      <c r="HE18" s="137"/>
      <c r="HF18" s="137"/>
      <c r="HG18" s="137"/>
      <c r="HH18" s="137"/>
      <c r="HI18" s="137"/>
      <c r="HJ18" s="137"/>
      <c r="HK18" s="137"/>
      <c r="HL18" s="137"/>
      <c r="HM18" s="137"/>
      <c r="HN18" s="137"/>
      <c r="HO18" s="137"/>
      <c r="HP18" s="137"/>
      <c r="HQ18" s="137"/>
      <c r="HR18" s="137"/>
      <c r="HS18" s="137"/>
      <c r="HT18" s="137"/>
      <c r="HU18" s="137"/>
      <c r="HV18" s="137"/>
      <c r="HW18" s="137"/>
      <c r="HX18" s="137"/>
      <c r="HY18" s="137"/>
      <c r="HZ18" s="137"/>
      <c r="IA18" s="137"/>
      <c r="IB18" s="137"/>
      <c r="IC18" s="137"/>
      <c r="ID18" s="137"/>
      <c r="IE18" s="137"/>
      <c r="IF18" s="137"/>
      <c r="IG18" s="137"/>
      <c r="IH18" s="137"/>
      <c r="II18" s="137"/>
      <c r="IJ18" s="137"/>
      <c r="IK18" s="137"/>
      <c r="IL18" s="137"/>
      <c r="IM18" s="137"/>
      <c r="IN18" s="137"/>
      <c r="IO18" s="137"/>
      <c r="IP18" s="137"/>
    </row>
    <row r="19" spans="1:250" s="132" customFormat="1" ht="22.5" customHeight="1">
      <c r="A19" s="137" t="s">
        <v>198</v>
      </c>
      <c r="B19" s="166">
        <v>13</v>
      </c>
      <c r="C19" s="148"/>
      <c r="D19" s="167">
        <v>1745488</v>
      </c>
      <c r="E19" s="140"/>
      <c r="F19" s="167">
        <v>6784260</v>
      </c>
      <c r="G19" s="140"/>
      <c r="H19" s="167">
        <v>58334034</v>
      </c>
      <c r="I19" s="140"/>
      <c r="J19" s="167">
        <v>203779496</v>
      </c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7"/>
      <c r="ER19" s="137"/>
      <c r="ES19" s="137"/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7"/>
      <c r="FE19" s="137"/>
      <c r="FF19" s="137"/>
      <c r="FG19" s="137"/>
      <c r="FH19" s="137"/>
      <c r="FI19" s="137"/>
      <c r="FJ19" s="137"/>
      <c r="FK19" s="137"/>
      <c r="FL19" s="137"/>
      <c r="FM19" s="137"/>
      <c r="FN19" s="137"/>
      <c r="FO19" s="137"/>
      <c r="FP19" s="137"/>
      <c r="FQ19" s="137"/>
      <c r="FR19" s="137"/>
      <c r="FS19" s="137"/>
      <c r="FT19" s="137"/>
      <c r="FU19" s="137"/>
      <c r="FV19" s="137"/>
      <c r="FW19" s="137"/>
      <c r="FX19" s="137"/>
      <c r="FY19" s="137"/>
      <c r="FZ19" s="137"/>
      <c r="GA19" s="137"/>
      <c r="GB19" s="137"/>
      <c r="GC19" s="137"/>
      <c r="GD19" s="137"/>
      <c r="GE19" s="137"/>
      <c r="GF19" s="137"/>
      <c r="GG19" s="137"/>
      <c r="GH19" s="137"/>
      <c r="GI19" s="137"/>
      <c r="GJ19" s="137"/>
      <c r="GK19" s="137"/>
      <c r="GL19" s="137"/>
      <c r="GM19" s="137"/>
      <c r="GN19" s="137"/>
      <c r="GO19" s="137"/>
      <c r="GP19" s="137"/>
      <c r="GQ19" s="137"/>
      <c r="GR19" s="137"/>
      <c r="GS19" s="137"/>
      <c r="GT19" s="137"/>
      <c r="GU19" s="137"/>
      <c r="GV19" s="137"/>
      <c r="GW19" s="137"/>
      <c r="GX19" s="137"/>
      <c r="GY19" s="137"/>
      <c r="GZ19" s="137"/>
      <c r="HA19" s="137"/>
      <c r="HB19" s="137"/>
      <c r="HC19" s="137"/>
      <c r="HD19" s="137"/>
      <c r="HE19" s="137"/>
      <c r="HF19" s="137"/>
      <c r="HG19" s="137"/>
      <c r="HH19" s="137"/>
      <c r="HI19" s="137"/>
      <c r="HJ19" s="137"/>
      <c r="HK19" s="137"/>
      <c r="HL19" s="137"/>
      <c r="HM19" s="137"/>
      <c r="HN19" s="137"/>
      <c r="HO19" s="137"/>
      <c r="HP19" s="137"/>
      <c r="HQ19" s="137"/>
      <c r="HR19" s="137"/>
      <c r="HS19" s="137"/>
      <c r="HT19" s="137"/>
      <c r="HU19" s="137"/>
      <c r="HV19" s="137"/>
      <c r="HW19" s="137"/>
      <c r="HX19" s="137"/>
      <c r="HY19" s="137"/>
      <c r="HZ19" s="137"/>
      <c r="IA19" s="137"/>
      <c r="IB19" s="137"/>
      <c r="IC19" s="137"/>
      <c r="ID19" s="137"/>
      <c r="IE19" s="137"/>
      <c r="IF19" s="137"/>
      <c r="IG19" s="137"/>
      <c r="IH19" s="137"/>
      <c r="II19" s="137"/>
      <c r="IJ19" s="137"/>
      <c r="IK19" s="137"/>
      <c r="IL19" s="137"/>
      <c r="IM19" s="137"/>
      <c r="IN19" s="137"/>
      <c r="IO19" s="137"/>
      <c r="IP19" s="137"/>
    </row>
    <row r="20" spans="1:250" s="143" customFormat="1" ht="22.5" customHeight="1">
      <c r="A20" s="137" t="s">
        <v>59</v>
      </c>
      <c r="B20" s="173">
        <v>14.1</v>
      </c>
      <c r="C20" s="148"/>
      <c r="D20" s="167">
        <v>52793449</v>
      </c>
      <c r="E20" s="140"/>
      <c r="F20" s="167">
        <v>46742247</v>
      </c>
      <c r="G20" s="140"/>
      <c r="H20" s="167">
        <v>1764351786</v>
      </c>
      <c r="I20" s="140"/>
      <c r="J20" s="167">
        <v>1404001547</v>
      </c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  <c r="GI20" s="142"/>
      <c r="GJ20" s="142"/>
      <c r="GK20" s="142"/>
      <c r="GL20" s="142"/>
      <c r="GM20" s="142"/>
      <c r="GN20" s="142"/>
      <c r="GO20" s="142"/>
      <c r="GP20" s="142"/>
      <c r="GQ20" s="142"/>
      <c r="GR20" s="142"/>
      <c r="GS20" s="142"/>
      <c r="GT20" s="142"/>
      <c r="GU20" s="142"/>
      <c r="GV20" s="142"/>
      <c r="GW20" s="142"/>
      <c r="GX20" s="142"/>
      <c r="GY20" s="142"/>
      <c r="GZ20" s="142"/>
      <c r="HA20" s="142"/>
      <c r="HB20" s="142"/>
      <c r="HC20" s="142"/>
      <c r="HD20" s="142"/>
      <c r="HE20" s="142"/>
      <c r="HF20" s="142"/>
      <c r="HG20" s="142"/>
      <c r="HH20" s="142"/>
      <c r="HI20" s="142"/>
      <c r="HJ20" s="142"/>
      <c r="HK20" s="142"/>
      <c r="HL20" s="142"/>
      <c r="HM20" s="142"/>
      <c r="HN20" s="142"/>
      <c r="HO20" s="142"/>
      <c r="HP20" s="142"/>
      <c r="HQ20" s="142"/>
      <c r="HR20" s="142"/>
      <c r="HS20" s="142"/>
      <c r="HT20" s="142"/>
      <c r="HU20" s="142"/>
      <c r="HV20" s="142"/>
      <c r="HW20" s="142"/>
      <c r="HX20" s="142"/>
      <c r="HY20" s="142"/>
      <c r="HZ20" s="142"/>
      <c r="IA20" s="142"/>
      <c r="IB20" s="142"/>
      <c r="IC20" s="142"/>
      <c r="ID20" s="142"/>
      <c r="IE20" s="142"/>
      <c r="IF20" s="142"/>
      <c r="IG20" s="142"/>
      <c r="IH20" s="142"/>
      <c r="II20" s="142"/>
      <c r="IJ20" s="142"/>
      <c r="IK20" s="142"/>
      <c r="IL20" s="142"/>
      <c r="IM20" s="142"/>
      <c r="IN20" s="142"/>
      <c r="IO20" s="142"/>
      <c r="IP20" s="142"/>
    </row>
    <row r="21" spans="1:250" s="138" customFormat="1" ht="22.5" customHeight="1">
      <c r="A21" s="137" t="s">
        <v>132</v>
      </c>
      <c r="B21" s="166">
        <v>8</v>
      </c>
      <c r="C21" s="172"/>
      <c r="D21" s="167">
        <v>0</v>
      </c>
      <c r="E21" s="140"/>
      <c r="F21" s="167">
        <v>6896657</v>
      </c>
      <c r="G21" s="140"/>
      <c r="H21" s="167">
        <v>0</v>
      </c>
      <c r="I21" s="140"/>
      <c r="J21" s="167">
        <v>207155576</v>
      </c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7"/>
      <c r="FF21" s="137"/>
      <c r="FG21" s="137"/>
      <c r="FH21" s="137"/>
      <c r="FI21" s="137"/>
      <c r="FJ21" s="137"/>
      <c r="FK21" s="137"/>
      <c r="FL21" s="137"/>
      <c r="FM21" s="137"/>
      <c r="FN21" s="137"/>
      <c r="FO21" s="137"/>
      <c r="FP21" s="137"/>
      <c r="FQ21" s="137"/>
      <c r="FR21" s="137"/>
      <c r="FS21" s="137"/>
      <c r="FT21" s="137"/>
      <c r="FU21" s="137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37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7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7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</row>
    <row r="22" spans="1:250" s="138" customFormat="1" ht="22.5" customHeight="1">
      <c r="A22" s="137" t="s">
        <v>60</v>
      </c>
      <c r="B22" s="166">
        <v>16</v>
      </c>
      <c r="C22" s="148"/>
      <c r="D22" s="140">
        <v>497805608</v>
      </c>
      <c r="E22" s="140"/>
      <c r="F22" s="140">
        <v>469716068</v>
      </c>
      <c r="G22" s="140"/>
      <c r="H22" s="140">
        <v>16636613639</v>
      </c>
      <c r="I22" s="140"/>
      <c r="J22" s="140">
        <v>14108908506</v>
      </c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  <c r="FK22" s="137"/>
      <c r="FL22" s="137"/>
      <c r="FM22" s="137"/>
      <c r="FN22" s="137"/>
      <c r="FO22" s="137"/>
      <c r="FP22" s="137"/>
      <c r="FQ22" s="137"/>
      <c r="FR22" s="137"/>
      <c r="FS22" s="137"/>
      <c r="FT22" s="137"/>
      <c r="FU22" s="137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7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7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</row>
    <row r="23" spans="1:250" s="138" customFormat="1" ht="22.5" customHeight="1">
      <c r="A23" s="137" t="s">
        <v>199</v>
      </c>
      <c r="B23" s="173">
        <v>17.100000000000001</v>
      </c>
      <c r="C23" s="148"/>
      <c r="D23" s="140">
        <v>19046799</v>
      </c>
      <c r="E23" s="140"/>
      <c r="F23" s="140">
        <v>20019380</v>
      </c>
      <c r="G23" s="140"/>
      <c r="H23" s="140">
        <v>636542118</v>
      </c>
      <c r="I23" s="140"/>
      <c r="J23" s="140">
        <v>601324119</v>
      </c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137"/>
      <c r="FV23" s="137"/>
      <c r="FW23" s="137"/>
      <c r="FX23" s="137"/>
      <c r="FY23" s="137"/>
      <c r="FZ23" s="137"/>
      <c r="GA23" s="137"/>
      <c r="GB23" s="137"/>
      <c r="GC23" s="137"/>
      <c r="GD23" s="137"/>
      <c r="GE23" s="137"/>
      <c r="GF23" s="137"/>
      <c r="GG23" s="137"/>
      <c r="GH23" s="137"/>
      <c r="GI23" s="137"/>
      <c r="GJ23" s="137"/>
      <c r="GK23" s="137"/>
      <c r="GL23" s="137"/>
      <c r="GM23" s="137"/>
      <c r="GN23" s="137"/>
      <c r="GO23" s="137"/>
      <c r="GP23" s="137"/>
      <c r="GQ23" s="137"/>
      <c r="GR23" s="137"/>
      <c r="GS23" s="137"/>
      <c r="GT23" s="137"/>
      <c r="GU23" s="137"/>
      <c r="GV23" s="137"/>
      <c r="GW23" s="137"/>
      <c r="GX23" s="137"/>
      <c r="GY23" s="137"/>
      <c r="GZ23" s="137"/>
      <c r="HA23" s="137"/>
      <c r="HB23" s="137"/>
      <c r="HC23" s="137"/>
      <c r="HD23" s="137"/>
      <c r="HE23" s="137"/>
      <c r="HF23" s="137"/>
      <c r="HG23" s="137"/>
      <c r="HH23" s="137"/>
      <c r="HI23" s="137"/>
      <c r="HJ23" s="137"/>
      <c r="HK23" s="137"/>
      <c r="HL23" s="137"/>
      <c r="HM23" s="137"/>
      <c r="HN23" s="137"/>
      <c r="HO23" s="137"/>
      <c r="HP23" s="137"/>
      <c r="HQ23" s="137"/>
      <c r="HR23" s="137"/>
      <c r="HS23" s="137"/>
      <c r="HT23" s="137"/>
      <c r="HU23" s="137"/>
      <c r="HV23" s="137"/>
      <c r="HW23" s="137"/>
      <c r="HX23" s="137"/>
      <c r="HY23" s="137"/>
      <c r="HZ23" s="137"/>
      <c r="IA23" s="137"/>
      <c r="IB23" s="137"/>
      <c r="IC23" s="137"/>
      <c r="ID23" s="137"/>
      <c r="IE23" s="137"/>
      <c r="IF23" s="137"/>
      <c r="IG23" s="137"/>
      <c r="IH23" s="137"/>
      <c r="II23" s="137"/>
      <c r="IJ23" s="137"/>
      <c r="IK23" s="137"/>
      <c r="IL23" s="137"/>
      <c r="IM23" s="137"/>
      <c r="IN23" s="137"/>
      <c r="IO23" s="137"/>
      <c r="IP23" s="137"/>
    </row>
    <row r="24" spans="1:250" s="138" customFormat="1" ht="22.5" customHeight="1">
      <c r="A24" s="137" t="s">
        <v>61</v>
      </c>
      <c r="B24" s="174" t="s">
        <v>102</v>
      </c>
      <c r="C24" s="148"/>
      <c r="D24" s="140">
        <v>0</v>
      </c>
      <c r="E24" s="140"/>
      <c r="F24" s="140">
        <v>1511448</v>
      </c>
      <c r="G24" s="140"/>
      <c r="H24" s="140">
        <v>0</v>
      </c>
      <c r="I24" s="140"/>
      <c r="J24" s="140">
        <v>45399515</v>
      </c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/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/>
      <c r="ER24" s="137"/>
      <c r="ES24" s="137"/>
      <c r="ET24" s="137"/>
      <c r="EU24" s="137"/>
      <c r="EV24" s="137"/>
      <c r="EW24" s="137"/>
      <c r="EX24" s="137"/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137"/>
      <c r="FV24" s="137"/>
      <c r="FW24" s="137"/>
      <c r="FX24" s="137"/>
      <c r="FY24" s="137"/>
      <c r="FZ24" s="137"/>
      <c r="GA24" s="137"/>
      <c r="GB24" s="137"/>
      <c r="GC24" s="137"/>
      <c r="GD24" s="137"/>
      <c r="GE24" s="137"/>
      <c r="GF24" s="137"/>
      <c r="GG24" s="137"/>
      <c r="GH24" s="137"/>
      <c r="GI24" s="137"/>
      <c r="GJ24" s="137"/>
      <c r="GK24" s="137"/>
      <c r="GL24" s="137"/>
      <c r="GM24" s="137"/>
      <c r="GN24" s="137"/>
      <c r="GO24" s="137"/>
      <c r="GP24" s="137"/>
      <c r="GQ24" s="137"/>
      <c r="GR24" s="137"/>
      <c r="GS24" s="137"/>
      <c r="GT24" s="137"/>
      <c r="GU24" s="137"/>
      <c r="GV24" s="137"/>
      <c r="GW24" s="137"/>
      <c r="GX24" s="137"/>
      <c r="GY24" s="137"/>
      <c r="GZ24" s="137"/>
      <c r="HA24" s="137"/>
      <c r="HB24" s="137"/>
      <c r="HC24" s="137"/>
      <c r="HD24" s="137"/>
      <c r="HE24" s="137"/>
      <c r="HF24" s="137"/>
      <c r="HG24" s="137"/>
      <c r="HH24" s="137"/>
      <c r="HI24" s="137"/>
      <c r="HJ24" s="137"/>
      <c r="HK24" s="137"/>
      <c r="HL24" s="137"/>
      <c r="HM24" s="137"/>
      <c r="HN24" s="137"/>
      <c r="HO24" s="137"/>
      <c r="HP24" s="137"/>
      <c r="HQ24" s="137"/>
      <c r="HR24" s="137"/>
      <c r="HS24" s="137"/>
      <c r="HT24" s="137"/>
      <c r="HU24" s="137"/>
      <c r="HV24" s="137"/>
      <c r="HW24" s="137"/>
      <c r="HX24" s="137"/>
      <c r="HY24" s="137"/>
      <c r="HZ24" s="137"/>
      <c r="IA24" s="137"/>
      <c r="IB24" s="137"/>
      <c r="IC24" s="137"/>
      <c r="ID24" s="137"/>
      <c r="IE24" s="137"/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/>
    </row>
    <row r="25" spans="1:250" s="138" customFormat="1" ht="22.5" customHeight="1">
      <c r="A25" s="137" t="s">
        <v>117</v>
      </c>
      <c r="B25" s="174">
        <v>18</v>
      </c>
      <c r="C25" s="148"/>
      <c r="D25" s="140">
        <v>22328248</v>
      </c>
      <c r="E25" s="140"/>
      <c r="F25" s="140">
        <v>19118144</v>
      </c>
      <c r="G25" s="140"/>
      <c r="H25" s="140">
        <v>746207815</v>
      </c>
      <c r="I25" s="140"/>
      <c r="J25" s="140">
        <v>574253603</v>
      </c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  <c r="EC25" s="137"/>
      <c r="ED25" s="137"/>
      <c r="EE25" s="137"/>
      <c r="EF25" s="137"/>
      <c r="EG25" s="137"/>
      <c r="EH25" s="137"/>
      <c r="EI25" s="137"/>
      <c r="EJ25" s="137"/>
      <c r="EK25" s="137"/>
      <c r="EL25" s="137"/>
      <c r="EM25" s="137"/>
      <c r="EN25" s="137"/>
      <c r="EO25" s="137"/>
      <c r="EP25" s="137"/>
      <c r="EQ25" s="137"/>
      <c r="ER25" s="137"/>
      <c r="ES25" s="137"/>
      <c r="ET25" s="137"/>
      <c r="EU25" s="137"/>
      <c r="EV25" s="137"/>
      <c r="EW25" s="137"/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37"/>
      <c r="FL25" s="137"/>
      <c r="FM25" s="137"/>
      <c r="FN25" s="137"/>
      <c r="FO25" s="137"/>
      <c r="FP25" s="137"/>
      <c r="FQ25" s="137"/>
      <c r="FR25" s="137"/>
      <c r="FS25" s="137"/>
      <c r="FT25" s="137"/>
      <c r="FU25" s="137"/>
      <c r="FV25" s="137"/>
      <c r="FW25" s="137"/>
      <c r="FX25" s="137"/>
      <c r="FY25" s="137"/>
      <c r="FZ25" s="137"/>
      <c r="GA25" s="137"/>
      <c r="GB25" s="137"/>
      <c r="GC25" s="137"/>
      <c r="GD25" s="137"/>
      <c r="GE25" s="137"/>
      <c r="GF25" s="137"/>
      <c r="GG25" s="137"/>
      <c r="GH25" s="137"/>
      <c r="GI25" s="137"/>
      <c r="GJ25" s="137"/>
      <c r="GK25" s="137"/>
      <c r="GL25" s="137"/>
      <c r="GM25" s="137"/>
      <c r="GN25" s="137"/>
      <c r="GO25" s="137"/>
      <c r="GP25" s="137"/>
      <c r="GQ25" s="137"/>
      <c r="GR25" s="137"/>
      <c r="GS25" s="137"/>
      <c r="GT25" s="137"/>
      <c r="GU25" s="137"/>
      <c r="GV25" s="137"/>
      <c r="GW25" s="137"/>
      <c r="GX25" s="137"/>
      <c r="GY25" s="137"/>
      <c r="GZ25" s="137"/>
      <c r="HA25" s="137"/>
      <c r="HB25" s="137"/>
      <c r="HC25" s="137"/>
      <c r="HD25" s="137"/>
      <c r="HE25" s="137"/>
      <c r="HF25" s="137"/>
      <c r="HG25" s="137"/>
      <c r="HH25" s="137"/>
      <c r="HI25" s="137"/>
      <c r="HJ25" s="137"/>
      <c r="HK25" s="137"/>
      <c r="HL25" s="137"/>
      <c r="HM25" s="137"/>
      <c r="HN25" s="137"/>
      <c r="HO25" s="137"/>
      <c r="HP25" s="137"/>
      <c r="HQ25" s="137"/>
      <c r="HR25" s="137"/>
      <c r="HS25" s="137"/>
      <c r="HT25" s="137"/>
      <c r="HU25" s="137"/>
      <c r="HV25" s="137"/>
      <c r="HW25" s="137"/>
      <c r="HX25" s="137"/>
      <c r="HY25" s="137"/>
      <c r="HZ25" s="137"/>
      <c r="IA25" s="137"/>
      <c r="IB25" s="137"/>
      <c r="IC25" s="137"/>
      <c r="ID25" s="137"/>
      <c r="IE25" s="137"/>
      <c r="IF25" s="137"/>
      <c r="IG25" s="137"/>
      <c r="IH25" s="137"/>
      <c r="II25" s="137"/>
      <c r="IJ25" s="137"/>
      <c r="IK25" s="137"/>
      <c r="IL25" s="137"/>
      <c r="IM25" s="137"/>
      <c r="IN25" s="137"/>
      <c r="IO25" s="137"/>
      <c r="IP25" s="137"/>
    </row>
    <row r="26" spans="1:250" s="138" customFormat="1" ht="22.5" customHeight="1">
      <c r="A26" s="137" t="s">
        <v>82</v>
      </c>
      <c r="B26" s="166">
        <v>29</v>
      </c>
      <c r="C26" s="148"/>
      <c r="D26" s="167">
        <v>5118149</v>
      </c>
      <c r="E26" s="140"/>
      <c r="F26" s="167">
        <v>4227077</v>
      </c>
      <c r="G26" s="140"/>
      <c r="H26" s="167">
        <v>171048028</v>
      </c>
      <c r="I26" s="140"/>
      <c r="J26" s="167">
        <v>126969135</v>
      </c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37"/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37"/>
      <c r="FL26" s="137"/>
      <c r="FM26" s="137"/>
      <c r="FN26" s="137"/>
      <c r="FO26" s="137"/>
      <c r="FP26" s="137"/>
      <c r="FQ26" s="137"/>
      <c r="FR26" s="137"/>
      <c r="FS26" s="137"/>
      <c r="FT26" s="137"/>
      <c r="FU26" s="137"/>
      <c r="FV26" s="137"/>
      <c r="FW26" s="137"/>
      <c r="FX26" s="137"/>
      <c r="FY26" s="137"/>
      <c r="FZ26" s="137"/>
      <c r="GA26" s="137"/>
      <c r="GB26" s="137"/>
      <c r="GC26" s="137"/>
      <c r="GD26" s="137"/>
      <c r="GE26" s="137"/>
      <c r="GF26" s="137"/>
      <c r="GG26" s="137"/>
      <c r="GH26" s="137"/>
      <c r="GI26" s="137"/>
      <c r="GJ26" s="137"/>
      <c r="GK26" s="137"/>
      <c r="GL26" s="137"/>
      <c r="GM26" s="137"/>
      <c r="GN26" s="137"/>
      <c r="GO26" s="137"/>
      <c r="GP26" s="137"/>
      <c r="GQ26" s="137"/>
      <c r="GR26" s="137"/>
      <c r="GS26" s="137"/>
      <c r="GT26" s="137"/>
      <c r="GU26" s="137"/>
      <c r="GV26" s="137"/>
      <c r="GW26" s="137"/>
      <c r="GX26" s="137"/>
      <c r="GY26" s="137"/>
      <c r="GZ26" s="137"/>
      <c r="HA26" s="137"/>
      <c r="HB26" s="137"/>
      <c r="HC26" s="137"/>
      <c r="HD26" s="137"/>
      <c r="HE26" s="137"/>
      <c r="HF26" s="137"/>
      <c r="HG26" s="137"/>
      <c r="HH26" s="137"/>
      <c r="HI26" s="137"/>
      <c r="HJ26" s="137"/>
      <c r="HK26" s="137"/>
      <c r="HL26" s="137"/>
      <c r="HM26" s="137"/>
      <c r="HN26" s="137"/>
      <c r="HO26" s="137"/>
      <c r="HP26" s="137"/>
      <c r="HQ26" s="137"/>
      <c r="HR26" s="137"/>
      <c r="HS26" s="137"/>
      <c r="HT26" s="137"/>
      <c r="HU26" s="137"/>
      <c r="HV26" s="137"/>
      <c r="HW26" s="137"/>
      <c r="HX26" s="137"/>
      <c r="HY26" s="137"/>
      <c r="HZ26" s="137"/>
      <c r="IA26" s="137"/>
      <c r="IB26" s="137"/>
      <c r="IC26" s="137"/>
      <c r="ID26" s="137"/>
      <c r="IE26" s="137"/>
      <c r="IF26" s="137"/>
      <c r="IG26" s="137"/>
      <c r="IH26" s="137"/>
      <c r="II26" s="137"/>
      <c r="IJ26" s="137"/>
      <c r="IK26" s="137"/>
      <c r="IL26" s="137"/>
      <c r="IM26" s="137"/>
      <c r="IN26" s="137"/>
      <c r="IO26" s="137"/>
      <c r="IP26" s="137"/>
    </row>
    <row r="27" spans="1:250" s="138" customFormat="1" ht="22.5" customHeight="1">
      <c r="A27" s="137" t="s">
        <v>118</v>
      </c>
      <c r="B27" s="166">
        <v>23</v>
      </c>
      <c r="C27" s="148"/>
      <c r="D27" s="167">
        <v>1913068</v>
      </c>
      <c r="E27" s="140"/>
      <c r="F27" s="167">
        <v>2063121</v>
      </c>
      <c r="G27" s="140"/>
      <c r="H27" s="167">
        <v>63934541</v>
      </c>
      <c r="I27" s="140"/>
      <c r="J27" s="167">
        <v>61970172</v>
      </c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137"/>
      <c r="FV27" s="137"/>
      <c r="FW27" s="137"/>
      <c r="FX27" s="137"/>
      <c r="FY27" s="137"/>
      <c r="FZ27" s="137"/>
      <c r="GA27" s="137"/>
      <c r="GB27" s="137"/>
      <c r="GC27" s="137"/>
      <c r="GD27" s="137"/>
      <c r="GE27" s="137"/>
      <c r="GF27" s="137"/>
      <c r="GG27" s="137"/>
      <c r="GH27" s="137"/>
      <c r="GI27" s="137"/>
      <c r="GJ27" s="137"/>
      <c r="GK27" s="137"/>
      <c r="GL27" s="137"/>
      <c r="GM27" s="137"/>
      <c r="GN27" s="137"/>
      <c r="GO27" s="137"/>
      <c r="GP27" s="137"/>
      <c r="GQ27" s="137"/>
      <c r="GR27" s="137"/>
      <c r="GS27" s="137"/>
      <c r="GT27" s="137"/>
      <c r="GU27" s="137"/>
      <c r="GV27" s="137"/>
      <c r="GW27" s="137"/>
      <c r="GX27" s="137"/>
      <c r="GY27" s="137"/>
      <c r="GZ27" s="137"/>
      <c r="HA27" s="137"/>
      <c r="HB27" s="137"/>
      <c r="HC27" s="137"/>
      <c r="HD27" s="137"/>
      <c r="HE27" s="137"/>
      <c r="HF27" s="137"/>
      <c r="HG27" s="137"/>
      <c r="HH27" s="137"/>
      <c r="HI27" s="137"/>
      <c r="HJ27" s="137"/>
      <c r="HK27" s="137"/>
      <c r="HL27" s="137"/>
      <c r="HM27" s="137"/>
      <c r="HN27" s="137"/>
      <c r="HO27" s="137"/>
      <c r="HP27" s="137"/>
      <c r="HQ27" s="137"/>
      <c r="HR27" s="137"/>
      <c r="HS27" s="137"/>
      <c r="HT27" s="137"/>
      <c r="HU27" s="137"/>
      <c r="HV27" s="137"/>
      <c r="HW27" s="137"/>
      <c r="HX27" s="137"/>
      <c r="HY27" s="137"/>
      <c r="HZ27" s="137"/>
      <c r="IA27" s="137"/>
      <c r="IB27" s="137"/>
      <c r="IC27" s="137"/>
      <c r="ID27" s="137"/>
      <c r="IE27" s="137"/>
      <c r="IF27" s="137"/>
      <c r="IG27" s="137"/>
      <c r="IH27" s="137"/>
      <c r="II27" s="137"/>
      <c r="IJ27" s="137"/>
      <c r="IK27" s="137"/>
      <c r="IL27" s="137"/>
      <c r="IM27" s="137"/>
      <c r="IN27" s="137"/>
      <c r="IO27" s="137"/>
      <c r="IP27" s="137"/>
    </row>
    <row r="28" spans="1:250" s="144" customFormat="1" ht="22.5" customHeight="1">
      <c r="A28" s="137" t="s">
        <v>11</v>
      </c>
      <c r="B28" s="175"/>
      <c r="C28" s="148"/>
      <c r="D28" s="176">
        <v>15702520</v>
      </c>
      <c r="E28" s="140"/>
      <c r="F28" s="176">
        <v>10726117</v>
      </c>
      <c r="G28" s="140"/>
      <c r="H28" s="176">
        <v>524776634</v>
      </c>
      <c r="I28" s="140"/>
      <c r="J28" s="176">
        <v>322181438</v>
      </c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37"/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137"/>
      <c r="FV28" s="137"/>
      <c r="FW28" s="137"/>
      <c r="FX28" s="137"/>
      <c r="FY28" s="137"/>
      <c r="FZ28" s="137"/>
      <c r="GA28" s="137"/>
      <c r="GB28" s="137"/>
      <c r="GC28" s="137"/>
      <c r="GD28" s="137"/>
      <c r="GE28" s="137"/>
      <c r="GF28" s="137"/>
      <c r="GG28" s="137"/>
      <c r="GH28" s="137"/>
      <c r="GI28" s="137"/>
      <c r="GJ28" s="137"/>
      <c r="GK28" s="137"/>
      <c r="GL28" s="137"/>
      <c r="GM28" s="137"/>
      <c r="GN28" s="137"/>
      <c r="GO28" s="137"/>
      <c r="GP28" s="137"/>
      <c r="GQ28" s="137"/>
      <c r="GR28" s="137"/>
      <c r="GS28" s="137"/>
      <c r="GT28" s="137"/>
      <c r="GU28" s="137"/>
      <c r="GV28" s="137"/>
      <c r="GW28" s="137"/>
      <c r="GX28" s="137"/>
      <c r="GY28" s="137"/>
      <c r="GZ28" s="137"/>
      <c r="HA28" s="137"/>
      <c r="HB28" s="137"/>
      <c r="HC28" s="137"/>
      <c r="HD28" s="137"/>
      <c r="HE28" s="137"/>
      <c r="HF28" s="137"/>
      <c r="HG28" s="137"/>
      <c r="HH28" s="137"/>
      <c r="HI28" s="137"/>
      <c r="HJ28" s="137"/>
      <c r="HK28" s="137"/>
      <c r="HL28" s="137"/>
      <c r="HM28" s="137"/>
      <c r="HN28" s="137"/>
      <c r="HO28" s="137"/>
      <c r="HP28" s="137"/>
      <c r="HQ28" s="137"/>
      <c r="HR28" s="137"/>
      <c r="HS28" s="137"/>
      <c r="HT28" s="137"/>
      <c r="HU28" s="137"/>
      <c r="HV28" s="137"/>
      <c r="HW28" s="137"/>
      <c r="HX28" s="137"/>
      <c r="HY28" s="137"/>
      <c r="HZ28" s="137"/>
      <c r="IA28" s="137"/>
      <c r="IB28" s="137"/>
      <c r="IC28" s="137"/>
      <c r="ID28" s="137"/>
      <c r="IE28" s="137"/>
      <c r="IF28" s="137"/>
      <c r="IG28" s="137"/>
      <c r="IH28" s="137"/>
      <c r="II28" s="137"/>
      <c r="IJ28" s="137"/>
      <c r="IK28" s="137"/>
      <c r="IL28" s="137"/>
      <c r="IM28" s="137"/>
      <c r="IN28" s="137"/>
      <c r="IO28" s="137"/>
      <c r="IP28" s="137"/>
    </row>
    <row r="29" spans="1:250" s="144" customFormat="1" ht="22.5" customHeight="1">
      <c r="A29" s="141" t="s">
        <v>12</v>
      </c>
      <c r="B29" s="175"/>
      <c r="C29" s="148"/>
      <c r="D29" s="140">
        <f>SUM(D18:D28)</f>
        <v>616781925</v>
      </c>
      <c r="E29" s="140"/>
      <c r="F29" s="140">
        <f>SUM(F18:F28)</f>
        <v>588168013</v>
      </c>
      <c r="G29" s="140"/>
      <c r="H29" s="140">
        <f>SUM(H18:H28)</f>
        <v>20612790240</v>
      </c>
      <c r="I29" s="140"/>
      <c r="J29" s="140">
        <f>SUM(J18:J28)</f>
        <v>17666861413</v>
      </c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37"/>
      <c r="EJ29" s="137"/>
      <c r="EK29" s="137"/>
      <c r="EL29" s="137"/>
      <c r="EM29" s="137"/>
      <c r="EN29" s="137"/>
      <c r="EO29" s="137"/>
      <c r="EP29" s="137"/>
      <c r="EQ29" s="137"/>
      <c r="ER29" s="137"/>
      <c r="ES29" s="137"/>
      <c r="ET29" s="137"/>
      <c r="EU29" s="137"/>
      <c r="EV29" s="137"/>
      <c r="EW29" s="137"/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  <c r="FL29" s="137"/>
      <c r="FM29" s="137"/>
      <c r="FN29" s="137"/>
      <c r="FO29" s="137"/>
      <c r="FP29" s="137"/>
      <c r="FQ29" s="137"/>
      <c r="FR29" s="137"/>
      <c r="FS29" s="137"/>
      <c r="FT29" s="137"/>
      <c r="FU29" s="137"/>
      <c r="FV29" s="137"/>
      <c r="FW29" s="137"/>
      <c r="FX29" s="137"/>
      <c r="FY29" s="137"/>
      <c r="FZ29" s="137"/>
      <c r="GA29" s="137"/>
      <c r="GB29" s="137"/>
      <c r="GC29" s="137"/>
      <c r="GD29" s="137"/>
      <c r="GE29" s="137"/>
      <c r="GF29" s="137"/>
      <c r="GG29" s="137"/>
      <c r="GH29" s="137"/>
      <c r="GI29" s="137"/>
      <c r="GJ29" s="137"/>
      <c r="GK29" s="137"/>
      <c r="GL29" s="137"/>
      <c r="GM29" s="137"/>
      <c r="GN29" s="137"/>
      <c r="GO29" s="137"/>
      <c r="GP29" s="137"/>
      <c r="GQ29" s="137"/>
      <c r="GR29" s="137"/>
      <c r="GS29" s="137"/>
      <c r="GT29" s="137"/>
      <c r="GU29" s="137"/>
      <c r="GV29" s="137"/>
      <c r="GW29" s="137"/>
      <c r="GX29" s="137"/>
      <c r="GY29" s="137"/>
      <c r="GZ29" s="137"/>
      <c r="HA29" s="137"/>
      <c r="HB29" s="137"/>
      <c r="HC29" s="137"/>
      <c r="HD29" s="137"/>
      <c r="HE29" s="137"/>
      <c r="HF29" s="137"/>
      <c r="HG29" s="137"/>
      <c r="HH29" s="137"/>
      <c r="HI29" s="137"/>
      <c r="HJ29" s="137"/>
      <c r="HK29" s="137"/>
      <c r="HL29" s="137"/>
      <c r="HM29" s="137"/>
      <c r="HN29" s="137"/>
      <c r="HO29" s="137"/>
      <c r="HP29" s="137"/>
      <c r="HQ29" s="137"/>
      <c r="HR29" s="137"/>
      <c r="HS29" s="137"/>
      <c r="HT29" s="137"/>
      <c r="HU29" s="137"/>
      <c r="HV29" s="137"/>
      <c r="HW29" s="137"/>
      <c r="HX29" s="137"/>
      <c r="HY29" s="137"/>
      <c r="HZ29" s="137"/>
      <c r="IA29" s="137"/>
      <c r="IB29" s="137"/>
      <c r="IC29" s="137"/>
      <c r="ID29" s="137"/>
      <c r="IE29" s="137"/>
      <c r="IF29" s="137"/>
      <c r="IG29" s="137"/>
      <c r="IH29" s="137"/>
      <c r="II29" s="137"/>
      <c r="IJ29" s="137"/>
      <c r="IK29" s="137"/>
      <c r="IL29" s="137"/>
      <c r="IM29" s="137"/>
      <c r="IN29" s="137"/>
      <c r="IO29" s="137"/>
      <c r="IP29" s="137"/>
    </row>
    <row r="30" spans="1:250" ht="22.5" customHeight="1" thickBot="1">
      <c r="A30" s="135" t="s">
        <v>13</v>
      </c>
      <c r="B30" s="175"/>
      <c r="D30" s="177">
        <f>SUM(D16,D29)</f>
        <v>2419204223</v>
      </c>
      <c r="E30" s="140"/>
      <c r="F30" s="177">
        <f>SUM(F16,F29)</f>
        <v>2133069061</v>
      </c>
      <c r="G30" s="140"/>
      <c r="H30" s="177">
        <f>SUM(H16,H29)</f>
        <v>80849563213</v>
      </c>
      <c r="I30" s="140"/>
      <c r="J30" s="177">
        <f>SUM(J16,J29)</f>
        <v>64071208695</v>
      </c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137"/>
      <c r="FV30" s="137"/>
      <c r="FW30" s="137"/>
      <c r="FX30" s="137"/>
      <c r="FY30" s="137"/>
      <c r="FZ30" s="137"/>
      <c r="GA30" s="137"/>
      <c r="GB30" s="137"/>
      <c r="GC30" s="137"/>
      <c r="GD30" s="137"/>
      <c r="GE30" s="137"/>
      <c r="GF30" s="137"/>
      <c r="GG30" s="137"/>
      <c r="GH30" s="137"/>
      <c r="GI30" s="137"/>
      <c r="GJ30" s="137"/>
      <c r="GK30" s="137"/>
      <c r="GL30" s="137"/>
      <c r="GM30" s="137"/>
      <c r="GN30" s="137"/>
      <c r="GO30" s="137"/>
      <c r="GP30" s="137"/>
      <c r="GQ30" s="137"/>
      <c r="GR30" s="137"/>
      <c r="GS30" s="137"/>
      <c r="GT30" s="137"/>
      <c r="GU30" s="137"/>
      <c r="GV30" s="137"/>
      <c r="GW30" s="137"/>
      <c r="GX30" s="137"/>
      <c r="GY30" s="137"/>
      <c r="GZ30" s="137"/>
      <c r="HA30" s="137"/>
      <c r="HB30" s="137"/>
      <c r="HC30" s="137"/>
      <c r="HD30" s="137"/>
      <c r="HE30" s="137"/>
      <c r="HF30" s="137"/>
      <c r="HG30" s="137"/>
      <c r="HH30" s="137"/>
      <c r="HI30" s="137"/>
      <c r="HJ30" s="137"/>
      <c r="HK30" s="137"/>
      <c r="HL30" s="137"/>
      <c r="HM30" s="137"/>
      <c r="HN30" s="137"/>
      <c r="HO30" s="137"/>
      <c r="HP30" s="137"/>
      <c r="HQ30" s="137"/>
      <c r="HR30" s="137"/>
      <c r="HS30" s="137"/>
      <c r="HT30" s="137"/>
      <c r="HU30" s="137"/>
      <c r="HV30" s="137"/>
      <c r="HW30" s="137"/>
      <c r="HX30" s="137"/>
      <c r="HY30" s="137"/>
      <c r="HZ30" s="137"/>
      <c r="IA30" s="137"/>
      <c r="IB30" s="137"/>
      <c r="IC30" s="137"/>
      <c r="ID30" s="137"/>
      <c r="IE30" s="137"/>
      <c r="IF30" s="137"/>
      <c r="IG30" s="137"/>
      <c r="IH30" s="137"/>
      <c r="II30" s="137"/>
      <c r="IJ30" s="137"/>
      <c r="IK30" s="137"/>
      <c r="IL30" s="137"/>
      <c r="IM30" s="137"/>
      <c r="IN30" s="137"/>
      <c r="IO30" s="137"/>
      <c r="IP30" s="137"/>
    </row>
    <row r="31" spans="1:250" ht="22.5" customHeight="1" thickTop="1">
      <c r="A31" s="146"/>
      <c r="B31" s="147"/>
      <c r="D31" s="149"/>
      <c r="F31" s="149"/>
      <c r="H31" s="149"/>
      <c r="J31" s="140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J31" s="146"/>
      <c r="DK31" s="146"/>
      <c r="DL31" s="146"/>
      <c r="DM31" s="146"/>
      <c r="DN31" s="146"/>
      <c r="DO31" s="146"/>
      <c r="DP31" s="146"/>
      <c r="DQ31" s="146"/>
      <c r="DR31" s="146"/>
      <c r="DS31" s="146"/>
      <c r="DT31" s="146"/>
      <c r="DU31" s="146"/>
      <c r="DV31" s="146"/>
      <c r="DW31" s="146"/>
      <c r="DX31" s="146"/>
      <c r="DY31" s="146"/>
      <c r="DZ31" s="146"/>
      <c r="EA31" s="146"/>
      <c r="EB31" s="146"/>
      <c r="EC31" s="146"/>
      <c r="ED31" s="146"/>
      <c r="EE31" s="146"/>
      <c r="EF31" s="146"/>
      <c r="EG31" s="146"/>
      <c r="EH31" s="146"/>
      <c r="EI31" s="146"/>
      <c r="EJ31" s="146"/>
      <c r="EK31" s="146"/>
      <c r="EL31" s="146"/>
      <c r="EM31" s="146"/>
      <c r="EN31" s="146"/>
      <c r="EO31" s="146"/>
      <c r="EP31" s="146"/>
      <c r="EQ31" s="146"/>
      <c r="ER31" s="146"/>
      <c r="ES31" s="146"/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146"/>
      <c r="FH31" s="146"/>
      <c r="FI31" s="146"/>
      <c r="FJ31" s="146"/>
      <c r="FK31" s="146"/>
      <c r="FL31" s="146"/>
      <c r="FM31" s="146"/>
      <c r="FN31" s="146"/>
      <c r="FO31" s="146"/>
      <c r="FP31" s="146"/>
      <c r="FQ31" s="146"/>
      <c r="FR31" s="146"/>
      <c r="FS31" s="146"/>
      <c r="FT31" s="146"/>
      <c r="FU31" s="146"/>
      <c r="FV31" s="146"/>
      <c r="FW31" s="146"/>
      <c r="FX31" s="146"/>
      <c r="FY31" s="146"/>
      <c r="FZ31" s="146"/>
      <c r="GA31" s="146"/>
      <c r="GB31" s="146"/>
      <c r="GC31" s="146"/>
      <c r="GD31" s="146"/>
      <c r="GE31" s="146"/>
      <c r="GF31" s="146"/>
      <c r="GG31" s="146"/>
      <c r="GH31" s="146"/>
      <c r="GI31" s="146"/>
      <c r="GJ31" s="146"/>
      <c r="GK31" s="146"/>
      <c r="GL31" s="146"/>
      <c r="GM31" s="146"/>
      <c r="GN31" s="146"/>
      <c r="GO31" s="146"/>
      <c r="GP31" s="146"/>
      <c r="GQ31" s="146"/>
      <c r="GR31" s="146"/>
      <c r="GS31" s="146"/>
      <c r="GT31" s="146"/>
      <c r="GU31" s="146"/>
      <c r="GV31" s="146"/>
      <c r="GW31" s="146"/>
      <c r="GX31" s="146"/>
      <c r="GY31" s="146"/>
      <c r="GZ31" s="146"/>
      <c r="HA31" s="146"/>
      <c r="HB31" s="146"/>
      <c r="HC31" s="146"/>
      <c r="HD31" s="146"/>
      <c r="HE31" s="146"/>
      <c r="HF31" s="146"/>
      <c r="HG31" s="146"/>
      <c r="HH31" s="146"/>
      <c r="HI31" s="146"/>
      <c r="HJ31" s="146"/>
      <c r="HK31" s="146"/>
      <c r="HL31" s="146"/>
      <c r="HM31" s="146"/>
      <c r="HN31" s="146"/>
      <c r="HO31" s="146"/>
      <c r="HP31" s="146"/>
      <c r="HQ31" s="146"/>
      <c r="HR31" s="146"/>
      <c r="HS31" s="146"/>
      <c r="HT31" s="146"/>
      <c r="HU31" s="146"/>
      <c r="HV31" s="146"/>
      <c r="HW31" s="146"/>
      <c r="HX31" s="146"/>
      <c r="HY31" s="146"/>
      <c r="HZ31" s="146"/>
      <c r="IA31" s="146"/>
      <c r="IB31" s="146"/>
      <c r="IC31" s="146"/>
      <c r="ID31" s="146"/>
      <c r="IE31" s="146"/>
      <c r="IF31" s="146"/>
      <c r="IG31" s="146"/>
      <c r="IH31" s="146"/>
      <c r="II31" s="146"/>
      <c r="IJ31" s="146"/>
      <c r="IK31" s="146"/>
      <c r="IL31" s="146"/>
      <c r="IM31" s="146"/>
      <c r="IN31" s="146"/>
      <c r="IO31" s="146"/>
      <c r="IP31" s="146"/>
    </row>
    <row r="32" spans="1:250" ht="22.5" customHeight="1">
      <c r="A32" s="137" t="s">
        <v>14</v>
      </c>
      <c r="B32" s="145"/>
      <c r="C32" s="136"/>
      <c r="D32" s="136"/>
      <c r="E32" s="136"/>
      <c r="F32" s="136"/>
      <c r="G32" s="136"/>
      <c r="H32" s="136"/>
      <c r="I32" s="136"/>
      <c r="J32" s="136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137"/>
      <c r="FV32" s="137"/>
      <c r="FW32" s="137"/>
      <c r="FX32" s="137"/>
      <c r="FY32" s="137"/>
      <c r="FZ32" s="137"/>
      <c r="GA32" s="137"/>
      <c r="GB32" s="137"/>
      <c r="GC32" s="137"/>
      <c r="GD32" s="137"/>
      <c r="GE32" s="137"/>
      <c r="GF32" s="137"/>
      <c r="GG32" s="137"/>
      <c r="GH32" s="137"/>
      <c r="GI32" s="137"/>
      <c r="GJ32" s="137"/>
      <c r="GK32" s="137"/>
      <c r="GL32" s="137"/>
      <c r="GM32" s="137"/>
      <c r="GN32" s="137"/>
      <c r="GO32" s="137"/>
      <c r="GP32" s="137"/>
      <c r="GQ32" s="137"/>
      <c r="GR32" s="137"/>
      <c r="GS32" s="137"/>
      <c r="GT32" s="137"/>
      <c r="GU32" s="137"/>
      <c r="GV32" s="137"/>
      <c r="GW32" s="137"/>
      <c r="GX32" s="137"/>
      <c r="GY32" s="137"/>
      <c r="GZ32" s="137"/>
      <c r="HA32" s="137"/>
      <c r="HB32" s="137"/>
      <c r="HC32" s="137"/>
      <c r="HD32" s="137"/>
      <c r="HE32" s="137"/>
      <c r="HF32" s="137"/>
      <c r="HG32" s="137"/>
      <c r="HH32" s="137"/>
      <c r="HI32" s="137"/>
      <c r="HJ32" s="137"/>
      <c r="HK32" s="137"/>
      <c r="HL32" s="137"/>
      <c r="HM32" s="137"/>
      <c r="HN32" s="137"/>
      <c r="HO32" s="137"/>
      <c r="HP32" s="137"/>
      <c r="HQ32" s="137"/>
      <c r="HR32" s="137"/>
      <c r="HS32" s="137"/>
      <c r="HT32" s="137"/>
      <c r="HU32" s="137"/>
      <c r="HV32" s="137"/>
      <c r="HW32" s="137"/>
      <c r="HX32" s="137"/>
      <c r="HY32" s="137"/>
      <c r="HZ32" s="137"/>
      <c r="IA32" s="137"/>
      <c r="IB32" s="137"/>
      <c r="IC32" s="137"/>
      <c r="ID32" s="137"/>
      <c r="IE32" s="137"/>
      <c r="IF32" s="137"/>
      <c r="IG32" s="137"/>
      <c r="IH32" s="137"/>
      <c r="II32" s="137"/>
      <c r="IJ32" s="137"/>
      <c r="IK32" s="137"/>
      <c r="IL32" s="137"/>
      <c r="IM32" s="137"/>
      <c r="IN32" s="137"/>
      <c r="IO32" s="137"/>
      <c r="IP32" s="137"/>
    </row>
    <row r="33" spans="1:250" ht="22.5" customHeight="1">
      <c r="A33" s="150" t="s">
        <v>0</v>
      </c>
      <c r="B33" s="151"/>
      <c r="C33" s="152"/>
      <c r="D33" s="152"/>
      <c r="E33" s="152"/>
      <c r="F33" s="152"/>
      <c r="G33" s="152"/>
      <c r="H33" s="152"/>
      <c r="I33" s="152"/>
      <c r="J33" s="152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137"/>
      <c r="FV33" s="137"/>
      <c r="FW33" s="137"/>
      <c r="FX33" s="137"/>
      <c r="FY33" s="137"/>
      <c r="FZ33" s="137"/>
      <c r="GA33" s="137"/>
      <c r="GB33" s="137"/>
      <c r="GC33" s="137"/>
      <c r="GD33" s="137"/>
      <c r="GE33" s="137"/>
      <c r="GF33" s="137"/>
      <c r="GG33" s="137"/>
      <c r="GH33" s="137"/>
      <c r="GI33" s="137"/>
      <c r="GJ33" s="137"/>
      <c r="GK33" s="137"/>
      <c r="GL33" s="137"/>
      <c r="GM33" s="137"/>
      <c r="GN33" s="137"/>
      <c r="GO33" s="137"/>
      <c r="GP33" s="137"/>
      <c r="GQ33" s="137"/>
      <c r="GR33" s="137"/>
      <c r="GS33" s="137"/>
      <c r="GT33" s="137"/>
      <c r="GU33" s="137"/>
      <c r="GV33" s="137"/>
      <c r="GW33" s="137"/>
      <c r="GX33" s="137"/>
      <c r="GY33" s="137"/>
      <c r="GZ33" s="137"/>
      <c r="HA33" s="137"/>
      <c r="HB33" s="137"/>
      <c r="HC33" s="137"/>
      <c r="HD33" s="137"/>
      <c r="HE33" s="137"/>
      <c r="HF33" s="137"/>
      <c r="HG33" s="137"/>
      <c r="HH33" s="137"/>
      <c r="HI33" s="137"/>
      <c r="HJ33" s="137"/>
      <c r="HK33" s="137"/>
      <c r="HL33" s="137"/>
      <c r="HM33" s="137"/>
      <c r="HN33" s="137"/>
      <c r="HO33" s="137"/>
      <c r="HP33" s="137"/>
      <c r="HQ33" s="137"/>
      <c r="HR33" s="137"/>
      <c r="HS33" s="137"/>
      <c r="HT33" s="137"/>
      <c r="HU33" s="137"/>
      <c r="HV33" s="137"/>
      <c r="HW33" s="137"/>
      <c r="HX33" s="137"/>
      <c r="HY33" s="137"/>
      <c r="HZ33" s="137"/>
      <c r="IA33" s="137"/>
      <c r="IB33" s="137"/>
      <c r="IC33" s="137"/>
      <c r="ID33" s="137"/>
      <c r="IE33" s="137"/>
      <c r="IF33" s="137"/>
      <c r="IG33" s="137"/>
      <c r="IH33" s="137"/>
      <c r="II33" s="137"/>
      <c r="IJ33" s="137"/>
      <c r="IK33" s="137"/>
      <c r="IL33" s="137"/>
      <c r="IM33" s="137"/>
      <c r="IN33" s="137"/>
      <c r="IO33" s="137"/>
      <c r="IP33" s="137"/>
    </row>
    <row r="34" spans="1:250" ht="22.5" customHeight="1">
      <c r="A34" s="122" t="s">
        <v>62</v>
      </c>
      <c r="B34" s="123"/>
      <c r="C34" s="124"/>
      <c r="D34" s="124"/>
      <c r="E34" s="124"/>
      <c r="F34" s="124"/>
      <c r="G34" s="124"/>
      <c r="H34" s="124"/>
      <c r="I34" s="124"/>
      <c r="J34" s="124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</row>
    <row r="35" spans="1:250" ht="22.5" customHeight="1">
      <c r="A35" s="122" t="s">
        <v>233</v>
      </c>
      <c r="B35" s="123"/>
      <c r="C35" s="124"/>
      <c r="D35" s="124"/>
      <c r="E35" s="124"/>
      <c r="F35" s="124"/>
      <c r="G35" s="124"/>
      <c r="H35" s="124"/>
      <c r="I35" s="124"/>
      <c r="J35" s="124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</row>
    <row r="36" spans="1:250" ht="22.5" customHeight="1">
      <c r="A36" s="125"/>
      <c r="B36" s="126"/>
      <c r="C36" s="127"/>
      <c r="D36" s="127"/>
      <c r="E36" s="127"/>
      <c r="F36" s="128" t="s">
        <v>177</v>
      </c>
      <c r="G36" s="127"/>
      <c r="H36" s="127"/>
      <c r="I36" s="127"/>
      <c r="J36" s="128" t="s">
        <v>1</v>
      </c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</row>
    <row r="37" spans="1:250" ht="22.5" customHeight="1">
      <c r="A37" s="129"/>
      <c r="B37" s="130"/>
      <c r="C37" s="131"/>
      <c r="D37" s="218" t="s">
        <v>2</v>
      </c>
      <c r="E37" s="218"/>
      <c r="F37" s="218"/>
      <c r="G37" s="131"/>
      <c r="H37" s="218" t="s">
        <v>2</v>
      </c>
      <c r="I37" s="218"/>
      <c r="J37" s="218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  <c r="IM37" s="129"/>
      <c r="IN37" s="129"/>
      <c r="IO37" s="129"/>
      <c r="IP37" s="129"/>
    </row>
    <row r="38" spans="1:250" ht="22.5" customHeight="1">
      <c r="A38" s="132"/>
      <c r="B38" s="133" t="s">
        <v>4</v>
      </c>
      <c r="C38" s="127"/>
      <c r="D38" s="134" t="s">
        <v>234</v>
      </c>
      <c r="E38" s="127"/>
      <c r="F38" s="134" t="s">
        <v>194</v>
      </c>
      <c r="G38" s="127"/>
      <c r="H38" s="134" t="s">
        <v>234</v>
      </c>
      <c r="I38" s="127"/>
      <c r="J38" s="134" t="s">
        <v>194</v>
      </c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  <c r="CB38" s="132"/>
      <c r="CC38" s="132"/>
      <c r="CD38" s="132"/>
      <c r="CE38" s="132"/>
      <c r="CF38" s="132"/>
      <c r="CG38" s="132"/>
      <c r="CH38" s="132"/>
      <c r="CI38" s="132"/>
      <c r="CJ38" s="132"/>
      <c r="CK38" s="132"/>
      <c r="CL38" s="132"/>
      <c r="CM38" s="132"/>
      <c r="CN38" s="132"/>
      <c r="CO38" s="132"/>
      <c r="CP38" s="132"/>
      <c r="CQ38" s="132"/>
      <c r="CR38" s="132"/>
      <c r="CS38" s="132"/>
      <c r="CT38" s="132"/>
      <c r="CU38" s="132"/>
      <c r="CV38" s="132"/>
      <c r="CW38" s="132"/>
      <c r="CX38" s="132"/>
      <c r="CY38" s="132"/>
      <c r="CZ38" s="132"/>
      <c r="DA38" s="132"/>
      <c r="DB38" s="132"/>
      <c r="DC38" s="132"/>
      <c r="DD38" s="132"/>
      <c r="DE38" s="132"/>
      <c r="DF38" s="132"/>
      <c r="DG38" s="132"/>
      <c r="DH38" s="132"/>
      <c r="DI38" s="132"/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2"/>
      <c r="ES38" s="132"/>
      <c r="ET38" s="132"/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  <c r="FE38" s="132"/>
      <c r="FF38" s="132"/>
      <c r="FG38" s="132"/>
      <c r="FH38" s="132"/>
      <c r="FI38" s="132"/>
      <c r="FJ38" s="132"/>
      <c r="FK38" s="132"/>
      <c r="FL38" s="132"/>
      <c r="FM38" s="132"/>
      <c r="FN38" s="132"/>
      <c r="FO38" s="132"/>
      <c r="FP38" s="132"/>
      <c r="FQ38" s="132"/>
      <c r="FR38" s="132"/>
      <c r="FS38" s="132"/>
      <c r="FT38" s="132"/>
      <c r="FU38" s="132"/>
      <c r="FV38" s="132"/>
      <c r="FW38" s="132"/>
      <c r="FX38" s="132"/>
      <c r="FY38" s="132"/>
      <c r="FZ38" s="132"/>
      <c r="GA38" s="132"/>
      <c r="GB38" s="132"/>
      <c r="GC38" s="132"/>
      <c r="GD38" s="132"/>
      <c r="GE38" s="132"/>
      <c r="GF38" s="132"/>
      <c r="GG38" s="132"/>
      <c r="GH38" s="132"/>
      <c r="GI38" s="132"/>
      <c r="GJ38" s="132"/>
      <c r="GK38" s="132"/>
      <c r="GL38" s="132"/>
      <c r="GM38" s="132"/>
      <c r="GN38" s="132"/>
      <c r="GO38" s="132"/>
      <c r="GP38" s="132"/>
      <c r="GQ38" s="132"/>
      <c r="GR38" s="132"/>
      <c r="GS38" s="132"/>
      <c r="GT38" s="132"/>
      <c r="GU38" s="132"/>
      <c r="GV38" s="132"/>
      <c r="GW38" s="132"/>
      <c r="GX38" s="132"/>
      <c r="GY38" s="132"/>
      <c r="GZ38" s="132"/>
      <c r="HA38" s="132"/>
      <c r="HB38" s="132"/>
      <c r="HC38" s="132"/>
      <c r="HD38" s="132"/>
      <c r="HE38" s="132"/>
      <c r="HF38" s="132"/>
      <c r="HG38" s="132"/>
      <c r="HH38" s="132"/>
      <c r="HI38" s="132"/>
      <c r="HJ38" s="132"/>
      <c r="HK38" s="132"/>
      <c r="HL38" s="132"/>
      <c r="HM38" s="132"/>
      <c r="HN38" s="132"/>
      <c r="HO38" s="132"/>
      <c r="HP38" s="132"/>
      <c r="HQ38" s="132"/>
      <c r="HR38" s="132"/>
      <c r="HS38" s="132"/>
      <c r="HT38" s="132"/>
      <c r="HU38" s="132"/>
      <c r="HV38" s="132"/>
      <c r="HW38" s="132"/>
      <c r="HX38" s="132"/>
      <c r="HY38" s="132"/>
      <c r="HZ38" s="132"/>
      <c r="IA38" s="132"/>
      <c r="IB38" s="132"/>
      <c r="IC38" s="132"/>
      <c r="ID38" s="132"/>
      <c r="IE38" s="132"/>
      <c r="IF38" s="132"/>
      <c r="IG38" s="132"/>
      <c r="IH38" s="132"/>
      <c r="II38" s="132"/>
      <c r="IJ38" s="132"/>
      <c r="IK38" s="132"/>
      <c r="IL38" s="132"/>
      <c r="IM38" s="132"/>
      <c r="IN38" s="132"/>
      <c r="IO38" s="132"/>
      <c r="IP38" s="132"/>
    </row>
    <row r="39" spans="1:250" ht="22.5" customHeight="1">
      <c r="A39" s="153" t="s">
        <v>15</v>
      </c>
      <c r="B39" s="154"/>
      <c r="C39" s="136"/>
      <c r="D39" s="136"/>
      <c r="E39" s="136"/>
      <c r="F39" s="136"/>
      <c r="G39" s="136"/>
      <c r="H39" s="155"/>
      <c r="I39" s="127"/>
      <c r="J39" s="156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  <c r="HV39" s="157"/>
      <c r="HW39" s="157"/>
      <c r="HX39" s="157"/>
      <c r="HY39" s="157"/>
      <c r="HZ39" s="157"/>
      <c r="IA39" s="157"/>
      <c r="IB39" s="157"/>
      <c r="IC39" s="157"/>
      <c r="ID39" s="157"/>
      <c r="IE39" s="157"/>
      <c r="IF39" s="157"/>
      <c r="IG39" s="157"/>
      <c r="IH39" s="157"/>
      <c r="II39" s="157"/>
      <c r="IJ39" s="157"/>
      <c r="IK39" s="157"/>
      <c r="IL39" s="157"/>
      <c r="IM39" s="157"/>
      <c r="IN39" s="157"/>
      <c r="IO39" s="157"/>
      <c r="IP39" s="157"/>
    </row>
    <row r="40" spans="1:250" ht="22.5" customHeight="1">
      <c r="A40" s="135" t="s">
        <v>16</v>
      </c>
      <c r="B40" s="145"/>
      <c r="C40" s="136"/>
      <c r="D40" s="136"/>
      <c r="E40" s="136"/>
      <c r="F40" s="136"/>
      <c r="G40" s="136"/>
      <c r="H40" s="136"/>
      <c r="I40" s="136"/>
      <c r="J40" s="136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137"/>
      <c r="FV40" s="137"/>
      <c r="FW40" s="137"/>
      <c r="FX40" s="137"/>
      <c r="FY40" s="137"/>
      <c r="FZ40" s="137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  <c r="GM40" s="137"/>
      <c r="GN40" s="137"/>
      <c r="GO40" s="137"/>
      <c r="GP40" s="137"/>
      <c r="GQ40" s="137"/>
      <c r="GR40" s="137"/>
      <c r="GS40" s="137"/>
      <c r="GT40" s="137"/>
      <c r="GU40" s="137"/>
      <c r="GV40" s="137"/>
      <c r="GW40" s="137"/>
      <c r="GX40" s="137"/>
      <c r="GY40" s="137"/>
      <c r="GZ40" s="137"/>
      <c r="HA40" s="137"/>
      <c r="HB40" s="137"/>
      <c r="HC40" s="137"/>
      <c r="HD40" s="137"/>
      <c r="HE40" s="137"/>
      <c r="HF40" s="137"/>
      <c r="HG40" s="137"/>
      <c r="HH40" s="137"/>
      <c r="HI40" s="137"/>
      <c r="HJ40" s="137"/>
      <c r="HK40" s="137"/>
      <c r="HL40" s="137"/>
      <c r="HM40" s="137"/>
      <c r="HN40" s="137"/>
      <c r="HO40" s="137"/>
      <c r="HP40" s="137"/>
      <c r="HQ40" s="137"/>
      <c r="HR40" s="137"/>
      <c r="HS40" s="137"/>
      <c r="HT40" s="137"/>
      <c r="HU40" s="137"/>
      <c r="HV40" s="137"/>
      <c r="HW40" s="137"/>
      <c r="HX40" s="137"/>
      <c r="HY40" s="137"/>
      <c r="HZ40" s="137"/>
      <c r="IA40" s="137"/>
      <c r="IB40" s="137"/>
      <c r="IC40" s="137"/>
      <c r="ID40" s="137"/>
      <c r="IE40" s="137"/>
      <c r="IF40" s="137"/>
      <c r="IG40" s="137"/>
      <c r="IH40" s="137"/>
      <c r="II40" s="137"/>
      <c r="IJ40" s="137"/>
      <c r="IK40" s="137"/>
      <c r="IL40" s="137"/>
      <c r="IM40" s="137"/>
      <c r="IN40" s="137"/>
      <c r="IO40" s="137"/>
      <c r="IP40" s="137"/>
    </row>
    <row r="41" spans="1:250" ht="22.5" customHeight="1">
      <c r="A41" s="137" t="s">
        <v>17</v>
      </c>
      <c r="B41" s="166">
        <v>19</v>
      </c>
      <c r="D41" s="140">
        <v>633278590</v>
      </c>
      <c r="E41" s="140"/>
      <c r="F41" s="140">
        <v>471887490</v>
      </c>
      <c r="G41" s="140"/>
      <c r="H41" s="140">
        <v>21164107150</v>
      </c>
      <c r="I41" s="140"/>
      <c r="J41" s="140">
        <v>14174131726</v>
      </c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137"/>
      <c r="FV41" s="137"/>
      <c r="FW41" s="137"/>
      <c r="FX41" s="137"/>
      <c r="FY41" s="137"/>
      <c r="FZ41" s="137"/>
      <c r="GA41" s="137"/>
      <c r="GB41" s="137"/>
      <c r="GC41" s="137"/>
      <c r="GD41" s="137"/>
      <c r="GE41" s="137"/>
      <c r="GF41" s="137"/>
      <c r="GG41" s="137"/>
      <c r="GH41" s="137"/>
      <c r="GI41" s="137"/>
      <c r="GJ41" s="137"/>
      <c r="GK41" s="137"/>
      <c r="GL41" s="137"/>
      <c r="GM41" s="137"/>
      <c r="GN41" s="137"/>
      <c r="GO41" s="137"/>
      <c r="GP41" s="137"/>
      <c r="GQ41" s="137"/>
      <c r="GR41" s="137"/>
      <c r="GS41" s="137"/>
      <c r="GT41" s="137"/>
      <c r="GU41" s="137"/>
      <c r="GV41" s="137"/>
      <c r="GW41" s="137"/>
      <c r="GX41" s="137"/>
      <c r="GY41" s="137"/>
      <c r="GZ41" s="137"/>
      <c r="HA41" s="137"/>
      <c r="HB41" s="137"/>
      <c r="HC41" s="137"/>
      <c r="HD41" s="137"/>
      <c r="HE41" s="137"/>
      <c r="HF41" s="137"/>
      <c r="HG41" s="137"/>
      <c r="HH41" s="137"/>
      <c r="HI41" s="137"/>
      <c r="HJ41" s="137"/>
      <c r="HK41" s="137"/>
      <c r="HL41" s="137"/>
      <c r="HM41" s="137"/>
      <c r="HN41" s="137"/>
      <c r="HO41" s="137"/>
      <c r="HP41" s="137"/>
      <c r="HQ41" s="137"/>
      <c r="HR41" s="137"/>
      <c r="HS41" s="137"/>
      <c r="HT41" s="137"/>
      <c r="HU41" s="137"/>
      <c r="HV41" s="137"/>
      <c r="HW41" s="137"/>
      <c r="HX41" s="137"/>
      <c r="HY41" s="137"/>
      <c r="HZ41" s="137"/>
      <c r="IA41" s="137"/>
      <c r="IB41" s="137"/>
      <c r="IC41" s="137"/>
      <c r="ID41" s="137"/>
      <c r="IE41" s="137"/>
      <c r="IF41" s="137"/>
      <c r="IG41" s="137"/>
      <c r="IH41" s="137"/>
      <c r="II41" s="137"/>
      <c r="IJ41" s="137"/>
      <c r="IK41" s="137"/>
      <c r="IL41" s="137"/>
      <c r="IM41" s="137"/>
      <c r="IN41" s="137"/>
      <c r="IO41" s="137"/>
      <c r="IP41" s="137"/>
    </row>
    <row r="42" spans="1:250" ht="22.5" customHeight="1">
      <c r="A42" s="137" t="s">
        <v>63</v>
      </c>
      <c r="B42" s="166" t="s">
        <v>240</v>
      </c>
      <c r="D42" s="167">
        <v>946228367</v>
      </c>
      <c r="E42" s="140"/>
      <c r="F42" s="167">
        <v>868047563</v>
      </c>
      <c r="G42" s="140"/>
      <c r="H42" s="167">
        <v>31622857402</v>
      </c>
      <c r="I42" s="140"/>
      <c r="J42" s="167">
        <v>26073631454</v>
      </c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137"/>
      <c r="FV42" s="137"/>
      <c r="FW42" s="137"/>
      <c r="FX42" s="137"/>
      <c r="FY42" s="137"/>
      <c r="FZ42" s="137"/>
      <c r="GA42" s="137"/>
      <c r="GB42" s="137"/>
      <c r="GC42" s="137"/>
      <c r="GD42" s="137"/>
      <c r="GE42" s="137"/>
      <c r="GF42" s="137"/>
      <c r="GG42" s="137"/>
      <c r="GH42" s="137"/>
      <c r="GI42" s="137"/>
      <c r="GJ42" s="137"/>
      <c r="GK42" s="137"/>
      <c r="GL42" s="137"/>
      <c r="GM42" s="137"/>
      <c r="GN42" s="137"/>
      <c r="GO42" s="137"/>
      <c r="GP42" s="137"/>
      <c r="GQ42" s="137"/>
      <c r="GR42" s="137"/>
      <c r="GS42" s="137"/>
      <c r="GT42" s="137"/>
      <c r="GU42" s="137"/>
      <c r="GV42" s="137"/>
      <c r="GW42" s="137"/>
      <c r="GX42" s="137"/>
      <c r="GY42" s="137"/>
      <c r="GZ42" s="137"/>
      <c r="HA42" s="137"/>
      <c r="HB42" s="137"/>
      <c r="HC42" s="137"/>
      <c r="HD42" s="137"/>
      <c r="HE42" s="137"/>
      <c r="HF42" s="137"/>
      <c r="HG42" s="137"/>
      <c r="HH42" s="137"/>
      <c r="HI42" s="137"/>
      <c r="HJ42" s="137"/>
      <c r="HK42" s="137"/>
      <c r="HL42" s="137"/>
      <c r="HM42" s="137"/>
      <c r="HN42" s="137"/>
      <c r="HO42" s="137"/>
      <c r="HP42" s="137"/>
      <c r="HQ42" s="137"/>
      <c r="HR42" s="137"/>
      <c r="HS42" s="137"/>
      <c r="HT42" s="137"/>
      <c r="HU42" s="137"/>
      <c r="HV42" s="137"/>
      <c r="HW42" s="137"/>
      <c r="HX42" s="137"/>
      <c r="HY42" s="137"/>
      <c r="HZ42" s="137"/>
      <c r="IA42" s="137"/>
      <c r="IB42" s="137"/>
      <c r="IC42" s="137"/>
      <c r="ID42" s="137"/>
      <c r="IE42" s="137"/>
      <c r="IF42" s="137"/>
      <c r="IG42" s="137"/>
      <c r="IH42" s="137"/>
      <c r="II42" s="137"/>
      <c r="IJ42" s="137"/>
      <c r="IK42" s="137"/>
      <c r="IL42" s="137"/>
      <c r="IM42" s="137"/>
      <c r="IN42" s="137"/>
      <c r="IO42" s="137"/>
      <c r="IP42" s="137"/>
    </row>
    <row r="43" spans="1:250" ht="22.5" customHeight="1">
      <c r="A43" s="137" t="s">
        <v>180</v>
      </c>
      <c r="B43" s="166">
        <v>22</v>
      </c>
      <c r="D43" s="167">
        <v>0</v>
      </c>
      <c r="E43" s="140"/>
      <c r="F43" s="167">
        <v>86400000</v>
      </c>
      <c r="G43" s="140"/>
      <c r="H43" s="167">
        <v>0</v>
      </c>
      <c r="I43" s="140"/>
      <c r="J43" s="167">
        <v>2595205440</v>
      </c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/>
      <c r="DU43" s="137"/>
      <c r="DV43" s="137"/>
      <c r="DW43" s="137"/>
      <c r="DX43" s="137"/>
      <c r="DY43" s="137"/>
      <c r="DZ43" s="137"/>
      <c r="EA43" s="137"/>
      <c r="EB43" s="137"/>
      <c r="EC43" s="137"/>
      <c r="ED43" s="137"/>
      <c r="EE43" s="137"/>
      <c r="EF43" s="137"/>
      <c r="EG43" s="137"/>
      <c r="EH43" s="137"/>
      <c r="EI43" s="137"/>
      <c r="EJ43" s="137"/>
      <c r="EK43" s="137"/>
      <c r="EL43" s="137"/>
      <c r="EM43" s="137"/>
      <c r="EN43" s="137"/>
      <c r="EO43" s="137"/>
      <c r="EP43" s="137"/>
      <c r="EQ43" s="137"/>
      <c r="ER43" s="137"/>
      <c r="ES43" s="137"/>
      <c r="ET43" s="137"/>
      <c r="EU43" s="137"/>
      <c r="EV43" s="137"/>
      <c r="EW43" s="137"/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137"/>
      <c r="FV43" s="137"/>
      <c r="FW43" s="137"/>
      <c r="FX43" s="137"/>
      <c r="FY43" s="137"/>
      <c r="FZ43" s="137"/>
      <c r="GA43" s="137"/>
      <c r="GB43" s="137"/>
      <c r="GC43" s="137"/>
      <c r="GD43" s="137"/>
      <c r="GE43" s="137"/>
      <c r="GF43" s="137"/>
      <c r="GG43" s="137"/>
      <c r="GH43" s="137"/>
      <c r="GI43" s="137"/>
      <c r="GJ43" s="137"/>
      <c r="GK43" s="137"/>
      <c r="GL43" s="137"/>
      <c r="GM43" s="137"/>
      <c r="GN43" s="137"/>
      <c r="GO43" s="137"/>
      <c r="GP43" s="137"/>
      <c r="GQ43" s="137"/>
      <c r="GR43" s="137"/>
      <c r="GS43" s="137"/>
      <c r="GT43" s="137"/>
      <c r="GU43" s="137"/>
      <c r="GV43" s="137"/>
      <c r="GW43" s="137"/>
      <c r="GX43" s="137"/>
      <c r="GY43" s="137"/>
      <c r="GZ43" s="137"/>
      <c r="HA43" s="137"/>
      <c r="HB43" s="137"/>
      <c r="HC43" s="137"/>
      <c r="HD43" s="137"/>
      <c r="HE43" s="137"/>
      <c r="HF43" s="137"/>
      <c r="HG43" s="137"/>
      <c r="HH43" s="137"/>
      <c r="HI43" s="137"/>
      <c r="HJ43" s="137"/>
      <c r="HK43" s="137"/>
      <c r="HL43" s="137"/>
      <c r="HM43" s="137"/>
      <c r="HN43" s="137"/>
      <c r="HO43" s="137"/>
      <c r="HP43" s="137"/>
      <c r="HQ43" s="137"/>
      <c r="HR43" s="137"/>
      <c r="HS43" s="137"/>
      <c r="HT43" s="137"/>
      <c r="HU43" s="137"/>
      <c r="HV43" s="137"/>
      <c r="HW43" s="137"/>
      <c r="HX43" s="137"/>
      <c r="HY43" s="137"/>
      <c r="HZ43" s="137"/>
      <c r="IA43" s="137"/>
      <c r="IB43" s="137"/>
      <c r="IC43" s="137"/>
      <c r="ID43" s="137"/>
      <c r="IE43" s="137"/>
      <c r="IF43" s="137"/>
      <c r="IG43" s="137"/>
      <c r="IH43" s="137"/>
      <c r="II43" s="137"/>
      <c r="IJ43" s="137"/>
      <c r="IK43" s="137"/>
      <c r="IL43" s="137"/>
      <c r="IM43" s="137"/>
      <c r="IN43" s="137"/>
      <c r="IO43" s="137"/>
      <c r="IP43" s="137"/>
    </row>
    <row r="44" spans="1:250" ht="22.5" customHeight="1">
      <c r="A44" s="137" t="s">
        <v>200</v>
      </c>
      <c r="B44" s="173">
        <v>17.2</v>
      </c>
      <c r="D44" s="167">
        <v>5258340</v>
      </c>
      <c r="E44" s="140"/>
      <c r="F44" s="167">
        <v>5558620</v>
      </c>
      <c r="G44" s="140"/>
      <c r="H44" s="167">
        <v>175733197</v>
      </c>
      <c r="I44" s="140"/>
      <c r="J44" s="167">
        <v>166964825</v>
      </c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137"/>
      <c r="DV44" s="137"/>
      <c r="DW44" s="137"/>
      <c r="DX44" s="137"/>
      <c r="DY44" s="137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37"/>
      <c r="EM44" s="137"/>
      <c r="EN44" s="137"/>
      <c r="EO44" s="137"/>
      <c r="EP44" s="137"/>
      <c r="EQ44" s="137"/>
      <c r="ER44" s="137"/>
      <c r="ES44" s="137"/>
      <c r="ET44" s="137"/>
      <c r="EU44" s="137"/>
      <c r="EV44" s="137"/>
      <c r="EW44" s="137"/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137"/>
      <c r="FV44" s="137"/>
      <c r="FW44" s="137"/>
      <c r="FX44" s="137"/>
      <c r="FY44" s="137"/>
      <c r="FZ44" s="137"/>
      <c r="GA44" s="137"/>
      <c r="GB44" s="137"/>
      <c r="GC44" s="137"/>
      <c r="GD44" s="137"/>
      <c r="GE44" s="137"/>
      <c r="GF44" s="137"/>
      <c r="GG44" s="137"/>
      <c r="GH44" s="137"/>
      <c r="GI44" s="137"/>
      <c r="GJ44" s="137"/>
      <c r="GK44" s="137"/>
      <c r="GL44" s="137"/>
      <c r="GM44" s="137"/>
      <c r="GN44" s="137"/>
      <c r="GO44" s="137"/>
      <c r="GP44" s="137"/>
      <c r="GQ44" s="137"/>
      <c r="GR44" s="137"/>
      <c r="GS44" s="137"/>
      <c r="GT44" s="137"/>
      <c r="GU44" s="137"/>
      <c r="GV44" s="137"/>
      <c r="GW44" s="137"/>
      <c r="GX44" s="137"/>
      <c r="GY44" s="137"/>
      <c r="GZ44" s="137"/>
      <c r="HA44" s="137"/>
      <c r="HB44" s="137"/>
      <c r="HC44" s="137"/>
      <c r="HD44" s="137"/>
      <c r="HE44" s="137"/>
      <c r="HF44" s="137"/>
      <c r="HG44" s="137"/>
      <c r="HH44" s="137"/>
      <c r="HI44" s="137"/>
      <c r="HJ44" s="137"/>
      <c r="HK44" s="137"/>
      <c r="HL44" s="137"/>
      <c r="HM44" s="137"/>
      <c r="HN44" s="137"/>
      <c r="HO44" s="137"/>
      <c r="HP44" s="137"/>
      <c r="HQ44" s="137"/>
      <c r="HR44" s="137"/>
      <c r="HS44" s="137"/>
      <c r="HT44" s="137"/>
      <c r="HU44" s="137"/>
      <c r="HV44" s="137"/>
      <c r="HW44" s="137"/>
      <c r="HX44" s="137"/>
      <c r="HY44" s="137"/>
      <c r="HZ44" s="137"/>
      <c r="IA44" s="137"/>
      <c r="IB44" s="137"/>
      <c r="IC44" s="137"/>
      <c r="ID44" s="137"/>
      <c r="IE44" s="137"/>
      <c r="IF44" s="137"/>
      <c r="IG44" s="137"/>
      <c r="IH44" s="137"/>
      <c r="II44" s="137"/>
      <c r="IJ44" s="137"/>
      <c r="IK44" s="137"/>
      <c r="IL44" s="137"/>
      <c r="IM44" s="137"/>
      <c r="IN44" s="137"/>
      <c r="IO44" s="137"/>
      <c r="IP44" s="137"/>
    </row>
    <row r="45" spans="1:250" ht="22.5" customHeight="1">
      <c r="A45" s="137" t="s">
        <v>64</v>
      </c>
      <c r="B45" s="166"/>
      <c r="D45" s="167">
        <v>5364245</v>
      </c>
      <c r="E45" s="140"/>
      <c r="F45" s="167">
        <v>4704353</v>
      </c>
      <c r="G45" s="140"/>
      <c r="H45" s="167">
        <v>179272531</v>
      </c>
      <c r="I45" s="140"/>
      <c r="J45" s="167">
        <v>141305121</v>
      </c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  <c r="DP45" s="137"/>
      <c r="DQ45" s="137"/>
      <c r="DR45" s="137"/>
      <c r="DS45" s="137"/>
      <c r="DT45" s="137"/>
      <c r="DU45" s="137"/>
      <c r="DV45" s="137"/>
      <c r="DW45" s="137"/>
      <c r="DX45" s="137"/>
      <c r="DY45" s="137"/>
      <c r="DZ45" s="137"/>
      <c r="EA45" s="137"/>
      <c r="EB45" s="137"/>
      <c r="EC45" s="137"/>
      <c r="ED45" s="137"/>
      <c r="EE45" s="137"/>
      <c r="EF45" s="137"/>
      <c r="EG45" s="137"/>
      <c r="EH45" s="137"/>
      <c r="EI45" s="137"/>
      <c r="EJ45" s="137"/>
      <c r="EK45" s="137"/>
      <c r="EL45" s="137"/>
      <c r="EM45" s="137"/>
      <c r="EN45" s="137"/>
      <c r="EO45" s="137"/>
      <c r="EP45" s="137"/>
      <c r="EQ45" s="137"/>
      <c r="ER45" s="137"/>
      <c r="ES45" s="137"/>
      <c r="ET45" s="137"/>
      <c r="EU45" s="137"/>
      <c r="EV45" s="137"/>
      <c r="EW45" s="137"/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  <c r="FK45" s="137"/>
      <c r="FL45" s="137"/>
      <c r="FM45" s="137"/>
      <c r="FN45" s="137"/>
      <c r="FO45" s="137"/>
      <c r="FP45" s="137"/>
      <c r="FQ45" s="137"/>
      <c r="FR45" s="137"/>
      <c r="FS45" s="137"/>
      <c r="FT45" s="137"/>
      <c r="FU45" s="137"/>
      <c r="FV45" s="137"/>
      <c r="FW45" s="137"/>
      <c r="FX45" s="137"/>
      <c r="FY45" s="137"/>
      <c r="FZ45" s="137"/>
      <c r="GA45" s="137"/>
      <c r="GB45" s="137"/>
      <c r="GC45" s="137"/>
      <c r="GD45" s="137"/>
      <c r="GE45" s="137"/>
      <c r="GF45" s="137"/>
      <c r="GG45" s="137"/>
      <c r="GH45" s="137"/>
      <c r="GI45" s="137"/>
      <c r="GJ45" s="137"/>
      <c r="GK45" s="137"/>
      <c r="GL45" s="137"/>
      <c r="GM45" s="137"/>
      <c r="GN45" s="137"/>
      <c r="GO45" s="137"/>
      <c r="GP45" s="137"/>
      <c r="GQ45" s="137"/>
      <c r="GR45" s="137"/>
      <c r="GS45" s="137"/>
      <c r="GT45" s="137"/>
      <c r="GU45" s="137"/>
      <c r="GV45" s="137"/>
      <c r="GW45" s="137"/>
      <c r="GX45" s="137"/>
      <c r="GY45" s="137"/>
      <c r="GZ45" s="137"/>
      <c r="HA45" s="137"/>
      <c r="HB45" s="137"/>
      <c r="HC45" s="137"/>
      <c r="HD45" s="137"/>
      <c r="HE45" s="137"/>
      <c r="HF45" s="137"/>
      <c r="HG45" s="137"/>
      <c r="HH45" s="137"/>
      <c r="HI45" s="137"/>
      <c r="HJ45" s="137"/>
      <c r="HK45" s="137"/>
      <c r="HL45" s="137"/>
      <c r="HM45" s="137"/>
      <c r="HN45" s="137"/>
      <c r="HO45" s="137"/>
      <c r="HP45" s="137"/>
      <c r="HQ45" s="137"/>
      <c r="HR45" s="137"/>
      <c r="HS45" s="137"/>
      <c r="HT45" s="137"/>
      <c r="HU45" s="137"/>
      <c r="HV45" s="137"/>
      <c r="HW45" s="137"/>
      <c r="HX45" s="137"/>
      <c r="HY45" s="137"/>
      <c r="HZ45" s="137"/>
      <c r="IA45" s="137"/>
      <c r="IB45" s="137"/>
      <c r="IC45" s="137"/>
      <c r="ID45" s="137"/>
      <c r="IE45" s="137"/>
      <c r="IF45" s="137"/>
      <c r="IG45" s="137"/>
      <c r="IH45" s="137"/>
      <c r="II45" s="137"/>
      <c r="IJ45" s="137"/>
      <c r="IK45" s="137"/>
      <c r="IL45" s="137"/>
      <c r="IM45" s="137"/>
      <c r="IN45" s="137"/>
      <c r="IO45" s="137"/>
      <c r="IP45" s="137"/>
    </row>
    <row r="46" spans="1:250" ht="22.5" customHeight="1">
      <c r="A46" s="137" t="s">
        <v>201</v>
      </c>
      <c r="B46" s="166"/>
      <c r="D46" s="167">
        <v>688088</v>
      </c>
      <c r="E46" s="140"/>
      <c r="F46" s="167">
        <v>1833292</v>
      </c>
      <c r="G46" s="140"/>
      <c r="H46" s="167">
        <v>22995832</v>
      </c>
      <c r="I46" s="140"/>
      <c r="J46" s="167">
        <v>55066775</v>
      </c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137"/>
      <c r="FV46" s="137"/>
      <c r="FW46" s="137"/>
      <c r="FX46" s="137"/>
      <c r="FY46" s="137"/>
      <c r="FZ46" s="137"/>
      <c r="GA46" s="137"/>
      <c r="GB46" s="137"/>
      <c r="GC46" s="137"/>
      <c r="GD46" s="137"/>
      <c r="GE46" s="137"/>
      <c r="GF46" s="137"/>
      <c r="GG46" s="137"/>
      <c r="GH46" s="137"/>
      <c r="GI46" s="137"/>
      <c r="GJ46" s="137"/>
      <c r="GK46" s="137"/>
      <c r="GL46" s="137"/>
      <c r="GM46" s="137"/>
      <c r="GN46" s="137"/>
      <c r="GO46" s="137"/>
      <c r="GP46" s="137"/>
      <c r="GQ46" s="137"/>
      <c r="GR46" s="137"/>
      <c r="GS46" s="137"/>
      <c r="GT46" s="137"/>
      <c r="GU46" s="137"/>
      <c r="GV46" s="137"/>
      <c r="GW46" s="137"/>
      <c r="GX46" s="137"/>
      <c r="GY46" s="137"/>
      <c r="GZ46" s="137"/>
      <c r="HA46" s="137"/>
      <c r="HB46" s="137"/>
      <c r="HC46" s="137"/>
      <c r="HD46" s="137"/>
      <c r="HE46" s="137"/>
      <c r="HF46" s="137"/>
      <c r="HG46" s="137"/>
      <c r="HH46" s="137"/>
      <c r="HI46" s="137"/>
      <c r="HJ46" s="137"/>
      <c r="HK46" s="137"/>
      <c r="HL46" s="137"/>
      <c r="HM46" s="137"/>
      <c r="HN46" s="137"/>
      <c r="HO46" s="137"/>
      <c r="HP46" s="137"/>
      <c r="HQ46" s="137"/>
      <c r="HR46" s="137"/>
      <c r="HS46" s="137"/>
      <c r="HT46" s="137"/>
      <c r="HU46" s="137"/>
      <c r="HV46" s="137"/>
      <c r="HW46" s="137"/>
      <c r="HX46" s="137"/>
      <c r="HY46" s="137"/>
      <c r="HZ46" s="137"/>
      <c r="IA46" s="137"/>
      <c r="IB46" s="137"/>
      <c r="IC46" s="137"/>
      <c r="ID46" s="137"/>
      <c r="IE46" s="137"/>
      <c r="IF46" s="137"/>
      <c r="IG46" s="137"/>
      <c r="IH46" s="137"/>
      <c r="II46" s="137"/>
      <c r="IJ46" s="137"/>
      <c r="IK46" s="137"/>
      <c r="IL46" s="137"/>
      <c r="IM46" s="137"/>
      <c r="IN46" s="137"/>
      <c r="IO46" s="137"/>
      <c r="IP46" s="137"/>
    </row>
    <row r="47" spans="1:250" ht="22.5" customHeight="1">
      <c r="A47" s="137" t="s">
        <v>18</v>
      </c>
      <c r="B47" s="166">
        <v>21</v>
      </c>
      <c r="D47" s="168">
        <v>29598460</v>
      </c>
      <c r="E47" s="140"/>
      <c r="F47" s="168">
        <v>24023200</v>
      </c>
      <c r="G47" s="140"/>
      <c r="H47" s="168">
        <v>989177573</v>
      </c>
      <c r="I47" s="140"/>
      <c r="J47" s="168">
        <v>721587261</v>
      </c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  <c r="DP47" s="137"/>
      <c r="DQ47" s="137"/>
      <c r="DR47" s="137"/>
      <c r="DS47" s="137"/>
      <c r="DT47" s="137"/>
      <c r="DU47" s="137"/>
      <c r="DV47" s="137"/>
      <c r="DW47" s="137"/>
      <c r="DX47" s="137"/>
      <c r="DY47" s="137"/>
      <c r="DZ47" s="137"/>
      <c r="EA47" s="137"/>
      <c r="EB47" s="137"/>
      <c r="EC47" s="137"/>
      <c r="ED47" s="137"/>
      <c r="EE47" s="137"/>
      <c r="EF47" s="137"/>
      <c r="EG47" s="137"/>
      <c r="EH47" s="137"/>
      <c r="EI47" s="137"/>
      <c r="EJ47" s="137"/>
      <c r="EK47" s="137"/>
      <c r="EL47" s="137"/>
      <c r="EM47" s="137"/>
      <c r="EN47" s="137"/>
      <c r="EO47" s="137"/>
      <c r="EP47" s="137"/>
      <c r="EQ47" s="137"/>
      <c r="ER47" s="137"/>
      <c r="ES47" s="137"/>
      <c r="ET47" s="137"/>
      <c r="EU47" s="137"/>
      <c r="EV47" s="137"/>
      <c r="EW47" s="137"/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  <c r="FK47" s="137"/>
      <c r="FL47" s="137"/>
      <c r="FM47" s="137"/>
      <c r="FN47" s="137"/>
      <c r="FO47" s="137"/>
      <c r="FP47" s="137"/>
      <c r="FQ47" s="137"/>
      <c r="FR47" s="137"/>
      <c r="FS47" s="137"/>
      <c r="FT47" s="137"/>
      <c r="FU47" s="137"/>
      <c r="FV47" s="137"/>
      <c r="FW47" s="137"/>
      <c r="FX47" s="137"/>
      <c r="FY47" s="137"/>
      <c r="FZ47" s="137"/>
      <c r="GA47" s="137"/>
      <c r="GB47" s="137"/>
      <c r="GC47" s="137"/>
      <c r="GD47" s="137"/>
      <c r="GE47" s="137"/>
      <c r="GF47" s="137"/>
      <c r="GG47" s="137"/>
      <c r="GH47" s="137"/>
      <c r="GI47" s="137"/>
      <c r="GJ47" s="137"/>
      <c r="GK47" s="137"/>
      <c r="GL47" s="137"/>
      <c r="GM47" s="137"/>
      <c r="GN47" s="137"/>
      <c r="GO47" s="137"/>
      <c r="GP47" s="137"/>
      <c r="GQ47" s="137"/>
      <c r="GR47" s="137"/>
      <c r="GS47" s="137"/>
      <c r="GT47" s="137"/>
      <c r="GU47" s="137"/>
      <c r="GV47" s="137"/>
      <c r="GW47" s="137"/>
      <c r="GX47" s="137"/>
      <c r="GY47" s="137"/>
      <c r="GZ47" s="137"/>
      <c r="HA47" s="137"/>
      <c r="HB47" s="137"/>
      <c r="HC47" s="137"/>
      <c r="HD47" s="137"/>
      <c r="HE47" s="137"/>
      <c r="HF47" s="137"/>
      <c r="HG47" s="137"/>
      <c r="HH47" s="137"/>
      <c r="HI47" s="137"/>
      <c r="HJ47" s="137"/>
      <c r="HK47" s="137"/>
      <c r="HL47" s="137"/>
      <c r="HM47" s="137"/>
      <c r="HN47" s="137"/>
      <c r="HO47" s="137"/>
      <c r="HP47" s="137"/>
      <c r="HQ47" s="137"/>
      <c r="HR47" s="137"/>
      <c r="HS47" s="137"/>
      <c r="HT47" s="137"/>
      <c r="HU47" s="137"/>
      <c r="HV47" s="137"/>
      <c r="HW47" s="137"/>
      <c r="HX47" s="137"/>
      <c r="HY47" s="137"/>
      <c r="HZ47" s="137"/>
      <c r="IA47" s="137"/>
      <c r="IB47" s="137"/>
      <c r="IC47" s="137"/>
      <c r="ID47" s="137"/>
      <c r="IE47" s="137"/>
      <c r="IF47" s="137"/>
      <c r="IG47" s="137"/>
      <c r="IH47" s="137"/>
      <c r="II47" s="137"/>
      <c r="IJ47" s="137"/>
      <c r="IK47" s="137"/>
      <c r="IL47" s="137"/>
      <c r="IM47" s="137"/>
      <c r="IN47" s="137"/>
      <c r="IO47" s="137"/>
      <c r="IP47" s="137"/>
    </row>
    <row r="48" spans="1:250" ht="22.5" customHeight="1">
      <c r="A48" s="141" t="s">
        <v>19</v>
      </c>
      <c r="B48" s="166"/>
      <c r="D48" s="176">
        <f>SUM(D41:D47)</f>
        <v>1620416090</v>
      </c>
      <c r="E48" s="140"/>
      <c r="F48" s="176">
        <f>SUM(F41:F47)</f>
        <v>1462454518</v>
      </c>
      <c r="G48" s="140"/>
      <c r="H48" s="176">
        <f>SUM(H41:H47)</f>
        <v>54154143685</v>
      </c>
      <c r="I48" s="140"/>
      <c r="J48" s="176">
        <f>SUM(J41:J47)</f>
        <v>43927892602</v>
      </c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 s="142"/>
      <c r="GL48" s="142"/>
      <c r="GM48" s="142"/>
      <c r="GN48" s="142"/>
      <c r="GO48" s="142"/>
      <c r="GP48" s="142"/>
      <c r="GQ48" s="142"/>
      <c r="GR48" s="142"/>
      <c r="GS48" s="142"/>
      <c r="GT48" s="142"/>
      <c r="GU48" s="142"/>
      <c r="GV48" s="142"/>
      <c r="GW48" s="142"/>
      <c r="GX48" s="142"/>
      <c r="GY48" s="142"/>
      <c r="GZ48" s="142"/>
      <c r="HA48" s="142"/>
      <c r="HB48" s="142"/>
      <c r="HC48" s="142"/>
      <c r="HD48" s="142"/>
      <c r="HE48" s="142"/>
      <c r="HF48" s="142"/>
      <c r="HG48" s="142"/>
      <c r="HH48" s="142"/>
      <c r="HI48" s="142"/>
      <c r="HJ48" s="142"/>
      <c r="HK48" s="142"/>
      <c r="HL48" s="142"/>
      <c r="HM48" s="142"/>
      <c r="HN48" s="142"/>
      <c r="HO48" s="142"/>
      <c r="HP48" s="142"/>
      <c r="HQ48" s="142"/>
      <c r="HR48" s="142"/>
      <c r="HS48" s="142"/>
      <c r="HT48" s="142"/>
      <c r="HU48" s="142"/>
      <c r="HV48" s="142"/>
      <c r="HW48" s="142"/>
      <c r="HX48" s="142"/>
      <c r="HY48" s="142"/>
      <c r="HZ48" s="142"/>
      <c r="IA48" s="142"/>
      <c r="IB48" s="142"/>
      <c r="IC48" s="142"/>
      <c r="ID48" s="142"/>
      <c r="IE48" s="142"/>
      <c r="IF48" s="142"/>
      <c r="IG48" s="142"/>
      <c r="IH48" s="142"/>
      <c r="II48" s="142"/>
      <c r="IJ48" s="142"/>
      <c r="IK48" s="142"/>
      <c r="IL48" s="142"/>
      <c r="IM48" s="142"/>
      <c r="IN48" s="142"/>
      <c r="IO48" s="142"/>
      <c r="IP48" s="142"/>
    </row>
    <row r="49" spans="1:250" ht="22.5" customHeight="1">
      <c r="A49" s="141" t="s">
        <v>65</v>
      </c>
      <c r="B49" s="166"/>
      <c r="D49" s="140"/>
      <c r="E49" s="140"/>
      <c r="F49" s="140"/>
      <c r="G49" s="140"/>
      <c r="H49" s="140"/>
      <c r="I49" s="140"/>
      <c r="J49" s="140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  <c r="GI49" s="142"/>
      <c r="GJ49" s="142"/>
      <c r="GK49" s="142"/>
      <c r="GL49" s="142"/>
      <c r="GM49" s="142"/>
      <c r="GN49" s="142"/>
      <c r="GO49" s="142"/>
      <c r="GP49" s="142"/>
      <c r="GQ49" s="142"/>
      <c r="GR49" s="142"/>
      <c r="GS49" s="142"/>
      <c r="GT49" s="142"/>
      <c r="GU49" s="142"/>
      <c r="GV49" s="142"/>
      <c r="GW49" s="142"/>
      <c r="GX49" s="142"/>
      <c r="GY49" s="142"/>
      <c r="GZ49" s="142"/>
      <c r="HA49" s="142"/>
      <c r="HB49" s="142"/>
      <c r="HC49" s="142"/>
      <c r="HD49" s="142"/>
      <c r="HE49" s="142"/>
      <c r="HF49" s="142"/>
      <c r="HG49" s="142"/>
      <c r="HH49" s="142"/>
      <c r="HI49" s="142"/>
      <c r="HJ49" s="142"/>
      <c r="HK49" s="142"/>
      <c r="HL49" s="142"/>
      <c r="HM49" s="142"/>
      <c r="HN49" s="142"/>
      <c r="HO49" s="142"/>
      <c r="HP49" s="142"/>
      <c r="HQ49" s="142"/>
      <c r="HR49" s="142"/>
      <c r="HS49" s="142"/>
      <c r="HT49" s="142"/>
      <c r="HU49" s="142"/>
      <c r="HV49" s="142"/>
      <c r="HW49" s="142"/>
      <c r="HX49" s="142"/>
      <c r="HY49" s="142"/>
      <c r="HZ49" s="142"/>
      <c r="IA49" s="142"/>
      <c r="IB49" s="142"/>
      <c r="IC49" s="142"/>
      <c r="ID49" s="142"/>
      <c r="IE49" s="142"/>
      <c r="IF49" s="142"/>
      <c r="IG49" s="142"/>
      <c r="IH49" s="142"/>
      <c r="II49" s="142"/>
      <c r="IJ49" s="142"/>
      <c r="IK49" s="142"/>
      <c r="IL49" s="142"/>
      <c r="IM49" s="142"/>
      <c r="IN49" s="142"/>
      <c r="IO49" s="142"/>
      <c r="IP49" s="142"/>
    </row>
    <row r="50" spans="1:250" ht="22.5" customHeight="1">
      <c r="A50" s="137" t="s">
        <v>182</v>
      </c>
      <c r="B50" s="166">
        <v>22</v>
      </c>
      <c r="D50" s="167">
        <v>199180267</v>
      </c>
      <c r="E50" s="140"/>
      <c r="F50" s="167">
        <v>86400000</v>
      </c>
      <c r="G50" s="140"/>
      <c r="H50" s="167">
        <v>6656584605</v>
      </c>
      <c r="I50" s="140"/>
      <c r="J50" s="167">
        <v>2595205440</v>
      </c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  <c r="FK50" s="137"/>
      <c r="FL50" s="137"/>
      <c r="FM50" s="137"/>
      <c r="FN50" s="137"/>
      <c r="FO50" s="137"/>
      <c r="FP50" s="137"/>
      <c r="FQ50" s="137"/>
      <c r="FR50" s="137"/>
      <c r="FS50" s="137"/>
      <c r="FT50" s="137"/>
      <c r="FU50" s="137"/>
      <c r="FV50" s="137"/>
      <c r="FW50" s="137"/>
      <c r="FX50" s="137"/>
      <c r="FY50" s="137"/>
      <c r="FZ50" s="137"/>
      <c r="GA50" s="137"/>
      <c r="GB50" s="137"/>
      <c r="GC50" s="137"/>
      <c r="GD50" s="137"/>
      <c r="GE50" s="137"/>
      <c r="GF50" s="137"/>
      <c r="GG50" s="137"/>
      <c r="GH50" s="137"/>
      <c r="GI50" s="137"/>
      <c r="GJ50" s="137"/>
      <c r="GK50" s="137"/>
      <c r="GL50" s="137"/>
      <c r="GM50" s="137"/>
      <c r="GN50" s="137"/>
      <c r="GO50" s="137"/>
      <c r="GP50" s="137"/>
      <c r="GQ50" s="137"/>
      <c r="GR50" s="137"/>
      <c r="GS50" s="137"/>
      <c r="GT50" s="137"/>
      <c r="GU50" s="137"/>
      <c r="GV50" s="137"/>
      <c r="GW50" s="137"/>
      <c r="GX50" s="137"/>
      <c r="GY50" s="137"/>
      <c r="GZ50" s="137"/>
      <c r="HA50" s="137"/>
      <c r="HB50" s="137"/>
      <c r="HC50" s="137"/>
      <c r="HD50" s="137"/>
      <c r="HE50" s="137"/>
      <c r="HF50" s="137"/>
      <c r="HG50" s="137"/>
      <c r="HH50" s="137"/>
      <c r="HI50" s="137"/>
      <c r="HJ50" s="137"/>
      <c r="HK50" s="137"/>
      <c r="HL50" s="137"/>
      <c r="HM50" s="137"/>
      <c r="HN50" s="137"/>
      <c r="HO50" s="137"/>
      <c r="HP50" s="137"/>
      <c r="HQ50" s="137"/>
      <c r="HR50" s="137"/>
      <c r="HS50" s="137"/>
      <c r="HT50" s="137"/>
      <c r="HU50" s="137"/>
      <c r="HV50" s="137"/>
      <c r="HW50" s="137"/>
      <c r="HX50" s="137"/>
      <c r="HY50" s="137"/>
      <c r="HZ50" s="137"/>
      <c r="IA50" s="137"/>
      <c r="IB50" s="137"/>
      <c r="IC50" s="137"/>
      <c r="ID50" s="137"/>
      <c r="IE50" s="137"/>
      <c r="IF50" s="137"/>
      <c r="IG50" s="137"/>
      <c r="IH50" s="137"/>
      <c r="II50" s="137"/>
      <c r="IJ50" s="137"/>
      <c r="IK50" s="137"/>
      <c r="IL50" s="137"/>
      <c r="IM50" s="137"/>
      <c r="IN50" s="137"/>
      <c r="IO50" s="137"/>
      <c r="IP50" s="137"/>
    </row>
    <row r="51" spans="1:250" ht="22.5" customHeight="1">
      <c r="A51" s="137" t="s">
        <v>224</v>
      </c>
      <c r="B51" s="173">
        <v>17.2</v>
      </c>
      <c r="D51" s="167">
        <v>12988356</v>
      </c>
      <c r="E51" s="140"/>
      <c r="F51" s="167">
        <v>13761471</v>
      </c>
      <c r="G51" s="140"/>
      <c r="H51" s="167">
        <v>434069559</v>
      </c>
      <c r="I51" s="140"/>
      <c r="J51" s="167">
        <v>413354681</v>
      </c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7"/>
      <c r="DV51" s="137"/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7"/>
      <c r="ES51" s="137"/>
      <c r="ET51" s="137"/>
      <c r="EU51" s="137"/>
      <c r="EV51" s="137"/>
      <c r="EW51" s="137"/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  <c r="FK51" s="137"/>
      <c r="FL51" s="137"/>
      <c r="FM51" s="137"/>
      <c r="FN51" s="137"/>
      <c r="FO51" s="137"/>
      <c r="FP51" s="137"/>
      <c r="FQ51" s="137"/>
      <c r="FR51" s="137"/>
      <c r="FS51" s="137"/>
      <c r="FT51" s="137"/>
      <c r="FU51" s="137"/>
      <c r="FV51" s="137"/>
      <c r="FW51" s="137"/>
      <c r="FX51" s="137"/>
      <c r="FY51" s="137"/>
      <c r="FZ51" s="137"/>
      <c r="GA51" s="137"/>
      <c r="GB51" s="137"/>
      <c r="GC51" s="137"/>
      <c r="GD51" s="137"/>
      <c r="GE51" s="137"/>
      <c r="GF51" s="137"/>
      <c r="GG51" s="137"/>
      <c r="GH51" s="137"/>
      <c r="GI51" s="137"/>
      <c r="GJ51" s="137"/>
      <c r="GK51" s="137"/>
      <c r="GL51" s="137"/>
      <c r="GM51" s="137"/>
      <c r="GN51" s="137"/>
      <c r="GO51" s="137"/>
      <c r="GP51" s="137"/>
      <c r="GQ51" s="137"/>
      <c r="GR51" s="137"/>
      <c r="GS51" s="137"/>
      <c r="GT51" s="137"/>
      <c r="GU51" s="137"/>
      <c r="GV51" s="137"/>
      <c r="GW51" s="137"/>
      <c r="GX51" s="137"/>
      <c r="GY51" s="137"/>
      <c r="GZ51" s="137"/>
      <c r="HA51" s="137"/>
      <c r="HB51" s="137"/>
      <c r="HC51" s="137"/>
      <c r="HD51" s="137"/>
      <c r="HE51" s="137"/>
      <c r="HF51" s="137"/>
      <c r="HG51" s="137"/>
      <c r="HH51" s="137"/>
      <c r="HI51" s="137"/>
      <c r="HJ51" s="137"/>
      <c r="HK51" s="137"/>
      <c r="HL51" s="137"/>
      <c r="HM51" s="137"/>
      <c r="HN51" s="137"/>
      <c r="HO51" s="137"/>
      <c r="HP51" s="137"/>
      <c r="HQ51" s="137"/>
      <c r="HR51" s="137"/>
      <c r="HS51" s="137"/>
      <c r="HT51" s="137"/>
      <c r="HU51" s="137"/>
      <c r="HV51" s="137"/>
      <c r="HW51" s="137"/>
      <c r="HX51" s="137"/>
      <c r="HY51" s="137"/>
      <c r="HZ51" s="137"/>
      <c r="IA51" s="137"/>
      <c r="IB51" s="137"/>
      <c r="IC51" s="137"/>
      <c r="ID51" s="137"/>
      <c r="IE51" s="137"/>
      <c r="IF51" s="137"/>
      <c r="IG51" s="137"/>
      <c r="IH51" s="137"/>
      <c r="II51" s="137"/>
      <c r="IJ51" s="137"/>
      <c r="IK51" s="137"/>
      <c r="IL51" s="137"/>
      <c r="IM51" s="137"/>
      <c r="IN51" s="137"/>
      <c r="IO51" s="137"/>
      <c r="IP51" s="137"/>
    </row>
    <row r="52" spans="1:250" ht="22.5" customHeight="1">
      <c r="A52" s="142" t="s">
        <v>66</v>
      </c>
      <c r="B52" s="166">
        <v>23</v>
      </c>
      <c r="D52" s="140">
        <v>11844920</v>
      </c>
      <c r="E52" s="140"/>
      <c r="F52" s="140">
        <v>12528820</v>
      </c>
      <c r="G52" s="140"/>
      <c r="H52" s="140">
        <v>395856042</v>
      </c>
      <c r="I52" s="140"/>
      <c r="J52" s="140">
        <v>376329419</v>
      </c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  <c r="GI52" s="142"/>
      <c r="GJ52" s="142"/>
      <c r="GK52" s="142"/>
      <c r="GL52" s="142"/>
      <c r="GM52" s="142"/>
      <c r="GN52" s="142"/>
      <c r="GO52" s="142"/>
      <c r="GP52" s="142"/>
      <c r="GQ52" s="142"/>
      <c r="GR52" s="142"/>
      <c r="GS52" s="142"/>
      <c r="GT52" s="142"/>
      <c r="GU52" s="142"/>
      <c r="GV52" s="142"/>
      <c r="GW52" s="142"/>
      <c r="GX52" s="142"/>
      <c r="GY52" s="142"/>
      <c r="GZ52" s="142"/>
      <c r="HA52" s="142"/>
      <c r="HB52" s="142"/>
      <c r="HC52" s="142"/>
      <c r="HD52" s="142"/>
      <c r="HE52" s="142"/>
      <c r="HF52" s="142"/>
      <c r="HG52" s="142"/>
      <c r="HH52" s="142"/>
      <c r="HI52" s="142"/>
      <c r="HJ52" s="142"/>
      <c r="HK52" s="142"/>
      <c r="HL52" s="142"/>
      <c r="HM52" s="142"/>
      <c r="HN52" s="142"/>
      <c r="HO52" s="142"/>
      <c r="HP52" s="142"/>
      <c r="HQ52" s="142"/>
      <c r="HR52" s="142"/>
      <c r="HS52" s="142"/>
      <c r="HT52" s="142"/>
      <c r="HU52" s="142"/>
      <c r="HV52" s="142"/>
      <c r="HW52" s="142"/>
      <c r="HX52" s="142"/>
      <c r="HY52" s="142"/>
      <c r="HZ52" s="142"/>
      <c r="IA52" s="142"/>
      <c r="IB52" s="142"/>
      <c r="IC52" s="142"/>
      <c r="ID52" s="142"/>
      <c r="IE52" s="142"/>
      <c r="IF52" s="142"/>
      <c r="IG52" s="142"/>
      <c r="IH52" s="142"/>
      <c r="II52" s="142"/>
      <c r="IJ52" s="142"/>
      <c r="IK52" s="142"/>
      <c r="IL52" s="142"/>
      <c r="IM52" s="142"/>
      <c r="IN52" s="142"/>
      <c r="IO52" s="142"/>
      <c r="IP52" s="142"/>
    </row>
    <row r="53" spans="1:250" ht="22.5" customHeight="1">
      <c r="A53" s="142" t="s">
        <v>83</v>
      </c>
      <c r="B53" s="166">
        <v>29</v>
      </c>
      <c r="D53" s="140">
        <v>394044</v>
      </c>
      <c r="E53" s="140"/>
      <c r="F53" s="140">
        <v>581613</v>
      </c>
      <c r="G53" s="140"/>
      <c r="H53" s="140">
        <v>13168911</v>
      </c>
      <c r="I53" s="140"/>
      <c r="J53" s="140">
        <v>17469968</v>
      </c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  <c r="GI53" s="142"/>
      <c r="GJ53" s="142"/>
      <c r="GK53" s="142"/>
      <c r="GL53" s="142"/>
      <c r="GM53" s="142"/>
      <c r="GN53" s="142"/>
      <c r="GO53" s="142"/>
      <c r="GP53" s="142"/>
      <c r="GQ53" s="142"/>
      <c r="GR53" s="142"/>
      <c r="GS53" s="142"/>
      <c r="GT53" s="142"/>
      <c r="GU53" s="142"/>
      <c r="GV53" s="142"/>
      <c r="GW53" s="142"/>
      <c r="GX53" s="142"/>
      <c r="GY53" s="142"/>
      <c r="GZ53" s="142"/>
      <c r="HA53" s="142"/>
      <c r="HB53" s="142"/>
      <c r="HC53" s="142"/>
      <c r="HD53" s="142"/>
      <c r="HE53" s="142"/>
      <c r="HF53" s="142"/>
      <c r="HG53" s="142"/>
      <c r="HH53" s="142"/>
      <c r="HI53" s="142"/>
      <c r="HJ53" s="142"/>
      <c r="HK53" s="142"/>
      <c r="HL53" s="142"/>
      <c r="HM53" s="142"/>
      <c r="HN53" s="142"/>
      <c r="HO53" s="142"/>
      <c r="HP53" s="142"/>
      <c r="HQ53" s="142"/>
      <c r="HR53" s="142"/>
      <c r="HS53" s="142"/>
      <c r="HT53" s="142"/>
      <c r="HU53" s="142"/>
      <c r="HV53" s="142"/>
      <c r="HW53" s="142"/>
      <c r="HX53" s="142"/>
      <c r="HY53" s="142"/>
      <c r="HZ53" s="142"/>
      <c r="IA53" s="142"/>
      <c r="IB53" s="142"/>
      <c r="IC53" s="142"/>
      <c r="ID53" s="142"/>
      <c r="IE53" s="142"/>
      <c r="IF53" s="142"/>
      <c r="IG53" s="142"/>
      <c r="IH53" s="142"/>
      <c r="II53" s="142"/>
      <c r="IJ53" s="142"/>
      <c r="IK53" s="142"/>
      <c r="IL53" s="142"/>
      <c r="IM53" s="142"/>
      <c r="IN53" s="142"/>
      <c r="IO53" s="142"/>
      <c r="IP53" s="142"/>
    </row>
    <row r="54" spans="1:250" ht="22.5" customHeight="1">
      <c r="A54" s="142" t="s">
        <v>170</v>
      </c>
      <c r="B54" s="166"/>
      <c r="D54" s="140">
        <v>3105343</v>
      </c>
      <c r="E54" s="140"/>
      <c r="F54" s="140">
        <v>5153199</v>
      </c>
      <c r="G54" s="140"/>
      <c r="H54" s="140">
        <v>103780253</v>
      </c>
      <c r="I54" s="140"/>
      <c r="J54" s="140">
        <v>154787154</v>
      </c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  <c r="GK54" s="142"/>
      <c r="GL54" s="142"/>
      <c r="GM54" s="142"/>
      <c r="GN54" s="142"/>
      <c r="GO54" s="142"/>
      <c r="GP54" s="142"/>
      <c r="GQ54" s="142"/>
      <c r="GR54" s="142"/>
      <c r="GS54" s="142"/>
      <c r="GT54" s="142"/>
      <c r="GU54" s="142"/>
      <c r="GV54" s="142"/>
      <c r="GW54" s="142"/>
      <c r="GX54" s="142"/>
      <c r="GY54" s="142"/>
      <c r="GZ54" s="142"/>
      <c r="HA54" s="142"/>
      <c r="HB54" s="142"/>
      <c r="HC54" s="142"/>
      <c r="HD54" s="142"/>
      <c r="HE54" s="142"/>
      <c r="HF54" s="142"/>
      <c r="HG54" s="142"/>
      <c r="HH54" s="142"/>
      <c r="HI54" s="142"/>
      <c r="HJ54" s="142"/>
      <c r="HK54" s="142"/>
      <c r="HL54" s="142"/>
      <c r="HM54" s="142"/>
      <c r="HN54" s="142"/>
      <c r="HO54" s="142"/>
      <c r="HP54" s="142"/>
      <c r="HQ54" s="142"/>
      <c r="HR54" s="142"/>
      <c r="HS54" s="142"/>
      <c r="HT54" s="142"/>
      <c r="HU54" s="142"/>
      <c r="HV54" s="142"/>
      <c r="HW54" s="142"/>
      <c r="HX54" s="142"/>
      <c r="HY54" s="142"/>
      <c r="HZ54" s="142"/>
      <c r="IA54" s="142"/>
      <c r="IB54" s="142"/>
      <c r="IC54" s="142"/>
      <c r="ID54" s="142"/>
      <c r="IE54" s="142"/>
      <c r="IF54" s="142"/>
      <c r="IG54" s="142"/>
      <c r="IH54" s="142"/>
      <c r="II54" s="142"/>
      <c r="IJ54" s="142"/>
      <c r="IK54" s="142"/>
      <c r="IL54" s="142"/>
      <c r="IM54" s="142"/>
      <c r="IN54" s="142"/>
      <c r="IO54" s="142"/>
      <c r="IP54" s="142"/>
    </row>
    <row r="55" spans="1:250" ht="22.5" customHeight="1">
      <c r="A55" s="142" t="s">
        <v>169</v>
      </c>
      <c r="B55" s="166"/>
      <c r="D55" s="140"/>
      <c r="E55" s="140"/>
      <c r="F55" s="140"/>
      <c r="G55" s="140"/>
      <c r="H55" s="140"/>
      <c r="I55" s="140"/>
      <c r="J55" s="140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  <c r="GI55" s="142"/>
      <c r="GJ55" s="142"/>
      <c r="GK55" s="142"/>
      <c r="GL55" s="142"/>
      <c r="GM55" s="142"/>
      <c r="GN55" s="142"/>
      <c r="GO55" s="142"/>
      <c r="GP55" s="142"/>
      <c r="GQ55" s="142"/>
      <c r="GR55" s="142"/>
      <c r="GS55" s="142"/>
      <c r="GT55" s="142"/>
      <c r="GU55" s="142"/>
      <c r="GV55" s="142"/>
      <c r="GW55" s="142"/>
      <c r="GX55" s="142"/>
      <c r="GY55" s="142"/>
      <c r="GZ55" s="142"/>
      <c r="HA55" s="142"/>
      <c r="HB55" s="142"/>
      <c r="HC55" s="142"/>
      <c r="HD55" s="142"/>
      <c r="HE55" s="142"/>
      <c r="HF55" s="142"/>
      <c r="HG55" s="142"/>
      <c r="HH55" s="142"/>
      <c r="HI55" s="142"/>
      <c r="HJ55" s="142"/>
      <c r="HK55" s="142"/>
      <c r="HL55" s="142"/>
      <c r="HM55" s="142"/>
      <c r="HN55" s="142"/>
      <c r="HO55" s="142"/>
      <c r="HP55" s="142"/>
      <c r="HQ55" s="142"/>
      <c r="HR55" s="142"/>
      <c r="HS55" s="142"/>
      <c r="HT55" s="142"/>
      <c r="HU55" s="142"/>
      <c r="HV55" s="142"/>
      <c r="HW55" s="142"/>
      <c r="HX55" s="142"/>
      <c r="HY55" s="142"/>
      <c r="HZ55" s="142"/>
      <c r="IA55" s="142"/>
      <c r="IB55" s="142"/>
      <c r="IC55" s="142"/>
      <c r="ID55" s="142"/>
      <c r="IE55" s="142"/>
      <c r="IF55" s="142"/>
      <c r="IG55" s="142"/>
      <c r="IH55" s="142"/>
      <c r="II55" s="142"/>
      <c r="IJ55" s="142"/>
      <c r="IK55" s="142"/>
      <c r="IL55" s="142"/>
      <c r="IM55" s="142"/>
      <c r="IN55" s="142"/>
      <c r="IO55" s="142"/>
      <c r="IP55" s="142"/>
    </row>
    <row r="56" spans="1:250" ht="22.5" customHeight="1">
      <c r="A56" s="142" t="s">
        <v>130</v>
      </c>
      <c r="B56" s="173">
        <v>14.1</v>
      </c>
      <c r="D56" s="176">
        <v>32793897</v>
      </c>
      <c r="E56" s="140"/>
      <c r="F56" s="176">
        <v>17287794</v>
      </c>
      <c r="G56" s="140"/>
      <c r="H56" s="176">
        <v>1095968758</v>
      </c>
      <c r="I56" s="140"/>
      <c r="J56" s="176">
        <v>519275197</v>
      </c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  <c r="GI56" s="142"/>
      <c r="GJ56" s="142"/>
      <c r="GK56" s="142"/>
      <c r="GL56" s="142"/>
      <c r="GM56" s="142"/>
      <c r="GN56" s="142"/>
      <c r="GO56" s="142"/>
      <c r="GP56" s="142"/>
      <c r="GQ56" s="142"/>
      <c r="GR56" s="142"/>
      <c r="GS56" s="142"/>
      <c r="GT56" s="142"/>
      <c r="GU56" s="142"/>
      <c r="GV56" s="142"/>
      <c r="GW56" s="142"/>
      <c r="GX56" s="142"/>
      <c r="GY56" s="142"/>
      <c r="GZ56" s="142"/>
      <c r="HA56" s="142"/>
      <c r="HB56" s="142"/>
      <c r="HC56" s="142"/>
      <c r="HD56" s="142"/>
      <c r="HE56" s="142"/>
      <c r="HF56" s="142"/>
      <c r="HG56" s="142"/>
      <c r="HH56" s="142"/>
      <c r="HI56" s="142"/>
      <c r="HJ56" s="142"/>
      <c r="HK56" s="142"/>
      <c r="HL56" s="142"/>
      <c r="HM56" s="142"/>
      <c r="HN56" s="142"/>
      <c r="HO56" s="142"/>
      <c r="HP56" s="142"/>
      <c r="HQ56" s="142"/>
      <c r="HR56" s="142"/>
      <c r="HS56" s="142"/>
      <c r="HT56" s="142"/>
      <c r="HU56" s="142"/>
      <c r="HV56" s="142"/>
      <c r="HW56" s="142"/>
      <c r="HX56" s="142"/>
      <c r="HY56" s="142"/>
      <c r="HZ56" s="142"/>
      <c r="IA56" s="142"/>
      <c r="IB56" s="142"/>
      <c r="IC56" s="142"/>
      <c r="ID56" s="142"/>
      <c r="IE56" s="142"/>
      <c r="IF56" s="142"/>
      <c r="IG56" s="142"/>
      <c r="IH56" s="142"/>
      <c r="II56" s="142"/>
      <c r="IJ56" s="142"/>
      <c r="IK56" s="142"/>
      <c r="IL56" s="142"/>
      <c r="IM56" s="142"/>
      <c r="IN56" s="142"/>
      <c r="IO56" s="142"/>
      <c r="IP56" s="142"/>
    </row>
    <row r="57" spans="1:250" ht="22.5" customHeight="1">
      <c r="A57" s="141" t="s">
        <v>67</v>
      </c>
      <c r="B57" s="166"/>
      <c r="D57" s="176">
        <f>SUM(D50:D56)</f>
        <v>260306827</v>
      </c>
      <c r="E57" s="140"/>
      <c r="F57" s="176">
        <f>SUM(F50:F56)</f>
        <v>135712897</v>
      </c>
      <c r="G57" s="140"/>
      <c r="H57" s="176">
        <f>SUM(H50:H56)</f>
        <v>8699428128</v>
      </c>
      <c r="I57" s="140"/>
      <c r="J57" s="176">
        <f>SUM(J50:J56)</f>
        <v>4076421859</v>
      </c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  <c r="GH57" s="142"/>
      <c r="GI57" s="142"/>
      <c r="GJ57" s="142"/>
      <c r="GK57" s="142"/>
      <c r="GL57" s="142"/>
      <c r="GM57" s="142"/>
      <c r="GN57" s="142"/>
      <c r="GO57" s="142"/>
      <c r="GP57" s="142"/>
      <c r="GQ57" s="142"/>
      <c r="GR57" s="142"/>
      <c r="GS57" s="142"/>
      <c r="GT57" s="142"/>
      <c r="GU57" s="142"/>
      <c r="GV57" s="142"/>
      <c r="GW57" s="142"/>
      <c r="GX57" s="142"/>
      <c r="GY57" s="142"/>
      <c r="GZ57" s="142"/>
      <c r="HA57" s="142"/>
      <c r="HB57" s="142"/>
      <c r="HC57" s="142"/>
      <c r="HD57" s="142"/>
      <c r="HE57" s="142"/>
      <c r="HF57" s="142"/>
      <c r="HG57" s="142"/>
      <c r="HH57" s="142"/>
      <c r="HI57" s="142"/>
      <c r="HJ57" s="142"/>
      <c r="HK57" s="142"/>
      <c r="HL57" s="142"/>
      <c r="HM57" s="142"/>
      <c r="HN57" s="142"/>
      <c r="HO57" s="142"/>
      <c r="HP57" s="142"/>
      <c r="HQ57" s="142"/>
      <c r="HR57" s="142"/>
      <c r="HS57" s="142"/>
      <c r="HT57" s="142"/>
      <c r="HU57" s="142"/>
      <c r="HV57" s="142"/>
      <c r="HW57" s="142"/>
      <c r="HX57" s="142"/>
      <c r="HY57" s="142"/>
      <c r="HZ57" s="142"/>
      <c r="IA57" s="142"/>
      <c r="IB57" s="142"/>
      <c r="IC57" s="142"/>
      <c r="ID57" s="142"/>
      <c r="IE57" s="142"/>
      <c r="IF57" s="142"/>
      <c r="IG57" s="142"/>
      <c r="IH57" s="142"/>
      <c r="II57" s="142"/>
      <c r="IJ57" s="142"/>
      <c r="IK57" s="142"/>
      <c r="IL57" s="142"/>
      <c r="IM57" s="142"/>
      <c r="IN57" s="142"/>
      <c r="IO57" s="142"/>
      <c r="IP57" s="142"/>
    </row>
    <row r="58" spans="1:250" ht="22.5" customHeight="1">
      <c r="A58" s="141" t="s">
        <v>68</v>
      </c>
      <c r="B58" s="166"/>
      <c r="D58" s="176">
        <f>SUM(D48,D57)</f>
        <v>1880722917</v>
      </c>
      <c r="E58" s="140"/>
      <c r="F58" s="176">
        <f>SUM(F48,F57)</f>
        <v>1598167415</v>
      </c>
      <c r="G58" s="140"/>
      <c r="H58" s="176">
        <f>SUM(H48,H57)</f>
        <v>62853571813</v>
      </c>
      <c r="I58" s="140"/>
      <c r="J58" s="176">
        <f>SUM(J48,J57)</f>
        <v>48004314461</v>
      </c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  <c r="GH58" s="142"/>
      <c r="GI58" s="142"/>
      <c r="GJ58" s="142"/>
      <c r="GK58" s="142"/>
      <c r="GL58" s="142"/>
      <c r="GM58" s="142"/>
      <c r="GN58" s="142"/>
      <c r="GO58" s="142"/>
      <c r="GP58" s="142"/>
      <c r="GQ58" s="142"/>
      <c r="GR58" s="142"/>
      <c r="GS58" s="142"/>
      <c r="GT58" s="142"/>
      <c r="GU58" s="142"/>
      <c r="GV58" s="142"/>
      <c r="GW58" s="142"/>
      <c r="GX58" s="142"/>
      <c r="GY58" s="142"/>
      <c r="GZ58" s="142"/>
      <c r="HA58" s="142"/>
      <c r="HB58" s="142"/>
      <c r="HC58" s="142"/>
      <c r="HD58" s="142"/>
      <c r="HE58" s="142"/>
      <c r="HF58" s="142"/>
      <c r="HG58" s="142"/>
      <c r="HH58" s="142"/>
      <c r="HI58" s="142"/>
      <c r="HJ58" s="142"/>
      <c r="HK58" s="142"/>
      <c r="HL58" s="142"/>
      <c r="HM58" s="142"/>
      <c r="HN58" s="142"/>
      <c r="HO58" s="142"/>
      <c r="HP58" s="142"/>
      <c r="HQ58" s="142"/>
      <c r="HR58" s="142"/>
      <c r="HS58" s="142"/>
      <c r="HT58" s="142"/>
      <c r="HU58" s="142"/>
      <c r="HV58" s="142"/>
      <c r="HW58" s="142"/>
      <c r="HX58" s="142"/>
      <c r="HY58" s="142"/>
      <c r="HZ58" s="142"/>
      <c r="IA58" s="142"/>
      <c r="IB58" s="142"/>
      <c r="IC58" s="142"/>
      <c r="ID58" s="142"/>
      <c r="IE58" s="142"/>
      <c r="IF58" s="142"/>
      <c r="IG58" s="142"/>
      <c r="IH58" s="142"/>
      <c r="II58" s="142"/>
      <c r="IJ58" s="142"/>
      <c r="IK58" s="142"/>
      <c r="IL58" s="142"/>
      <c r="IM58" s="142"/>
      <c r="IN58" s="142"/>
      <c r="IO58" s="142"/>
      <c r="IP58" s="142"/>
    </row>
    <row r="59" spans="1:250" ht="22.5" customHeight="1">
      <c r="A59" s="135" t="s">
        <v>20</v>
      </c>
      <c r="B59" s="139"/>
      <c r="C59" s="137"/>
      <c r="D59" s="121"/>
      <c r="E59" s="121"/>
      <c r="F59" s="121"/>
      <c r="G59" s="121"/>
      <c r="H59" s="121"/>
      <c r="I59" s="121"/>
      <c r="J59" s="121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/>
      <c r="ER59" s="137"/>
      <c r="ES59" s="137"/>
      <c r="ET59" s="137"/>
      <c r="EU59" s="137"/>
      <c r="EV59" s="137"/>
      <c r="EW59" s="137"/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137"/>
      <c r="FV59" s="137"/>
      <c r="FW59" s="137"/>
      <c r="FX59" s="137"/>
      <c r="FY59" s="137"/>
      <c r="FZ59" s="137"/>
      <c r="GA59" s="137"/>
      <c r="GB59" s="137"/>
      <c r="GC59" s="137"/>
      <c r="GD59" s="137"/>
      <c r="GE59" s="137"/>
      <c r="GF59" s="137"/>
      <c r="GG59" s="137"/>
      <c r="GH59" s="137"/>
      <c r="GI59" s="137"/>
      <c r="GJ59" s="137"/>
      <c r="GK59" s="137"/>
      <c r="GL59" s="137"/>
      <c r="GM59" s="137"/>
      <c r="GN59" s="137"/>
      <c r="GO59" s="137"/>
      <c r="GP59" s="137"/>
      <c r="GQ59" s="137"/>
      <c r="GR59" s="137"/>
      <c r="GS59" s="137"/>
      <c r="GT59" s="137"/>
      <c r="GU59" s="137"/>
      <c r="GV59" s="137"/>
      <c r="GW59" s="137"/>
      <c r="GX59" s="137"/>
      <c r="GY59" s="137"/>
      <c r="GZ59" s="137"/>
      <c r="HA59" s="137"/>
      <c r="HB59" s="137"/>
      <c r="HC59" s="137"/>
      <c r="HD59" s="137"/>
      <c r="HE59" s="137"/>
      <c r="HF59" s="137"/>
      <c r="HG59" s="137"/>
      <c r="HH59" s="137"/>
      <c r="HI59" s="137"/>
      <c r="HJ59" s="137"/>
      <c r="HK59" s="137"/>
      <c r="HL59" s="137"/>
      <c r="HM59" s="137"/>
      <c r="HN59" s="137"/>
      <c r="HO59" s="137"/>
      <c r="HP59" s="137"/>
      <c r="HQ59" s="137"/>
      <c r="HR59" s="137"/>
      <c r="HS59" s="137"/>
      <c r="HT59" s="137"/>
      <c r="HU59" s="137"/>
      <c r="HV59" s="137"/>
      <c r="HW59" s="137"/>
      <c r="HX59" s="137"/>
      <c r="HY59" s="137"/>
      <c r="HZ59" s="137"/>
      <c r="IA59" s="137"/>
      <c r="IB59" s="137"/>
      <c r="IC59" s="137"/>
      <c r="ID59" s="137"/>
      <c r="IE59" s="137"/>
      <c r="IF59" s="137"/>
      <c r="IG59" s="137"/>
      <c r="IH59" s="137"/>
      <c r="II59" s="137"/>
      <c r="IJ59" s="137"/>
      <c r="IK59" s="137"/>
      <c r="IL59" s="137"/>
      <c r="IM59" s="137"/>
      <c r="IN59" s="137"/>
      <c r="IO59" s="137"/>
      <c r="IP59" s="137"/>
    </row>
    <row r="60" spans="1:250" ht="22.5" customHeight="1">
      <c r="A60" s="137" t="s">
        <v>21</v>
      </c>
      <c r="B60" s="166" t="s">
        <v>264</v>
      </c>
      <c r="C60" s="136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  <c r="DU60" s="137"/>
      <c r="DV60" s="137"/>
      <c r="DW60" s="137"/>
      <c r="DX60" s="137"/>
      <c r="DY60" s="137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37"/>
      <c r="EM60" s="137"/>
      <c r="EN60" s="137"/>
      <c r="EO60" s="137"/>
      <c r="EP60" s="137"/>
      <c r="EQ60" s="137"/>
      <c r="ER60" s="137"/>
      <c r="ES60" s="137"/>
      <c r="ET60" s="137"/>
      <c r="EU60" s="137"/>
      <c r="EV60" s="137"/>
      <c r="EW60" s="137"/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  <c r="FK60" s="137"/>
      <c r="FL60" s="137"/>
      <c r="FM60" s="137"/>
      <c r="FN60" s="137"/>
      <c r="FO60" s="137"/>
      <c r="FP60" s="137"/>
      <c r="FQ60" s="137"/>
      <c r="FR60" s="137"/>
      <c r="FS60" s="137"/>
      <c r="FT60" s="137"/>
      <c r="FU60" s="137"/>
      <c r="FV60" s="137"/>
      <c r="FW60" s="137"/>
      <c r="FX60" s="137"/>
      <c r="FY60" s="137"/>
      <c r="FZ60" s="137"/>
      <c r="GA60" s="137"/>
      <c r="GB60" s="137"/>
      <c r="GC60" s="137"/>
      <c r="GD60" s="137"/>
      <c r="GE60" s="137"/>
      <c r="GF60" s="137"/>
      <c r="GG60" s="137"/>
      <c r="GH60" s="137"/>
      <c r="GI60" s="137"/>
      <c r="GJ60" s="137"/>
      <c r="GK60" s="137"/>
      <c r="GL60" s="137"/>
      <c r="GM60" s="137"/>
      <c r="GN60" s="137"/>
      <c r="GO60" s="137"/>
      <c r="GP60" s="137"/>
      <c r="GQ60" s="137"/>
      <c r="GR60" s="137"/>
      <c r="GS60" s="137"/>
      <c r="GT60" s="137"/>
      <c r="GU60" s="137"/>
      <c r="GV60" s="137"/>
      <c r="GW60" s="137"/>
      <c r="GX60" s="137"/>
      <c r="GY60" s="137"/>
      <c r="GZ60" s="137"/>
      <c r="HA60" s="137"/>
      <c r="HB60" s="137"/>
      <c r="HC60" s="137"/>
      <c r="HD60" s="137"/>
      <c r="HE60" s="137"/>
      <c r="HF60" s="137"/>
      <c r="HG60" s="137"/>
      <c r="HH60" s="137"/>
      <c r="HI60" s="137"/>
      <c r="HJ60" s="137"/>
      <c r="HK60" s="137"/>
      <c r="HL60" s="137"/>
      <c r="HM60" s="137"/>
      <c r="HN60" s="137"/>
      <c r="HO60" s="137"/>
      <c r="HP60" s="137"/>
      <c r="HQ60" s="137"/>
      <c r="HR60" s="137"/>
      <c r="HS60" s="137"/>
      <c r="HT60" s="137"/>
      <c r="HU60" s="137"/>
      <c r="HV60" s="137"/>
      <c r="HW60" s="137"/>
      <c r="HX60" s="137"/>
      <c r="HY60" s="137"/>
      <c r="HZ60" s="137"/>
      <c r="IA60" s="137"/>
      <c r="IB60" s="137"/>
      <c r="IC60" s="137"/>
      <c r="ID60" s="137"/>
      <c r="IE60" s="137"/>
      <c r="IF60" s="137"/>
      <c r="IG60" s="137"/>
      <c r="IH60" s="137"/>
      <c r="II60" s="137"/>
      <c r="IJ60" s="137"/>
      <c r="IK60" s="137"/>
      <c r="IL60" s="137"/>
      <c r="IM60" s="137"/>
      <c r="IN60" s="137"/>
      <c r="IO60" s="137"/>
      <c r="IP60" s="137"/>
    </row>
    <row r="61" spans="1:250" ht="22.5" customHeight="1">
      <c r="A61" s="137" t="s">
        <v>22</v>
      </c>
      <c r="B61" s="137"/>
      <c r="C61" s="136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/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137"/>
      <c r="FV61" s="137"/>
      <c r="FW61" s="137"/>
      <c r="FX61" s="137"/>
      <c r="FY61" s="137"/>
      <c r="FZ61" s="137"/>
      <c r="GA61" s="137"/>
      <c r="GB61" s="137"/>
      <c r="GC61" s="137"/>
      <c r="GD61" s="137"/>
      <c r="GE61" s="137"/>
      <c r="GF61" s="137"/>
      <c r="GG61" s="137"/>
      <c r="GH61" s="137"/>
      <c r="GI61" s="137"/>
      <c r="GJ61" s="137"/>
      <c r="GK61" s="137"/>
      <c r="GL61" s="137"/>
      <c r="GM61" s="137"/>
      <c r="GN61" s="137"/>
      <c r="GO61" s="137"/>
      <c r="GP61" s="137"/>
      <c r="GQ61" s="137"/>
      <c r="GR61" s="137"/>
      <c r="GS61" s="137"/>
      <c r="GT61" s="137"/>
      <c r="GU61" s="137"/>
      <c r="GV61" s="137"/>
      <c r="GW61" s="137"/>
      <c r="GX61" s="137"/>
      <c r="GY61" s="137"/>
      <c r="GZ61" s="137"/>
      <c r="HA61" s="137"/>
      <c r="HB61" s="137"/>
      <c r="HC61" s="137"/>
      <c r="HD61" s="137"/>
      <c r="HE61" s="137"/>
      <c r="HF61" s="137"/>
      <c r="HG61" s="137"/>
      <c r="HH61" s="137"/>
      <c r="HI61" s="137"/>
      <c r="HJ61" s="137"/>
      <c r="HK61" s="137"/>
      <c r="HL61" s="137"/>
      <c r="HM61" s="137"/>
      <c r="HN61" s="137"/>
      <c r="HO61" s="137"/>
      <c r="HP61" s="137"/>
      <c r="HQ61" s="137"/>
      <c r="HR61" s="137"/>
      <c r="HS61" s="137"/>
      <c r="HT61" s="137"/>
      <c r="HU61" s="137"/>
      <c r="HV61" s="137"/>
      <c r="HW61" s="137"/>
      <c r="HX61" s="137"/>
      <c r="HY61" s="137"/>
      <c r="HZ61" s="137"/>
      <c r="IA61" s="137"/>
      <c r="IB61" s="137"/>
      <c r="IC61" s="137"/>
      <c r="ID61" s="137"/>
      <c r="IE61" s="137"/>
      <c r="IF61" s="137"/>
      <c r="IG61" s="137"/>
      <c r="IH61" s="137"/>
      <c r="II61" s="137"/>
      <c r="IJ61" s="137"/>
      <c r="IK61" s="137"/>
      <c r="IL61" s="137"/>
      <c r="IM61" s="137"/>
      <c r="IN61" s="137"/>
      <c r="IO61" s="137"/>
      <c r="IP61" s="137"/>
    </row>
    <row r="62" spans="1:250" ht="22.5" customHeight="1">
      <c r="A62" s="137" t="s">
        <v>241</v>
      </c>
      <c r="B62" s="137"/>
      <c r="C62" s="136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137"/>
      <c r="FV62" s="137"/>
      <c r="FW62" s="137"/>
      <c r="FX62" s="137"/>
      <c r="FY62" s="137"/>
      <c r="FZ62" s="137"/>
      <c r="GA62" s="137"/>
      <c r="GB62" s="137"/>
      <c r="GC62" s="137"/>
      <c r="GD62" s="137"/>
      <c r="GE62" s="137"/>
      <c r="GF62" s="137"/>
      <c r="GG62" s="137"/>
      <c r="GH62" s="137"/>
      <c r="GI62" s="137"/>
      <c r="GJ62" s="137"/>
      <c r="GK62" s="137"/>
      <c r="GL62" s="137"/>
      <c r="GM62" s="137"/>
      <c r="GN62" s="137"/>
      <c r="GO62" s="137"/>
      <c r="GP62" s="137"/>
      <c r="GQ62" s="137"/>
      <c r="GR62" s="137"/>
      <c r="GS62" s="137"/>
      <c r="GT62" s="137"/>
      <c r="GU62" s="137"/>
      <c r="GV62" s="137"/>
      <c r="GW62" s="137"/>
      <c r="GX62" s="137"/>
      <c r="GY62" s="137"/>
      <c r="GZ62" s="137"/>
      <c r="HA62" s="137"/>
      <c r="HB62" s="137"/>
      <c r="HC62" s="137"/>
      <c r="HD62" s="137"/>
      <c r="HE62" s="137"/>
      <c r="HF62" s="137"/>
      <c r="HG62" s="137"/>
      <c r="HH62" s="137"/>
      <c r="HI62" s="137"/>
      <c r="HJ62" s="137"/>
      <c r="HK62" s="137"/>
      <c r="HL62" s="137"/>
      <c r="HM62" s="137"/>
      <c r="HN62" s="137"/>
      <c r="HO62" s="137"/>
      <c r="HP62" s="137"/>
      <c r="HQ62" s="137"/>
      <c r="HR62" s="137"/>
      <c r="HS62" s="137"/>
      <c r="HT62" s="137"/>
      <c r="HU62" s="137"/>
      <c r="HV62" s="137"/>
      <c r="HW62" s="137"/>
      <c r="HX62" s="137"/>
      <c r="HY62" s="137"/>
      <c r="HZ62" s="137"/>
      <c r="IA62" s="137"/>
      <c r="IB62" s="137"/>
      <c r="IC62" s="137"/>
      <c r="ID62" s="137"/>
      <c r="IE62" s="137"/>
      <c r="IF62" s="137"/>
      <c r="IG62" s="137"/>
      <c r="IH62" s="137"/>
      <c r="II62" s="137"/>
      <c r="IJ62" s="137"/>
      <c r="IK62" s="137"/>
      <c r="IL62" s="137"/>
      <c r="IM62" s="137"/>
      <c r="IN62" s="137"/>
      <c r="IO62" s="137"/>
      <c r="IP62" s="137"/>
    </row>
    <row r="63" spans="1:250" ht="22.5" customHeight="1" thickBot="1">
      <c r="A63" s="137" t="s">
        <v>276</v>
      </c>
      <c r="D63" s="178">
        <v>159812049</v>
      </c>
      <c r="E63" s="140"/>
      <c r="F63" s="178">
        <v>153439099</v>
      </c>
      <c r="G63" s="140"/>
      <c r="H63" s="178">
        <v>5177872247</v>
      </c>
      <c r="I63" s="140"/>
      <c r="J63" s="178">
        <v>4979068075</v>
      </c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137"/>
      <c r="FV63" s="137"/>
      <c r="FW63" s="137"/>
      <c r="FX63" s="137"/>
      <c r="FY63" s="137"/>
      <c r="FZ63" s="137"/>
      <c r="GA63" s="137"/>
      <c r="GB63" s="137"/>
      <c r="GC63" s="137"/>
      <c r="GD63" s="137"/>
      <c r="GE63" s="137"/>
      <c r="GF63" s="137"/>
      <c r="GG63" s="137"/>
      <c r="GH63" s="137"/>
      <c r="GI63" s="137"/>
      <c r="GJ63" s="137"/>
      <c r="GK63" s="137"/>
      <c r="GL63" s="137"/>
      <c r="GM63" s="137"/>
      <c r="GN63" s="137"/>
      <c r="GO63" s="137"/>
      <c r="GP63" s="137"/>
      <c r="GQ63" s="137"/>
      <c r="GR63" s="137"/>
      <c r="GS63" s="137"/>
      <c r="GT63" s="137"/>
      <c r="GU63" s="137"/>
      <c r="GV63" s="137"/>
      <c r="GW63" s="137"/>
      <c r="GX63" s="137"/>
      <c r="GY63" s="137"/>
      <c r="GZ63" s="137"/>
      <c r="HA63" s="137"/>
      <c r="HB63" s="137"/>
      <c r="HC63" s="137"/>
      <c r="HD63" s="137"/>
      <c r="HE63" s="137"/>
      <c r="HF63" s="137"/>
      <c r="HG63" s="137"/>
      <c r="HH63" s="137"/>
      <c r="HI63" s="137"/>
      <c r="HJ63" s="137"/>
      <c r="HK63" s="137"/>
      <c r="HL63" s="137"/>
      <c r="HM63" s="137"/>
      <c r="HN63" s="137"/>
      <c r="HO63" s="137"/>
      <c r="HP63" s="137"/>
      <c r="HQ63" s="137"/>
      <c r="HR63" s="137"/>
      <c r="HS63" s="137"/>
      <c r="HT63" s="137"/>
      <c r="HU63" s="137"/>
      <c r="HV63" s="137"/>
      <c r="HW63" s="137"/>
      <c r="HX63" s="137"/>
      <c r="HY63" s="137"/>
      <c r="HZ63" s="137"/>
      <c r="IA63" s="137"/>
      <c r="IB63" s="137"/>
      <c r="IC63" s="137"/>
      <c r="ID63" s="137"/>
      <c r="IE63" s="137"/>
      <c r="IF63" s="137"/>
      <c r="IG63" s="137"/>
      <c r="IH63" s="137"/>
      <c r="II63" s="137"/>
      <c r="IJ63" s="137"/>
      <c r="IK63" s="137"/>
      <c r="IL63" s="137"/>
      <c r="IM63" s="137"/>
      <c r="IN63" s="137"/>
      <c r="IO63" s="137"/>
      <c r="IP63" s="137"/>
    </row>
    <row r="64" spans="1:250" ht="22.5" customHeight="1" thickTop="1">
      <c r="A64" s="137" t="s">
        <v>103</v>
      </c>
      <c r="B64" s="166"/>
      <c r="D64" s="140"/>
      <c r="E64" s="140"/>
      <c r="F64" s="140"/>
      <c r="G64" s="140"/>
      <c r="H64" s="140"/>
      <c r="I64" s="140"/>
      <c r="J64" s="140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7"/>
      <c r="DW64" s="137"/>
      <c r="DX64" s="137"/>
      <c r="DY64" s="137"/>
      <c r="DZ64" s="137"/>
      <c r="EA64" s="137"/>
      <c r="EB64" s="137"/>
      <c r="EC64" s="137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  <c r="EN64" s="137"/>
      <c r="EO64" s="137"/>
      <c r="EP64" s="137"/>
      <c r="EQ64" s="137"/>
      <c r="ER64" s="137"/>
      <c r="ES64" s="137"/>
      <c r="ET64" s="137"/>
      <c r="EU64" s="137"/>
      <c r="EV64" s="137"/>
      <c r="EW64" s="137"/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  <c r="FQ64" s="137"/>
      <c r="FR64" s="137"/>
      <c r="FS64" s="137"/>
      <c r="FT64" s="137"/>
      <c r="FU64" s="137"/>
      <c r="FV64" s="137"/>
      <c r="FW64" s="137"/>
      <c r="FX64" s="137"/>
      <c r="FY64" s="137"/>
      <c r="FZ64" s="137"/>
      <c r="GA64" s="137"/>
      <c r="GB64" s="137"/>
      <c r="GC64" s="137"/>
      <c r="GD64" s="137"/>
      <c r="GE64" s="137"/>
      <c r="GF64" s="137"/>
      <c r="GG64" s="137"/>
      <c r="GH64" s="137"/>
      <c r="GI64" s="137"/>
      <c r="GJ64" s="137"/>
      <c r="GK64" s="137"/>
      <c r="GL64" s="137"/>
      <c r="GM64" s="137"/>
      <c r="GN64" s="137"/>
      <c r="GO64" s="137"/>
      <c r="GP64" s="137"/>
      <c r="GQ64" s="137"/>
      <c r="GR64" s="137"/>
      <c r="GS64" s="137"/>
      <c r="GT64" s="137"/>
      <c r="GU64" s="137"/>
      <c r="GV64" s="137"/>
      <c r="GW64" s="137"/>
      <c r="GX64" s="137"/>
      <c r="GY64" s="137"/>
      <c r="GZ64" s="137"/>
      <c r="HA64" s="137"/>
      <c r="HB64" s="137"/>
      <c r="HC64" s="137"/>
      <c r="HD64" s="137"/>
      <c r="HE64" s="137"/>
      <c r="HF64" s="137"/>
      <c r="HG64" s="137"/>
      <c r="HH64" s="137"/>
      <c r="HI64" s="137"/>
      <c r="HJ64" s="137"/>
      <c r="HK64" s="137"/>
      <c r="HL64" s="137"/>
      <c r="HM64" s="137"/>
      <c r="HN64" s="137"/>
      <c r="HO64" s="137"/>
      <c r="HP64" s="137"/>
      <c r="HQ64" s="137"/>
      <c r="HR64" s="137"/>
      <c r="HS64" s="137"/>
      <c r="HT64" s="137"/>
      <c r="HU64" s="137"/>
      <c r="HV64" s="137"/>
      <c r="HW64" s="137"/>
      <c r="HX64" s="137"/>
      <c r="HY64" s="137"/>
      <c r="HZ64" s="137"/>
      <c r="IA64" s="137"/>
      <c r="IB64" s="137"/>
      <c r="IC64" s="137"/>
      <c r="ID64" s="137"/>
      <c r="IE64" s="137"/>
      <c r="IF64" s="137"/>
      <c r="IG64" s="137"/>
      <c r="IH64" s="137"/>
      <c r="II64" s="137"/>
      <c r="IJ64" s="137"/>
      <c r="IK64" s="137"/>
      <c r="IL64" s="137"/>
      <c r="IM64" s="137"/>
      <c r="IN64" s="137"/>
      <c r="IO64" s="137"/>
      <c r="IP64" s="137"/>
    </row>
    <row r="65" spans="1:250" ht="22.5" customHeight="1">
      <c r="A65" s="137" t="s">
        <v>242</v>
      </c>
      <c r="B65" s="166"/>
      <c r="D65" s="140"/>
      <c r="E65" s="140"/>
      <c r="F65" s="140"/>
      <c r="G65" s="140"/>
      <c r="H65" s="140"/>
      <c r="I65" s="140"/>
      <c r="J65" s="140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7"/>
      <c r="CM65" s="137"/>
      <c r="CN65" s="137"/>
      <c r="CO65" s="137"/>
      <c r="CP65" s="137"/>
      <c r="CQ65" s="137"/>
      <c r="CR65" s="137"/>
      <c r="CS65" s="137"/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  <c r="DU65" s="137"/>
      <c r="DV65" s="137"/>
      <c r="DW65" s="137"/>
      <c r="DX65" s="137"/>
      <c r="DY65" s="137"/>
      <c r="DZ65" s="137"/>
      <c r="EA65" s="137"/>
      <c r="EB65" s="137"/>
      <c r="EC65" s="137"/>
      <c r="ED65" s="137"/>
      <c r="EE65" s="137"/>
      <c r="EF65" s="137"/>
      <c r="EG65" s="137"/>
      <c r="EH65" s="137"/>
      <c r="EI65" s="137"/>
      <c r="EJ65" s="137"/>
      <c r="EK65" s="137"/>
      <c r="EL65" s="137"/>
      <c r="EM65" s="137"/>
      <c r="EN65" s="137"/>
      <c r="EO65" s="137"/>
      <c r="EP65" s="137"/>
      <c r="EQ65" s="137"/>
      <c r="ER65" s="137"/>
      <c r="ES65" s="137"/>
      <c r="ET65" s="137"/>
      <c r="EU65" s="137"/>
      <c r="EV65" s="137"/>
      <c r="EW65" s="137"/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  <c r="FK65" s="137"/>
      <c r="FL65" s="137"/>
      <c r="FM65" s="137"/>
      <c r="FN65" s="137"/>
      <c r="FO65" s="137"/>
      <c r="FP65" s="137"/>
      <c r="FQ65" s="137"/>
      <c r="FR65" s="137"/>
      <c r="FS65" s="137"/>
      <c r="FT65" s="137"/>
      <c r="FU65" s="137"/>
      <c r="FV65" s="137"/>
      <c r="FW65" s="137"/>
      <c r="FX65" s="137"/>
      <c r="FY65" s="137"/>
      <c r="FZ65" s="137"/>
      <c r="GA65" s="137"/>
      <c r="GB65" s="137"/>
      <c r="GC65" s="137"/>
      <c r="GD65" s="137"/>
      <c r="GE65" s="137"/>
      <c r="GF65" s="137"/>
      <c r="GG65" s="137"/>
      <c r="GH65" s="137"/>
      <c r="GI65" s="137"/>
      <c r="GJ65" s="137"/>
      <c r="GK65" s="137"/>
      <c r="GL65" s="137"/>
      <c r="GM65" s="137"/>
      <c r="GN65" s="137"/>
      <c r="GO65" s="137"/>
      <c r="GP65" s="137"/>
      <c r="GQ65" s="137"/>
      <c r="GR65" s="137"/>
      <c r="GS65" s="137"/>
      <c r="GT65" s="137"/>
      <c r="GU65" s="137"/>
      <c r="GV65" s="137"/>
      <c r="GW65" s="137"/>
      <c r="GX65" s="137"/>
      <c r="GY65" s="137"/>
      <c r="GZ65" s="137"/>
      <c r="HA65" s="137"/>
      <c r="HB65" s="137"/>
      <c r="HC65" s="137"/>
      <c r="HD65" s="137"/>
      <c r="HE65" s="137"/>
      <c r="HF65" s="137"/>
      <c r="HG65" s="137"/>
      <c r="HH65" s="137"/>
      <c r="HI65" s="137"/>
      <c r="HJ65" s="137"/>
      <c r="HK65" s="137"/>
      <c r="HL65" s="137"/>
      <c r="HM65" s="137"/>
      <c r="HN65" s="137"/>
      <c r="HO65" s="137"/>
      <c r="HP65" s="137"/>
      <c r="HQ65" s="137"/>
      <c r="HR65" s="137"/>
      <c r="HS65" s="137"/>
      <c r="HT65" s="137"/>
      <c r="HU65" s="137"/>
      <c r="HV65" s="137"/>
      <c r="HW65" s="137"/>
      <c r="HX65" s="137"/>
      <c r="HY65" s="137"/>
      <c r="HZ65" s="137"/>
      <c r="IA65" s="137"/>
      <c r="IB65" s="137"/>
      <c r="IC65" s="137"/>
      <c r="ID65" s="137"/>
      <c r="IE65" s="137"/>
      <c r="IF65" s="137"/>
      <c r="IG65" s="137"/>
      <c r="IH65" s="137"/>
      <c r="II65" s="137"/>
      <c r="IJ65" s="137"/>
      <c r="IK65" s="137"/>
      <c r="IL65" s="137"/>
      <c r="IM65" s="137"/>
      <c r="IN65" s="137"/>
      <c r="IO65" s="137"/>
      <c r="IP65" s="137"/>
    </row>
    <row r="66" spans="1:250" ht="22.5" customHeight="1">
      <c r="A66" s="137" t="s">
        <v>277</v>
      </c>
      <c r="B66" s="166"/>
      <c r="D66" s="140">
        <v>153284340</v>
      </c>
      <c r="E66" s="140"/>
      <c r="F66" s="140">
        <v>140359681</v>
      </c>
      <c r="G66" s="140"/>
      <c r="H66" s="140">
        <v>4959735333</v>
      </c>
      <c r="I66" s="140"/>
      <c r="J66" s="140">
        <v>4554643575</v>
      </c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7"/>
      <c r="CD66" s="137"/>
      <c r="CE66" s="137"/>
      <c r="CF66" s="137"/>
      <c r="CG66" s="137"/>
      <c r="CH66" s="137"/>
      <c r="CI66" s="137"/>
      <c r="CJ66" s="137"/>
      <c r="CK66" s="137"/>
      <c r="CL66" s="137"/>
      <c r="CM66" s="137"/>
      <c r="CN66" s="137"/>
      <c r="CO66" s="137"/>
      <c r="CP66" s="137"/>
      <c r="CQ66" s="137"/>
      <c r="CR66" s="137"/>
      <c r="CS66" s="137"/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37"/>
      <c r="DI66" s="137"/>
      <c r="DJ66" s="137"/>
      <c r="DK66" s="137"/>
      <c r="DL66" s="137"/>
      <c r="DM66" s="137"/>
      <c r="DN66" s="137"/>
      <c r="DO66" s="137"/>
      <c r="DP66" s="137"/>
      <c r="DQ66" s="137"/>
      <c r="DR66" s="137"/>
      <c r="DS66" s="137"/>
      <c r="DT66" s="137"/>
      <c r="DU66" s="137"/>
      <c r="DV66" s="137"/>
      <c r="DW66" s="137"/>
      <c r="DX66" s="137"/>
      <c r="DY66" s="137"/>
      <c r="DZ66" s="137"/>
      <c r="EA66" s="137"/>
      <c r="EB66" s="137"/>
      <c r="EC66" s="137"/>
      <c r="ED66" s="137"/>
      <c r="EE66" s="137"/>
      <c r="EF66" s="137"/>
      <c r="EG66" s="137"/>
      <c r="EH66" s="137"/>
      <c r="EI66" s="137"/>
      <c r="EJ66" s="137"/>
      <c r="EK66" s="137"/>
      <c r="EL66" s="137"/>
      <c r="EM66" s="137"/>
      <c r="EN66" s="137"/>
      <c r="EO66" s="137"/>
      <c r="EP66" s="137"/>
      <c r="EQ66" s="137"/>
      <c r="ER66" s="137"/>
      <c r="ES66" s="137"/>
      <c r="ET66" s="137"/>
      <c r="EU66" s="137"/>
      <c r="EV66" s="137"/>
      <c r="EW66" s="137"/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  <c r="FH66" s="137"/>
      <c r="FI66" s="137"/>
      <c r="FJ66" s="137"/>
      <c r="FK66" s="137"/>
      <c r="FL66" s="137"/>
      <c r="FM66" s="137"/>
      <c r="FN66" s="137"/>
      <c r="FO66" s="137"/>
      <c r="FP66" s="137"/>
      <c r="FQ66" s="137"/>
      <c r="FR66" s="137"/>
      <c r="FS66" s="137"/>
      <c r="FT66" s="137"/>
      <c r="FU66" s="137"/>
      <c r="FV66" s="137"/>
      <c r="FW66" s="137"/>
      <c r="FX66" s="137"/>
      <c r="FY66" s="137"/>
      <c r="FZ66" s="137"/>
      <c r="GA66" s="137"/>
      <c r="GB66" s="137"/>
      <c r="GC66" s="137"/>
      <c r="GD66" s="137"/>
      <c r="GE66" s="137"/>
      <c r="GF66" s="137"/>
      <c r="GG66" s="137"/>
      <c r="GH66" s="137"/>
      <c r="GI66" s="137"/>
      <c r="GJ66" s="137"/>
      <c r="GK66" s="137"/>
      <c r="GL66" s="137"/>
      <c r="GM66" s="137"/>
      <c r="GN66" s="137"/>
      <c r="GO66" s="137"/>
      <c r="GP66" s="137"/>
      <c r="GQ66" s="137"/>
      <c r="GR66" s="137"/>
      <c r="GS66" s="137"/>
      <c r="GT66" s="137"/>
      <c r="GU66" s="137"/>
      <c r="GV66" s="137"/>
      <c r="GW66" s="137"/>
      <c r="GX66" s="137"/>
      <c r="GY66" s="137"/>
      <c r="GZ66" s="137"/>
      <c r="HA66" s="137"/>
      <c r="HB66" s="137"/>
      <c r="HC66" s="137"/>
      <c r="HD66" s="137"/>
      <c r="HE66" s="137"/>
      <c r="HF66" s="137"/>
      <c r="HG66" s="137"/>
      <c r="HH66" s="137"/>
      <c r="HI66" s="137"/>
      <c r="HJ66" s="137"/>
      <c r="HK66" s="137"/>
      <c r="HL66" s="137"/>
      <c r="HM66" s="137"/>
      <c r="HN66" s="137"/>
      <c r="HO66" s="137"/>
      <c r="HP66" s="137"/>
      <c r="HQ66" s="137"/>
      <c r="HR66" s="137"/>
      <c r="HS66" s="137"/>
      <c r="HT66" s="137"/>
      <c r="HU66" s="137"/>
      <c r="HV66" s="137"/>
      <c r="HW66" s="137"/>
      <c r="HX66" s="137"/>
      <c r="HY66" s="137"/>
      <c r="HZ66" s="137"/>
      <c r="IA66" s="137"/>
      <c r="IB66" s="137"/>
      <c r="IC66" s="137"/>
      <c r="ID66" s="137"/>
      <c r="IE66" s="137"/>
      <c r="IF66" s="137"/>
      <c r="IG66" s="137"/>
      <c r="IH66" s="137"/>
      <c r="II66" s="137"/>
      <c r="IJ66" s="137"/>
      <c r="IK66" s="137"/>
      <c r="IL66" s="137"/>
      <c r="IM66" s="137"/>
      <c r="IN66" s="137"/>
      <c r="IO66" s="137"/>
      <c r="IP66" s="137"/>
    </row>
    <row r="67" spans="1:250" ht="22.5" customHeight="1">
      <c r="A67" s="137" t="s">
        <v>23</v>
      </c>
      <c r="B67" s="166"/>
      <c r="C67" s="121"/>
      <c r="D67" s="140">
        <v>105347560</v>
      </c>
      <c r="E67" s="140"/>
      <c r="F67" s="140">
        <v>104358133</v>
      </c>
      <c r="G67" s="140"/>
      <c r="H67" s="140">
        <v>3417457086</v>
      </c>
      <c r="I67" s="140"/>
      <c r="J67" s="140">
        <v>3386400546</v>
      </c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137"/>
      <c r="BS67" s="137"/>
      <c r="BT67" s="137"/>
      <c r="BU67" s="137"/>
      <c r="BV67" s="137"/>
      <c r="BW67" s="137"/>
      <c r="BX67" s="137"/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/>
      <c r="CS67" s="137"/>
      <c r="CT67" s="137"/>
      <c r="CU67" s="137"/>
      <c r="CV67" s="137"/>
      <c r="CW67" s="137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/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7"/>
      <c r="ER67" s="137"/>
      <c r="ES67" s="137"/>
      <c r="ET67" s="137"/>
      <c r="EU67" s="137"/>
      <c r="EV67" s="137"/>
      <c r="EW67" s="137"/>
      <c r="EX67" s="137"/>
      <c r="EY67" s="137"/>
      <c r="EZ67" s="137"/>
      <c r="FA67" s="137"/>
      <c r="FB67" s="137"/>
      <c r="FC67" s="137"/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137"/>
      <c r="FV67" s="137"/>
      <c r="FW67" s="137"/>
      <c r="FX67" s="137"/>
      <c r="FY67" s="137"/>
      <c r="FZ67" s="137"/>
      <c r="GA67" s="137"/>
      <c r="GB67" s="137"/>
      <c r="GC67" s="137"/>
      <c r="GD67" s="137"/>
      <c r="GE67" s="137"/>
      <c r="GF67" s="137"/>
      <c r="GG67" s="137"/>
      <c r="GH67" s="137"/>
      <c r="GI67" s="137"/>
      <c r="GJ67" s="137"/>
      <c r="GK67" s="137"/>
      <c r="GL67" s="137"/>
      <c r="GM67" s="137"/>
      <c r="GN67" s="137"/>
      <c r="GO67" s="137"/>
      <c r="GP67" s="137"/>
      <c r="GQ67" s="137"/>
      <c r="GR67" s="137"/>
      <c r="GS67" s="137"/>
      <c r="GT67" s="137"/>
      <c r="GU67" s="137"/>
      <c r="GV67" s="137"/>
      <c r="GW67" s="137"/>
      <c r="GX67" s="137"/>
      <c r="GY67" s="137"/>
      <c r="GZ67" s="137"/>
      <c r="HA67" s="137"/>
      <c r="HB67" s="137"/>
      <c r="HC67" s="137"/>
      <c r="HD67" s="137"/>
      <c r="HE67" s="137"/>
      <c r="HF67" s="137"/>
      <c r="HG67" s="137"/>
      <c r="HH67" s="137"/>
      <c r="HI67" s="137"/>
      <c r="HJ67" s="137"/>
      <c r="HK67" s="137"/>
      <c r="HL67" s="137"/>
      <c r="HM67" s="137"/>
      <c r="HN67" s="137"/>
      <c r="HO67" s="137"/>
      <c r="HP67" s="137"/>
      <c r="HQ67" s="137"/>
      <c r="HR67" s="137"/>
      <c r="HS67" s="137"/>
      <c r="HT67" s="137"/>
      <c r="HU67" s="137"/>
      <c r="HV67" s="137"/>
      <c r="HW67" s="137"/>
      <c r="HX67" s="137"/>
      <c r="HY67" s="137"/>
      <c r="HZ67" s="137"/>
      <c r="IA67" s="137"/>
      <c r="IB67" s="137"/>
      <c r="IC67" s="137"/>
      <c r="ID67" s="137"/>
      <c r="IE67" s="137"/>
      <c r="IF67" s="137"/>
      <c r="IG67" s="137"/>
      <c r="IH67" s="137"/>
      <c r="II67" s="137"/>
      <c r="IJ67" s="137"/>
      <c r="IK67" s="137"/>
      <c r="IL67" s="137"/>
      <c r="IM67" s="137"/>
      <c r="IN67" s="137"/>
      <c r="IO67" s="137"/>
      <c r="IP67" s="137"/>
    </row>
    <row r="68" spans="1:250" ht="22.5" customHeight="1">
      <c r="A68" s="137" t="s">
        <v>84</v>
      </c>
      <c r="B68" s="166">
        <v>25</v>
      </c>
      <c r="C68" s="121"/>
      <c r="D68" s="140">
        <v>10115046</v>
      </c>
      <c r="E68" s="140"/>
      <c r="F68" s="140">
        <v>7109733</v>
      </c>
      <c r="G68" s="140"/>
      <c r="H68" s="140">
        <v>323169951</v>
      </c>
      <c r="I68" s="140"/>
      <c r="J68" s="140">
        <v>227818755</v>
      </c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7"/>
      <c r="CH68" s="137"/>
      <c r="CI68" s="137"/>
      <c r="CJ68" s="137"/>
      <c r="CK68" s="137"/>
      <c r="CL68" s="137"/>
      <c r="CM68" s="137"/>
      <c r="CN68" s="137"/>
      <c r="CO68" s="137"/>
      <c r="CP68" s="137"/>
      <c r="CQ68" s="137"/>
      <c r="CR68" s="137"/>
      <c r="CS68" s="137"/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37"/>
      <c r="DG68" s="137"/>
      <c r="DH68" s="137"/>
      <c r="DI68" s="137"/>
      <c r="DJ68" s="137"/>
      <c r="DK68" s="137"/>
      <c r="DL68" s="137"/>
      <c r="DM68" s="137"/>
      <c r="DN68" s="137"/>
      <c r="DO68" s="137"/>
      <c r="DP68" s="137"/>
      <c r="DQ68" s="137"/>
      <c r="DR68" s="137"/>
      <c r="DS68" s="137"/>
      <c r="DT68" s="137"/>
      <c r="DU68" s="137"/>
      <c r="DV68" s="137"/>
      <c r="DW68" s="137"/>
      <c r="DX68" s="137"/>
      <c r="DY68" s="137"/>
      <c r="DZ68" s="137"/>
      <c r="EA68" s="137"/>
      <c r="EB68" s="137"/>
      <c r="EC68" s="137"/>
      <c r="ED68" s="137"/>
      <c r="EE68" s="137"/>
      <c r="EF68" s="137"/>
      <c r="EG68" s="137"/>
      <c r="EH68" s="137"/>
      <c r="EI68" s="137"/>
      <c r="EJ68" s="137"/>
      <c r="EK68" s="137"/>
      <c r="EL68" s="137"/>
      <c r="EM68" s="137"/>
      <c r="EN68" s="137"/>
      <c r="EO68" s="137"/>
      <c r="EP68" s="137"/>
      <c r="EQ68" s="137"/>
      <c r="ER68" s="137"/>
      <c r="ES68" s="137"/>
      <c r="ET68" s="137"/>
      <c r="EU68" s="137"/>
      <c r="EV68" s="137"/>
      <c r="EW68" s="137"/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  <c r="FK68" s="137"/>
      <c r="FL68" s="137"/>
      <c r="FM68" s="137"/>
      <c r="FN68" s="137"/>
      <c r="FO68" s="137"/>
      <c r="FP68" s="137"/>
      <c r="FQ68" s="137"/>
      <c r="FR68" s="137"/>
      <c r="FS68" s="137"/>
      <c r="FT68" s="137"/>
      <c r="FU68" s="137"/>
      <c r="FV68" s="137"/>
      <c r="FW68" s="137"/>
      <c r="FX68" s="137"/>
      <c r="FY68" s="137"/>
      <c r="FZ68" s="137"/>
      <c r="GA68" s="137"/>
      <c r="GB68" s="137"/>
      <c r="GC68" s="137"/>
      <c r="GD68" s="137"/>
      <c r="GE68" s="137"/>
      <c r="GF68" s="137"/>
      <c r="GG68" s="137"/>
      <c r="GH68" s="137"/>
      <c r="GI68" s="137"/>
      <c r="GJ68" s="137"/>
      <c r="GK68" s="137"/>
      <c r="GL68" s="137"/>
      <c r="GM68" s="137"/>
      <c r="GN68" s="137"/>
      <c r="GO68" s="137"/>
      <c r="GP68" s="137"/>
      <c r="GQ68" s="137"/>
      <c r="GR68" s="137"/>
      <c r="GS68" s="137"/>
      <c r="GT68" s="137"/>
      <c r="GU68" s="137"/>
      <c r="GV68" s="137"/>
      <c r="GW68" s="137"/>
      <c r="GX68" s="137"/>
      <c r="GY68" s="137"/>
      <c r="GZ68" s="137"/>
      <c r="HA68" s="137"/>
      <c r="HB68" s="137"/>
      <c r="HC68" s="137"/>
      <c r="HD68" s="137"/>
      <c r="HE68" s="137"/>
      <c r="HF68" s="137"/>
      <c r="HG68" s="137"/>
      <c r="HH68" s="137"/>
      <c r="HI68" s="137"/>
      <c r="HJ68" s="137"/>
      <c r="HK68" s="137"/>
      <c r="HL68" s="137"/>
      <c r="HM68" s="137"/>
      <c r="HN68" s="137"/>
      <c r="HO68" s="137"/>
      <c r="HP68" s="137"/>
      <c r="HQ68" s="137"/>
      <c r="HR68" s="137"/>
      <c r="HS68" s="137"/>
      <c r="HT68" s="137"/>
      <c r="HU68" s="137"/>
      <c r="HV68" s="137"/>
      <c r="HW68" s="137"/>
      <c r="HX68" s="137"/>
      <c r="HY68" s="137"/>
      <c r="HZ68" s="137"/>
      <c r="IA68" s="137"/>
      <c r="IB68" s="137"/>
      <c r="IC68" s="137"/>
      <c r="ID68" s="137"/>
      <c r="IE68" s="137"/>
      <c r="IF68" s="137"/>
      <c r="IG68" s="137"/>
      <c r="IH68" s="137"/>
      <c r="II68" s="137"/>
      <c r="IJ68" s="137"/>
      <c r="IK68" s="137"/>
      <c r="IL68" s="137"/>
      <c r="IM68" s="137"/>
      <c r="IN68" s="137"/>
      <c r="IO68" s="137"/>
      <c r="IP68" s="137"/>
    </row>
    <row r="69" spans="1:250" ht="22.5" customHeight="1">
      <c r="A69" s="137" t="s">
        <v>175</v>
      </c>
      <c r="B69" s="166"/>
      <c r="C69" s="121"/>
      <c r="D69" s="140">
        <v>2431391</v>
      </c>
      <c r="E69" s="140"/>
      <c r="F69" s="140">
        <v>2431391</v>
      </c>
      <c r="G69" s="140"/>
      <c r="H69" s="140">
        <v>78898143</v>
      </c>
      <c r="I69" s="140"/>
      <c r="J69" s="140">
        <v>78898143</v>
      </c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  <c r="BI69" s="137"/>
      <c r="BJ69" s="137"/>
      <c r="BK69" s="137"/>
      <c r="BL69" s="137"/>
      <c r="BM69" s="137"/>
      <c r="BN69" s="137"/>
      <c r="BO69" s="137"/>
      <c r="BP69" s="137"/>
      <c r="BQ69" s="137"/>
      <c r="BR69" s="137"/>
      <c r="BS69" s="137"/>
      <c r="BT69" s="137"/>
      <c r="BU69" s="137"/>
      <c r="BV69" s="137"/>
      <c r="BW69" s="137"/>
      <c r="BX69" s="137"/>
      <c r="BY69" s="137"/>
      <c r="BZ69" s="137"/>
      <c r="CA69" s="137"/>
      <c r="CB69" s="137"/>
      <c r="CC69" s="137"/>
      <c r="CD69" s="137"/>
      <c r="CE69" s="137"/>
      <c r="CF69" s="137"/>
      <c r="CG69" s="137"/>
      <c r="CH69" s="137"/>
      <c r="CI69" s="137"/>
      <c r="CJ69" s="137"/>
      <c r="CK69" s="137"/>
      <c r="CL69" s="137"/>
      <c r="CM69" s="137"/>
      <c r="CN69" s="137"/>
      <c r="CO69" s="137"/>
      <c r="CP69" s="137"/>
      <c r="CQ69" s="137"/>
      <c r="CR69" s="137"/>
      <c r="CS69" s="137"/>
      <c r="CT69" s="137"/>
      <c r="CU69" s="137"/>
      <c r="CV69" s="137"/>
      <c r="CW69" s="137"/>
      <c r="CX69" s="137"/>
      <c r="CY69" s="137"/>
      <c r="CZ69" s="137"/>
      <c r="DA69" s="137"/>
      <c r="DB69" s="137"/>
      <c r="DC69" s="137"/>
      <c r="DD69" s="137"/>
      <c r="DE69" s="137"/>
      <c r="DF69" s="137"/>
      <c r="DG69" s="137"/>
      <c r="DH69" s="137"/>
      <c r="DI69" s="137"/>
      <c r="DJ69" s="137"/>
      <c r="DK69" s="137"/>
      <c r="DL69" s="137"/>
      <c r="DM69" s="137"/>
      <c r="DN69" s="137"/>
      <c r="DO69" s="137"/>
      <c r="DP69" s="137"/>
      <c r="DQ69" s="137"/>
      <c r="DR69" s="137"/>
      <c r="DS69" s="137"/>
      <c r="DT69" s="137"/>
      <c r="DU69" s="137"/>
      <c r="DV69" s="137"/>
      <c r="DW69" s="137"/>
      <c r="DX69" s="137"/>
      <c r="DY69" s="137"/>
      <c r="DZ69" s="137"/>
      <c r="EA69" s="137"/>
      <c r="EB69" s="137"/>
      <c r="EC69" s="137"/>
      <c r="ED69" s="137"/>
      <c r="EE69" s="137"/>
      <c r="EF69" s="137"/>
      <c r="EG69" s="137"/>
      <c r="EH69" s="137"/>
      <c r="EI69" s="137"/>
      <c r="EJ69" s="137"/>
      <c r="EK69" s="137"/>
      <c r="EL69" s="137"/>
      <c r="EM69" s="137"/>
      <c r="EN69" s="137"/>
      <c r="EO69" s="137"/>
      <c r="EP69" s="137"/>
      <c r="EQ69" s="137"/>
      <c r="ER69" s="137"/>
      <c r="ES69" s="137"/>
      <c r="ET69" s="137"/>
      <c r="EU69" s="137"/>
      <c r="EV69" s="137"/>
      <c r="EW69" s="137"/>
      <c r="EX69" s="137"/>
      <c r="EY69" s="137"/>
      <c r="EZ69" s="137"/>
      <c r="FA69" s="137"/>
      <c r="FB69" s="137"/>
      <c r="FC69" s="137"/>
      <c r="FD69" s="137"/>
      <c r="FE69" s="137"/>
      <c r="FF69" s="137"/>
      <c r="FG69" s="137"/>
      <c r="FH69" s="137"/>
      <c r="FI69" s="137"/>
      <c r="FJ69" s="137"/>
      <c r="FK69" s="137"/>
      <c r="FL69" s="137"/>
      <c r="FM69" s="137"/>
      <c r="FN69" s="137"/>
      <c r="FO69" s="137"/>
      <c r="FP69" s="137"/>
      <c r="FQ69" s="137"/>
      <c r="FR69" s="137"/>
      <c r="FS69" s="137"/>
      <c r="FT69" s="137"/>
      <c r="FU69" s="137"/>
      <c r="FV69" s="137"/>
      <c r="FW69" s="137"/>
      <c r="FX69" s="137"/>
      <c r="FY69" s="137"/>
      <c r="FZ69" s="137"/>
      <c r="GA69" s="137"/>
      <c r="GB69" s="137"/>
      <c r="GC69" s="137"/>
      <c r="GD69" s="137"/>
      <c r="GE69" s="137"/>
      <c r="GF69" s="137"/>
      <c r="GG69" s="137"/>
      <c r="GH69" s="137"/>
      <c r="GI69" s="137"/>
      <c r="GJ69" s="137"/>
      <c r="GK69" s="137"/>
      <c r="GL69" s="137"/>
      <c r="GM69" s="137"/>
      <c r="GN69" s="137"/>
      <c r="GO69" s="137"/>
      <c r="GP69" s="137"/>
      <c r="GQ69" s="137"/>
      <c r="GR69" s="137"/>
      <c r="GS69" s="137"/>
      <c r="GT69" s="137"/>
      <c r="GU69" s="137"/>
      <c r="GV69" s="137"/>
      <c r="GW69" s="137"/>
      <c r="GX69" s="137"/>
      <c r="GY69" s="137"/>
      <c r="GZ69" s="137"/>
      <c r="HA69" s="137"/>
      <c r="HB69" s="137"/>
      <c r="HC69" s="137"/>
      <c r="HD69" s="137"/>
      <c r="HE69" s="137"/>
      <c r="HF69" s="137"/>
      <c r="HG69" s="137"/>
      <c r="HH69" s="137"/>
      <c r="HI69" s="137"/>
      <c r="HJ69" s="137"/>
      <c r="HK69" s="137"/>
      <c r="HL69" s="137"/>
      <c r="HM69" s="137"/>
      <c r="HN69" s="137"/>
      <c r="HO69" s="137"/>
      <c r="HP69" s="137"/>
      <c r="HQ69" s="137"/>
      <c r="HR69" s="137"/>
      <c r="HS69" s="137"/>
      <c r="HT69" s="137"/>
      <c r="HU69" s="137"/>
      <c r="HV69" s="137"/>
      <c r="HW69" s="137"/>
      <c r="HX69" s="137"/>
      <c r="HY69" s="137"/>
      <c r="HZ69" s="137"/>
      <c r="IA69" s="137"/>
      <c r="IB69" s="137"/>
      <c r="IC69" s="137"/>
      <c r="ID69" s="137"/>
      <c r="IE69" s="137"/>
      <c r="IF69" s="137"/>
      <c r="IG69" s="137"/>
      <c r="IH69" s="137"/>
      <c r="II69" s="137"/>
      <c r="IJ69" s="137"/>
      <c r="IK69" s="137"/>
      <c r="IL69" s="137"/>
      <c r="IM69" s="137"/>
      <c r="IN69" s="137"/>
      <c r="IO69" s="137"/>
      <c r="IP69" s="137"/>
    </row>
    <row r="70" spans="1:250" ht="22.5" customHeight="1">
      <c r="A70" s="137" t="s">
        <v>24</v>
      </c>
      <c r="B70" s="166"/>
      <c r="C70" s="121"/>
      <c r="D70" s="140"/>
      <c r="E70" s="140"/>
      <c r="F70" s="140"/>
      <c r="G70" s="140"/>
      <c r="H70" s="140"/>
      <c r="I70" s="140"/>
      <c r="J70" s="140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  <c r="BI70" s="137"/>
      <c r="BJ70" s="137"/>
      <c r="BK70" s="137"/>
      <c r="BL70" s="137"/>
      <c r="BM70" s="137"/>
      <c r="BN70" s="137"/>
      <c r="BO70" s="137"/>
      <c r="BP70" s="137"/>
      <c r="BQ70" s="137"/>
      <c r="BR70" s="137"/>
      <c r="BS70" s="137"/>
      <c r="BT70" s="137"/>
      <c r="BU70" s="137"/>
      <c r="BV70" s="137"/>
      <c r="BW70" s="137"/>
      <c r="BX70" s="137"/>
      <c r="BY70" s="137"/>
      <c r="BZ70" s="137"/>
      <c r="CA70" s="137"/>
      <c r="CB70" s="137"/>
      <c r="CC70" s="137"/>
      <c r="CD70" s="137"/>
      <c r="CE70" s="137"/>
      <c r="CF70" s="137"/>
      <c r="CG70" s="137"/>
      <c r="CH70" s="137"/>
      <c r="CI70" s="137"/>
      <c r="CJ70" s="137"/>
      <c r="CK70" s="137"/>
      <c r="CL70" s="137"/>
      <c r="CM70" s="137"/>
      <c r="CN70" s="137"/>
      <c r="CO70" s="137"/>
      <c r="CP70" s="137"/>
      <c r="CQ70" s="137"/>
      <c r="CR70" s="137"/>
      <c r="CS70" s="137"/>
      <c r="CT70" s="137"/>
      <c r="CU70" s="137"/>
      <c r="CV70" s="137"/>
      <c r="CW70" s="137"/>
      <c r="CX70" s="137"/>
      <c r="CY70" s="137"/>
      <c r="CZ70" s="137"/>
      <c r="DA70" s="137"/>
      <c r="DB70" s="137"/>
      <c r="DC70" s="137"/>
      <c r="DD70" s="137"/>
      <c r="DE70" s="137"/>
      <c r="DF70" s="137"/>
      <c r="DG70" s="137"/>
      <c r="DH70" s="137"/>
      <c r="DI70" s="137"/>
      <c r="DJ70" s="137"/>
      <c r="DK70" s="137"/>
      <c r="DL70" s="137"/>
      <c r="DM70" s="137"/>
      <c r="DN70" s="137"/>
      <c r="DO70" s="137"/>
      <c r="DP70" s="137"/>
      <c r="DQ70" s="137"/>
      <c r="DR70" s="137"/>
      <c r="DS70" s="137"/>
      <c r="DT70" s="137"/>
      <c r="DU70" s="137"/>
      <c r="DV70" s="137"/>
      <c r="DW70" s="137"/>
      <c r="DX70" s="137"/>
      <c r="DY70" s="137"/>
      <c r="DZ70" s="137"/>
      <c r="EA70" s="137"/>
      <c r="EB70" s="137"/>
      <c r="EC70" s="137"/>
      <c r="ED70" s="137"/>
      <c r="EE70" s="137"/>
      <c r="EF70" s="137"/>
      <c r="EG70" s="137"/>
      <c r="EH70" s="137"/>
      <c r="EI70" s="137"/>
      <c r="EJ70" s="137"/>
      <c r="EK70" s="137"/>
      <c r="EL70" s="137"/>
      <c r="EM70" s="137"/>
      <c r="EN70" s="137"/>
      <c r="EO70" s="137"/>
      <c r="EP70" s="137"/>
      <c r="EQ70" s="137"/>
      <c r="ER70" s="137"/>
      <c r="ES70" s="137"/>
      <c r="ET70" s="137"/>
      <c r="EU70" s="137"/>
      <c r="EV70" s="137"/>
      <c r="EW70" s="137"/>
      <c r="EX70" s="137"/>
      <c r="EY70" s="137"/>
      <c r="EZ70" s="137"/>
      <c r="FA70" s="137"/>
      <c r="FB70" s="137"/>
      <c r="FC70" s="137"/>
      <c r="FD70" s="137"/>
      <c r="FE70" s="137"/>
      <c r="FF70" s="137"/>
      <c r="FG70" s="137"/>
      <c r="FH70" s="137"/>
      <c r="FI70" s="137"/>
      <c r="FJ70" s="137"/>
      <c r="FK70" s="137"/>
      <c r="FL70" s="137"/>
      <c r="FM70" s="137"/>
      <c r="FN70" s="137"/>
      <c r="FO70" s="137"/>
      <c r="FP70" s="137"/>
      <c r="FQ70" s="137"/>
      <c r="FR70" s="137"/>
      <c r="FS70" s="137"/>
      <c r="FT70" s="137"/>
      <c r="FU70" s="137"/>
      <c r="FV70" s="137"/>
      <c r="FW70" s="137"/>
      <c r="FX70" s="137"/>
      <c r="FY70" s="137"/>
      <c r="FZ70" s="137"/>
      <c r="GA70" s="137"/>
      <c r="GB70" s="137"/>
      <c r="GC70" s="137"/>
      <c r="GD70" s="137"/>
      <c r="GE70" s="137"/>
      <c r="GF70" s="137"/>
      <c r="GG70" s="137"/>
      <c r="GH70" s="137"/>
      <c r="GI70" s="137"/>
      <c r="GJ70" s="137"/>
      <c r="GK70" s="137"/>
      <c r="GL70" s="137"/>
      <c r="GM70" s="137"/>
      <c r="GN70" s="137"/>
      <c r="GO70" s="137"/>
      <c r="GP70" s="137"/>
      <c r="GQ70" s="137"/>
      <c r="GR70" s="137"/>
      <c r="GS70" s="137"/>
      <c r="GT70" s="137"/>
      <c r="GU70" s="137"/>
      <c r="GV70" s="137"/>
      <c r="GW70" s="137"/>
      <c r="GX70" s="137"/>
      <c r="GY70" s="137"/>
      <c r="GZ70" s="137"/>
      <c r="HA70" s="137"/>
      <c r="HB70" s="137"/>
      <c r="HC70" s="137"/>
      <c r="HD70" s="137"/>
      <c r="HE70" s="137"/>
      <c r="HF70" s="137"/>
      <c r="HG70" s="137"/>
      <c r="HH70" s="137"/>
      <c r="HI70" s="137"/>
      <c r="HJ70" s="137"/>
      <c r="HK70" s="137"/>
      <c r="HL70" s="137"/>
      <c r="HM70" s="137"/>
      <c r="HN70" s="137"/>
      <c r="HO70" s="137"/>
      <c r="HP70" s="137"/>
      <c r="HQ70" s="137"/>
      <c r="HR70" s="137"/>
      <c r="HS70" s="137"/>
      <c r="HT70" s="137"/>
      <c r="HU70" s="137"/>
      <c r="HV70" s="137"/>
      <c r="HW70" s="137"/>
      <c r="HX70" s="137"/>
      <c r="HY70" s="137"/>
      <c r="HZ70" s="137"/>
      <c r="IA70" s="137"/>
      <c r="IB70" s="137"/>
      <c r="IC70" s="137"/>
      <c r="ID70" s="137"/>
      <c r="IE70" s="137"/>
      <c r="IF70" s="137"/>
      <c r="IG70" s="137"/>
      <c r="IH70" s="137"/>
      <c r="II70" s="137"/>
      <c r="IJ70" s="137"/>
      <c r="IK70" s="137"/>
      <c r="IL70" s="137"/>
      <c r="IM70" s="137"/>
      <c r="IN70" s="137"/>
      <c r="IO70" s="137"/>
      <c r="IP70" s="137"/>
    </row>
    <row r="71" spans="1:250" ht="22.5" customHeight="1">
      <c r="A71" s="137" t="s">
        <v>25</v>
      </c>
      <c r="B71" s="166">
        <v>26</v>
      </c>
      <c r="D71" s="140">
        <v>15958702</v>
      </c>
      <c r="E71" s="140"/>
      <c r="F71" s="140">
        <v>15750839</v>
      </c>
      <c r="G71" s="140"/>
      <c r="H71" s="140">
        <v>517787225</v>
      </c>
      <c r="I71" s="140"/>
      <c r="J71" s="140">
        <v>511111587</v>
      </c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137"/>
      <c r="FV71" s="137"/>
      <c r="FW71" s="137"/>
      <c r="FX71" s="137"/>
      <c r="FY71" s="137"/>
      <c r="FZ71" s="137"/>
      <c r="GA71" s="137"/>
      <c r="GB71" s="137"/>
      <c r="GC71" s="137"/>
      <c r="GD71" s="137"/>
      <c r="GE71" s="137"/>
      <c r="GF71" s="137"/>
      <c r="GG71" s="137"/>
      <c r="GH71" s="137"/>
      <c r="GI71" s="137"/>
      <c r="GJ71" s="137"/>
      <c r="GK71" s="137"/>
      <c r="GL71" s="137"/>
      <c r="GM71" s="137"/>
      <c r="GN71" s="137"/>
      <c r="GO71" s="137"/>
      <c r="GP71" s="137"/>
      <c r="GQ71" s="137"/>
      <c r="GR71" s="137"/>
      <c r="GS71" s="137"/>
      <c r="GT71" s="137"/>
      <c r="GU71" s="137"/>
      <c r="GV71" s="137"/>
      <c r="GW71" s="137"/>
      <c r="GX71" s="137"/>
      <c r="GY71" s="137"/>
      <c r="GZ71" s="137"/>
      <c r="HA71" s="137"/>
      <c r="HB71" s="137"/>
      <c r="HC71" s="137"/>
      <c r="HD71" s="137"/>
      <c r="HE71" s="137"/>
      <c r="HF71" s="137"/>
      <c r="HG71" s="137"/>
      <c r="HH71" s="137"/>
      <c r="HI71" s="137"/>
      <c r="HJ71" s="137"/>
      <c r="HK71" s="137"/>
      <c r="HL71" s="137"/>
      <c r="HM71" s="137"/>
      <c r="HN71" s="137"/>
      <c r="HO71" s="137"/>
      <c r="HP71" s="137"/>
      <c r="HQ71" s="137"/>
      <c r="HR71" s="137"/>
      <c r="HS71" s="137"/>
      <c r="HT71" s="137"/>
      <c r="HU71" s="137"/>
      <c r="HV71" s="137"/>
      <c r="HW71" s="137"/>
      <c r="HX71" s="137"/>
      <c r="HY71" s="137"/>
      <c r="HZ71" s="137"/>
      <c r="IA71" s="137"/>
      <c r="IB71" s="137"/>
      <c r="IC71" s="137"/>
      <c r="ID71" s="137"/>
      <c r="IE71" s="137"/>
      <c r="IF71" s="137"/>
      <c r="IG71" s="137"/>
      <c r="IH71" s="137"/>
      <c r="II71" s="137"/>
      <c r="IJ71" s="137"/>
      <c r="IK71" s="137"/>
      <c r="IL71" s="137"/>
      <c r="IM71" s="137"/>
      <c r="IN71" s="137"/>
      <c r="IO71" s="137"/>
      <c r="IP71" s="137"/>
    </row>
    <row r="72" spans="1:250" ht="22.5" customHeight="1">
      <c r="A72" s="137" t="s">
        <v>26</v>
      </c>
      <c r="B72" s="166"/>
      <c r="D72" s="140">
        <v>313936917</v>
      </c>
      <c r="E72" s="140"/>
      <c r="F72" s="140">
        <v>319684165</v>
      </c>
      <c r="G72" s="140"/>
      <c r="H72" s="140">
        <v>10203570239</v>
      </c>
      <c r="I72" s="140"/>
      <c r="J72" s="140">
        <v>10378843871</v>
      </c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  <c r="BI72" s="137"/>
      <c r="BJ72" s="137"/>
      <c r="BK72" s="137"/>
      <c r="BL72" s="137"/>
      <c r="BM72" s="137"/>
      <c r="BN72" s="137"/>
      <c r="BO72" s="137"/>
      <c r="BP72" s="137"/>
      <c r="BQ72" s="137"/>
      <c r="BR72" s="137"/>
      <c r="BS72" s="137"/>
      <c r="BT72" s="137"/>
      <c r="BU72" s="137"/>
      <c r="BV72" s="137"/>
      <c r="BW72" s="137"/>
      <c r="BX72" s="137"/>
      <c r="BY72" s="137"/>
      <c r="BZ72" s="137"/>
      <c r="CA72" s="137"/>
      <c r="CB72" s="137"/>
      <c r="CC72" s="137"/>
      <c r="CD72" s="137"/>
      <c r="CE72" s="137"/>
      <c r="CF72" s="137"/>
      <c r="CG72" s="137"/>
      <c r="CH72" s="137"/>
      <c r="CI72" s="137"/>
      <c r="CJ72" s="137"/>
      <c r="CK72" s="137"/>
      <c r="CL72" s="137"/>
      <c r="CM72" s="137"/>
      <c r="CN72" s="137"/>
      <c r="CO72" s="137"/>
      <c r="CP72" s="137"/>
      <c r="CQ72" s="137"/>
      <c r="CR72" s="137"/>
      <c r="CS72" s="137"/>
      <c r="CT72" s="137"/>
      <c r="CU72" s="137"/>
      <c r="CV72" s="137"/>
      <c r="CW72" s="137"/>
      <c r="CX72" s="137"/>
      <c r="CY72" s="137"/>
      <c r="CZ72" s="137"/>
      <c r="DA72" s="137"/>
      <c r="DB72" s="137"/>
      <c r="DC72" s="137"/>
      <c r="DD72" s="137"/>
      <c r="DE72" s="137"/>
      <c r="DF72" s="137"/>
      <c r="DG72" s="137"/>
      <c r="DH72" s="137"/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7"/>
      <c r="EH72" s="137"/>
      <c r="EI72" s="137"/>
      <c r="EJ72" s="137"/>
      <c r="EK72" s="137"/>
      <c r="EL72" s="137"/>
      <c r="EM72" s="137"/>
      <c r="EN72" s="137"/>
      <c r="EO72" s="137"/>
      <c r="EP72" s="137"/>
      <c r="EQ72" s="137"/>
      <c r="ER72" s="137"/>
      <c r="ES72" s="137"/>
      <c r="ET72" s="137"/>
      <c r="EU72" s="137"/>
      <c r="EV72" s="137"/>
      <c r="EW72" s="137"/>
      <c r="EX72" s="137"/>
      <c r="EY72" s="137"/>
      <c r="EZ72" s="137"/>
      <c r="FA72" s="137"/>
      <c r="FB72" s="137"/>
      <c r="FC72" s="137"/>
      <c r="FD72" s="137"/>
      <c r="FE72" s="137"/>
      <c r="FF72" s="137"/>
      <c r="FG72" s="137"/>
      <c r="FH72" s="137"/>
      <c r="FI72" s="137"/>
      <c r="FJ72" s="137"/>
      <c r="FK72" s="137"/>
      <c r="FL72" s="137"/>
      <c r="FM72" s="137"/>
      <c r="FN72" s="137"/>
      <c r="FO72" s="137"/>
      <c r="FP72" s="137"/>
      <c r="FQ72" s="137"/>
      <c r="FR72" s="137"/>
      <c r="FS72" s="137"/>
      <c r="FT72" s="137"/>
      <c r="FU72" s="137"/>
      <c r="FV72" s="137"/>
      <c r="FW72" s="137"/>
      <c r="FX72" s="137"/>
      <c r="FY72" s="137"/>
      <c r="FZ72" s="137"/>
      <c r="GA72" s="137"/>
      <c r="GB72" s="137"/>
      <c r="GC72" s="137"/>
      <c r="GD72" s="137"/>
      <c r="GE72" s="137"/>
      <c r="GF72" s="137"/>
      <c r="GG72" s="137"/>
      <c r="GH72" s="137"/>
      <c r="GI72" s="137"/>
      <c r="GJ72" s="137"/>
      <c r="GK72" s="137"/>
      <c r="GL72" s="137"/>
      <c r="GM72" s="137"/>
      <c r="GN72" s="137"/>
      <c r="GO72" s="137"/>
      <c r="GP72" s="137"/>
      <c r="GQ72" s="137"/>
      <c r="GR72" s="137"/>
      <c r="GS72" s="137"/>
      <c r="GT72" s="137"/>
      <c r="GU72" s="137"/>
      <c r="GV72" s="137"/>
      <c r="GW72" s="137"/>
      <c r="GX72" s="137"/>
      <c r="GY72" s="137"/>
      <c r="GZ72" s="137"/>
      <c r="HA72" s="137"/>
      <c r="HB72" s="137"/>
      <c r="HC72" s="137"/>
      <c r="HD72" s="137"/>
      <c r="HE72" s="137"/>
      <c r="HF72" s="137"/>
      <c r="HG72" s="137"/>
      <c r="HH72" s="137"/>
      <c r="HI72" s="137"/>
      <c r="HJ72" s="137"/>
      <c r="HK72" s="137"/>
      <c r="HL72" s="137"/>
      <c r="HM72" s="137"/>
      <c r="HN72" s="137"/>
      <c r="HO72" s="137"/>
      <c r="HP72" s="137"/>
      <c r="HQ72" s="137"/>
      <c r="HR72" s="137"/>
      <c r="HS72" s="137"/>
      <c r="HT72" s="137"/>
      <c r="HU72" s="137"/>
      <c r="HV72" s="137"/>
      <c r="HW72" s="137"/>
      <c r="HX72" s="137"/>
      <c r="HY72" s="137"/>
      <c r="HZ72" s="137"/>
      <c r="IA72" s="137"/>
      <c r="IB72" s="137"/>
      <c r="IC72" s="137"/>
      <c r="ID72" s="137"/>
      <c r="IE72" s="137"/>
      <c r="IF72" s="137"/>
      <c r="IG72" s="137"/>
      <c r="IH72" s="137"/>
      <c r="II72" s="137"/>
      <c r="IJ72" s="137"/>
      <c r="IK72" s="137"/>
      <c r="IL72" s="137"/>
      <c r="IM72" s="137"/>
      <c r="IN72" s="137"/>
      <c r="IO72" s="137"/>
      <c r="IP72" s="137"/>
    </row>
    <row r="73" spans="1:250" ht="22.5" customHeight="1">
      <c r="A73" s="137" t="s">
        <v>69</v>
      </c>
      <c r="B73" s="166"/>
      <c r="D73" s="176">
        <v>-67549014</v>
      </c>
      <c r="E73" s="140"/>
      <c r="F73" s="176">
        <v>-61743574</v>
      </c>
      <c r="G73" s="140"/>
      <c r="H73" s="176">
        <v>-1670267764</v>
      </c>
      <c r="I73" s="140"/>
      <c r="J73" s="176">
        <v>-3279618538</v>
      </c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37"/>
      <c r="BK73" s="137"/>
      <c r="BL73" s="137"/>
      <c r="BM73" s="137"/>
      <c r="BN73" s="137"/>
      <c r="BO73" s="137"/>
      <c r="BP73" s="137"/>
      <c r="BQ73" s="137"/>
      <c r="BR73" s="137"/>
      <c r="BS73" s="137"/>
      <c r="BT73" s="137"/>
      <c r="BU73" s="137"/>
      <c r="BV73" s="137"/>
      <c r="BW73" s="137"/>
      <c r="BX73" s="137"/>
      <c r="BY73" s="137"/>
      <c r="BZ73" s="137"/>
      <c r="CA73" s="137"/>
      <c r="CB73" s="137"/>
      <c r="CC73" s="137"/>
      <c r="CD73" s="137"/>
      <c r="CE73" s="137"/>
      <c r="CF73" s="137"/>
      <c r="CG73" s="137"/>
      <c r="CH73" s="137"/>
      <c r="CI73" s="137"/>
      <c r="CJ73" s="137"/>
      <c r="CK73" s="137"/>
      <c r="CL73" s="137"/>
      <c r="CM73" s="137"/>
      <c r="CN73" s="137"/>
      <c r="CO73" s="137"/>
      <c r="CP73" s="137"/>
      <c r="CQ73" s="137"/>
      <c r="CR73" s="137"/>
      <c r="CS73" s="137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  <c r="DP73" s="137"/>
      <c r="DQ73" s="137"/>
      <c r="DR73" s="137"/>
      <c r="DS73" s="137"/>
      <c r="DT73" s="137"/>
      <c r="DU73" s="137"/>
      <c r="DV73" s="137"/>
      <c r="DW73" s="137"/>
      <c r="DX73" s="137"/>
      <c r="DY73" s="137"/>
      <c r="DZ73" s="137"/>
      <c r="EA73" s="137"/>
      <c r="EB73" s="137"/>
      <c r="EC73" s="137"/>
      <c r="ED73" s="137"/>
      <c r="EE73" s="137"/>
      <c r="EF73" s="137"/>
      <c r="EG73" s="137"/>
      <c r="EH73" s="137"/>
      <c r="EI73" s="137"/>
      <c r="EJ73" s="137"/>
      <c r="EK73" s="137"/>
      <c r="EL73" s="137"/>
      <c r="EM73" s="137"/>
      <c r="EN73" s="137"/>
      <c r="EO73" s="137"/>
      <c r="EP73" s="137"/>
      <c r="EQ73" s="137"/>
      <c r="ER73" s="137"/>
      <c r="ES73" s="137"/>
      <c r="ET73" s="137"/>
      <c r="EU73" s="137"/>
      <c r="EV73" s="137"/>
      <c r="EW73" s="137"/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  <c r="FK73" s="137"/>
      <c r="FL73" s="137"/>
      <c r="FM73" s="137"/>
      <c r="FN73" s="137"/>
      <c r="FO73" s="137"/>
      <c r="FP73" s="137"/>
      <c r="FQ73" s="137"/>
      <c r="FR73" s="137"/>
      <c r="FS73" s="137"/>
      <c r="FT73" s="137"/>
      <c r="FU73" s="137"/>
      <c r="FV73" s="137"/>
      <c r="FW73" s="137"/>
      <c r="FX73" s="137"/>
      <c r="FY73" s="137"/>
      <c r="FZ73" s="137"/>
      <c r="GA73" s="137"/>
      <c r="GB73" s="137"/>
      <c r="GC73" s="137"/>
      <c r="GD73" s="137"/>
      <c r="GE73" s="137"/>
      <c r="GF73" s="137"/>
      <c r="GG73" s="137"/>
      <c r="GH73" s="137"/>
      <c r="GI73" s="137"/>
      <c r="GJ73" s="137"/>
      <c r="GK73" s="137"/>
      <c r="GL73" s="137"/>
      <c r="GM73" s="137"/>
      <c r="GN73" s="137"/>
      <c r="GO73" s="137"/>
      <c r="GP73" s="137"/>
      <c r="GQ73" s="137"/>
      <c r="GR73" s="137"/>
      <c r="GS73" s="137"/>
      <c r="GT73" s="137"/>
      <c r="GU73" s="137"/>
      <c r="GV73" s="137"/>
      <c r="GW73" s="137"/>
      <c r="GX73" s="137"/>
      <c r="GY73" s="137"/>
      <c r="GZ73" s="137"/>
      <c r="HA73" s="137"/>
      <c r="HB73" s="137"/>
      <c r="HC73" s="137"/>
      <c r="HD73" s="137"/>
      <c r="HE73" s="137"/>
      <c r="HF73" s="137"/>
      <c r="HG73" s="137"/>
      <c r="HH73" s="137"/>
      <c r="HI73" s="137"/>
      <c r="HJ73" s="137"/>
      <c r="HK73" s="137"/>
      <c r="HL73" s="137"/>
      <c r="HM73" s="137"/>
      <c r="HN73" s="137"/>
      <c r="HO73" s="137"/>
      <c r="HP73" s="137"/>
      <c r="HQ73" s="137"/>
      <c r="HR73" s="137"/>
      <c r="HS73" s="137"/>
      <c r="HT73" s="137"/>
      <c r="HU73" s="137"/>
      <c r="HV73" s="137"/>
      <c r="HW73" s="137"/>
      <c r="HX73" s="137"/>
      <c r="HY73" s="137"/>
      <c r="HZ73" s="137"/>
      <c r="IA73" s="137"/>
      <c r="IB73" s="137"/>
      <c r="IC73" s="137"/>
      <c r="ID73" s="137"/>
      <c r="IE73" s="137"/>
      <c r="IF73" s="137"/>
      <c r="IG73" s="137"/>
      <c r="IH73" s="137"/>
      <c r="II73" s="137"/>
      <c r="IJ73" s="137"/>
      <c r="IK73" s="137"/>
      <c r="IL73" s="137"/>
      <c r="IM73" s="137"/>
      <c r="IN73" s="137"/>
      <c r="IO73" s="137"/>
      <c r="IP73" s="137"/>
    </row>
    <row r="74" spans="1:250" ht="22.5" customHeight="1">
      <c r="A74" s="137" t="s">
        <v>111</v>
      </c>
      <c r="B74" s="166"/>
      <c r="D74" s="140">
        <f>SUM(D66:D73)</f>
        <v>533524942</v>
      </c>
      <c r="E74" s="140"/>
      <c r="F74" s="140">
        <f>SUM(F66:F73)</f>
        <v>527950368</v>
      </c>
      <c r="G74" s="140"/>
      <c r="H74" s="140">
        <f>SUM(H66:H73)</f>
        <v>17830350213</v>
      </c>
      <c r="I74" s="140"/>
      <c r="J74" s="140">
        <f>SUM(J66:J73)</f>
        <v>15858097939</v>
      </c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7"/>
      <c r="CH74" s="137"/>
      <c r="CI74" s="137"/>
      <c r="CJ74" s="137"/>
      <c r="CK74" s="137"/>
      <c r="CL74" s="137"/>
      <c r="CM74" s="137"/>
      <c r="CN74" s="137"/>
      <c r="CO74" s="137"/>
      <c r="CP74" s="137"/>
      <c r="CQ74" s="137"/>
      <c r="CR74" s="137"/>
      <c r="CS74" s="137"/>
      <c r="CT74" s="137"/>
      <c r="CU74" s="137"/>
      <c r="CV74" s="137"/>
      <c r="CW74" s="137"/>
      <c r="CX74" s="137"/>
      <c r="CY74" s="137"/>
      <c r="CZ74" s="137"/>
      <c r="DA74" s="137"/>
      <c r="DB74" s="137"/>
      <c r="DC74" s="137"/>
      <c r="DD74" s="137"/>
      <c r="DE74" s="137"/>
      <c r="DF74" s="137"/>
      <c r="DG74" s="137"/>
      <c r="DH74" s="137"/>
      <c r="DI74" s="137"/>
      <c r="DJ74" s="137"/>
      <c r="DK74" s="137"/>
      <c r="DL74" s="137"/>
      <c r="DM74" s="137"/>
      <c r="DN74" s="137"/>
      <c r="DO74" s="137"/>
      <c r="DP74" s="137"/>
      <c r="DQ74" s="137"/>
      <c r="DR74" s="137"/>
      <c r="DS74" s="137"/>
      <c r="DT74" s="137"/>
      <c r="DU74" s="137"/>
      <c r="DV74" s="137"/>
      <c r="DW74" s="137"/>
      <c r="DX74" s="137"/>
      <c r="DY74" s="137"/>
      <c r="DZ74" s="137"/>
      <c r="EA74" s="137"/>
      <c r="EB74" s="137"/>
      <c r="EC74" s="137"/>
      <c r="ED74" s="137"/>
      <c r="EE74" s="137"/>
      <c r="EF74" s="137"/>
      <c r="EG74" s="137"/>
      <c r="EH74" s="137"/>
      <c r="EI74" s="137"/>
      <c r="EJ74" s="137"/>
      <c r="EK74" s="137"/>
      <c r="EL74" s="137"/>
      <c r="EM74" s="137"/>
      <c r="EN74" s="137"/>
      <c r="EO74" s="137"/>
      <c r="EP74" s="137"/>
      <c r="EQ74" s="137"/>
      <c r="ER74" s="137"/>
      <c r="ES74" s="137"/>
      <c r="ET74" s="137"/>
      <c r="EU74" s="137"/>
      <c r="EV74" s="137"/>
      <c r="EW74" s="137"/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  <c r="FK74" s="137"/>
      <c r="FL74" s="137"/>
      <c r="FM74" s="137"/>
      <c r="FN74" s="137"/>
      <c r="FO74" s="137"/>
      <c r="FP74" s="137"/>
      <c r="FQ74" s="137"/>
      <c r="FR74" s="137"/>
      <c r="FS74" s="137"/>
      <c r="FT74" s="137"/>
      <c r="FU74" s="137"/>
      <c r="FV74" s="137"/>
      <c r="FW74" s="137"/>
      <c r="FX74" s="137"/>
      <c r="FY74" s="137"/>
      <c r="FZ74" s="137"/>
      <c r="GA74" s="137"/>
      <c r="GB74" s="137"/>
      <c r="GC74" s="137"/>
      <c r="GD74" s="137"/>
      <c r="GE74" s="137"/>
      <c r="GF74" s="137"/>
      <c r="GG74" s="137"/>
      <c r="GH74" s="137"/>
      <c r="GI74" s="137"/>
      <c r="GJ74" s="137"/>
      <c r="GK74" s="137"/>
      <c r="GL74" s="137"/>
      <c r="GM74" s="137"/>
      <c r="GN74" s="137"/>
      <c r="GO74" s="137"/>
      <c r="GP74" s="137"/>
      <c r="GQ74" s="137"/>
      <c r="GR74" s="137"/>
      <c r="GS74" s="137"/>
      <c r="GT74" s="137"/>
      <c r="GU74" s="137"/>
      <c r="GV74" s="137"/>
      <c r="GW74" s="137"/>
      <c r="GX74" s="137"/>
      <c r="GY74" s="137"/>
      <c r="GZ74" s="137"/>
      <c r="HA74" s="137"/>
      <c r="HB74" s="137"/>
      <c r="HC74" s="137"/>
      <c r="HD74" s="137"/>
      <c r="HE74" s="137"/>
      <c r="HF74" s="137"/>
      <c r="HG74" s="137"/>
      <c r="HH74" s="137"/>
      <c r="HI74" s="137"/>
      <c r="HJ74" s="137"/>
      <c r="HK74" s="137"/>
      <c r="HL74" s="137"/>
      <c r="HM74" s="137"/>
      <c r="HN74" s="137"/>
      <c r="HO74" s="137"/>
      <c r="HP74" s="137"/>
      <c r="HQ74" s="137"/>
      <c r="HR74" s="137"/>
      <c r="HS74" s="137"/>
      <c r="HT74" s="137"/>
      <c r="HU74" s="137"/>
      <c r="HV74" s="137"/>
      <c r="HW74" s="137"/>
      <c r="HX74" s="137"/>
      <c r="HY74" s="137"/>
      <c r="HZ74" s="137"/>
      <c r="IA74" s="137"/>
      <c r="IB74" s="137"/>
      <c r="IC74" s="137"/>
      <c r="ID74" s="137"/>
      <c r="IE74" s="137"/>
      <c r="IF74" s="137"/>
      <c r="IG74" s="137"/>
      <c r="IH74" s="137"/>
      <c r="II74" s="137"/>
      <c r="IJ74" s="137"/>
      <c r="IK74" s="137"/>
      <c r="IL74" s="137"/>
      <c r="IM74" s="137"/>
      <c r="IN74" s="137"/>
      <c r="IO74" s="137"/>
      <c r="IP74" s="137"/>
    </row>
    <row r="75" spans="1:250" ht="22.5" customHeight="1">
      <c r="A75" s="137" t="s">
        <v>112</v>
      </c>
      <c r="B75" s="166"/>
      <c r="D75" s="140">
        <v>4956364</v>
      </c>
      <c r="E75" s="140"/>
      <c r="F75" s="140">
        <v>6951278</v>
      </c>
      <c r="G75" s="140"/>
      <c r="H75" s="140">
        <v>165641187</v>
      </c>
      <c r="I75" s="140"/>
      <c r="J75" s="140">
        <v>208796295</v>
      </c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  <c r="BI75" s="137"/>
      <c r="BJ75" s="137"/>
      <c r="BK75" s="137"/>
      <c r="BL75" s="137"/>
      <c r="BM75" s="137"/>
      <c r="BN75" s="137"/>
      <c r="BO75" s="137"/>
      <c r="BP75" s="137"/>
      <c r="BQ75" s="137"/>
      <c r="BR75" s="137"/>
      <c r="BS75" s="137"/>
      <c r="BT75" s="137"/>
      <c r="BU75" s="137"/>
      <c r="BV75" s="137"/>
      <c r="BW75" s="137"/>
      <c r="BX75" s="137"/>
      <c r="BY75" s="137"/>
      <c r="BZ75" s="137"/>
      <c r="CA75" s="137"/>
      <c r="CB75" s="137"/>
      <c r="CC75" s="137"/>
      <c r="CD75" s="137"/>
      <c r="CE75" s="137"/>
      <c r="CF75" s="137"/>
      <c r="CG75" s="137"/>
      <c r="CH75" s="137"/>
      <c r="CI75" s="137"/>
      <c r="CJ75" s="137"/>
      <c r="CK75" s="137"/>
      <c r="CL75" s="137"/>
      <c r="CM75" s="137"/>
      <c r="CN75" s="137"/>
      <c r="CO75" s="137"/>
      <c r="CP75" s="137"/>
      <c r="CQ75" s="137"/>
      <c r="CR75" s="137"/>
      <c r="CS75" s="137"/>
      <c r="CT75" s="137"/>
      <c r="CU75" s="137"/>
      <c r="CV75" s="137"/>
      <c r="CW75" s="137"/>
      <c r="CX75" s="137"/>
      <c r="CY75" s="137"/>
      <c r="CZ75" s="137"/>
      <c r="DA75" s="137"/>
      <c r="DB75" s="137"/>
      <c r="DC75" s="137"/>
      <c r="DD75" s="137"/>
      <c r="DE75" s="137"/>
      <c r="DF75" s="137"/>
      <c r="DG75" s="137"/>
      <c r="DH75" s="137"/>
      <c r="DI75" s="137"/>
      <c r="DJ75" s="137"/>
      <c r="DK75" s="137"/>
      <c r="DL75" s="137"/>
      <c r="DM75" s="137"/>
      <c r="DN75" s="137"/>
      <c r="DO75" s="137"/>
      <c r="DP75" s="137"/>
      <c r="DQ75" s="137"/>
      <c r="DR75" s="137"/>
      <c r="DS75" s="137"/>
      <c r="DT75" s="137"/>
      <c r="DU75" s="137"/>
      <c r="DV75" s="137"/>
      <c r="DW75" s="137"/>
      <c r="DX75" s="137"/>
      <c r="DY75" s="137"/>
      <c r="DZ75" s="137"/>
      <c r="EA75" s="137"/>
      <c r="EB75" s="137"/>
      <c r="EC75" s="137"/>
      <c r="ED75" s="137"/>
      <c r="EE75" s="137"/>
      <c r="EF75" s="137"/>
      <c r="EG75" s="137"/>
      <c r="EH75" s="137"/>
      <c r="EI75" s="137"/>
      <c r="EJ75" s="137"/>
      <c r="EK75" s="137"/>
      <c r="EL75" s="137"/>
      <c r="EM75" s="137"/>
      <c r="EN75" s="137"/>
      <c r="EO75" s="137"/>
      <c r="EP75" s="137"/>
      <c r="EQ75" s="137"/>
      <c r="ER75" s="137"/>
      <c r="ES75" s="137"/>
      <c r="ET75" s="137"/>
      <c r="EU75" s="137"/>
      <c r="EV75" s="137"/>
      <c r="EW75" s="137"/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  <c r="FK75" s="137"/>
      <c r="FL75" s="137"/>
      <c r="FM75" s="137"/>
      <c r="FN75" s="137"/>
      <c r="FO75" s="137"/>
      <c r="FP75" s="137"/>
      <c r="FQ75" s="137"/>
      <c r="FR75" s="137"/>
      <c r="FS75" s="137"/>
      <c r="FT75" s="137"/>
      <c r="FU75" s="137"/>
      <c r="FV75" s="137"/>
      <c r="FW75" s="137"/>
      <c r="FX75" s="137"/>
      <c r="FY75" s="137"/>
      <c r="FZ75" s="137"/>
      <c r="GA75" s="137"/>
      <c r="GB75" s="137"/>
      <c r="GC75" s="137"/>
      <c r="GD75" s="137"/>
      <c r="GE75" s="137"/>
      <c r="GF75" s="137"/>
      <c r="GG75" s="137"/>
      <c r="GH75" s="137"/>
      <c r="GI75" s="137"/>
      <c r="GJ75" s="137"/>
      <c r="GK75" s="137"/>
      <c r="GL75" s="137"/>
      <c r="GM75" s="137"/>
      <c r="GN75" s="137"/>
      <c r="GO75" s="137"/>
      <c r="GP75" s="137"/>
      <c r="GQ75" s="137"/>
      <c r="GR75" s="137"/>
      <c r="GS75" s="137"/>
      <c r="GT75" s="137"/>
      <c r="GU75" s="137"/>
      <c r="GV75" s="137"/>
      <c r="GW75" s="137"/>
      <c r="GX75" s="137"/>
      <c r="GY75" s="137"/>
      <c r="GZ75" s="137"/>
      <c r="HA75" s="137"/>
      <c r="HB75" s="137"/>
      <c r="HC75" s="137"/>
      <c r="HD75" s="137"/>
      <c r="HE75" s="137"/>
      <c r="HF75" s="137"/>
      <c r="HG75" s="137"/>
      <c r="HH75" s="137"/>
      <c r="HI75" s="137"/>
      <c r="HJ75" s="137"/>
      <c r="HK75" s="137"/>
      <c r="HL75" s="137"/>
      <c r="HM75" s="137"/>
      <c r="HN75" s="137"/>
      <c r="HO75" s="137"/>
      <c r="HP75" s="137"/>
      <c r="HQ75" s="137"/>
      <c r="HR75" s="137"/>
      <c r="HS75" s="137"/>
      <c r="HT75" s="137"/>
      <c r="HU75" s="137"/>
      <c r="HV75" s="137"/>
      <c r="HW75" s="137"/>
      <c r="HX75" s="137"/>
      <c r="HY75" s="137"/>
      <c r="HZ75" s="137"/>
      <c r="IA75" s="137"/>
      <c r="IB75" s="137"/>
      <c r="IC75" s="137"/>
      <c r="ID75" s="137"/>
      <c r="IE75" s="137"/>
      <c r="IF75" s="137"/>
      <c r="IG75" s="137"/>
      <c r="IH75" s="137"/>
      <c r="II75" s="137"/>
      <c r="IJ75" s="137"/>
      <c r="IK75" s="137"/>
      <c r="IL75" s="137"/>
      <c r="IM75" s="137"/>
      <c r="IN75" s="137"/>
      <c r="IO75" s="137"/>
      <c r="IP75" s="137"/>
    </row>
    <row r="76" spans="1:250" ht="22.5" customHeight="1">
      <c r="A76" s="135" t="s">
        <v>27</v>
      </c>
      <c r="B76" s="166"/>
      <c r="D76" s="171">
        <f>SUM(D74:D75)</f>
        <v>538481306</v>
      </c>
      <c r="E76" s="140"/>
      <c r="F76" s="171">
        <f>SUM(F74:F75)</f>
        <v>534901646</v>
      </c>
      <c r="G76" s="140"/>
      <c r="H76" s="171">
        <f>SUM(H74:H75)</f>
        <v>17995991400</v>
      </c>
      <c r="I76" s="140"/>
      <c r="J76" s="171">
        <f>SUM(J74:J75)</f>
        <v>16066894234</v>
      </c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  <c r="BI76" s="137"/>
      <c r="BJ76" s="137"/>
      <c r="BK76" s="137"/>
      <c r="BL76" s="137"/>
      <c r="BM76" s="137"/>
      <c r="BN76" s="137"/>
      <c r="BO76" s="137"/>
      <c r="BP76" s="137"/>
      <c r="BQ76" s="137"/>
      <c r="BR76" s="137"/>
      <c r="BS76" s="137"/>
      <c r="BT76" s="137"/>
      <c r="BU76" s="137"/>
      <c r="BV76" s="137"/>
      <c r="BW76" s="137"/>
      <c r="BX76" s="137"/>
      <c r="BY76" s="137"/>
      <c r="BZ76" s="137"/>
      <c r="CA76" s="137"/>
      <c r="CB76" s="137"/>
      <c r="CC76" s="137"/>
      <c r="CD76" s="137"/>
      <c r="CE76" s="137"/>
      <c r="CF76" s="137"/>
      <c r="CG76" s="137"/>
      <c r="CH76" s="137"/>
      <c r="CI76" s="137"/>
      <c r="CJ76" s="137"/>
      <c r="CK76" s="137"/>
      <c r="CL76" s="137"/>
      <c r="CM76" s="137"/>
      <c r="CN76" s="137"/>
      <c r="CO76" s="137"/>
      <c r="CP76" s="137"/>
      <c r="CQ76" s="137"/>
      <c r="CR76" s="137"/>
      <c r="CS76" s="137"/>
      <c r="CT76" s="137"/>
      <c r="CU76" s="137"/>
      <c r="CV76" s="137"/>
      <c r="CW76" s="137"/>
      <c r="CX76" s="137"/>
      <c r="CY76" s="137"/>
      <c r="CZ76" s="137"/>
      <c r="DA76" s="137"/>
      <c r="DB76" s="137"/>
      <c r="DC76" s="137"/>
      <c r="DD76" s="137"/>
      <c r="DE76" s="137"/>
      <c r="DF76" s="137"/>
      <c r="DG76" s="137"/>
      <c r="DH76" s="137"/>
      <c r="DI76" s="137"/>
      <c r="DJ76" s="137"/>
      <c r="DK76" s="137"/>
      <c r="DL76" s="137"/>
      <c r="DM76" s="137"/>
      <c r="DN76" s="137"/>
      <c r="DO76" s="137"/>
      <c r="DP76" s="137"/>
      <c r="DQ76" s="137"/>
      <c r="DR76" s="137"/>
      <c r="DS76" s="137"/>
      <c r="DT76" s="137"/>
      <c r="DU76" s="137"/>
      <c r="DV76" s="137"/>
      <c r="DW76" s="137"/>
      <c r="DX76" s="137"/>
      <c r="DY76" s="137"/>
      <c r="DZ76" s="137"/>
      <c r="EA76" s="137"/>
      <c r="EB76" s="137"/>
      <c r="EC76" s="137"/>
      <c r="ED76" s="137"/>
      <c r="EE76" s="137"/>
      <c r="EF76" s="137"/>
      <c r="EG76" s="137"/>
      <c r="EH76" s="137"/>
      <c r="EI76" s="137"/>
      <c r="EJ76" s="137"/>
      <c r="EK76" s="137"/>
      <c r="EL76" s="137"/>
      <c r="EM76" s="137"/>
      <c r="EN76" s="137"/>
      <c r="EO76" s="137"/>
      <c r="EP76" s="137"/>
      <c r="EQ76" s="137"/>
      <c r="ER76" s="137"/>
      <c r="ES76" s="137"/>
      <c r="ET76" s="137"/>
      <c r="EU76" s="137"/>
      <c r="EV76" s="137"/>
      <c r="EW76" s="137"/>
      <c r="EX76" s="137"/>
      <c r="EY76" s="137"/>
      <c r="EZ76" s="137"/>
      <c r="FA76" s="137"/>
      <c r="FB76" s="137"/>
      <c r="FC76" s="137"/>
      <c r="FD76" s="137"/>
      <c r="FE76" s="137"/>
      <c r="FF76" s="137"/>
      <c r="FG76" s="137"/>
      <c r="FH76" s="137"/>
      <c r="FI76" s="137"/>
      <c r="FJ76" s="137"/>
      <c r="FK76" s="137"/>
      <c r="FL76" s="137"/>
      <c r="FM76" s="137"/>
      <c r="FN76" s="137"/>
      <c r="FO76" s="137"/>
      <c r="FP76" s="137"/>
      <c r="FQ76" s="137"/>
      <c r="FR76" s="137"/>
      <c r="FS76" s="137"/>
      <c r="FT76" s="137"/>
      <c r="FU76" s="137"/>
      <c r="FV76" s="137"/>
      <c r="FW76" s="137"/>
      <c r="FX76" s="137"/>
      <c r="FY76" s="137"/>
      <c r="FZ76" s="137"/>
      <c r="GA76" s="137"/>
      <c r="GB76" s="137"/>
      <c r="GC76" s="137"/>
      <c r="GD76" s="137"/>
      <c r="GE76" s="137"/>
      <c r="GF76" s="137"/>
      <c r="GG76" s="137"/>
      <c r="GH76" s="137"/>
      <c r="GI76" s="137"/>
      <c r="GJ76" s="137"/>
      <c r="GK76" s="137"/>
      <c r="GL76" s="137"/>
      <c r="GM76" s="137"/>
      <c r="GN76" s="137"/>
      <c r="GO76" s="137"/>
      <c r="GP76" s="137"/>
      <c r="GQ76" s="137"/>
      <c r="GR76" s="137"/>
      <c r="GS76" s="137"/>
      <c r="GT76" s="137"/>
      <c r="GU76" s="137"/>
      <c r="GV76" s="137"/>
      <c r="GW76" s="137"/>
      <c r="GX76" s="137"/>
      <c r="GY76" s="137"/>
      <c r="GZ76" s="137"/>
      <c r="HA76" s="137"/>
      <c r="HB76" s="137"/>
      <c r="HC76" s="137"/>
      <c r="HD76" s="137"/>
      <c r="HE76" s="137"/>
      <c r="HF76" s="137"/>
      <c r="HG76" s="137"/>
      <c r="HH76" s="137"/>
      <c r="HI76" s="137"/>
      <c r="HJ76" s="137"/>
      <c r="HK76" s="137"/>
      <c r="HL76" s="137"/>
      <c r="HM76" s="137"/>
      <c r="HN76" s="137"/>
      <c r="HO76" s="137"/>
      <c r="HP76" s="137"/>
      <c r="HQ76" s="137"/>
      <c r="HR76" s="137"/>
      <c r="HS76" s="137"/>
      <c r="HT76" s="137"/>
      <c r="HU76" s="137"/>
      <c r="HV76" s="137"/>
      <c r="HW76" s="137"/>
      <c r="HX76" s="137"/>
      <c r="HY76" s="137"/>
      <c r="HZ76" s="137"/>
      <c r="IA76" s="137"/>
      <c r="IB76" s="137"/>
      <c r="IC76" s="137"/>
      <c r="ID76" s="137"/>
      <c r="IE76" s="137"/>
      <c r="IF76" s="137"/>
      <c r="IG76" s="137"/>
      <c r="IH76" s="137"/>
      <c r="II76" s="137"/>
      <c r="IJ76" s="137"/>
      <c r="IK76" s="137"/>
      <c r="IL76" s="137"/>
      <c r="IM76" s="137"/>
      <c r="IN76" s="137"/>
      <c r="IO76" s="137"/>
      <c r="IP76" s="137"/>
    </row>
    <row r="77" spans="1:250" ht="22.5" customHeight="1" thickBot="1">
      <c r="A77" s="135" t="s">
        <v>28</v>
      </c>
      <c r="B77" s="166"/>
      <c r="D77" s="178">
        <f>SUM(D76,D58)</f>
        <v>2419204223</v>
      </c>
      <c r="E77" s="140"/>
      <c r="F77" s="178">
        <f>SUM(F76,F58)</f>
        <v>2133069061</v>
      </c>
      <c r="G77" s="140"/>
      <c r="H77" s="178">
        <f>SUM(H76,H58)</f>
        <v>80849563213</v>
      </c>
      <c r="I77" s="140"/>
      <c r="J77" s="178">
        <f>SUM(J76,J58)</f>
        <v>64071208695</v>
      </c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37"/>
      <c r="CO77" s="137"/>
      <c r="CP77" s="137"/>
      <c r="CQ77" s="137"/>
      <c r="CR77" s="137"/>
      <c r="CS77" s="137"/>
      <c r="CT77" s="137"/>
      <c r="CU77" s="137"/>
      <c r="CV77" s="137"/>
      <c r="CW77" s="137"/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37"/>
      <c r="DI77" s="137"/>
      <c r="DJ77" s="137"/>
      <c r="DK77" s="137"/>
      <c r="DL77" s="137"/>
      <c r="DM77" s="137"/>
      <c r="DN77" s="137"/>
      <c r="DO77" s="137"/>
      <c r="DP77" s="137"/>
      <c r="DQ77" s="137"/>
      <c r="DR77" s="137"/>
      <c r="DS77" s="137"/>
      <c r="DT77" s="137"/>
      <c r="DU77" s="137"/>
      <c r="DV77" s="137"/>
      <c r="DW77" s="137"/>
      <c r="DX77" s="137"/>
      <c r="DY77" s="137"/>
      <c r="DZ77" s="137"/>
      <c r="EA77" s="137"/>
      <c r="EB77" s="137"/>
      <c r="EC77" s="137"/>
      <c r="ED77" s="137"/>
      <c r="EE77" s="137"/>
      <c r="EF77" s="137"/>
      <c r="EG77" s="137"/>
      <c r="EH77" s="137"/>
      <c r="EI77" s="137"/>
      <c r="EJ77" s="137"/>
      <c r="EK77" s="137"/>
      <c r="EL77" s="137"/>
      <c r="EM77" s="137"/>
      <c r="EN77" s="137"/>
      <c r="EO77" s="137"/>
      <c r="EP77" s="137"/>
      <c r="EQ77" s="137"/>
      <c r="ER77" s="137"/>
      <c r="ES77" s="137"/>
      <c r="ET77" s="137"/>
      <c r="EU77" s="137"/>
      <c r="EV77" s="137"/>
      <c r="EW77" s="137"/>
      <c r="EX77" s="137"/>
      <c r="EY77" s="137"/>
      <c r="EZ77" s="137"/>
      <c r="FA77" s="137"/>
      <c r="FB77" s="137"/>
      <c r="FC77" s="137"/>
      <c r="FD77" s="137"/>
      <c r="FE77" s="137"/>
      <c r="FF77" s="137"/>
      <c r="FG77" s="137"/>
      <c r="FH77" s="137"/>
      <c r="FI77" s="137"/>
      <c r="FJ77" s="137"/>
      <c r="FK77" s="137"/>
      <c r="FL77" s="137"/>
      <c r="FM77" s="137"/>
      <c r="FN77" s="137"/>
      <c r="FO77" s="137"/>
      <c r="FP77" s="137"/>
      <c r="FQ77" s="137"/>
      <c r="FR77" s="137"/>
      <c r="FS77" s="137"/>
      <c r="FT77" s="137"/>
      <c r="FU77" s="137"/>
      <c r="FV77" s="137"/>
      <c r="FW77" s="137"/>
      <c r="FX77" s="137"/>
      <c r="FY77" s="137"/>
      <c r="FZ77" s="137"/>
      <c r="GA77" s="137"/>
      <c r="GB77" s="137"/>
      <c r="GC77" s="137"/>
      <c r="GD77" s="137"/>
      <c r="GE77" s="137"/>
      <c r="GF77" s="137"/>
      <c r="GG77" s="137"/>
      <c r="GH77" s="137"/>
      <c r="GI77" s="137"/>
      <c r="GJ77" s="137"/>
      <c r="GK77" s="137"/>
      <c r="GL77" s="137"/>
      <c r="GM77" s="137"/>
      <c r="GN77" s="137"/>
      <c r="GO77" s="137"/>
      <c r="GP77" s="137"/>
      <c r="GQ77" s="137"/>
      <c r="GR77" s="137"/>
      <c r="GS77" s="137"/>
      <c r="GT77" s="137"/>
      <c r="GU77" s="137"/>
      <c r="GV77" s="137"/>
      <c r="GW77" s="137"/>
      <c r="GX77" s="137"/>
      <c r="GY77" s="137"/>
      <c r="GZ77" s="137"/>
      <c r="HA77" s="137"/>
      <c r="HB77" s="137"/>
      <c r="HC77" s="137"/>
      <c r="HD77" s="137"/>
      <c r="HE77" s="137"/>
      <c r="HF77" s="137"/>
      <c r="HG77" s="137"/>
      <c r="HH77" s="137"/>
      <c r="HI77" s="137"/>
      <c r="HJ77" s="137"/>
      <c r="HK77" s="137"/>
      <c r="HL77" s="137"/>
      <c r="HM77" s="137"/>
      <c r="HN77" s="137"/>
      <c r="HO77" s="137"/>
      <c r="HP77" s="137"/>
      <c r="HQ77" s="137"/>
      <c r="HR77" s="137"/>
      <c r="HS77" s="137"/>
      <c r="HT77" s="137"/>
      <c r="HU77" s="137"/>
      <c r="HV77" s="137"/>
      <c r="HW77" s="137"/>
      <c r="HX77" s="137"/>
      <c r="HY77" s="137"/>
      <c r="HZ77" s="137"/>
      <c r="IA77" s="137"/>
      <c r="IB77" s="137"/>
      <c r="IC77" s="137"/>
      <c r="ID77" s="137"/>
      <c r="IE77" s="137"/>
      <c r="IF77" s="137"/>
      <c r="IG77" s="137"/>
      <c r="IH77" s="137"/>
      <c r="II77" s="137"/>
      <c r="IJ77" s="137"/>
      <c r="IK77" s="137"/>
      <c r="IL77" s="137"/>
      <c r="IM77" s="137"/>
      <c r="IN77" s="137"/>
      <c r="IO77" s="137"/>
      <c r="IP77" s="137"/>
    </row>
    <row r="78" spans="1:250" ht="14.25" customHeight="1" thickTop="1">
      <c r="A78" s="137"/>
      <c r="B78" s="166"/>
      <c r="D78" s="140">
        <f>D77-D30</f>
        <v>0</v>
      </c>
      <c r="E78" s="140" t="s">
        <v>181</v>
      </c>
      <c r="F78" s="140">
        <f>F77-F30</f>
        <v>0</v>
      </c>
      <c r="G78" s="140"/>
      <c r="H78" s="140">
        <f>H77-H30</f>
        <v>0</v>
      </c>
      <c r="I78" s="140"/>
      <c r="J78" s="140">
        <f>J77-J30</f>
        <v>0</v>
      </c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7"/>
      <c r="EF78" s="137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7"/>
      <c r="ES78" s="137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137"/>
      <c r="FV78" s="137"/>
      <c r="FW78" s="137"/>
      <c r="FX78" s="137"/>
      <c r="FY78" s="137"/>
      <c r="FZ78" s="137"/>
      <c r="GA78" s="137"/>
      <c r="GB78" s="137"/>
      <c r="GC78" s="137"/>
      <c r="GD78" s="137"/>
      <c r="GE78" s="137"/>
      <c r="GF78" s="137"/>
      <c r="GG78" s="137"/>
      <c r="GH78" s="137"/>
      <c r="GI78" s="137"/>
      <c r="GJ78" s="137"/>
      <c r="GK78" s="137"/>
      <c r="GL78" s="137"/>
      <c r="GM78" s="137"/>
      <c r="GN78" s="137"/>
      <c r="GO78" s="137"/>
      <c r="GP78" s="137"/>
      <c r="GQ78" s="137"/>
      <c r="GR78" s="137"/>
      <c r="GS78" s="137"/>
      <c r="GT78" s="137"/>
      <c r="GU78" s="137"/>
      <c r="GV78" s="137"/>
      <c r="GW78" s="137"/>
      <c r="GX78" s="137"/>
      <c r="GY78" s="137"/>
      <c r="GZ78" s="137"/>
      <c r="HA78" s="137"/>
      <c r="HB78" s="137"/>
      <c r="HC78" s="137"/>
      <c r="HD78" s="137"/>
      <c r="HE78" s="137"/>
      <c r="HF78" s="137"/>
      <c r="HG78" s="137"/>
      <c r="HH78" s="137"/>
      <c r="HI78" s="137"/>
      <c r="HJ78" s="137"/>
      <c r="HK78" s="137"/>
      <c r="HL78" s="137"/>
      <c r="HM78" s="137"/>
      <c r="HN78" s="137"/>
      <c r="HO78" s="137"/>
      <c r="HP78" s="137"/>
      <c r="HQ78" s="137"/>
      <c r="HR78" s="137"/>
      <c r="HS78" s="137"/>
      <c r="HT78" s="137"/>
      <c r="HU78" s="137"/>
      <c r="HV78" s="137"/>
      <c r="HW78" s="137"/>
      <c r="HX78" s="137"/>
      <c r="HY78" s="137"/>
      <c r="HZ78" s="137"/>
      <c r="IA78" s="137"/>
      <c r="IB78" s="137"/>
      <c r="IC78" s="137"/>
      <c r="ID78" s="137"/>
      <c r="IE78" s="137"/>
      <c r="IF78" s="137"/>
      <c r="IG78" s="137"/>
      <c r="IH78" s="137"/>
      <c r="II78" s="137"/>
      <c r="IJ78" s="137"/>
      <c r="IK78" s="137"/>
      <c r="IL78" s="137"/>
      <c r="IM78" s="137"/>
      <c r="IN78" s="137"/>
      <c r="IO78" s="137"/>
      <c r="IP78" s="137"/>
    </row>
    <row r="79" spans="1:250" ht="21.75" customHeight="1">
      <c r="A79" s="137" t="s">
        <v>14</v>
      </c>
      <c r="C79" s="121"/>
      <c r="D79" s="121"/>
      <c r="E79" s="121"/>
      <c r="F79" s="121"/>
      <c r="G79" s="121"/>
      <c r="H79" s="121"/>
      <c r="I79" s="121"/>
      <c r="J79" s="121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  <c r="BI79" s="137"/>
      <c r="BJ79" s="137"/>
      <c r="BK79" s="137"/>
      <c r="BL79" s="137"/>
      <c r="BM79" s="137"/>
      <c r="BN79" s="137"/>
      <c r="BO79" s="137"/>
      <c r="BP79" s="137"/>
      <c r="BQ79" s="137"/>
      <c r="BR79" s="137"/>
      <c r="BS79" s="137"/>
      <c r="BT79" s="137"/>
      <c r="BU79" s="137"/>
      <c r="BV79" s="137"/>
      <c r="BW79" s="137"/>
      <c r="BX79" s="137"/>
      <c r="BY79" s="137"/>
      <c r="BZ79" s="137"/>
      <c r="CA79" s="137"/>
      <c r="CB79" s="137"/>
      <c r="CC79" s="137"/>
      <c r="CD79" s="137"/>
      <c r="CE79" s="137"/>
      <c r="CF79" s="137"/>
      <c r="CG79" s="137"/>
      <c r="CH79" s="137"/>
      <c r="CI79" s="137"/>
      <c r="CJ79" s="137"/>
      <c r="CK79" s="137"/>
      <c r="CL79" s="137"/>
      <c r="CM79" s="137"/>
      <c r="CN79" s="137"/>
      <c r="CO79" s="137"/>
      <c r="CP79" s="137"/>
      <c r="CQ79" s="137"/>
      <c r="CR79" s="137"/>
      <c r="CS79" s="137"/>
      <c r="CT79" s="137"/>
      <c r="CU79" s="137"/>
      <c r="CV79" s="137"/>
      <c r="CW79" s="137"/>
      <c r="CX79" s="137"/>
      <c r="CY79" s="137"/>
      <c r="CZ79" s="137"/>
      <c r="DA79" s="137"/>
      <c r="DB79" s="137"/>
      <c r="DC79" s="137"/>
      <c r="DD79" s="137"/>
      <c r="DE79" s="137"/>
      <c r="DF79" s="137"/>
      <c r="DG79" s="137"/>
      <c r="DH79" s="137"/>
      <c r="DI79" s="137"/>
      <c r="DJ79" s="137"/>
      <c r="DK79" s="137"/>
      <c r="DL79" s="137"/>
      <c r="DM79" s="137"/>
      <c r="DN79" s="137"/>
      <c r="DO79" s="137"/>
      <c r="DP79" s="137"/>
      <c r="DQ79" s="137"/>
      <c r="DR79" s="137"/>
      <c r="DS79" s="137"/>
      <c r="DT79" s="137"/>
      <c r="DU79" s="137"/>
      <c r="DV79" s="137"/>
      <c r="DW79" s="137"/>
      <c r="DX79" s="137"/>
      <c r="DY79" s="137"/>
      <c r="DZ79" s="137"/>
      <c r="EA79" s="137"/>
      <c r="EB79" s="137"/>
      <c r="EC79" s="137"/>
      <c r="ED79" s="137"/>
      <c r="EE79" s="137"/>
      <c r="EF79" s="137"/>
      <c r="EG79" s="137"/>
      <c r="EH79" s="137"/>
      <c r="EI79" s="137"/>
      <c r="EJ79" s="137"/>
      <c r="EK79" s="137"/>
      <c r="EL79" s="137"/>
      <c r="EM79" s="137"/>
      <c r="EN79" s="137"/>
      <c r="EO79" s="137"/>
      <c r="EP79" s="137"/>
      <c r="EQ79" s="137"/>
      <c r="ER79" s="137"/>
      <c r="ES79" s="137"/>
      <c r="ET79" s="137"/>
      <c r="EU79" s="137"/>
      <c r="EV79" s="137"/>
      <c r="EW79" s="137"/>
      <c r="EX79" s="137"/>
      <c r="EY79" s="137"/>
      <c r="EZ79" s="137"/>
      <c r="FA79" s="137"/>
      <c r="FB79" s="137"/>
      <c r="FC79" s="137"/>
      <c r="FD79" s="137"/>
      <c r="FE79" s="137"/>
      <c r="FF79" s="137"/>
      <c r="FG79" s="137"/>
      <c r="FH79" s="137"/>
      <c r="FI79" s="137"/>
      <c r="FJ79" s="137"/>
      <c r="FK79" s="137"/>
      <c r="FL79" s="137"/>
      <c r="FM79" s="137"/>
      <c r="FN79" s="137"/>
      <c r="FO79" s="137"/>
      <c r="FP79" s="137"/>
      <c r="FQ79" s="137"/>
      <c r="FR79" s="137"/>
      <c r="FS79" s="137"/>
      <c r="FT79" s="137"/>
      <c r="FU79" s="137"/>
      <c r="FV79" s="137"/>
      <c r="FW79" s="137"/>
      <c r="FX79" s="137"/>
      <c r="FY79" s="137"/>
      <c r="FZ79" s="137"/>
      <c r="GA79" s="137"/>
      <c r="GB79" s="137"/>
      <c r="GC79" s="137"/>
      <c r="GD79" s="137"/>
      <c r="GE79" s="137"/>
      <c r="GF79" s="137"/>
      <c r="GG79" s="137"/>
      <c r="GH79" s="137"/>
      <c r="GI79" s="137"/>
      <c r="GJ79" s="137"/>
      <c r="GK79" s="137"/>
      <c r="GL79" s="137"/>
      <c r="GM79" s="137"/>
      <c r="GN79" s="137"/>
      <c r="GO79" s="137"/>
      <c r="GP79" s="137"/>
      <c r="GQ79" s="137"/>
      <c r="GR79" s="137"/>
      <c r="GS79" s="137"/>
      <c r="GT79" s="137"/>
      <c r="GU79" s="137"/>
      <c r="GV79" s="137"/>
      <c r="GW79" s="137"/>
      <c r="GX79" s="137"/>
      <c r="GY79" s="137"/>
      <c r="GZ79" s="137"/>
      <c r="HA79" s="137"/>
      <c r="HB79" s="137"/>
      <c r="HC79" s="137"/>
      <c r="HD79" s="137"/>
      <c r="HE79" s="137"/>
      <c r="HF79" s="137"/>
      <c r="HG79" s="137"/>
      <c r="HH79" s="137"/>
      <c r="HI79" s="137"/>
      <c r="HJ79" s="137"/>
      <c r="HK79" s="137"/>
      <c r="HL79" s="137"/>
      <c r="HM79" s="137"/>
      <c r="HN79" s="137"/>
      <c r="HO79" s="137"/>
      <c r="HP79" s="137"/>
      <c r="HQ79" s="137"/>
      <c r="HR79" s="137"/>
      <c r="HS79" s="137"/>
      <c r="HT79" s="137"/>
      <c r="HU79" s="137"/>
      <c r="HV79" s="137"/>
      <c r="HW79" s="137"/>
      <c r="HX79" s="137"/>
      <c r="HY79" s="137"/>
      <c r="HZ79" s="137"/>
      <c r="IA79" s="137"/>
      <c r="IB79" s="137"/>
      <c r="IC79" s="137"/>
      <c r="ID79" s="137"/>
      <c r="IE79" s="137"/>
      <c r="IF79" s="137"/>
      <c r="IG79" s="137"/>
      <c r="IH79" s="137"/>
      <c r="II79" s="137"/>
      <c r="IJ79" s="137"/>
      <c r="IK79" s="137"/>
      <c r="IL79" s="137"/>
      <c r="IM79" s="137"/>
      <c r="IN79" s="137"/>
      <c r="IO79" s="137"/>
      <c r="IP79" s="137"/>
    </row>
    <row r="80" spans="1:250" ht="17.25" customHeight="1">
      <c r="A80" s="137"/>
      <c r="B80" s="145"/>
      <c r="C80" s="136"/>
      <c r="D80" s="121"/>
      <c r="E80" s="121"/>
      <c r="F80" s="121"/>
      <c r="G80" s="121"/>
      <c r="H80" s="121"/>
      <c r="I80" s="121"/>
      <c r="J80" s="121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7"/>
      <c r="CH80" s="137"/>
      <c r="CI80" s="137"/>
      <c r="CJ80" s="137"/>
      <c r="CK80" s="137"/>
      <c r="CL80" s="137"/>
      <c r="CM80" s="137"/>
      <c r="CN80" s="137"/>
      <c r="CO80" s="137"/>
      <c r="CP80" s="137"/>
      <c r="CQ80" s="137"/>
      <c r="CR80" s="137"/>
      <c r="CS80" s="137"/>
      <c r="CT80" s="137"/>
      <c r="CU80" s="137"/>
      <c r="CV80" s="137"/>
      <c r="CW80" s="137"/>
      <c r="CX80" s="137"/>
      <c r="CY80" s="137"/>
      <c r="CZ80" s="137"/>
      <c r="DA80" s="137"/>
      <c r="DB80" s="137"/>
      <c r="DC80" s="137"/>
      <c r="DD80" s="137"/>
      <c r="DE80" s="137"/>
      <c r="DF80" s="137"/>
      <c r="DG80" s="137"/>
      <c r="DH80" s="137"/>
      <c r="DI80" s="137"/>
      <c r="DJ80" s="137"/>
      <c r="DK80" s="137"/>
      <c r="DL80" s="137"/>
      <c r="DM80" s="137"/>
      <c r="DN80" s="137"/>
      <c r="DO80" s="137"/>
      <c r="DP80" s="137"/>
      <c r="DQ80" s="137"/>
      <c r="DR80" s="137"/>
      <c r="DS80" s="137"/>
      <c r="DT80" s="137"/>
      <c r="DU80" s="137"/>
      <c r="DV80" s="137"/>
      <c r="DW80" s="137"/>
      <c r="DX80" s="137"/>
      <c r="DY80" s="137"/>
      <c r="DZ80" s="137"/>
      <c r="EA80" s="137"/>
      <c r="EB80" s="137"/>
      <c r="EC80" s="137"/>
      <c r="ED80" s="137"/>
      <c r="EE80" s="137"/>
      <c r="EF80" s="137"/>
      <c r="EG80" s="137"/>
      <c r="EH80" s="137"/>
      <c r="EI80" s="137"/>
      <c r="EJ80" s="137"/>
      <c r="EK80" s="137"/>
      <c r="EL80" s="137"/>
      <c r="EM80" s="137"/>
      <c r="EN80" s="137"/>
      <c r="EO80" s="137"/>
      <c r="EP80" s="137"/>
      <c r="EQ80" s="137"/>
      <c r="ER80" s="137"/>
      <c r="ES80" s="137"/>
      <c r="ET80" s="137"/>
      <c r="EU80" s="137"/>
      <c r="EV80" s="137"/>
      <c r="EW80" s="137"/>
      <c r="EX80" s="137"/>
      <c r="EY80" s="137"/>
      <c r="EZ80" s="137"/>
      <c r="FA80" s="137"/>
      <c r="FB80" s="137"/>
      <c r="FC80" s="137"/>
      <c r="FD80" s="137"/>
      <c r="FE80" s="137"/>
      <c r="FF80" s="137"/>
      <c r="FG80" s="137"/>
      <c r="FH80" s="137"/>
      <c r="FI80" s="137"/>
      <c r="FJ80" s="137"/>
      <c r="FK80" s="137"/>
      <c r="FL80" s="137"/>
      <c r="FM80" s="137"/>
      <c r="FN80" s="137"/>
      <c r="FO80" s="137"/>
      <c r="FP80" s="137"/>
      <c r="FQ80" s="137"/>
      <c r="FR80" s="137"/>
      <c r="FS80" s="137"/>
      <c r="FT80" s="137"/>
      <c r="FU80" s="137"/>
      <c r="FV80" s="137"/>
      <c r="FW80" s="137"/>
      <c r="FX80" s="137"/>
      <c r="FY80" s="137"/>
      <c r="FZ80" s="137"/>
      <c r="GA80" s="137"/>
      <c r="GB80" s="137"/>
      <c r="GC80" s="137"/>
      <c r="GD80" s="137"/>
      <c r="GE80" s="137"/>
      <c r="GF80" s="137"/>
      <c r="GG80" s="137"/>
      <c r="GH80" s="137"/>
      <c r="GI80" s="137"/>
      <c r="GJ80" s="137"/>
      <c r="GK80" s="137"/>
      <c r="GL80" s="137"/>
      <c r="GM80" s="137"/>
      <c r="GN80" s="137"/>
      <c r="GO80" s="137"/>
      <c r="GP80" s="137"/>
      <c r="GQ80" s="137"/>
      <c r="GR80" s="137"/>
      <c r="GS80" s="137"/>
      <c r="GT80" s="137"/>
      <c r="GU80" s="137"/>
      <c r="GV80" s="137"/>
      <c r="GW80" s="137"/>
      <c r="GX80" s="137"/>
      <c r="GY80" s="137"/>
      <c r="GZ80" s="137"/>
      <c r="HA80" s="137"/>
      <c r="HB80" s="137"/>
      <c r="HC80" s="137"/>
      <c r="HD80" s="137"/>
      <c r="HE80" s="137"/>
      <c r="HF80" s="137"/>
      <c r="HG80" s="137"/>
      <c r="HH80" s="137"/>
      <c r="HI80" s="137"/>
      <c r="HJ80" s="137"/>
      <c r="HK80" s="137"/>
      <c r="HL80" s="137"/>
      <c r="HM80" s="137"/>
      <c r="HN80" s="137"/>
      <c r="HO80" s="137"/>
      <c r="HP80" s="137"/>
      <c r="HQ80" s="137"/>
      <c r="HR80" s="137"/>
      <c r="HS80" s="137"/>
      <c r="HT80" s="137"/>
      <c r="HU80" s="137"/>
      <c r="HV80" s="137"/>
      <c r="HW80" s="137"/>
      <c r="HX80" s="137"/>
      <c r="HY80" s="137"/>
      <c r="HZ80" s="137"/>
      <c r="IA80" s="137"/>
      <c r="IB80" s="137"/>
      <c r="IC80" s="137"/>
      <c r="ID80" s="137"/>
      <c r="IE80" s="137"/>
      <c r="IF80" s="137"/>
      <c r="IG80" s="137"/>
      <c r="IH80" s="137"/>
      <c r="II80" s="137"/>
      <c r="IJ80" s="137"/>
      <c r="IK80" s="137"/>
      <c r="IL80" s="137"/>
      <c r="IM80" s="137"/>
      <c r="IN80" s="137"/>
      <c r="IO80" s="137"/>
      <c r="IP80" s="137"/>
    </row>
    <row r="81" spans="1:250" ht="22.5" customHeight="1">
      <c r="A81" s="158"/>
      <c r="B81" s="159"/>
      <c r="C81" s="136"/>
      <c r="D81" s="136"/>
      <c r="E81" s="136"/>
      <c r="F81" s="136"/>
      <c r="G81" s="136"/>
      <c r="H81" s="136"/>
      <c r="I81" s="136"/>
      <c r="J81" s="136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/>
      <c r="BU81" s="137"/>
      <c r="BV81" s="137"/>
      <c r="BW81" s="137"/>
      <c r="BX81" s="137"/>
      <c r="BY81" s="137"/>
      <c r="BZ81" s="137"/>
      <c r="CA81" s="137"/>
      <c r="CB81" s="137"/>
      <c r="CC81" s="137"/>
      <c r="CD81" s="137"/>
      <c r="CE81" s="137"/>
      <c r="CF81" s="137"/>
      <c r="CG81" s="137"/>
      <c r="CH81" s="137"/>
      <c r="CI81" s="137"/>
      <c r="CJ81" s="137"/>
      <c r="CK81" s="137"/>
      <c r="CL81" s="137"/>
      <c r="CM81" s="137"/>
      <c r="CN81" s="137"/>
      <c r="CO81" s="137"/>
      <c r="CP81" s="137"/>
      <c r="CQ81" s="137"/>
      <c r="CR81" s="137"/>
      <c r="CS81" s="137"/>
      <c r="CT81" s="137"/>
      <c r="CU81" s="137"/>
      <c r="CV81" s="137"/>
      <c r="CW81" s="137"/>
      <c r="CX81" s="137"/>
      <c r="CY81" s="137"/>
      <c r="CZ81" s="137"/>
      <c r="DA81" s="137"/>
      <c r="DB81" s="137"/>
      <c r="DC81" s="137"/>
      <c r="DD81" s="137"/>
      <c r="DE81" s="137"/>
      <c r="DF81" s="137"/>
      <c r="DG81" s="137"/>
      <c r="DH81" s="137"/>
      <c r="DI81" s="137"/>
      <c r="DJ81" s="137"/>
      <c r="DK81" s="137"/>
      <c r="DL81" s="137"/>
      <c r="DM81" s="137"/>
      <c r="DN81" s="137"/>
      <c r="DO81" s="137"/>
      <c r="DP81" s="137"/>
      <c r="DQ81" s="137"/>
      <c r="DR81" s="137"/>
      <c r="DS81" s="137"/>
      <c r="DT81" s="137"/>
      <c r="DU81" s="137"/>
      <c r="DV81" s="137"/>
      <c r="DW81" s="137"/>
      <c r="DX81" s="137"/>
      <c r="DY81" s="137"/>
      <c r="DZ81" s="137"/>
      <c r="EA81" s="137"/>
      <c r="EB81" s="137"/>
      <c r="EC81" s="137"/>
      <c r="ED81" s="137"/>
      <c r="EE81" s="137"/>
      <c r="EF81" s="137"/>
      <c r="EG81" s="137"/>
      <c r="EH81" s="137"/>
      <c r="EI81" s="137"/>
      <c r="EJ81" s="137"/>
      <c r="EK81" s="137"/>
      <c r="EL81" s="137"/>
      <c r="EM81" s="137"/>
      <c r="EN81" s="137"/>
      <c r="EO81" s="137"/>
      <c r="EP81" s="137"/>
      <c r="EQ81" s="137"/>
      <c r="ER81" s="137"/>
      <c r="ES81" s="137"/>
      <c r="ET81" s="137"/>
      <c r="EU81" s="137"/>
      <c r="EV81" s="137"/>
      <c r="EW81" s="137"/>
      <c r="EX81" s="137"/>
      <c r="EY81" s="137"/>
      <c r="EZ81" s="137"/>
      <c r="FA81" s="137"/>
      <c r="FB81" s="137"/>
      <c r="FC81" s="137"/>
      <c r="FD81" s="137"/>
      <c r="FE81" s="137"/>
      <c r="FF81" s="137"/>
      <c r="FG81" s="137"/>
      <c r="FH81" s="137"/>
      <c r="FI81" s="137"/>
      <c r="FJ81" s="137"/>
      <c r="FK81" s="137"/>
      <c r="FL81" s="137"/>
      <c r="FM81" s="137"/>
      <c r="FN81" s="137"/>
      <c r="FO81" s="137"/>
      <c r="FP81" s="137"/>
      <c r="FQ81" s="137"/>
      <c r="FR81" s="137"/>
      <c r="FS81" s="137"/>
      <c r="FT81" s="137"/>
      <c r="FU81" s="137"/>
      <c r="FV81" s="137"/>
      <c r="FW81" s="137"/>
      <c r="FX81" s="137"/>
      <c r="FY81" s="137"/>
      <c r="FZ81" s="137"/>
      <c r="GA81" s="137"/>
      <c r="GB81" s="137"/>
      <c r="GC81" s="137"/>
      <c r="GD81" s="137"/>
      <c r="GE81" s="137"/>
      <c r="GF81" s="137"/>
      <c r="GG81" s="137"/>
      <c r="GH81" s="137"/>
      <c r="GI81" s="137"/>
      <c r="GJ81" s="137"/>
      <c r="GK81" s="137"/>
      <c r="GL81" s="137"/>
      <c r="GM81" s="137"/>
      <c r="GN81" s="137"/>
      <c r="GO81" s="137"/>
      <c r="GP81" s="137"/>
      <c r="GQ81" s="137"/>
      <c r="GR81" s="137"/>
      <c r="GS81" s="137"/>
      <c r="GT81" s="137"/>
      <c r="GU81" s="137"/>
      <c r="GV81" s="137"/>
      <c r="GW81" s="137"/>
      <c r="GX81" s="137"/>
      <c r="GY81" s="137"/>
      <c r="GZ81" s="137"/>
      <c r="HA81" s="137"/>
      <c r="HB81" s="137"/>
      <c r="HC81" s="137"/>
      <c r="HD81" s="137"/>
      <c r="HE81" s="137"/>
      <c r="HF81" s="137"/>
      <c r="HG81" s="137"/>
      <c r="HH81" s="137"/>
      <c r="HI81" s="137"/>
      <c r="HJ81" s="137"/>
      <c r="HK81" s="137"/>
      <c r="HL81" s="137"/>
      <c r="HM81" s="137"/>
      <c r="HN81" s="137"/>
      <c r="HO81" s="137"/>
      <c r="HP81" s="137"/>
      <c r="HQ81" s="137"/>
      <c r="HR81" s="137"/>
      <c r="HS81" s="137"/>
      <c r="HT81" s="137"/>
      <c r="HU81" s="137"/>
      <c r="HV81" s="137"/>
      <c r="HW81" s="137"/>
      <c r="HX81" s="137"/>
      <c r="HY81" s="137"/>
      <c r="HZ81" s="137"/>
      <c r="IA81" s="137"/>
      <c r="IB81" s="137"/>
      <c r="IC81" s="137"/>
      <c r="ID81" s="137"/>
      <c r="IE81" s="137"/>
      <c r="IF81" s="137"/>
      <c r="IG81" s="137"/>
      <c r="IH81" s="137"/>
      <c r="II81" s="137"/>
      <c r="IJ81" s="137"/>
      <c r="IK81" s="137"/>
      <c r="IL81" s="137"/>
      <c r="IM81" s="137"/>
      <c r="IN81" s="137"/>
      <c r="IO81" s="137"/>
      <c r="IP81" s="137"/>
    </row>
    <row r="82" spans="1:250" ht="18.75" customHeight="1">
      <c r="A82" s="148"/>
      <c r="B82" s="159"/>
      <c r="C82" s="136"/>
      <c r="D82" s="136"/>
      <c r="E82" s="136"/>
      <c r="F82" s="136"/>
      <c r="G82" s="136"/>
      <c r="H82" s="136"/>
      <c r="I82" s="136"/>
      <c r="J82" s="136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/>
      <c r="BU82" s="137"/>
      <c r="BV82" s="137"/>
      <c r="BW82" s="137"/>
      <c r="BX82" s="137"/>
      <c r="BY82" s="137"/>
      <c r="BZ82" s="137"/>
      <c r="CA82" s="137"/>
      <c r="CB82" s="137"/>
      <c r="CC82" s="137"/>
      <c r="CD82" s="137"/>
      <c r="CE82" s="137"/>
      <c r="CF82" s="137"/>
      <c r="CG82" s="137"/>
      <c r="CH82" s="137"/>
      <c r="CI82" s="137"/>
      <c r="CJ82" s="137"/>
      <c r="CK82" s="137"/>
      <c r="CL82" s="137"/>
      <c r="CM82" s="137"/>
      <c r="CN82" s="137"/>
      <c r="CO82" s="137"/>
      <c r="CP82" s="137"/>
      <c r="CQ82" s="137"/>
      <c r="CR82" s="137"/>
      <c r="CS82" s="137"/>
      <c r="CT82" s="137"/>
      <c r="CU82" s="137"/>
      <c r="CV82" s="137"/>
      <c r="CW82" s="137"/>
      <c r="CX82" s="137"/>
      <c r="CY82" s="137"/>
      <c r="CZ82" s="137"/>
      <c r="DA82" s="137"/>
      <c r="DB82" s="137"/>
      <c r="DC82" s="137"/>
      <c r="DD82" s="137"/>
      <c r="DE82" s="137"/>
      <c r="DF82" s="137"/>
      <c r="DG82" s="137"/>
      <c r="DH82" s="137"/>
      <c r="DI82" s="137"/>
      <c r="DJ82" s="137"/>
      <c r="DK82" s="137"/>
      <c r="DL82" s="137"/>
      <c r="DM82" s="137"/>
      <c r="DN82" s="137"/>
      <c r="DO82" s="137"/>
      <c r="DP82" s="137"/>
      <c r="DQ82" s="137"/>
      <c r="DR82" s="137"/>
      <c r="DS82" s="137"/>
      <c r="DT82" s="137"/>
      <c r="DU82" s="137"/>
      <c r="DV82" s="137"/>
      <c r="DW82" s="137"/>
      <c r="DX82" s="137"/>
      <c r="DY82" s="137"/>
      <c r="DZ82" s="137"/>
      <c r="EA82" s="137"/>
      <c r="EB82" s="137"/>
      <c r="EC82" s="137"/>
      <c r="ED82" s="137"/>
      <c r="EE82" s="137"/>
      <c r="EF82" s="137"/>
      <c r="EG82" s="137"/>
      <c r="EH82" s="137"/>
      <c r="EI82" s="137"/>
      <c r="EJ82" s="137"/>
      <c r="EK82" s="137"/>
      <c r="EL82" s="137"/>
      <c r="EM82" s="137"/>
      <c r="EN82" s="137"/>
      <c r="EO82" s="137"/>
      <c r="EP82" s="137"/>
      <c r="EQ82" s="137"/>
      <c r="ER82" s="137"/>
      <c r="ES82" s="137"/>
      <c r="ET82" s="137"/>
      <c r="EU82" s="137"/>
      <c r="EV82" s="137"/>
      <c r="EW82" s="137"/>
      <c r="EX82" s="137"/>
      <c r="EY82" s="137"/>
      <c r="EZ82" s="137"/>
      <c r="FA82" s="137"/>
      <c r="FB82" s="137"/>
      <c r="FC82" s="137"/>
      <c r="FD82" s="137"/>
      <c r="FE82" s="137"/>
      <c r="FF82" s="137"/>
      <c r="FG82" s="137"/>
      <c r="FH82" s="137"/>
      <c r="FI82" s="137"/>
      <c r="FJ82" s="137"/>
      <c r="FK82" s="137"/>
      <c r="FL82" s="137"/>
      <c r="FM82" s="137"/>
      <c r="FN82" s="137"/>
      <c r="FO82" s="137"/>
      <c r="FP82" s="137"/>
      <c r="FQ82" s="137"/>
      <c r="FR82" s="137"/>
      <c r="FS82" s="137"/>
      <c r="FT82" s="137"/>
      <c r="FU82" s="137"/>
      <c r="FV82" s="137"/>
      <c r="FW82" s="137"/>
      <c r="FX82" s="137"/>
      <c r="FY82" s="137"/>
      <c r="FZ82" s="137"/>
      <c r="GA82" s="137"/>
      <c r="GB82" s="137"/>
      <c r="GC82" s="137"/>
      <c r="GD82" s="137"/>
      <c r="GE82" s="137"/>
      <c r="GF82" s="137"/>
      <c r="GG82" s="137"/>
      <c r="GH82" s="137"/>
      <c r="GI82" s="137"/>
      <c r="GJ82" s="137"/>
      <c r="GK82" s="137"/>
      <c r="GL82" s="137"/>
      <c r="GM82" s="137"/>
      <c r="GN82" s="137"/>
      <c r="GO82" s="137"/>
      <c r="GP82" s="137"/>
      <c r="GQ82" s="137"/>
      <c r="GR82" s="137"/>
      <c r="GS82" s="137"/>
      <c r="GT82" s="137"/>
      <c r="GU82" s="137"/>
      <c r="GV82" s="137"/>
      <c r="GW82" s="137"/>
      <c r="GX82" s="137"/>
      <c r="GY82" s="137"/>
      <c r="GZ82" s="137"/>
      <c r="HA82" s="137"/>
      <c r="HB82" s="137"/>
      <c r="HC82" s="137"/>
      <c r="HD82" s="137"/>
      <c r="HE82" s="137"/>
      <c r="HF82" s="137"/>
      <c r="HG82" s="137"/>
      <c r="HH82" s="137"/>
      <c r="HI82" s="137"/>
      <c r="HJ82" s="137"/>
      <c r="HK82" s="137"/>
      <c r="HL82" s="137"/>
      <c r="HM82" s="137"/>
      <c r="HN82" s="137"/>
      <c r="HO82" s="137"/>
      <c r="HP82" s="137"/>
      <c r="HQ82" s="137"/>
      <c r="HR82" s="137"/>
      <c r="HS82" s="137"/>
      <c r="HT82" s="137"/>
      <c r="HU82" s="137"/>
      <c r="HV82" s="137"/>
      <c r="HW82" s="137"/>
      <c r="HX82" s="137"/>
      <c r="HY82" s="137"/>
      <c r="HZ82" s="137"/>
      <c r="IA82" s="137"/>
      <c r="IB82" s="137"/>
      <c r="IC82" s="137"/>
      <c r="ID82" s="137"/>
      <c r="IE82" s="137"/>
      <c r="IF82" s="137"/>
      <c r="IG82" s="137"/>
      <c r="IH82" s="137"/>
      <c r="II82" s="137"/>
      <c r="IJ82" s="137"/>
      <c r="IK82" s="137"/>
      <c r="IL82" s="137"/>
      <c r="IM82" s="137"/>
      <c r="IN82" s="137"/>
      <c r="IO82" s="137"/>
      <c r="IP82" s="137"/>
    </row>
    <row r="83" spans="1:250" ht="22.5" customHeight="1">
      <c r="A83" s="148"/>
      <c r="B83" s="160" t="s">
        <v>29</v>
      </c>
      <c r="C83" s="136"/>
      <c r="D83" s="136"/>
      <c r="E83" s="136"/>
      <c r="F83" s="136"/>
      <c r="G83" s="136"/>
      <c r="H83" s="136"/>
      <c r="I83" s="136"/>
      <c r="J83" s="136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/>
      <c r="BU83" s="137"/>
      <c r="BV83" s="137"/>
      <c r="BW83" s="137"/>
      <c r="BX83" s="137"/>
      <c r="BY83" s="137"/>
      <c r="BZ83" s="137"/>
      <c r="CA83" s="137"/>
      <c r="CB83" s="137"/>
      <c r="CC83" s="137"/>
      <c r="CD83" s="137"/>
      <c r="CE83" s="137"/>
      <c r="CF83" s="137"/>
      <c r="CG83" s="137"/>
      <c r="CH83" s="137"/>
      <c r="CI83" s="137"/>
      <c r="CJ83" s="137"/>
      <c r="CK83" s="137"/>
      <c r="CL83" s="137"/>
      <c r="CM83" s="137"/>
      <c r="CN83" s="137"/>
      <c r="CO83" s="137"/>
      <c r="CP83" s="137"/>
      <c r="CQ83" s="137"/>
      <c r="CR83" s="137"/>
      <c r="CS83" s="137"/>
      <c r="CT83" s="137"/>
      <c r="CU83" s="137"/>
      <c r="CV83" s="137"/>
      <c r="CW83" s="137"/>
      <c r="CX83" s="137"/>
      <c r="CY83" s="137"/>
      <c r="CZ83" s="137"/>
      <c r="DA83" s="137"/>
      <c r="DB83" s="137"/>
      <c r="DC83" s="137"/>
      <c r="DD83" s="137"/>
      <c r="DE83" s="137"/>
      <c r="DF83" s="137"/>
      <c r="DG83" s="137"/>
      <c r="DH83" s="137"/>
      <c r="DI83" s="137"/>
      <c r="DJ83" s="137"/>
      <c r="DK83" s="137"/>
      <c r="DL83" s="137"/>
      <c r="DM83" s="137"/>
      <c r="DN83" s="137"/>
      <c r="DO83" s="137"/>
      <c r="DP83" s="137"/>
      <c r="DQ83" s="137"/>
      <c r="DR83" s="137"/>
      <c r="DS83" s="137"/>
      <c r="DT83" s="137"/>
      <c r="DU83" s="137"/>
      <c r="DV83" s="137"/>
      <c r="DW83" s="137"/>
      <c r="DX83" s="137"/>
      <c r="DY83" s="137"/>
      <c r="DZ83" s="137"/>
      <c r="EA83" s="137"/>
      <c r="EB83" s="137"/>
      <c r="EC83" s="137"/>
      <c r="ED83" s="137"/>
      <c r="EE83" s="137"/>
      <c r="EF83" s="137"/>
      <c r="EG83" s="137"/>
      <c r="EH83" s="137"/>
      <c r="EI83" s="137"/>
      <c r="EJ83" s="137"/>
      <c r="EK83" s="137"/>
      <c r="EL83" s="137"/>
      <c r="EM83" s="137"/>
      <c r="EN83" s="137"/>
      <c r="EO83" s="137"/>
      <c r="EP83" s="137"/>
      <c r="EQ83" s="137"/>
      <c r="ER83" s="137"/>
      <c r="ES83" s="137"/>
      <c r="ET83" s="137"/>
      <c r="EU83" s="137"/>
      <c r="EV83" s="137"/>
      <c r="EW83" s="137"/>
      <c r="EX83" s="137"/>
      <c r="EY83" s="137"/>
      <c r="EZ83" s="137"/>
      <c r="FA83" s="137"/>
      <c r="FB83" s="137"/>
      <c r="FC83" s="137"/>
      <c r="FD83" s="137"/>
      <c r="FE83" s="137"/>
      <c r="FF83" s="137"/>
      <c r="FG83" s="137"/>
      <c r="FH83" s="137"/>
      <c r="FI83" s="137"/>
      <c r="FJ83" s="137"/>
      <c r="FK83" s="137"/>
      <c r="FL83" s="137"/>
      <c r="FM83" s="137"/>
      <c r="FN83" s="137"/>
      <c r="FO83" s="137"/>
      <c r="FP83" s="137"/>
      <c r="FQ83" s="137"/>
      <c r="FR83" s="137"/>
      <c r="FS83" s="137"/>
      <c r="FT83" s="137"/>
      <c r="FU83" s="137"/>
      <c r="FV83" s="137"/>
      <c r="FW83" s="137"/>
      <c r="FX83" s="137"/>
      <c r="FY83" s="137"/>
      <c r="FZ83" s="137"/>
      <c r="GA83" s="137"/>
      <c r="GB83" s="137"/>
      <c r="GC83" s="137"/>
      <c r="GD83" s="137"/>
      <c r="GE83" s="137"/>
      <c r="GF83" s="137"/>
      <c r="GG83" s="137"/>
      <c r="GH83" s="137"/>
      <c r="GI83" s="137"/>
      <c r="GJ83" s="137"/>
      <c r="GK83" s="137"/>
      <c r="GL83" s="137"/>
      <c r="GM83" s="137"/>
      <c r="GN83" s="137"/>
      <c r="GO83" s="137"/>
      <c r="GP83" s="137"/>
      <c r="GQ83" s="137"/>
      <c r="GR83" s="137"/>
      <c r="GS83" s="137"/>
      <c r="GT83" s="137"/>
      <c r="GU83" s="137"/>
      <c r="GV83" s="137"/>
      <c r="GW83" s="137"/>
      <c r="GX83" s="137"/>
      <c r="GY83" s="137"/>
      <c r="GZ83" s="137"/>
      <c r="HA83" s="137"/>
      <c r="HB83" s="137"/>
      <c r="HC83" s="137"/>
      <c r="HD83" s="137"/>
      <c r="HE83" s="137"/>
      <c r="HF83" s="137"/>
      <c r="HG83" s="137"/>
      <c r="HH83" s="137"/>
      <c r="HI83" s="137"/>
      <c r="HJ83" s="137"/>
      <c r="HK83" s="137"/>
      <c r="HL83" s="137"/>
      <c r="HM83" s="137"/>
      <c r="HN83" s="137"/>
      <c r="HO83" s="137"/>
      <c r="HP83" s="137"/>
      <c r="HQ83" s="137"/>
      <c r="HR83" s="137"/>
      <c r="HS83" s="137"/>
      <c r="HT83" s="137"/>
      <c r="HU83" s="137"/>
      <c r="HV83" s="137"/>
      <c r="HW83" s="137"/>
      <c r="HX83" s="137"/>
      <c r="HY83" s="137"/>
      <c r="HZ83" s="137"/>
      <c r="IA83" s="137"/>
      <c r="IB83" s="137"/>
      <c r="IC83" s="137"/>
      <c r="ID83" s="137"/>
      <c r="IE83" s="137"/>
      <c r="IF83" s="137"/>
      <c r="IG83" s="137"/>
      <c r="IH83" s="137"/>
      <c r="II83" s="137"/>
      <c r="IJ83" s="137"/>
      <c r="IK83" s="137"/>
      <c r="IL83" s="137"/>
      <c r="IM83" s="137"/>
      <c r="IN83" s="137"/>
      <c r="IO83" s="137"/>
      <c r="IP83" s="137"/>
    </row>
    <row r="84" spans="1:250" ht="22.5" customHeight="1">
      <c r="A84" s="158"/>
      <c r="B84" s="159"/>
      <c r="C84" s="136"/>
      <c r="D84" s="136"/>
      <c r="E84" s="136"/>
      <c r="F84" s="136"/>
      <c r="G84" s="136"/>
      <c r="H84" s="136"/>
      <c r="I84" s="136"/>
      <c r="J84" s="136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M84" s="137"/>
      <c r="CN84" s="137"/>
      <c r="CO84" s="137"/>
      <c r="CP84" s="137"/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N84" s="137"/>
      <c r="DO84" s="137"/>
      <c r="DP84" s="137"/>
      <c r="DQ84" s="137"/>
      <c r="DR84" s="137"/>
      <c r="DS84" s="137"/>
      <c r="DT84" s="137"/>
      <c r="DU84" s="137"/>
      <c r="DV84" s="137"/>
      <c r="DW84" s="137"/>
      <c r="DX84" s="137"/>
      <c r="DY84" s="137"/>
      <c r="DZ84" s="137"/>
      <c r="EA84" s="137"/>
      <c r="EB84" s="137"/>
      <c r="EC84" s="137"/>
      <c r="ED84" s="137"/>
      <c r="EE84" s="137"/>
      <c r="EF84" s="137"/>
      <c r="EG84" s="137"/>
      <c r="EH84" s="137"/>
      <c r="EI84" s="137"/>
      <c r="EJ84" s="137"/>
      <c r="EK84" s="137"/>
      <c r="EL84" s="137"/>
      <c r="EM84" s="137"/>
      <c r="EN84" s="137"/>
      <c r="EO84" s="137"/>
      <c r="EP84" s="137"/>
      <c r="EQ84" s="137"/>
      <c r="ER84" s="137"/>
      <c r="ES84" s="137"/>
      <c r="ET84" s="137"/>
      <c r="EU84" s="137"/>
      <c r="EV84" s="137"/>
      <c r="EW84" s="137"/>
      <c r="EX84" s="137"/>
      <c r="EY84" s="137"/>
      <c r="EZ84" s="137"/>
      <c r="FA84" s="137"/>
      <c r="FB84" s="137"/>
      <c r="FC84" s="137"/>
      <c r="FD84" s="137"/>
      <c r="FE84" s="137"/>
      <c r="FF84" s="137"/>
      <c r="FG84" s="137"/>
      <c r="FH84" s="137"/>
      <c r="FI84" s="137"/>
      <c r="FJ84" s="137"/>
      <c r="FK84" s="137"/>
      <c r="FL84" s="137"/>
      <c r="FM84" s="137"/>
      <c r="FN84" s="137"/>
      <c r="FO84" s="137"/>
      <c r="FP84" s="137"/>
      <c r="FQ84" s="137"/>
      <c r="FR84" s="137"/>
      <c r="FS84" s="137"/>
      <c r="FT84" s="137"/>
      <c r="FU84" s="137"/>
      <c r="FV84" s="137"/>
      <c r="FW84" s="137"/>
      <c r="FX84" s="137"/>
      <c r="FY84" s="137"/>
      <c r="FZ84" s="137"/>
      <c r="GA84" s="137"/>
      <c r="GB84" s="137"/>
      <c r="GC84" s="137"/>
      <c r="GD84" s="137"/>
      <c r="GE84" s="137"/>
      <c r="GF84" s="137"/>
      <c r="GG84" s="137"/>
      <c r="GH84" s="137"/>
      <c r="GI84" s="137"/>
      <c r="GJ84" s="137"/>
      <c r="GK84" s="137"/>
      <c r="GL84" s="137"/>
      <c r="GM84" s="137"/>
      <c r="GN84" s="137"/>
      <c r="GO84" s="137"/>
      <c r="GP84" s="137"/>
      <c r="GQ84" s="137"/>
      <c r="GR84" s="137"/>
      <c r="GS84" s="137"/>
      <c r="GT84" s="137"/>
      <c r="GU84" s="137"/>
      <c r="GV84" s="137"/>
      <c r="GW84" s="137"/>
      <c r="GX84" s="137"/>
      <c r="GY84" s="137"/>
      <c r="GZ84" s="137"/>
      <c r="HA84" s="137"/>
      <c r="HB84" s="137"/>
      <c r="HC84" s="137"/>
      <c r="HD84" s="137"/>
      <c r="HE84" s="137"/>
      <c r="HF84" s="137"/>
      <c r="HG84" s="137"/>
      <c r="HH84" s="137"/>
      <c r="HI84" s="137"/>
      <c r="HJ84" s="137"/>
      <c r="HK84" s="137"/>
      <c r="HL84" s="137"/>
      <c r="HM84" s="137"/>
      <c r="HN84" s="137"/>
      <c r="HO84" s="137"/>
      <c r="HP84" s="137"/>
      <c r="HQ84" s="137"/>
      <c r="HR84" s="137"/>
      <c r="HS84" s="137"/>
      <c r="HT84" s="137"/>
      <c r="HU84" s="137"/>
      <c r="HV84" s="137"/>
      <c r="HW84" s="137"/>
      <c r="HX84" s="137"/>
      <c r="HY84" s="137"/>
      <c r="HZ84" s="137"/>
      <c r="IA84" s="137"/>
      <c r="IB84" s="137"/>
      <c r="IC84" s="137"/>
      <c r="ID84" s="137"/>
      <c r="IE84" s="137"/>
      <c r="IF84" s="137"/>
      <c r="IG84" s="137"/>
      <c r="IH84" s="137"/>
      <c r="II84" s="137"/>
      <c r="IJ84" s="137"/>
      <c r="IK84" s="137"/>
      <c r="IL84" s="137"/>
      <c r="IM84" s="137"/>
      <c r="IN84" s="137"/>
      <c r="IO84" s="137"/>
      <c r="IP84" s="137"/>
    </row>
  </sheetData>
  <mergeCells count="4">
    <mergeCell ref="D5:F5"/>
    <mergeCell ref="H5:J5"/>
    <mergeCell ref="D37:F37"/>
    <mergeCell ref="H37:J37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rstPageNumber="7" fitToHeight="2" orientation="portrait" useFirstPageNumber="1" r:id="rId1"/>
  <headerFooter>
    <oddFooter>&amp;R&amp;"Angsana New,Regular"&amp;16&amp;P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E9C-D7E4-4D41-A9B3-1E4151B97C45}">
  <dimension ref="A1:IP77"/>
  <sheetViews>
    <sheetView showGridLines="0" view="pageBreakPreview" topLeftCell="A49" zoomScale="70" zoomScaleNormal="115" zoomScaleSheetLayoutView="70" workbookViewId="0">
      <selection activeCell="D63" sqref="D63"/>
    </sheetView>
  </sheetViews>
  <sheetFormatPr defaultColWidth="6.42578125" defaultRowHeight="22.5" customHeight="1"/>
  <cols>
    <col min="1" max="1" width="51.28515625" style="4" customWidth="1"/>
    <col min="2" max="2" width="7" style="4" customWidth="1"/>
    <col min="3" max="3" width="1.7109375" style="30" customWidth="1"/>
    <col min="4" max="4" width="15.7109375" style="30" customWidth="1"/>
    <col min="5" max="5" width="1.7109375" style="30" customWidth="1"/>
    <col min="6" max="6" width="15.7109375" style="30" customWidth="1"/>
    <col min="7" max="7" width="1.7109375" style="30" customWidth="1"/>
    <col min="8" max="8" width="15.7109375" style="30" customWidth="1"/>
    <col min="9" max="9" width="1.7109375" style="30" customWidth="1"/>
    <col min="10" max="10" width="15.7109375" style="30" customWidth="1"/>
    <col min="11" max="248" width="10.7109375" style="4" customWidth="1"/>
    <col min="249" max="249" width="35.7109375" style="4" customWidth="1"/>
    <col min="250" max="250" width="6.42578125" style="4"/>
    <col min="251" max="251" width="43.7109375" style="4" customWidth="1"/>
    <col min="252" max="252" width="6" style="4" customWidth="1"/>
    <col min="253" max="253" width="1.7109375" style="4" customWidth="1"/>
    <col min="254" max="254" width="13.28515625" style="4" customWidth="1"/>
    <col min="255" max="255" width="0.85546875" style="4" customWidth="1"/>
    <col min="256" max="256" width="13.28515625" style="4" customWidth="1"/>
    <col min="257" max="257" width="0.85546875" style="4" customWidth="1"/>
    <col min="258" max="258" width="13.28515625" style="4" customWidth="1"/>
    <col min="259" max="259" width="0.85546875" style="4" customWidth="1"/>
    <col min="260" max="260" width="13.28515625" style="4" customWidth="1"/>
    <col min="261" max="261" width="0.85546875" style="4" customWidth="1"/>
    <col min="262" max="262" width="13.28515625" style="4" customWidth="1"/>
    <col min="263" max="263" width="0.85546875" style="4" customWidth="1"/>
    <col min="264" max="264" width="13.28515625" style="4" customWidth="1"/>
    <col min="265" max="504" width="10.7109375" style="4" customWidth="1"/>
    <col min="505" max="505" width="35.7109375" style="4" customWidth="1"/>
    <col min="506" max="506" width="6.42578125" style="4"/>
    <col min="507" max="507" width="43.7109375" style="4" customWidth="1"/>
    <col min="508" max="508" width="6" style="4" customWidth="1"/>
    <col min="509" max="509" width="1.7109375" style="4" customWidth="1"/>
    <col min="510" max="510" width="13.28515625" style="4" customWidth="1"/>
    <col min="511" max="511" width="0.85546875" style="4" customWidth="1"/>
    <col min="512" max="512" width="13.28515625" style="4" customWidth="1"/>
    <col min="513" max="513" width="0.85546875" style="4" customWidth="1"/>
    <col min="514" max="514" width="13.28515625" style="4" customWidth="1"/>
    <col min="515" max="515" width="0.85546875" style="4" customWidth="1"/>
    <col min="516" max="516" width="13.28515625" style="4" customWidth="1"/>
    <col min="517" max="517" width="0.85546875" style="4" customWidth="1"/>
    <col min="518" max="518" width="13.28515625" style="4" customWidth="1"/>
    <col min="519" max="519" width="0.85546875" style="4" customWidth="1"/>
    <col min="520" max="520" width="13.28515625" style="4" customWidth="1"/>
    <col min="521" max="760" width="10.7109375" style="4" customWidth="1"/>
    <col min="761" max="761" width="35.7109375" style="4" customWidth="1"/>
    <col min="762" max="762" width="6.42578125" style="4"/>
    <col min="763" max="763" width="43.7109375" style="4" customWidth="1"/>
    <col min="764" max="764" width="6" style="4" customWidth="1"/>
    <col min="765" max="765" width="1.7109375" style="4" customWidth="1"/>
    <col min="766" max="766" width="13.28515625" style="4" customWidth="1"/>
    <col min="767" max="767" width="0.85546875" style="4" customWidth="1"/>
    <col min="768" max="768" width="13.28515625" style="4" customWidth="1"/>
    <col min="769" max="769" width="0.85546875" style="4" customWidth="1"/>
    <col min="770" max="770" width="13.28515625" style="4" customWidth="1"/>
    <col min="771" max="771" width="0.85546875" style="4" customWidth="1"/>
    <col min="772" max="772" width="13.28515625" style="4" customWidth="1"/>
    <col min="773" max="773" width="0.85546875" style="4" customWidth="1"/>
    <col min="774" max="774" width="13.28515625" style="4" customWidth="1"/>
    <col min="775" max="775" width="0.85546875" style="4" customWidth="1"/>
    <col min="776" max="776" width="13.28515625" style="4" customWidth="1"/>
    <col min="777" max="1016" width="10.7109375" style="4" customWidth="1"/>
    <col min="1017" max="1017" width="35.7109375" style="4" customWidth="1"/>
    <col min="1018" max="1018" width="6.42578125" style="4"/>
    <col min="1019" max="1019" width="43.7109375" style="4" customWidth="1"/>
    <col min="1020" max="1020" width="6" style="4" customWidth="1"/>
    <col min="1021" max="1021" width="1.7109375" style="4" customWidth="1"/>
    <col min="1022" max="1022" width="13.28515625" style="4" customWidth="1"/>
    <col min="1023" max="1023" width="0.85546875" style="4" customWidth="1"/>
    <col min="1024" max="1024" width="13.28515625" style="4" customWidth="1"/>
    <col min="1025" max="1025" width="0.85546875" style="4" customWidth="1"/>
    <col min="1026" max="1026" width="13.28515625" style="4" customWidth="1"/>
    <col min="1027" max="1027" width="0.85546875" style="4" customWidth="1"/>
    <col min="1028" max="1028" width="13.28515625" style="4" customWidth="1"/>
    <col min="1029" max="1029" width="0.85546875" style="4" customWidth="1"/>
    <col min="1030" max="1030" width="13.28515625" style="4" customWidth="1"/>
    <col min="1031" max="1031" width="0.85546875" style="4" customWidth="1"/>
    <col min="1032" max="1032" width="13.28515625" style="4" customWidth="1"/>
    <col min="1033" max="1272" width="10.7109375" style="4" customWidth="1"/>
    <col min="1273" max="1273" width="35.7109375" style="4" customWidth="1"/>
    <col min="1274" max="1274" width="6.42578125" style="4"/>
    <col min="1275" max="1275" width="43.7109375" style="4" customWidth="1"/>
    <col min="1276" max="1276" width="6" style="4" customWidth="1"/>
    <col min="1277" max="1277" width="1.7109375" style="4" customWidth="1"/>
    <col min="1278" max="1278" width="13.28515625" style="4" customWidth="1"/>
    <col min="1279" max="1279" width="0.85546875" style="4" customWidth="1"/>
    <col min="1280" max="1280" width="13.28515625" style="4" customWidth="1"/>
    <col min="1281" max="1281" width="0.85546875" style="4" customWidth="1"/>
    <col min="1282" max="1282" width="13.28515625" style="4" customWidth="1"/>
    <col min="1283" max="1283" width="0.85546875" style="4" customWidth="1"/>
    <col min="1284" max="1284" width="13.28515625" style="4" customWidth="1"/>
    <col min="1285" max="1285" width="0.85546875" style="4" customWidth="1"/>
    <col min="1286" max="1286" width="13.28515625" style="4" customWidth="1"/>
    <col min="1287" max="1287" width="0.85546875" style="4" customWidth="1"/>
    <col min="1288" max="1288" width="13.28515625" style="4" customWidth="1"/>
    <col min="1289" max="1528" width="10.7109375" style="4" customWidth="1"/>
    <col min="1529" max="1529" width="35.7109375" style="4" customWidth="1"/>
    <col min="1530" max="1530" width="6.42578125" style="4"/>
    <col min="1531" max="1531" width="43.7109375" style="4" customWidth="1"/>
    <col min="1532" max="1532" width="6" style="4" customWidth="1"/>
    <col min="1533" max="1533" width="1.7109375" style="4" customWidth="1"/>
    <col min="1534" max="1534" width="13.28515625" style="4" customWidth="1"/>
    <col min="1535" max="1535" width="0.85546875" style="4" customWidth="1"/>
    <col min="1536" max="1536" width="13.28515625" style="4" customWidth="1"/>
    <col min="1537" max="1537" width="0.85546875" style="4" customWidth="1"/>
    <col min="1538" max="1538" width="13.28515625" style="4" customWidth="1"/>
    <col min="1539" max="1539" width="0.85546875" style="4" customWidth="1"/>
    <col min="1540" max="1540" width="13.28515625" style="4" customWidth="1"/>
    <col min="1541" max="1541" width="0.85546875" style="4" customWidth="1"/>
    <col min="1542" max="1542" width="13.28515625" style="4" customWidth="1"/>
    <col min="1543" max="1543" width="0.85546875" style="4" customWidth="1"/>
    <col min="1544" max="1544" width="13.28515625" style="4" customWidth="1"/>
    <col min="1545" max="1784" width="10.7109375" style="4" customWidth="1"/>
    <col min="1785" max="1785" width="35.7109375" style="4" customWidth="1"/>
    <col min="1786" max="1786" width="6.42578125" style="4"/>
    <col min="1787" max="1787" width="43.7109375" style="4" customWidth="1"/>
    <col min="1788" max="1788" width="6" style="4" customWidth="1"/>
    <col min="1789" max="1789" width="1.7109375" style="4" customWidth="1"/>
    <col min="1790" max="1790" width="13.28515625" style="4" customWidth="1"/>
    <col min="1791" max="1791" width="0.85546875" style="4" customWidth="1"/>
    <col min="1792" max="1792" width="13.28515625" style="4" customWidth="1"/>
    <col min="1793" max="1793" width="0.85546875" style="4" customWidth="1"/>
    <col min="1794" max="1794" width="13.28515625" style="4" customWidth="1"/>
    <col min="1795" max="1795" width="0.85546875" style="4" customWidth="1"/>
    <col min="1796" max="1796" width="13.28515625" style="4" customWidth="1"/>
    <col min="1797" max="1797" width="0.85546875" style="4" customWidth="1"/>
    <col min="1798" max="1798" width="13.28515625" style="4" customWidth="1"/>
    <col min="1799" max="1799" width="0.85546875" style="4" customWidth="1"/>
    <col min="1800" max="1800" width="13.28515625" style="4" customWidth="1"/>
    <col min="1801" max="2040" width="10.7109375" style="4" customWidth="1"/>
    <col min="2041" max="2041" width="35.7109375" style="4" customWidth="1"/>
    <col min="2042" max="2042" width="6.42578125" style="4"/>
    <col min="2043" max="2043" width="43.7109375" style="4" customWidth="1"/>
    <col min="2044" max="2044" width="6" style="4" customWidth="1"/>
    <col min="2045" max="2045" width="1.7109375" style="4" customWidth="1"/>
    <col min="2046" max="2046" width="13.28515625" style="4" customWidth="1"/>
    <col min="2047" max="2047" width="0.85546875" style="4" customWidth="1"/>
    <col min="2048" max="2048" width="13.28515625" style="4" customWidth="1"/>
    <col min="2049" max="2049" width="0.85546875" style="4" customWidth="1"/>
    <col min="2050" max="2050" width="13.28515625" style="4" customWidth="1"/>
    <col min="2051" max="2051" width="0.85546875" style="4" customWidth="1"/>
    <col min="2052" max="2052" width="13.28515625" style="4" customWidth="1"/>
    <col min="2053" max="2053" width="0.85546875" style="4" customWidth="1"/>
    <col min="2054" max="2054" width="13.28515625" style="4" customWidth="1"/>
    <col min="2055" max="2055" width="0.85546875" style="4" customWidth="1"/>
    <col min="2056" max="2056" width="13.28515625" style="4" customWidth="1"/>
    <col min="2057" max="2296" width="10.7109375" style="4" customWidth="1"/>
    <col min="2297" max="2297" width="35.7109375" style="4" customWidth="1"/>
    <col min="2298" max="2298" width="6.42578125" style="4"/>
    <col min="2299" max="2299" width="43.7109375" style="4" customWidth="1"/>
    <col min="2300" max="2300" width="6" style="4" customWidth="1"/>
    <col min="2301" max="2301" width="1.7109375" style="4" customWidth="1"/>
    <col min="2302" max="2302" width="13.28515625" style="4" customWidth="1"/>
    <col min="2303" max="2303" width="0.85546875" style="4" customWidth="1"/>
    <col min="2304" max="2304" width="13.28515625" style="4" customWidth="1"/>
    <col min="2305" max="2305" width="0.85546875" style="4" customWidth="1"/>
    <col min="2306" max="2306" width="13.28515625" style="4" customWidth="1"/>
    <col min="2307" max="2307" width="0.85546875" style="4" customWidth="1"/>
    <col min="2308" max="2308" width="13.28515625" style="4" customWidth="1"/>
    <col min="2309" max="2309" width="0.85546875" style="4" customWidth="1"/>
    <col min="2310" max="2310" width="13.28515625" style="4" customWidth="1"/>
    <col min="2311" max="2311" width="0.85546875" style="4" customWidth="1"/>
    <col min="2312" max="2312" width="13.28515625" style="4" customWidth="1"/>
    <col min="2313" max="2552" width="10.7109375" style="4" customWidth="1"/>
    <col min="2553" max="2553" width="35.7109375" style="4" customWidth="1"/>
    <col min="2554" max="2554" width="6.42578125" style="4"/>
    <col min="2555" max="2555" width="43.7109375" style="4" customWidth="1"/>
    <col min="2556" max="2556" width="6" style="4" customWidth="1"/>
    <col min="2557" max="2557" width="1.7109375" style="4" customWidth="1"/>
    <col min="2558" max="2558" width="13.28515625" style="4" customWidth="1"/>
    <col min="2559" max="2559" width="0.85546875" style="4" customWidth="1"/>
    <col min="2560" max="2560" width="13.28515625" style="4" customWidth="1"/>
    <col min="2561" max="2561" width="0.85546875" style="4" customWidth="1"/>
    <col min="2562" max="2562" width="13.28515625" style="4" customWidth="1"/>
    <col min="2563" max="2563" width="0.85546875" style="4" customWidth="1"/>
    <col min="2564" max="2564" width="13.28515625" style="4" customWidth="1"/>
    <col min="2565" max="2565" width="0.85546875" style="4" customWidth="1"/>
    <col min="2566" max="2566" width="13.28515625" style="4" customWidth="1"/>
    <col min="2567" max="2567" width="0.85546875" style="4" customWidth="1"/>
    <col min="2568" max="2568" width="13.28515625" style="4" customWidth="1"/>
    <col min="2569" max="2808" width="10.7109375" style="4" customWidth="1"/>
    <col min="2809" max="2809" width="35.7109375" style="4" customWidth="1"/>
    <col min="2810" max="2810" width="6.42578125" style="4"/>
    <col min="2811" max="2811" width="43.7109375" style="4" customWidth="1"/>
    <col min="2812" max="2812" width="6" style="4" customWidth="1"/>
    <col min="2813" max="2813" width="1.7109375" style="4" customWidth="1"/>
    <col min="2814" max="2814" width="13.28515625" style="4" customWidth="1"/>
    <col min="2815" max="2815" width="0.85546875" style="4" customWidth="1"/>
    <col min="2816" max="2816" width="13.28515625" style="4" customWidth="1"/>
    <col min="2817" max="2817" width="0.85546875" style="4" customWidth="1"/>
    <col min="2818" max="2818" width="13.28515625" style="4" customWidth="1"/>
    <col min="2819" max="2819" width="0.85546875" style="4" customWidth="1"/>
    <col min="2820" max="2820" width="13.28515625" style="4" customWidth="1"/>
    <col min="2821" max="2821" width="0.85546875" style="4" customWidth="1"/>
    <col min="2822" max="2822" width="13.28515625" style="4" customWidth="1"/>
    <col min="2823" max="2823" width="0.85546875" style="4" customWidth="1"/>
    <col min="2824" max="2824" width="13.28515625" style="4" customWidth="1"/>
    <col min="2825" max="3064" width="10.7109375" style="4" customWidth="1"/>
    <col min="3065" max="3065" width="35.7109375" style="4" customWidth="1"/>
    <col min="3066" max="3066" width="6.42578125" style="4"/>
    <col min="3067" max="3067" width="43.7109375" style="4" customWidth="1"/>
    <col min="3068" max="3068" width="6" style="4" customWidth="1"/>
    <col min="3069" max="3069" width="1.7109375" style="4" customWidth="1"/>
    <col min="3070" max="3070" width="13.28515625" style="4" customWidth="1"/>
    <col min="3071" max="3071" width="0.85546875" style="4" customWidth="1"/>
    <col min="3072" max="3072" width="13.28515625" style="4" customWidth="1"/>
    <col min="3073" max="3073" width="0.85546875" style="4" customWidth="1"/>
    <col min="3074" max="3074" width="13.28515625" style="4" customWidth="1"/>
    <col min="3075" max="3075" width="0.85546875" style="4" customWidth="1"/>
    <col min="3076" max="3076" width="13.28515625" style="4" customWidth="1"/>
    <col min="3077" max="3077" width="0.85546875" style="4" customWidth="1"/>
    <col min="3078" max="3078" width="13.28515625" style="4" customWidth="1"/>
    <col min="3079" max="3079" width="0.85546875" style="4" customWidth="1"/>
    <col min="3080" max="3080" width="13.28515625" style="4" customWidth="1"/>
    <col min="3081" max="3320" width="10.7109375" style="4" customWidth="1"/>
    <col min="3321" max="3321" width="35.7109375" style="4" customWidth="1"/>
    <col min="3322" max="3322" width="6.42578125" style="4"/>
    <col min="3323" max="3323" width="43.7109375" style="4" customWidth="1"/>
    <col min="3324" max="3324" width="6" style="4" customWidth="1"/>
    <col min="3325" max="3325" width="1.7109375" style="4" customWidth="1"/>
    <col min="3326" max="3326" width="13.28515625" style="4" customWidth="1"/>
    <col min="3327" max="3327" width="0.85546875" style="4" customWidth="1"/>
    <col min="3328" max="3328" width="13.28515625" style="4" customWidth="1"/>
    <col min="3329" max="3329" width="0.85546875" style="4" customWidth="1"/>
    <col min="3330" max="3330" width="13.28515625" style="4" customWidth="1"/>
    <col min="3331" max="3331" width="0.85546875" style="4" customWidth="1"/>
    <col min="3332" max="3332" width="13.28515625" style="4" customWidth="1"/>
    <col min="3333" max="3333" width="0.85546875" style="4" customWidth="1"/>
    <col min="3334" max="3334" width="13.28515625" style="4" customWidth="1"/>
    <col min="3335" max="3335" width="0.85546875" style="4" customWidth="1"/>
    <col min="3336" max="3336" width="13.28515625" style="4" customWidth="1"/>
    <col min="3337" max="3576" width="10.7109375" style="4" customWidth="1"/>
    <col min="3577" max="3577" width="35.7109375" style="4" customWidth="1"/>
    <col min="3578" max="3578" width="6.42578125" style="4"/>
    <col min="3579" max="3579" width="43.7109375" style="4" customWidth="1"/>
    <col min="3580" max="3580" width="6" style="4" customWidth="1"/>
    <col min="3581" max="3581" width="1.7109375" style="4" customWidth="1"/>
    <col min="3582" max="3582" width="13.28515625" style="4" customWidth="1"/>
    <col min="3583" max="3583" width="0.85546875" style="4" customWidth="1"/>
    <col min="3584" max="3584" width="13.28515625" style="4" customWidth="1"/>
    <col min="3585" max="3585" width="0.85546875" style="4" customWidth="1"/>
    <col min="3586" max="3586" width="13.28515625" style="4" customWidth="1"/>
    <col min="3587" max="3587" width="0.85546875" style="4" customWidth="1"/>
    <col min="3588" max="3588" width="13.28515625" style="4" customWidth="1"/>
    <col min="3589" max="3589" width="0.85546875" style="4" customWidth="1"/>
    <col min="3590" max="3590" width="13.28515625" style="4" customWidth="1"/>
    <col min="3591" max="3591" width="0.85546875" style="4" customWidth="1"/>
    <col min="3592" max="3592" width="13.28515625" style="4" customWidth="1"/>
    <col min="3593" max="3832" width="10.7109375" style="4" customWidth="1"/>
    <col min="3833" max="3833" width="35.7109375" style="4" customWidth="1"/>
    <col min="3834" max="3834" width="6.42578125" style="4"/>
    <col min="3835" max="3835" width="43.7109375" style="4" customWidth="1"/>
    <col min="3836" max="3836" width="6" style="4" customWidth="1"/>
    <col min="3837" max="3837" width="1.7109375" style="4" customWidth="1"/>
    <col min="3838" max="3838" width="13.28515625" style="4" customWidth="1"/>
    <col min="3839" max="3839" width="0.85546875" style="4" customWidth="1"/>
    <col min="3840" max="3840" width="13.28515625" style="4" customWidth="1"/>
    <col min="3841" max="3841" width="0.85546875" style="4" customWidth="1"/>
    <col min="3842" max="3842" width="13.28515625" style="4" customWidth="1"/>
    <col min="3843" max="3843" width="0.85546875" style="4" customWidth="1"/>
    <col min="3844" max="3844" width="13.28515625" style="4" customWidth="1"/>
    <col min="3845" max="3845" width="0.85546875" style="4" customWidth="1"/>
    <col min="3846" max="3846" width="13.28515625" style="4" customWidth="1"/>
    <col min="3847" max="3847" width="0.85546875" style="4" customWidth="1"/>
    <col min="3848" max="3848" width="13.28515625" style="4" customWidth="1"/>
    <col min="3849" max="4088" width="10.7109375" style="4" customWidth="1"/>
    <col min="4089" max="4089" width="35.7109375" style="4" customWidth="1"/>
    <col min="4090" max="4090" width="6.42578125" style="4"/>
    <col min="4091" max="4091" width="43.7109375" style="4" customWidth="1"/>
    <col min="4092" max="4092" width="6" style="4" customWidth="1"/>
    <col min="4093" max="4093" width="1.7109375" style="4" customWidth="1"/>
    <col min="4094" max="4094" width="13.28515625" style="4" customWidth="1"/>
    <col min="4095" max="4095" width="0.85546875" style="4" customWidth="1"/>
    <col min="4096" max="4096" width="13.28515625" style="4" customWidth="1"/>
    <col min="4097" max="4097" width="0.85546875" style="4" customWidth="1"/>
    <col min="4098" max="4098" width="13.28515625" style="4" customWidth="1"/>
    <col min="4099" max="4099" width="0.85546875" style="4" customWidth="1"/>
    <col min="4100" max="4100" width="13.28515625" style="4" customWidth="1"/>
    <col min="4101" max="4101" width="0.85546875" style="4" customWidth="1"/>
    <col min="4102" max="4102" width="13.28515625" style="4" customWidth="1"/>
    <col min="4103" max="4103" width="0.85546875" style="4" customWidth="1"/>
    <col min="4104" max="4104" width="13.28515625" style="4" customWidth="1"/>
    <col min="4105" max="4344" width="10.7109375" style="4" customWidth="1"/>
    <col min="4345" max="4345" width="35.7109375" style="4" customWidth="1"/>
    <col min="4346" max="4346" width="6.42578125" style="4"/>
    <col min="4347" max="4347" width="43.7109375" style="4" customWidth="1"/>
    <col min="4348" max="4348" width="6" style="4" customWidth="1"/>
    <col min="4349" max="4349" width="1.7109375" style="4" customWidth="1"/>
    <col min="4350" max="4350" width="13.28515625" style="4" customWidth="1"/>
    <col min="4351" max="4351" width="0.85546875" style="4" customWidth="1"/>
    <col min="4352" max="4352" width="13.28515625" style="4" customWidth="1"/>
    <col min="4353" max="4353" width="0.85546875" style="4" customWidth="1"/>
    <col min="4354" max="4354" width="13.28515625" style="4" customWidth="1"/>
    <col min="4355" max="4355" width="0.85546875" style="4" customWidth="1"/>
    <col min="4356" max="4356" width="13.28515625" style="4" customWidth="1"/>
    <col min="4357" max="4357" width="0.85546875" style="4" customWidth="1"/>
    <col min="4358" max="4358" width="13.28515625" style="4" customWidth="1"/>
    <col min="4359" max="4359" width="0.85546875" style="4" customWidth="1"/>
    <col min="4360" max="4360" width="13.28515625" style="4" customWidth="1"/>
    <col min="4361" max="4600" width="10.7109375" style="4" customWidth="1"/>
    <col min="4601" max="4601" width="35.7109375" style="4" customWidth="1"/>
    <col min="4602" max="4602" width="6.42578125" style="4"/>
    <col min="4603" max="4603" width="43.7109375" style="4" customWidth="1"/>
    <col min="4604" max="4604" width="6" style="4" customWidth="1"/>
    <col min="4605" max="4605" width="1.7109375" style="4" customWidth="1"/>
    <col min="4606" max="4606" width="13.28515625" style="4" customWidth="1"/>
    <col min="4607" max="4607" width="0.85546875" style="4" customWidth="1"/>
    <col min="4608" max="4608" width="13.28515625" style="4" customWidth="1"/>
    <col min="4609" max="4609" width="0.85546875" style="4" customWidth="1"/>
    <col min="4610" max="4610" width="13.28515625" style="4" customWidth="1"/>
    <col min="4611" max="4611" width="0.85546875" style="4" customWidth="1"/>
    <col min="4612" max="4612" width="13.28515625" style="4" customWidth="1"/>
    <col min="4613" max="4613" width="0.85546875" style="4" customWidth="1"/>
    <col min="4614" max="4614" width="13.28515625" style="4" customWidth="1"/>
    <col min="4615" max="4615" width="0.85546875" style="4" customWidth="1"/>
    <col min="4616" max="4616" width="13.28515625" style="4" customWidth="1"/>
    <col min="4617" max="4856" width="10.7109375" style="4" customWidth="1"/>
    <col min="4857" max="4857" width="35.7109375" style="4" customWidth="1"/>
    <col min="4858" max="4858" width="6.42578125" style="4"/>
    <col min="4859" max="4859" width="43.7109375" style="4" customWidth="1"/>
    <col min="4860" max="4860" width="6" style="4" customWidth="1"/>
    <col min="4861" max="4861" width="1.7109375" style="4" customWidth="1"/>
    <col min="4862" max="4862" width="13.28515625" style="4" customWidth="1"/>
    <col min="4863" max="4863" width="0.85546875" style="4" customWidth="1"/>
    <col min="4864" max="4864" width="13.28515625" style="4" customWidth="1"/>
    <col min="4865" max="4865" width="0.85546875" style="4" customWidth="1"/>
    <col min="4866" max="4866" width="13.28515625" style="4" customWidth="1"/>
    <col min="4867" max="4867" width="0.85546875" style="4" customWidth="1"/>
    <col min="4868" max="4868" width="13.28515625" style="4" customWidth="1"/>
    <col min="4869" max="4869" width="0.85546875" style="4" customWidth="1"/>
    <col min="4870" max="4870" width="13.28515625" style="4" customWidth="1"/>
    <col min="4871" max="4871" width="0.85546875" style="4" customWidth="1"/>
    <col min="4872" max="4872" width="13.28515625" style="4" customWidth="1"/>
    <col min="4873" max="5112" width="10.7109375" style="4" customWidth="1"/>
    <col min="5113" max="5113" width="35.7109375" style="4" customWidth="1"/>
    <col min="5114" max="5114" width="6.42578125" style="4"/>
    <col min="5115" max="5115" width="43.7109375" style="4" customWidth="1"/>
    <col min="5116" max="5116" width="6" style="4" customWidth="1"/>
    <col min="5117" max="5117" width="1.7109375" style="4" customWidth="1"/>
    <col min="5118" max="5118" width="13.28515625" style="4" customWidth="1"/>
    <col min="5119" max="5119" width="0.85546875" style="4" customWidth="1"/>
    <col min="5120" max="5120" width="13.28515625" style="4" customWidth="1"/>
    <col min="5121" max="5121" width="0.85546875" style="4" customWidth="1"/>
    <col min="5122" max="5122" width="13.28515625" style="4" customWidth="1"/>
    <col min="5123" max="5123" width="0.85546875" style="4" customWidth="1"/>
    <col min="5124" max="5124" width="13.28515625" style="4" customWidth="1"/>
    <col min="5125" max="5125" width="0.85546875" style="4" customWidth="1"/>
    <col min="5126" max="5126" width="13.28515625" style="4" customWidth="1"/>
    <col min="5127" max="5127" width="0.85546875" style="4" customWidth="1"/>
    <col min="5128" max="5128" width="13.28515625" style="4" customWidth="1"/>
    <col min="5129" max="5368" width="10.7109375" style="4" customWidth="1"/>
    <col min="5369" max="5369" width="35.7109375" style="4" customWidth="1"/>
    <col min="5370" max="5370" width="6.42578125" style="4"/>
    <col min="5371" max="5371" width="43.7109375" style="4" customWidth="1"/>
    <col min="5372" max="5372" width="6" style="4" customWidth="1"/>
    <col min="5373" max="5373" width="1.7109375" style="4" customWidth="1"/>
    <col min="5374" max="5374" width="13.28515625" style="4" customWidth="1"/>
    <col min="5375" max="5375" width="0.85546875" style="4" customWidth="1"/>
    <col min="5376" max="5376" width="13.28515625" style="4" customWidth="1"/>
    <col min="5377" max="5377" width="0.85546875" style="4" customWidth="1"/>
    <col min="5378" max="5378" width="13.28515625" style="4" customWidth="1"/>
    <col min="5379" max="5379" width="0.85546875" style="4" customWidth="1"/>
    <col min="5380" max="5380" width="13.28515625" style="4" customWidth="1"/>
    <col min="5381" max="5381" width="0.85546875" style="4" customWidth="1"/>
    <col min="5382" max="5382" width="13.28515625" style="4" customWidth="1"/>
    <col min="5383" max="5383" width="0.85546875" style="4" customWidth="1"/>
    <col min="5384" max="5384" width="13.28515625" style="4" customWidth="1"/>
    <col min="5385" max="5624" width="10.7109375" style="4" customWidth="1"/>
    <col min="5625" max="5625" width="35.7109375" style="4" customWidth="1"/>
    <col min="5626" max="5626" width="6.42578125" style="4"/>
    <col min="5627" max="5627" width="43.7109375" style="4" customWidth="1"/>
    <col min="5628" max="5628" width="6" style="4" customWidth="1"/>
    <col min="5629" max="5629" width="1.7109375" style="4" customWidth="1"/>
    <col min="5630" max="5630" width="13.28515625" style="4" customWidth="1"/>
    <col min="5631" max="5631" width="0.85546875" style="4" customWidth="1"/>
    <col min="5632" max="5632" width="13.28515625" style="4" customWidth="1"/>
    <col min="5633" max="5633" width="0.85546875" style="4" customWidth="1"/>
    <col min="5634" max="5634" width="13.28515625" style="4" customWidth="1"/>
    <col min="5635" max="5635" width="0.85546875" style="4" customWidth="1"/>
    <col min="5636" max="5636" width="13.28515625" style="4" customWidth="1"/>
    <col min="5637" max="5637" width="0.85546875" style="4" customWidth="1"/>
    <col min="5638" max="5638" width="13.28515625" style="4" customWidth="1"/>
    <col min="5639" max="5639" width="0.85546875" style="4" customWidth="1"/>
    <col min="5640" max="5640" width="13.28515625" style="4" customWidth="1"/>
    <col min="5641" max="5880" width="10.7109375" style="4" customWidth="1"/>
    <col min="5881" max="5881" width="35.7109375" style="4" customWidth="1"/>
    <col min="5882" max="5882" width="6.42578125" style="4"/>
    <col min="5883" max="5883" width="43.7109375" style="4" customWidth="1"/>
    <col min="5884" max="5884" width="6" style="4" customWidth="1"/>
    <col min="5885" max="5885" width="1.7109375" style="4" customWidth="1"/>
    <col min="5886" max="5886" width="13.28515625" style="4" customWidth="1"/>
    <col min="5887" max="5887" width="0.85546875" style="4" customWidth="1"/>
    <col min="5888" max="5888" width="13.28515625" style="4" customWidth="1"/>
    <col min="5889" max="5889" width="0.85546875" style="4" customWidth="1"/>
    <col min="5890" max="5890" width="13.28515625" style="4" customWidth="1"/>
    <col min="5891" max="5891" width="0.85546875" style="4" customWidth="1"/>
    <col min="5892" max="5892" width="13.28515625" style="4" customWidth="1"/>
    <col min="5893" max="5893" width="0.85546875" style="4" customWidth="1"/>
    <col min="5894" max="5894" width="13.28515625" style="4" customWidth="1"/>
    <col min="5895" max="5895" width="0.85546875" style="4" customWidth="1"/>
    <col min="5896" max="5896" width="13.28515625" style="4" customWidth="1"/>
    <col min="5897" max="6136" width="10.7109375" style="4" customWidth="1"/>
    <col min="6137" max="6137" width="35.7109375" style="4" customWidth="1"/>
    <col min="6138" max="6138" width="6.42578125" style="4"/>
    <col min="6139" max="6139" width="43.7109375" style="4" customWidth="1"/>
    <col min="6140" max="6140" width="6" style="4" customWidth="1"/>
    <col min="6141" max="6141" width="1.7109375" style="4" customWidth="1"/>
    <col min="6142" max="6142" width="13.28515625" style="4" customWidth="1"/>
    <col min="6143" max="6143" width="0.85546875" style="4" customWidth="1"/>
    <col min="6144" max="6144" width="13.28515625" style="4" customWidth="1"/>
    <col min="6145" max="6145" width="0.85546875" style="4" customWidth="1"/>
    <col min="6146" max="6146" width="13.28515625" style="4" customWidth="1"/>
    <col min="6147" max="6147" width="0.85546875" style="4" customWidth="1"/>
    <col min="6148" max="6148" width="13.28515625" style="4" customWidth="1"/>
    <col min="6149" max="6149" width="0.85546875" style="4" customWidth="1"/>
    <col min="6150" max="6150" width="13.28515625" style="4" customWidth="1"/>
    <col min="6151" max="6151" width="0.85546875" style="4" customWidth="1"/>
    <col min="6152" max="6152" width="13.28515625" style="4" customWidth="1"/>
    <col min="6153" max="6392" width="10.7109375" style="4" customWidth="1"/>
    <col min="6393" max="6393" width="35.7109375" style="4" customWidth="1"/>
    <col min="6394" max="6394" width="6.42578125" style="4"/>
    <col min="6395" max="6395" width="43.7109375" style="4" customWidth="1"/>
    <col min="6396" max="6396" width="6" style="4" customWidth="1"/>
    <col min="6397" max="6397" width="1.7109375" style="4" customWidth="1"/>
    <col min="6398" max="6398" width="13.28515625" style="4" customWidth="1"/>
    <col min="6399" max="6399" width="0.85546875" style="4" customWidth="1"/>
    <col min="6400" max="6400" width="13.28515625" style="4" customWidth="1"/>
    <col min="6401" max="6401" width="0.85546875" style="4" customWidth="1"/>
    <col min="6402" max="6402" width="13.28515625" style="4" customWidth="1"/>
    <col min="6403" max="6403" width="0.85546875" style="4" customWidth="1"/>
    <col min="6404" max="6404" width="13.28515625" style="4" customWidth="1"/>
    <col min="6405" max="6405" width="0.85546875" style="4" customWidth="1"/>
    <col min="6406" max="6406" width="13.28515625" style="4" customWidth="1"/>
    <col min="6407" max="6407" width="0.85546875" style="4" customWidth="1"/>
    <col min="6408" max="6408" width="13.28515625" style="4" customWidth="1"/>
    <col min="6409" max="6648" width="10.7109375" style="4" customWidth="1"/>
    <col min="6649" max="6649" width="35.7109375" style="4" customWidth="1"/>
    <col min="6650" max="6650" width="6.42578125" style="4"/>
    <col min="6651" max="6651" width="43.7109375" style="4" customWidth="1"/>
    <col min="6652" max="6652" width="6" style="4" customWidth="1"/>
    <col min="6653" max="6653" width="1.7109375" style="4" customWidth="1"/>
    <col min="6654" max="6654" width="13.28515625" style="4" customWidth="1"/>
    <col min="6655" max="6655" width="0.85546875" style="4" customWidth="1"/>
    <col min="6656" max="6656" width="13.28515625" style="4" customWidth="1"/>
    <col min="6657" max="6657" width="0.85546875" style="4" customWidth="1"/>
    <col min="6658" max="6658" width="13.28515625" style="4" customWidth="1"/>
    <col min="6659" max="6659" width="0.85546875" style="4" customWidth="1"/>
    <col min="6660" max="6660" width="13.28515625" style="4" customWidth="1"/>
    <col min="6661" max="6661" width="0.85546875" style="4" customWidth="1"/>
    <col min="6662" max="6662" width="13.28515625" style="4" customWidth="1"/>
    <col min="6663" max="6663" width="0.85546875" style="4" customWidth="1"/>
    <col min="6664" max="6664" width="13.28515625" style="4" customWidth="1"/>
    <col min="6665" max="6904" width="10.7109375" style="4" customWidth="1"/>
    <col min="6905" max="6905" width="35.7109375" style="4" customWidth="1"/>
    <col min="6906" max="6906" width="6.42578125" style="4"/>
    <col min="6907" max="6907" width="43.7109375" style="4" customWidth="1"/>
    <col min="6908" max="6908" width="6" style="4" customWidth="1"/>
    <col min="6909" max="6909" width="1.7109375" style="4" customWidth="1"/>
    <col min="6910" max="6910" width="13.28515625" style="4" customWidth="1"/>
    <col min="6911" max="6911" width="0.85546875" style="4" customWidth="1"/>
    <col min="6912" max="6912" width="13.28515625" style="4" customWidth="1"/>
    <col min="6913" max="6913" width="0.85546875" style="4" customWidth="1"/>
    <col min="6914" max="6914" width="13.28515625" style="4" customWidth="1"/>
    <col min="6915" max="6915" width="0.85546875" style="4" customWidth="1"/>
    <col min="6916" max="6916" width="13.28515625" style="4" customWidth="1"/>
    <col min="6917" max="6917" width="0.85546875" style="4" customWidth="1"/>
    <col min="6918" max="6918" width="13.28515625" style="4" customWidth="1"/>
    <col min="6919" max="6919" width="0.85546875" style="4" customWidth="1"/>
    <col min="6920" max="6920" width="13.28515625" style="4" customWidth="1"/>
    <col min="6921" max="7160" width="10.7109375" style="4" customWidth="1"/>
    <col min="7161" max="7161" width="35.7109375" style="4" customWidth="1"/>
    <col min="7162" max="7162" width="6.42578125" style="4"/>
    <col min="7163" max="7163" width="43.7109375" style="4" customWidth="1"/>
    <col min="7164" max="7164" width="6" style="4" customWidth="1"/>
    <col min="7165" max="7165" width="1.7109375" style="4" customWidth="1"/>
    <col min="7166" max="7166" width="13.28515625" style="4" customWidth="1"/>
    <col min="7167" max="7167" width="0.85546875" style="4" customWidth="1"/>
    <col min="7168" max="7168" width="13.28515625" style="4" customWidth="1"/>
    <col min="7169" max="7169" width="0.85546875" style="4" customWidth="1"/>
    <col min="7170" max="7170" width="13.28515625" style="4" customWidth="1"/>
    <col min="7171" max="7171" width="0.85546875" style="4" customWidth="1"/>
    <col min="7172" max="7172" width="13.28515625" style="4" customWidth="1"/>
    <col min="7173" max="7173" width="0.85546875" style="4" customWidth="1"/>
    <col min="7174" max="7174" width="13.28515625" style="4" customWidth="1"/>
    <col min="7175" max="7175" width="0.85546875" style="4" customWidth="1"/>
    <col min="7176" max="7176" width="13.28515625" style="4" customWidth="1"/>
    <col min="7177" max="7416" width="10.7109375" style="4" customWidth="1"/>
    <col min="7417" max="7417" width="35.7109375" style="4" customWidth="1"/>
    <col min="7418" max="7418" width="6.42578125" style="4"/>
    <col min="7419" max="7419" width="43.7109375" style="4" customWidth="1"/>
    <col min="7420" max="7420" width="6" style="4" customWidth="1"/>
    <col min="7421" max="7421" width="1.7109375" style="4" customWidth="1"/>
    <col min="7422" max="7422" width="13.28515625" style="4" customWidth="1"/>
    <col min="7423" max="7423" width="0.85546875" style="4" customWidth="1"/>
    <col min="7424" max="7424" width="13.28515625" style="4" customWidth="1"/>
    <col min="7425" max="7425" width="0.85546875" style="4" customWidth="1"/>
    <col min="7426" max="7426" width="13.28515625" style="4" customWidth="1"/>
    <col min="7427" max="7427" width="0.85546875" style="4" customWidth="1"/>
    <col min="7428" max="7428" width="13.28515625" style="4" customWidth="1"/>
    <col min="7429" max="7429" width="0.85546875" style="4" customWidth="1"/>
    <col min="7430" max="7430" width="13.28515625" style="4" customWidth="1"/>
    <col min="7431" max="7431" width="0.85546875" style="4" customWidth="1"/>
    <col min="7432" max="7432" width="13.28515625" style="4" customWidth="1"/>
    <col min="7433" max="7672" width="10.7109375" style="4" customWidth="1"/>
    <col min="7673" max="7673" width="35.7109375" style="4" customWidth="1"/>
    <col min="7674" max="7674" width="6.42578125" style="4"/>
    <col min="7675" max="7675" width="43.7109375" style="4" customWidth="1"/>
    <col min="7676" max="7676" width="6" style="4" customWidth="1"/>
    <col min="7677" max="7677" width="1.7109375" style="4" customWidth="1"/>
    <col min="7678" max="7678" width="13.28515625" style="4" customWidth="1"/>
    <col min="7679" max="7679" width="0.85546875" style="4" customWidth="1"/>
    <col min="7680" max="7680" width="13.28515625" style="4" customWidth="1"/>
    <col min="7681" max="7681" width="0.85546875" style="4" customWidth="1"/>
    <col min="7682" max="7682" width="13.28515625" style="4" customWidth="1"/>
    <col min="7683" max="7683" width="0.85546875" style="4" customWidth="1"/>
    <col min="7684" max="7684" width="13.28515625" style="4" customWidth="1"/>
    <col min="7685" max="7685" width="0.85546875" style="4" customWidth="1"/>
    <col min="7686" max="7686" width="13.28515625" style="4" customWidth="1"/>
    <col min="7687" max="7687" width="0.85546875" style="4" customWidth="1"/>
    <col min="7688" max="7688" width="13.28515625" style="4" customWidth="1"/>
    <col min="7689" max="7928" width="10.7109375" style="4" customWidth="1"/>
    <col min="7929" max="7929" width="35.7109375" style="4" customWidth="1"/>
    <col min="7930" max="7930" width="6.42578125" style="4"/>
    <col min="7931" max="7931" width="43.7109375" style="4" customWidth="1"/>
    <col min="7932" max="7932" width="6" style="4" customWidth="1"/>
    <col min="7933" max="7933" width="1.7109375" style="4" customWidth="1"/>
    <col min="7934" max="7934" width="13.28515625" style="4" customWidth="1"/>
    <col min="7935" max="7935" width="0.85546875" style="4" customWidth="1"/>
    <col min="7936" max="7936" width="13.28515625" style="4" customWidth="1"/>
    <col min="7937" max="7937" width="0.85546875" style="4" customWidth="1"/>
    <col min="7938" max="7938" width="13.28515625" style="4" customWidth="1"/>
    <col min="7939" max="7939" width="0.85546875" style="4" customWidth="1"/>
    <col min="7940" max="7940" width="13.28515625" style="4" customWidth="1"/>
    <col min="7941" max="7941" width="0.85546875" style="4" customWidth="1"/>
    <col min="7942" max="7942" width="13.28515625" style="4" customWidth="1"/>
    <col min="7943" max="7943" width="0.85546875" style="4" customWidth="1"/>
    <col min="7944" max="7944" width="13.28515625" style="4" customWidth="1"/>
    <col min="7945" max="8184" width="10.7109375" style="4" customWidth="1"/>
    <col min="8185" max="8185" width="35.7109375" style="4" customWidth="1"/>
    <col min="8186" max="8186" width="6.42578125" style="4"/>
    <col min="8187" max="8187" width="43.7109375" style="4" customWidth="1"/>
    <col min="8188" max="8188" width="6" style="4" customWidth="1"/>
    <col min="8189" max="8189" width="1.7109375" style="4" customWidth="1"/>
    <col min="8190" max="8190" width="13.28515625" style="4" customWidth="1"/>
    <col min="8191" max="8191" width="0.85546875" style="4" customWidth="1"/>
    <col min="8192" max="8192" width="13.28515625" style="4" customWidth="1"/>
    <col min="8193" max="8193" width="0.85546875" style="4" customWidth="1"/>
    <col min="8194" max="8194" width="13.28515625" style="4" customWidth="1"/>
    <col min="8195" max="8195" width="0.85546875" style="4" customWidth="1"/>
    <col min="8196" max="8196" width="13.28515625" style="4" customWidth="1"/>
    <col min="8197" max="8197" width="0.85546875" style="4" customWidth="1"/>
    <col min="8198" max="8198" width="13.28515625" style="4" customWidth="1"/>
    <col min="8199" max="8199" width="0.85546875" style="4" customWidth="1"/>
    <col min="8200" max="8200" width="13.28515625" style="4" customWidth="1"/>
    <col min="8201" max="8440" width="10.7109375" style="4" customWidth="1"/>
    <col min="8441" max="8441" width="35.7109375" style="4" customWidth="1"/>
    <col min="8442" max="8442" width="6.42578125" style="4"/>
    <col min="8443" max="8443" width="43.7109375" style="4" customWidth="1"/>
    <col min="8444" max="8444" width="6" style="4" customWidth="1"/>
    <col min="8445" max="8445" width="1.7109375" style="4" customWidth="1"/>
    <col min="8446" max="8446" width="13.28515625" style="4" customWidth="1"/>
    <col min="8447" max="8447" width="0.85546875" style="4" customWidth="1"/>
    <col min="8448" max="8448" width="13.28515625" style="4" customWidth="1"/>
    <col min="8449" max="8449" width="0.85546875" style="4" customWidth="1"/>
    <col min="8450" max="8450" width="13.28515625" style="4" customWidth="1"/>
    <col min="8451" max="8451" width="0.85546875" style="4" customWidth="1"/>
    <col min="8452" max="8452" width="13.28515625" style="4" customWidth="1"/>
    <col min="8453" max="8453" width="0.85546875" style="4" customWidth="1"/>
    <col min="8454" max="8454" width="13.28515625" style="4" customWidth="1"/>
    <col min="8455" max="8455" width="0.85546875" style="4" customWidth="1"/>
    <col min="8456" max="8456" width="13.28515625" style="4" customWidth="1"/>
    <col min="8457" max="8696" width="10.7109375" style="4" customWidth="1"/>
    <col min="8697" max="8697" width="35.7109375" style="4" customWidth="1"/>
    <col min="8698" max="8698" width="6.42578125" style="4"/>
    <col min="8699" max="8699" width="43.7109375" style="4" customWidth="1"/>
    <col min="8700" max="8700" width="6" style="4" customWidth="1"/>
    <col min="8701" max="8701" width="1.7109375" style="4" customWidth="1"/>
    <col min="8702" max="8702" width="13.28515625" style="4" customWidth="1"/>
    <col min="8703" max="8703" width="0.85546875" style="4" customWidth="1"/>
    <col min="8704" max="8704" width="13.28515625" style="4" customWidth="1"/>
    <col min="8705" max="8705" width="0.85546875" style="4" customWidth="1"/>
    <col min="8706" max="8706" width="13.28515625" style="4" customWidth="1"/>
    <col min="8707" max="8707" width="0.85546875" style="4" customWidth="1"/>
    <col min="8708" max="8708" width="13.28515625" style="4" customWidth="1"/>
    <col min="8709" max="8709" width="0.85546875" style="4" customWidth="1"/>
    <col min="8710" max="8710" width="13.28515625" style="4" customWidth="1"/>
    <col min="8711" max="8711" width="0.85546875" style="4" customWidth="1"/>
    <col min="8712" max="8712" width="13.28515625" style="4" customWidth="1"/>
    <col min="8713" max="8952" width="10.7109375" style="4" customWidth="1"/>
    <col min="8953" max="8953" width="35.7109375" style="4" customWidth="1"/>
    <col min="8954" max="8954" width="6.42578125" style="4"/>
    <col min="8955" max="8955" width="43.7109375" style="4" customWidth="1"/>
    <col min="8956" max="8956" width="6" style="4" customWidth="1"/>
    <col min="8957" max="8957" width="1.7109375" style="4" customWidth="1"/>
    <col min="8958" max="8958" width="13.28515625" style="4" customWidth="1"/>
    <col min="8959" max="8959" width="0.85546875" style="4" customWidth="1"/>
    <col min="8960" max="8960" width="13.28515625" style="4" customWidth="1"/>
    <col min="8961" max="8961" width="0.85546875" style="4" customWidth="1"/>
    <col min="8962" max="8962" width="13.28515625" style="4" customWidth="1"/>
    <col min="8963" max="8963" width="0.85546875" style="4" customWidth="1"/>
    <col min="8964" max="8964" width="13.28515625" style="4" customWidth="1"/>
    <col min="8965" max="8965" width="0.85546875" style="4" customWidth="1"/>
    <col min="8966" max="8966" width="13.28515625" style="4" customWidth="1"/>
    <col min="8967" max="8967" width="0.85546875" style="4" customWidth="1"/>
    <col min="8968" max="8968" width="13.28515625" style="4" customWidth="1"/>
    <col min="8969" max="9208" width="10.7109375" style="4" customWidth="1"/>
    <col min="9209" max="9209" width="35.7109375" style="4" customWidth="1"/>
    <col min="9210" max="9210" width="6.42578125" style="4"/>
    <col min="9211" max="9211" width="43.7109375" style="4" customWidth="1"/>
    <col min="9212" max="9212" width="6" style="4" customWidth="1"/>
    <col min="9213" max="9213" width="1.7109375" style="4" customWidth="1"/>
    <col min="9214" max="9214" width="13.28515625" style="4" customWidth="1"/>
    <col min="9215" max="9215" width="0.85546875" style="4" customWidth="1"/>
    <col min="9216" max="9216" width="13.28515625" style="4" customWidth="1"/>
    <col min="9217" max="9217" width="0.85546875" style="4" customWidth="1"/>
    <col min="9218" max="9218" width="13.28515625" style="4" customWidth="1"/>
    <col min="9219" max="9219" width="0.85546875" style="4" customWidth="1"/>
    <col min="9220" max="9220" width="13.28515625" style="4" customWidth="1"/>
    <col min="9221" max="9221" width="0.85546875" style="4" customWidth="1"/>
    <col min="9222" max="9222" width="13.28515625" style="4" customWidth="1"/>
    <col min="9223" max="9223" width="0.85546875" style="4" customWidth="1"/>
    <col min="9224" max="9224" width="13.28515625" style="4" customWidth="1"/>
    <col min="9225" max="9464" width="10.7109375" style="4" customWidth="1"/>
    <col min="9465" max="9465" width="35.7109375" style="4" customWidth="1"/>
    <col min="9466" max="9466" width="6.42578125" style="4"/>
    <col min="9467" max="9467" width="43.7109375" style="4" customWidth="1"/>
    <col min="9468" max="9468" width="6" style="4" customWidth="1"/>
    <col min="9469" max="9469" width="1.7109375" style="4" customWidth="1"/>
    <col min="9470" max="9470" width="13.28515625" style="4" customWidth="1"/>
    <col min="9471" max="9471" width="0.85546875" style="4" customWidth="1"/>
    <col min="9472" max="9472" width="13.28515625" style="4" customWidth="1"/>
    <col min="9473" max="9473" width="0.85546875" style="4" customWidth="1"/>
    <col min="9474" max="9474" width="13.28515625" style="4" customWidth="1"/>
    <col min="9475" max="9475" width="0.85546875" style="4" customWidth="1"/>
    <col min="9476" max="9476" width="13.28515625" style="4" customWidth="1"/>
    <col min="9477" max="9477" width="0.85546875" style="4" customWidth="1"/>
    <col min="9478" max="9478" width="13.28515625" style="4" customWidth="1"/>
    <col min="9479" max="9479" width="0.85546875" style="4" customWidth="1"/>
    <col min="9480" max="9480" width="13.28515625" style="4" customWidth="1"/>
    <col min="9481" max="9720" width="10.7109375" style="4" customWidth="1"/>
    <col min="9721" max="9721" width="35.7109375" style="4" customWidth="1"/>
    <col min="9722" max="9722" width="6.42578125" style="4"/>
    <col min="9723" max="9723" width="43.7109375" style="4" customWidth="1"/>
    <col min="9724" max="9724" width="6" style="4" customWidth="1"/>
    <col min="9725" max="9725" width="1.7109375" style="4" customWidth="1"/>
    <col min="9726" max="9726" width="13.28515625" style="4" customWidth="1"/>
    <col min="9727" max="9727" width="0.85546875" style="4" customWidth="1"/>
    <col min="9728" max="9728" width="13.28515625" style="4" customWidth="1"/>
    <col min="9729" max="9729" width="0.85546875" style="4" customWidth="1"/>
    <col min="9730" max="9730" width="13.28515625" style="4" customWidth="1"/>
    <col min="9731" max="9731" width="0.85546875" style="4" customWidth="1"/>
    <col min="9732" max="9732" width="13.28515625" style="4" customWidth="1"/>
    <col min="9733" max="9733" width="0.85546875" style="4" customWidth="1"/>
    <col min="9734" max="9734" width="13.28515625" style="4" customWidth="1"/>
    <col min="9735" max="9735" width="0.85546875" style="4" customWidth="1"/>
    <col min="9736" max="9736" width="13.28515625" style="4" customWidth="1"/>
    <col min="9737" max="9976" width="10.7109375" style="4" customWidth="1"/>
    <col min="9977" max="9977" width="35.7109375" style="4" customWidth="1"/>
    <col min="9978" max="9978" width="6.42578125" style="4"/>
    <col min="9979" max="9979" width="43.7109375" style="4" customWidth="1"/>
    <col min="9980" max="9980" width="6" style="4" customWidth="1"/>
    <col min="9981" max="9981" width="1.7109375" style="4" customWidth="1"/>
    <col min="9982" max="9982" width="13.28515625" style="4" customWidth="1"/>
    <col min="9983" max="9983" width="0.85546875" style="4" customWidth="1"/>
    <col min="9984" max="9984" width="13.28515625" style="4" customWidth="1"/>
    <col min="9985" max="9985" width="0.85546875" style="4" customWidth="1"/>
    <col min="9986" max="9986" width="13.28515625" style="4" customWidth="1"/>
    <col min="9987" max="9987" width="0.85546875" style="4" customWidth="1"/>
    <col min="9988" max="9988" width="13.28515625" style="4" customWidth="1"/>
    <col min="9989" max="9989" width="0.85546875" style="4" customWidth="1"/>
    <col min="9990" max="9990" width="13.28515625" style="4" customWidth="1"/>
    <col min="9991" max="9991" width="0.85546875" style="4" customWidth="1"/>
    <col min="9992" max="9992" width="13.28515625" style="4" customWidth="1"/>
    <col min="9993" max="10232" width="10.7109375" style="4" customWidth="1"/>
    <col min="10233" max="10233" width="35.7109375" style="4" customWidth="1"/>
    <col min="10234" max="10234" width="6.42578125" style="4"/>
    <col min="10235" max="10235" width="43.7109375" style="4" customWidth="1"/>
    <col min="10236" max="10236" width="6" style="4" customWidth="1"/>
    <col min="10237" max="10237" width="1.7109375" style="4" customWidth="1"/>
    <col min="10238" max="10238" width="13.28515625" style="4" customWidth="1"/>
    <col min="10239" max="10239" width="0.85546875" style="4" customWidth="1"/>
    <col min="10240" max="10240" width="13.28515625" style="4" customWidth="1"/>
    <col min="10241" max="10241" width="0.85546875" style="4" customWidth="1"/>
    <col min="10242" max="10242" width="13.28515625" style="4" customWidth="1"/>
    <col min="10243" max="10243" width="0.85546875" style="4" customWidth="1"/>
    <col min="10244" max="10244" width="13.28515625" style="4" customWidth="1"/>
    <col min="10245" max="10245" width="0.85546875" style="4" customWidth="1"/>
    <col min="10246" max="10246" width="13.28515625" style="4" customWidth="1"/>
    <col min="10247" max="10247" width="0.85546875" style="4" customWidth="1"/>
    <col min="10248" max="10248" width="13.28515625" style="4" customWidth="1"/>
    <col min="10249" max="10488" width="10.7109375" style="4" customWidth="1"/>
    <col min="10489" max="10489" width="35.7109375" style="4" customWidth="1"/>
    <col min="10490" max="10490" width="6.42578125" style="4"/>
    <col min="10491" max="10491" width="43.7109375" style="4" customWidth="1"/>
    <col min="10492" max="10492" width="6" style="4" customWidth="1"/>
    <col min="10493" max="10493" width="1.7109375" style="4" customWidth="1"/>
    <col min="10494" max="10494" width="13.28515625" style="4" customWidth="1"/>
    <col min="10495" max="10495" width="0.85546875" style="4" customWidth="1"/>
    <col min="10496" max="10496" width="13.28515625" style="4" customWidth="1"/>
    <col min="10497" max="10497" width="0.85546875" style="4" customWidth="1"/>
    <col min="10498" max="10498" width="13.28515625" style="4" customWidth="1"/>
    <col min="10499" max="10499" width="0.85546875" style="4" customWidth="1"/>
    <col min="10500" max="10500" width="13.28515625" style="4" customWidth="1"/>
    <col min="10501" max="10501" width="0.85546875" style="4" customWidth="1"/>
    <col min="10502" max="10502" width="13.28515625" style="4" customWidth="1"/>
    <col min="10503" max="10503" width="0.85546875" style="4" customWidth="1"/>
    <col min="10504" max="10504" width="13.28515625" style="4" customWidth="1"/>
    <col min="10505" max="10744" width="10.7109375" style="4" customWidth="1"/>
    <col min="10745" max="10745" width="35.7109375" style="4" customWidth="1"/>
    <col min="10746" max="10746" width="6.42578125" style="4"/>
    <col min="10747" max="10747" width="43.7109375" style="4" customWidth="1"/>
    <col min="10748" max="10748" width="6" style="4" customWidth="1"/>
    <col min="10749" max="10749" width="1.7109375" style="4" customWidth="1"/>
    <col min="10750" max="10750" width="13.28515625" style="4" customWidth="1"/>
    <col min="10751" max="10751" width="0.85546875" style="4" customWidth="1"/>
    <col min="10752" max="10752" width="13.28515625" style="4" customWidth="1"/>
    <col min="10753" max="10753" width="0.85546875" style="4" customWidth="1"/>
    <col min="10754" max="10754" width="13.28515625" style="4" customWidth="1"/>
    <col min="10755" max="10755" width="0.85546875" style="4" customWidth="1"/>
    <col min="10756" max="10756" width="13.28515625" style="4" customWidth="1"/>
    <col min="10757" max="10757" width="0.85546875" style="4" customWidth="1"/>
    <col min="10758" max="10758" width="13.28515625" style="4" customWidth="1"/>
    <col min="10759" max="10759" width="0.85546875" style="4" customWidth="1"/>
    <col min="10760" max="10760" width="13.28515625" style="4" customWidth="1"/>
    <col min="10761" max="11000" width="10.7109375" style="4" customWidth="1"/>
    <col min="11001" max="11001" width="35.7109375" style="4" customWidth="1"/>
    <col min="11002" max="11002" width="6.42578125" style="4"/>
    <col min="11003" max="11003" width="43.7109375" style="4" customWidth="1"/>
    <col min="11004" max="11004" width="6" style="4" customWidth="1"/>
    <col min="11005" max="11005" width="1.7109375" style="4" customWidth="1"/>
    <col min="11006" max="11006" width="13.28515625" style="4" customWidth="1"/>
    <col min="11007" max="11007" width="0.85546875" style="4" customWidth="1"/>
    <col min="11008" max="11008" width="13.28515625" style="4" customWidth="1"/>
    <col min="11009" max="11009" width="0.85546875" style="4" customWidth="1"/>
    <col min="11010" max="11010" width="13.28515625" style="4" customWidth="1"/>
    <col min="11011" max="11011" width="0.85546875" style="4" customWidth="1"/>
    <col min="11012" max="11012" width="13.28515625" style="4" customWidth="1"/>
    <col min="11013" max="11013" width="0.85546875" style="4" customWidth="1"/>
    <col min="11014" max="11014" width="13.28515625" style="4" customWidth="1"/>
    <col min="11015" max="11015" width="0.85546875" style="4" customWidth="1"/>
    <col min="11016" max="11016" width="13.28515625" style="4" customWidth="1"/>
    <col min="11017" max="11256" width="10.7109375" style="4" customWidth="1"/>
    <col min="11257" max="11257" width="35.7109375" style="4" customWidth="1"/>
    <col min="11258" max="11258" width="6.42578125" style="4"/>
    <col min="11259" max="11259" width="43.7109375" style="4" customWidth="1"/>
    <col min="11260" max="11260" width="6" style="4" customWidth="1"/>
    <col min="11261" max="11261" width="1.7109375" style="4" customWidth="1"/>
    <col min="11262" max="11262" width="13.28515625" style="4" customWidth="1"/>
    <col min="11263" max="11263" width="0.85546875" style="4" customWidth="1"/>
    <col min="11264" max="11264" width="13.28515625" style="4" customWidth="1"/>
    <col min="11265" max="11265" width="0.85546875" style="4" customWidth="1"/>
    <col min="11266" max="11266" width="13.28515625" style="4" customWidth="1"/>
    <col min="11267" max="11267" width="0.85546875" style="4" customWidth="1"/>
    <col min="11268" max="11268" width="13.28515625" style="4" customWidth="1"/>
    <col min="11269" max="11269" width="0.85546875" style="4" customWidth="1"/>
    <col min="11270" max="11270" width="13.28515625" style="4" customWidth="1"/>
    <col min="11271" max="11271" width="0.85546875" style="4" customWidth="1"/>
    <col min="11272" max="11272" width="13.28515625" style="4" customWidth="1"/>
    <col min="11273" max="11512" width="10.7109375" style="4" customWidth="1"/>
    <col min="11513" max="11513" width="35.7109375" style="4" customWidth="1"/>
    <col min="11514" max="11514" width="6.42578125" style="4"/>
    <col min="11515" max="11515" width="43.7109375" style="4" customWidth="1"/>
    <col min="11516" max="11516" width="6" style="4" customWidth="1"/>
    <col min="11517" max="11517" width="1.7109375" style="4" customWidth="1"/>
    <col min="11518" max="11518" width="13.28515625" style="4" customWidth="1"/>
    <col min="11519" max="11519" width="0.85546875" style="4" customWidth="1"/>
    <col min="11520" max="11520" width="13.28515625" style="4" customWidth="1"/>
    <col min="11521" max="11521" width="0.85546875" style="4" customWidth="1"/>
    <col min="11522" max="11522" width="13.28515625" style="4" customWidth="1"/>
    <col min="11523" max="11523" width="0.85546875" style="4" customWidth="1"/>
    <col min="11524" max="11524" width="13.28515625" style="4" customWidth="1"/>
    <col min="11525" max="11525" width="0.85546875" style="4" customWidth="1"/>
    <col min="11526" max="11526" width="13.28515625" style="4" customWidth="1"/>
    <col min="11527" max="11527" width="0.85546875" style="4" customWidth="1"/>
    <col min="11528" max="11528" width="13.28515625" style="4" customWidth="1"/>
    <col min="11529" max="11768" width="10.7109375" style="4" customWidth="1"/>
    <col min="11769" max="11769" width="35.7109375" style="4" customWidth="1"/>
    <col min="11770" max="11770" width="6.42578125" style="4"/>
    <col min="11771" max="11771" width="43.7109375" style="4" customWidth="1"/>
    <col min="11772" max="11772" width="6" style="4" customWidth="1"/>
    <col min="11773" max="11773" width="1.7109375" style="4" customWidth="1"/>
    <col min="11774" max="11774" width="13.28515625" style="4" customWidth="1"/>
    <col min="11775" max="11775" width="0.85546875" style="4" customWidth="1"/>
    <col min="11776" max="11776" width="13.28515625" style="4" customWidth="1"/>
    <col min="11777" max="11777" width="0.85546875" style="4" customWidth="1"/>
    <col min="11778" max="11778" width="13.28515625" style="4" customWidth="1"/>
    <col min="11779" max="11779" width="0.85546875" style="4" customWidth="1"/>
    <col min="11780" max="11780" width="13.28515625" style="4" customWidth="1"/>
    <col min="11781" max="11781" width="0.85546875" style="4" customWidth="1"/>
    <col min="11782" max="11782" width="13.28515625" style="4" customWidth="1"/>
    <col min="11783" max="11783" width="0.85546875" style="4" customWidth="1"/>
    <col min="11784" max="11784" width="13.28515625" style="4" customWidth="1"/>
    <col min="11785" max="12024" width="10.7109375" style="4" customWidth="1"/>
    <col min="12025" max="12025" width="35.7109375" style="4" customWidth="1"/>
    <col min="12026" max="12026" width="6.42578125" style="4"/>
    <col min="12027" max="12027" width="43.7109375" style="4" customWidth="1"/>
    <col min="12028" max="12028" width="6" style="4" customWidth="1"/>
    <col min="12029" max="12029" width="1.7109375" style="4" customWidth="1"/>
    <col min="12030" max="12030" width="13.28515625" style="4" customWidth="1"/>
    <col min="12031" max="12031" width="0.85546875" style="4" customWidth="1"/>
    <col min="12032" max="12032" width="13.28515625" style="4" customWidth="1"/>
    <col min="12033" max="12033" width="0.85546875" style="4" customWidth="1"/>
    <col min="12034" max="12034" width="13.28515625" style="4" customWidth="1"/>
    <col min="12035" max="12035" width="0.85546875" style="4" customWidth="1"/>
    <col min="12036" max="12036" width="13.28515625" style="4" customWidth="1"/>
    <col min="12037" max="12037" width="0.85546875" style="4" customWidth="1"/>
    <col min="12038" max="12038" width="13.28515625" style="4" customWidth="1"/>
    <col min="12039" max="12039" width="0.85546875" style="4" customWidth="1"/>
    <col min="12040" max="12040" width="13.28515625" style="4" customWidth="1"/>
    <col min="12041" max="12280" width="10.7109375" style="4" customWidth="1"/>
    <col min="12281" max="12281" width="35.7109375" style="4" customWidth="1"/>
    <col min="12282" max="12282" width="6.42578125" style="4"/>
    <col min="12283" max="12283" width="43.7109375" style="4" customWidth="1"/>
    <col min="12284" max="12284" width="6" style="4" customWidth="1"/>
    <col min="12285" max="12285" width="1.7109375" style="4" customWidth="1"/>
    <col min="12286" max="12286" width="13.28515625" style="4" customWidth="1"/>
    <col min="12287" max="12287" width="0.85546875" style="4" customWidth="1"/>
    <col min="12288" max="12288" width="13.28515625" style="4" customWidth="1"/>
    <col min="12289" max="12289" width="0.85546875" style="4" customWidth="1"/>
    <col min="12290" max="12290" width="13.28515625" style="4" customWidth="1"/>
    <col min="12291" max="12291" width="0.85546875" style="4" customWidth="1"/>
    <col min="12292" max="12292" width="13.28515625" style="4" customWidth="1"/>
    <col min="12293" max="12293" width="0.85546875" style="4" customWidth="1"/>
    <col min="12294" max="12294" width="13.28515625" style="4" customWidth="1"/>
    <col min="12295" max="12295" width="0.85546875" style="4" customWidth="1"/>
    <col min="12296" max="12296" width="13.28515625" style="4" customWidth="1"/>
    <col min="12297" max="12536" width="10.7109375" style="4" customWidth="1"/>
    <col min="12537" max="12537" width="35.7109375" style="4" customWidth="1"/>
    <col min="12538" max="12538" width="6.42578125" style="4"/>
    <col min="12539" max="12539" width="43.7109375" style="4" customWidth="1"/>
    <col min="12540" max="12540" width="6" style="4" customWidth="1"/>
    <col min="12541" max="12541" width="1.7109375" style="4" customWidth="1"/>
    <col min="12542" max="12542" width="13.28515625" style="4" customWidth="1"/>
    <col min="12543" max="12543" width="0.85546875" style="4" customWidth="1"/>
    <col min="12544" max="12544" width="13.28515625" style="4" customWidth="1"/>
    <col min="12545" max="12545" width="0.85546875" style="4" customWidth="1"/>
    <col min="12546" max="12546" width="13.28515625" style="4" customWidth="1"/>
    <col min="12547" max="12547" width="0.85546875" style="4" customWidth="1"/>
    <col min="12548" max="12548" width="13.28515625" style="4" customWidth="1"/>
    <col min="12549" max="12549" width="0.85546875" style="4" customWidth="1"/>
    <col min="12550" max="12550" width="13.28515625" style="4" customWidth="1"/>
    <col min="12551" max="12551" width="0.85546875" style="4" customWidth="1"/>
    <col min="12552" max="12552" width="13.28515625" style="4" customWidth="1"/>
    <col min="12553" max="12792" width="10.7109375" style="4" customWidth="1"/>
    <col min="12793" max="12793" width="35.7109375" style="4" customWidth="1"/>
    <col min="12794" max="12794" width="6.42578125" style="4"/>
    <col min="12795" max="12795" width="43.7109375" style="4" customWidth="1"/>
    <col min="12796" max="12796" width="6" style="4" customWidth="1"/>
    <col min="12797" max="12797" width="1.7109375" style="4" customWidth="1"/>
    <col min="12798" max="12798" width="13.28515625" style="4" customWidth="1"/>
    <col min="12799" max="12799" width="0.85546875" style="4" customWidth="1"/>
    <col min="12800" max="12800" width="13.28515625" style="4" customWidth="1"/>
    <col min="12801" max="12801" width="0.85546875" style="4" customWidth="1"/>
    <col min="12802" max="12802" width="13.28515625" style="4" customWidth="1"/>
    <col min="12803" max="12803" width="0.85546875" style="4" customWidth="1"/>
    <col min="12804" max="12804" width="13.28515625" style="4" customWidth="1"/>
    <col min="12805" max="12805" width="0.85546875" style="4" customWidth="1"/>
    <col min="12806" max="12806" width="13.28515625" style="4" customWidth="1"/>
    <col min="12807" max="12807" width="0.85546875" style="4" customWidth="1"/>
    <col min="12808" max="12808" width="13.28515625" style="4" customWidth="1"/>
    <col min="12809" max="13048" width="10.7109375" style="4" customWidth="1"/>
    <col min="13049" max="13049" width="35.7109375" style="4" customWidth="1"/>
    <col min="13050" max="13050" width="6.42578125" style="4"/>
    <col min="13051" max="13051" width="43.7109375" style="4" customWidth="1"/>
    <col min="13052" max="13052" width="6" style="4" customWidth="1"/>
    <col min="13053" max="13053" width="1.7109375" style="4" customWidth="1"/>
    <col min="13054" max="13054" width="13.28515625" style="4" customWidth="1"/>
    <col min="13055" max="13055" width="0.85546875" style="4" customWidth="1"/>
    <col min="13056" max="13056" width="13.28515625" style="4" customWidth="1"/>
    <col min="13057" max="13057" width="0.85546875" style="4" customWidth="1"/>
    <col min="13058" max="13058" width="13.28515625" style="4" customWidth="1"/>
    <col min="13059" max="13059" width="0.85546875" style="4" customWidth="1"/>
    <col min="13060" max="13060" width="13.28515625" style="4" customWidth="1"/>
    <col min="13061" max="13061" width="0.85546875" style="4" customWidth="1"/>
    <col min="13062" max="13062" width="13.28515625" style="4" customWidth="1"/>
    <col min="13063" max="13063" width="0.85546875" style="4" customWidth="1"/>
    <col min="13064" max="13064" width="13.28515625" style="4" customWidth="1"/>
    <col min="13065" max="13304" width="10.7109375" style="4" customWidth="1"/>
    <col min="13305" max="13305" width="35.7109375" style="4" customWidth="1"/>
    <col min="13306" max="13306" width="6.42578125" style="4"/>
    <col min="13307" max="13307" width="43.7109375" style="4" customWidth="1"/>
    <col min="13308" max="13308" width="6" style="4" customWidth="1"/>
    <col min="13309" max="13309" width="1.7109375" style="4" customWidth="1"/>
    <col min="13310" max="13310" width="13.28515625" style="4" customWidth="1"/>
    <col min="13311" max="13311" width="0.85546875" style="4" customWidth="1"/>
    <col min="13312" max="13312" width="13.28515625" style="4" customWidth="1"/>
    <col min="13313" max="13313" width="0.85546875" style="4" customWidth="1"/>
    <col min="13314" max="13314" width="13.28515625" style="4" customWidth="1"/>
    <col min="13315" max="13315" width="0.85546875" style="4" customWidth="1"/>
    <col min="13316" max="13316" width="13.28515625" style="4" customWidth="1"/>
    <col min="13317" max="13317" width="0.85546875" style="4" customWidth="1"/>
    <col min="13318" max="13318" width="13.28515625" style="4" customWidth="1"/>
    <col min="13319" max="13319" width="0.85546875" style="4" customWidth="1"/>
    <col min="13320" max="13320" width="13.28515625" style="4" customWidth="1"/>
    <col min="13321" max="13560" width="10.7109375" style="4" customWidth="1"/>
    <col min="13561" max="13561" width="35.7109375" style="4" customWidth="1"/>
    <col min="13562" max="13562" width="6.42578125" style="4"/>
    <col min="13563" max="13563" width="43.7109375" style="4" customWidth="1"/>
    <col min="13564" max="13564" width="6" style="4" customWidth="1"/>
    <col min="13565" max="13565" width="1.7109375" style="4" customWidth="1"/>
    <col min="13566" max="13566" width="13.28515625" style="4" customWidth="1"/>
    <col min="13567" max="13567" width="0.85546875" style="4" customWidth="1"/>
    <col min="13568" max="13568" width="13.28515625" style="4" customWidth="1"/>
    <col min="13569" max="13569" width="0.85546875" style="4" customWidth="1"/>
    <col min="13570" max="13570" width="13.28515625" style="4" customWidth="1"/>
    <col min="13571" max="13571" width="0.85546875" style="4" customWidth="1"/>
    <col min="13572" max="13572" width="13.28515625" style="4" customWidth="1"/>
    <col min="13573" max="13573" width="0.85546875" style="4" customWidth="1"/>
    <col min="13574" max="13574" width="13.28515625" style="4" customWidth="1"/>
    <col min="13575" max="13575" width="0.85546875" style="4" customWidth="1"/>
    <col min="13576" max="13576" width="13.28515625" style="4" customWidth="1"/>
    <col min="13577" max="13816" width="10.7109375" style="4" customWidth="1"/>
    <col min="13817" max="13817" width="35.7109375" style="4" customWidth="1"/>
    <col min="13818" max="13818" width="6.42578125" style="4"/>
    <col min="13819" max="13819" width="43.7109375" style="4" customWidth="1"/>
    <col min="13820" max="13820" width="6" style="4" customWidth="1"/>
    <col min="13821" max="13821" width="1.7109375" style="4" customWidth="1"/>
    <col min="13822" max="13822" width="13.28515625" style="4" customWidth="1"/>
    <col min="13823" max="13823" width="0.85546875" style="4" customWidth="1"/>
    <col min="13824" max="13824" width="13.28515625" style="4" customWidth="1"/>
    <col min="13825" max="13825" width="0.85546875" style="4" customWidth="1"/>
    <col min="13826" max="13826" width="13.28515625" style="4" customWidth="1"/>
    <col min="13827" max="13827" width="0.85546875" style="4" customWidth="1"/>
    <col min="13828" max="13828" width="13.28515625" style="4" customWidth="1"/>
    <col min="13829" max="13829" width="0.85546875" style="4" customWidth="1"/>
    <col min="13830" max="13830" width="13.28515625" style="4" customWidth="1"/>
    <col min="13831" max="13831" width="0.85546875" style="4" customWidth="1"/>
    <col min="13832" max="13832" width="13.28515625" style="4" customWidth="1"/>
    <col min="13833" max="14072" width="10.7109375" style="4" customWidth="1"/>
    <col min="14073" max="14073" width="35.7109375" style="4" customWidth="1"/>
    <col min="14074" max="14074" width="6.42578125" style="4"/>
    <col min="14075" max="14075" width="43.7109375" style="4" customWidth="1"/>
    <col min="14076" max="14076" width="6" style="4" customWidth="1"/>
    <col min="14077" max="14077" width="1.7109375" style="4" customWidth="1"/>
    <col min="14078" max="14078" width="13.28515625" style="4" customWidth="1"/>
    <col min="14079" max="14079" width="0.85546875" style="4" customWidth="1"/>
    <col min="14080" max="14080" width="13.28515625" style="4" customWidth="1"/>
    <col min="14081" max="14081" width="0.85546875" style="4" customWidth="1"/>
    <col min="14082" max="14082" width="13.28515625" style="4" customWidth="1"/>
    <col min="14083" max="14083" width="0.85546875" style="4" customWidth="1"/>
    <col min="14084" max="14084" width="13.28515625" style="4" customWidth="1"/>
    <col min="14085" max="14085" width="0.85546875" style="4" customWidth="1"/>
    <col min="14086" max="14086" width="13.28515625" style="4" customWidth="1"/>
    <col min="14087" max="14087" width="0.85546875" style="4" customWidth="1"/>
    <col min="14088" max="14088" width="13.28515625" style="4" customWidth="1"/>
    <col min="14089" max="14328" width="10.7109375" style="4" customWidth="1"/>
    <col min="14329" max="14329" width="35.7109375" style="4" customWidth="1"/>
    <col min="14330" max="14330" width="6.42578125" style="4"/>
    <col min="14331" max="14331" width="43.7109375" style="4" customWidth="1"/>
    <col min="14332" max="14332" width="6" style="4" customWidth="1"/>
    <col min="14333" max="14333" width="1.7109375" style="4" customWidth="1"/>
    <col min="14334" max="14334" width="13.28515625" style="4" customWidth="1"/>
    <col min="14335" max="14335" width="0.85546875" style="4" customWidth="1"/>
    <col min="14336" max="14336" width="13.28515625" style="4" customWidth="1"/>
    <col min="14337" max="14337" width="0.85546875" style="4" customWidth="1"/>
    <col min="14338" max="14338" width="13.28515625" style="4" customWidth="1"/>
    <col min="14339" max="14339" width="0.85546875" style="4" customWidth="1"/>
    <col min="14340" max="14340" width="13.28515625" style="4" customWidth="1"/>
    <col min="14341" max="14341" width="0.85546875" style="4" customWidth="1"/>
    <col min="14342" max="14342" width="13.28515625" style="4" customWidth="1"/>
    <col min="14343" max="14343" width="0.85546875" style="4" customWidth="1"/>
    <col min="14344" max="14344" width="13.28515625" style="4" customWidth="1"/>
    <col min="14345" max="14584" width="10.7109375" style="4" customWidth="1"/>
    <col min="14585" max="14585" width="35.7109375" style="4" customWidth="1"/>
    <col min="14586" max="14586" width="6.42578125" style="4"/>
    <col min="14587" max="14587" width="43.7109375" style="4" customWidth="1"/>
    <col min="14588" max="14588" width="6" style="4" customWidth="1"/>
    <col min="14589" max="14589" width="1.7109375" style="4" customWidth="1"/>
    <col min="14590" max="14590" width="13.28515625" style="4" customWidth="1"/>
    <col min="14591" max="14591" width="0.85546875" style="4" customWidth="1"/>
    <col min="14592" max="14592" width="13.28515625" style="4" customWidth="1"/>
    <col min="14593" max="14593" width="0.85546875" style="4" customWidth="1"/>
    <col min="14594" max="14594" width="13.28515625" style="4" customWidth="1"/>
    <col min="14595" max="14595" width="0.85546875" style="4" customWidth="1"/>
    <col min="14596" max="14596" width="13.28515625" style="4" customWidth="1"/>
    <col min="14597" max="14597" width="0.85546875" style="4" customWidth="1"/>
    <col min="14598" max="14598" width="13.28515625" style="4" customWidth="1"/>
    <col min="14599" max="14599" width="0.85546875" style="4" customWidth="1"/>
    <col min="14600" max="14600" width="13.28515625" style="4" customWidth="1"/>
    <col min="14601" max="14840" width="10.7109375" style="4" customWidth="1"/>
    <col min="14841" max="14841" width="35.7109375" style="4" customWidth="1"/>
    <col min="14842" max="14842" width="6.42578125" style="4"/>
    <col min="14843" max="14843" width="43.7109375" style="4" customWidth="1"/>
    <col min="14844" max="14844" width="6" style="4" customWidth="1"/>
    <col min="14845" max="14845" width="1.7109375" style="4" customWidth="1"/>
    <col min="14846" max="14846" width="13.28515625" style="4" customWidth="1"/>
    <col min="14847" max="14847" width="0.85546875" style="4" customWidth="1"/>
    <col min="14848" max="14848" width="13.28515625" style="4" customWidth="1"/>
    <col min="14849" max="14849" width="0.85546875" style="4" customWidth="1"/>
    <col min="14850" max="14850" width="13.28515625" style="4" customWidth="1"/>
    <col min="14851" max="14851" width="0.85546875" style="4" customWidth="1"/>
    <col min="14852" max="14852" width="13.28515625" style="4" customWidth="1"/>
    <col min="14853" max="14853" width="0.85546875" style="4" customWidth="1"/>
    <col min="14854" max="14854" width="13.28515625" style="4" customWidth="1"/>
    <col min="14855" max="14855" width="0.85546875" style="4" customWidth="1"/>
    <col min="14856" max="14856" width="13.28515625" style="4" customWidth="1"/>
    <col min="14857" max="15096" width="10.7109375" style="4" customWidth="1"/>
    <col min="15097" max="15097" width="35.7109375" style="4" customWidth="1"/>
    <col min="15098" max="15098" width="6.42578125" style="4"/>
    <col min="15099" max="15099" width="43.7109375" style="4" customWidth="1"/>
    <col min="15100" max="15100" width="6" style="4" customWidth="1"/>
    <col min="15101" max="15101" width="1.7109375" style="4" customWidth="1"/>
    <col min="15102" max="15102" width="13.28515625" style="4" customWidth="1"/>
    <col min="15103" max="15103" width="0.85546875" style="4" customWidth="1"/>
    <col min="15104" max="15104" width="13.28515625" style="4" customWidth="1"/>
    <col min="15105" max="15105" width="0.85546875" style="4" customWidth="1"/>
    <col min="15106" max="15106" width="13.28515625" style="4" customWidth="1"/>
    <col min="15107" max="15107" width="0.85546875" style="4" customWidth="1"/>
    <col min="15108" max="15108" width="13.28515625" style="4" customWidth="1"/>
    <col min="15109" max="15109" width="0.85546875" style="4" customWidth="1"/>
    <col min="15110" max="15110" width="13.28515625" style="4" customWidth="1"/>
    <col min="15111" max="15111" width="0.85546875" style="4" customWidth="1"/>
    <col min="15112" max="15112" width="13.28515625" style="4" customWidth="1"/>
    <col min="15113" max="15352" width="10.7109375" style="4" customWidth="1"/>
    <col min="15353" max="15353" width="35.7109375" style="4" customWidth="1"/>
    <col min="15354" max="15354" width="6.42578125" style="4"/>
    <col min="15355" max="15355" width="43.7109375" style="4" customWidth="1"/>
    <col min="15356" max="15356" width="6" style="4" customWidth="1"/>
    <col min="15357" max="15357" width="1.7109375" style="4" customWidth="1"/>
    <col min="15358" max="15358" width="13.28515625" style="4" customWidth="1"/>
    <col min="15359" max="15359" width="0.85546875" style="4" customWidth="1"/>
    <col min="15360" max="15360" width="13.28515625" style="4" customWidth="1"/>
    <col min="15361" max="15361" width="0.85546875" style="4" customWidth="1"/>
    <col min="15362" max="15362" width="13.28515625" style="4" customWidth="1"/>
    <col min="15363" max="15363" width="0.85546875" style="4" customWidth="1"/>
    <col min="15364" max="15364" width="13.28515625" style="4" customWidth="1"/>
    <col min="15365" max="15365" width="0.85546875" style="4" customWidth="1"/>
    <col min="15366" max="15366" width="13.28515625" style="4" customWidth="1"/>
    <col min="15367" max="15367" width="0.85546875" style="4" customWidth="1"/>
    <col min="15368" max="15368" width="13.28515625" style="4" customWidth="1"/>
    <col min="15369" max="15608" width="10.7109375" style="4" customWidth="1"/>
    <col min="15609" max="15609" width="35.7109375" style="4" customWidth="1"/>
    <col min="15610" max="15610" width="6.42578125" style="4"/>
    <col min="15611" max="15611" width="43.7109375" style="4" customWidth="1"/>
    <col min="15612" max="15612" width="6" style="4" customWidth="1"/>
    <col min="15613" max="15613" width="1.7109375" style="4" customWidth="1"/>
    <col min="15614" max="15614" width="13.28515625" style="4" customWidth="1"/>
    <col min="15615" max="15615" width="0.85546875" style="4" customWidth="1"/>
    <col min="15616" max="15616" width="13.28515625" style="4" customWidth="1"/>
    <col min="15617" max="15617" width="0.85546875" style="4" customWidth="1"/>
    <col min="15618" max="15618" width="13.28515625" style="4" customWidth="1"/>
    <col min="15619" max="15619" width="0.85546875" style="4" customWidth="1"/>
    <col min="15620" max="15620" width="13.28515625" style="4" customWidth="1"/>
    <col min="15621" max="15621" width="0.85546875" style="4" customWidth="1"/>
    <col min="15622" max="15622" width="13.28515625" style="4" customWidth="1"/>
    <col min="15623" max="15623" width="0.85546875" style="4" customWidth="1"/>
    <col min="15624" max="15624" width="13.28515625" style="4" customWidth="1"/>
    <col min="15625" max="15864" width="10.7109375" style="4" customWidth="1"/>
    <col min="15865" max="15865" width="35.7109375" style="4" customWidth="1"/>
    <col min="15866" max="15866" width="6.42578125" style="4"/>
    <col min="15867" max="15867" width="43.7109375" style="4" customWidth="1"/>
    <col min="15868" max="15868" width="6" style="4" customWidth="1"/>
    <col min="15869" max="15869" width="1.7109375" style="4" customWidth="1"/>
    <col min="15870" max="15870" width="13.28515625" style="4" customWidth="1"/>
    <col min="15871" max="15871" width="0.85546875" style="4" customWidth="1"/>
    <col min="15872" max="15872" width="13.28515625" style="4" customWidth="1"/>
    <col min="15873" max="15873" width="0.85546875" style="4" customWidth="1"/>
    <col min="15874" max="15874" width="13.28515625" style="4" customWidth="1"/>
    <col min="15875" max="15875" width="0.85546875" style="4" customWidth="1"/>
    <col min="15876" max="15876" width="13.28515625" style="4" customWidth="1"/>
    <col min="15877" max="15877" width="0.85546875" style="4" customWidth="1"/>
    <col min="15878" max="15878" width="13.28515625" style="4" customWidth="1"/>
    <col min="15879" max="15879" width="0.85546875" style="4" customWidth="1"/>
    <col min="15880" max="15880" width="13.28515625" style="4" customWidth="1"/>
    <col min="15881" max="16120" width="10.7109375" style="4" customWidth="1"/>
    <col min="16121" max="16121" width="35.7109375" style="4" customWidth="1"/>
    <col min="16122" max="16122" width="6.42578125" style="4"/>
    <col min="16123" max="16123" width="43.7109375" style="4" customWidth="1"/>
    <col min="16124" max="16124" width="6" style="4" customWidth="1"/>
    <col min="16125" max="16125" width="1.7109375" style="4" customWidth="1"/>
    <col min="16126" max="16126" width="13.28515625" style="4" customWidth="1"/>
    <col min="16127" max="16127" width="0.85546875" style="4" customWidth="1"/>
    <col min="16128" max="16128" width="13.28515625" style="4" customWidth="1"/>
    <col min="16129" max="16129" width="0.85546875" style="4" customWidth="1"/>
    <col min="16130" max="16130" width="13.28515625" style="4" customWidth="1"/>
    <col min="16131" max="16131" width="0.85546875" style="4" customWidth="1"/>
    <col min="16132" max="16132" width="13.28515625" style="4" customWidth="1"/>
    <col min="16133" max="16133" width="0.85546875" style="4" customWidth="1"/>
    <col min="16134" max="16134" width="13.28515625" style="4" customWidth="1"/>
    <col min="16135" max="16135" width="0.85546875" style="4" customWidth="1"/>
    <col min="16136" max="16136" width="13.28515625" style="4" customWidth="1"/>
    <col min="16137" max="16376" width="10.7109375" style="4" customWidth="1"/>
    <col min="16377" max="16377" width="35.7109375" style="4" customWidth="1"/>
    <col min="16378" max="16384" width="6.42578125" style="4"/>
  </cols>
  <sheetData>
    <row r="1" spans="1:250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0" ht="22.5" customHeight="1">
      <c r="A2" s="5" t="s">
        <v>55</v>
      </c>
      <c r="B2" s="6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</row>
    <row r="3" spans="1:250" ht="22.5" customHeight="1">
      <c r="A3" s="5" t="s">
        <v>233</v>
      </c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</row>
    <row r="4" spans="1:250" ht="22.5" customHeight="1">
      <c r="A4" s="8"/>
      <c r="B4" s="9"/>
      <c r="C4" s="10"/>
      <c r="D4" s="10"/>
      <c r="E4" s="10"/>
      <c r="F4" s="11" t="s">
        <v>177</v>
      </c>
      <c r="G4" s="10"/>
      <c r="H4" s="10"/>
      <c r="I4" s="10"/>
      <c r="J4" s="1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 ht="22.5" customHeight="1">
      <c r="A5" s="12"/>
      <c r="B5" s="13"/>
      <c r="C5" s="14"/>
      <c r="D5" s="219" t="s">
        <v>3</v>
      </c>
      <c r="E5" s="219"/>
      <c r="F5" s="219"/>
      <c r="G5" s="14"/>
      <c r="H5" s="219" t="s">
        <v>3</v>
      </c>
      <c r="I5" s="219"/>
      <c r="J5" s="219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</row>
    <row r="6" spans="1:250" ht="22.5" customHeight="1">
      <c r="A6" s="15"/>
      <c r="B6" s="112" t="s">
        <v>4</v>
      </c>
      <c r="C6" s="10"/>
      <c r="D6" s="113" t="s">
        <v>234</v>
      </c>
      <c r="E6" s="10"/>
      <c r="F6" s="113" t="s">
        <v>194</v>
      </c>
      <c r="G6" s="10"/>
      <c r="H6" s="113" t="s">
        <v>234</v>
      </c>
      <c r="I6" s="10"/>
      <c r="J6" s="113" t="s">
        <v>194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</row>
    <row r="7" spans="1:250" s="15" customFormat="1" ht="22.5" customHeight="1">
      <c r="A7" s="17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</row>
    <row r="8" spans="1:250" s="20" customFormat="1" ht="22.5" customHeight="1">
      <c r="A8" s="17" t="s">
        <v>6</v>
      </c>
      <c r="B8" s="18"/>
      <c r="C8" s="18"/>
      <c r="D8" s="18"/>
      <c r="E8" s="18"/>
      <c r="F8" s="18"/>
      <c r="G8" s="18"/>
      <c r="H8" s="18"/>
      <c r="I8" s="18"/>
      <c r="J8" s="1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</row>
    <row r="9" spans="1:250" s="20" customFormat="1" ht="22.5" customHeight="1">
      <c r="A9" s="19" t="s">
        <v>7</v>
      </c>
      <c r="B9" s="179">
        <v>6</v>
      </c>
      <c r="C9" s="30"/>
      <c r="D9" s="22">
        <v>13759202</v>
      </c>
      <c r="E9" s="22"/>
      <c r="F9" s="22">
        <v>10735188</v>
      </c>
      <c r="G9" s="22"/>
      <c r="H9" s="22">
        <v>459831155</v>
      </c>
      <c r="I9" s="22"/>
      <c r="J9" s="22">
        <v>322453915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</row>
    <row r="10" spans="1:250" s="20" customFormat="1" ht="22.5" customHeight="1">
      <c r="A10" s="19" t="s">
        <v>56</v>
      </c>
      <c r="B10" s="179" t="s">
        <v>239</v>
      </c>
      <c r="C10" s="30"/>
      <c r="D10" s="180">
        <v>730667113</v>
      </c>
      <c r="E10" s="22"/>
      <c r="F10" s="180">
        <v>616277915</v>
      </c>
      <c r="G10" s="22"/>
      <c r="H10" s="180">
        <v>24418821850</v>
      </c>
      <c r="I10" s="22"/>
      <c r="J10" s="180">
        <v>18511201361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</row>
    <row r="11" spans="1:250" s="20" customFormat="1" ht="22.5" customHeight="1">
      <c r="A11" s="19" t="s">
        <v>57</v>
      </c>
      <c r="B11" s="179">
        <v>10</v>
      </c>
      <c r="C11" s="30"/>
      <c r="D11" s="22">
        <v>511602715</v>
      </c>
      <c r="E11" s="22"/>
      <c r="F11" s="22">
        <v>322769948</v>
      </c>
      <c r="G11" s="22"/>
      <c r="H11" s="22">
        <v>17097711575</v>
      </c>
      <c r="I11" s="22"/>
      <c r="J11" s="22">
        <v>9695073205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20" customFormat="1" ht="22.5" customHeight="1">
      <c r="A12" s="19" t="s">
        <v>98</v>
      </c>
      <c r="B12" s="179"/>
      <c r="C12" s="30"/>
      <c r="D12" s="22">
        <v>3100754</v>
      </c>
      <c r="E12" s="22"/>
      <c r="F12" s="22">
        <v>1325109</v>
      </c>
      <c r="G12" s="22"/>
      <c r="H12" s="22">
        <v>103626889</v>
      </c>
      <c r="I12" s="22"/>
      <c r="J12" s="22">
        <v>39802432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s="20" customFormat="1" ht="22.5" customHeight="1">
      <c r="A13" s="19" t="s">
        <v>8</v>
      </c>
      <c r="B13" s="179">
        <v>11</v>
      </c>
      <c r="C13" s="30"/>
      <c r="D13" s="181">
        <v>34383245</v>
      </c>
      <c r="E13" s="22"/>
      <c r="F13" s="181">
        <v>18845791</v>
      </c>
      <c r="G13" s="22"/>
      <c r="H13" s="181">
        <v>1149084610</v>
      </c>
      <c r="I13" s="22"/>
      <c r="J13" s="181">
        <v>566072909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</row>
    <row r="14" spans="1:250" ht="22.5" customHeight="1">
      <c r="A14" s="24" t="s">
        <v>9</v>
      </c>
      <c r="B14" s="179"/>
      <c r="D14" s="182">
        <f>SUM(D9:D13)</f>
        <v>1293513029</v>
      </c>
      <c r="E14" s="22"/>
      <c r="F14" s="182">
        <f>SUM(F9:F13)</f>
        <v>969953951</v>
      </c>
      <c r="G14" s="22"/>
      <c r="H14" s="182">
        <f>SUM(H9:H13)</f>
        <v>43229076079</v>
      </c>
      <c r="I14" s="22"/>
      <c r="J14" s="182">
        <f>SUM(J9:J13)</f>
        <v>29134603822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</row>
    <row r="15" spans="1:250" s="12" customFormat="1" ht="22.5" customHeight="1">
      <c r="A15" s="24" t="s">
        <v>10</v>
      </c>
      <c r="B15" s="179"/>
      <c r="C15" s="30"/>
      <c r="D15" s="22"/>
      <c r="E15" s="22"/>
      <c r="F15" s="22"/>
      <c r="G15" s="22"/>
      <c r="H15" s="22"/>
      <c r="I15" s="22"/>
      <c r="J15" s="22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</row>
    <row r="16" spans="1:250" s="15" customFormat="1" ht="22.5" customHeight="1">
      <c r="A16" s="19" t="s">
        <v>198</v>
      </c>
      <c r="B16" s="179">
        <v>13</v>
      </c>
      <c r="C16" s="30"/>
      <c r="D16" s="180">
        <v>1709361</v>
      </c>
      <c r="E16" s="22"/>
      <c r="F16" s="180">
        <v>5799148</v>
      </c>
      <c r="G16" s="22"/>
      <c r="H16" s="180">
        <v>57126674</v>
      </c>
      <c r="I16" s="22"/>
      <c r="J16" s="180">
        <v>174189588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</row>
    <row r="17" spans="1:250" s="25" customFormat="1" ht="22.5" customHeight="1">
      <c r="A17" s="19" t="s">
        <v>59</v>
      </c>
      <c r="B17" s="185">
        <v>14.1</v>
      </c>
      <c r="C17" s="30"/>
      <c r="D17" s="180">
        <v>50032250</v>
      </c>
      <c r="E17" s="22"/>
      <c r="F17" s="180">
        <v>44430707</v>
      </c>
      <c r="G17" s="22"/>
      <c r="H17" s="180">
        <v>1672072792</v>
      </c>
      <c r="I17" s="22"/>
      <c r="J17" s="180">
        <v>1334569589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</row>
    <row r="18" spans="1:250" s="20" customFormat="1" ht="22.5" customHeight="1">
      <c r="A18" s="19" t="s">
        <v>58</v>
      </c>
      <c r="B18" s="185">
        <v>15.1</v>
      </c>
      <c r="C18" s="30"/>
      <c r="D18" s="183">
        <v>496693729</v>
      </c>
      <c r="E18" s="22"/>
      <c r="F18" s="183">
        <v>447048825</v>
      </c>
      <c r="G18" s="22"/>
      <c r="H18" s="183">
        <v>16599454754</v>
      </c>
      <c r="I18" s="22"/>
      <c r="J18" s="183">
        <v>13428050261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</row>
    <row r="19" spans="1:250" s="20" customFormat="1" ht="22.5" customHeight="1">
      <c r="A19" s="19" t="s">
        <v>131</v>
      </c>
      <c r="B19" s="179">
        <v>8</v>
      </c>
      <c r="C19" s="184"/>
      <c r="D19" s="180">
        <v>18387825</v>
      </c>
      <c r="E19" s="22"/>
      <c r="F19" s="180">
        <v>18387825</v>
      </c>
      <c r="G19" s="22"/>
      <c r="H19" s="180">
        <v>614519273</v>
      </c>
      <c r="I19" s="22"/>
      <c r="J19" s="180">
        <v>552316938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</row>
    <row r="20" spans="1:250" s="20" customFormat="1" ht="22.5" customHeight="1">
      <c r="A20" s="19" t="s">
        <v>132</v>
      </c>
      <c r="B20" s="179">
        <v>8</v>
      </c>
      <c r="C20" s="184"/>
      <c r="D20" s="180">
        <v>7461864</v>
      </c>
      <c r="E20" s="22"/>
      <c r="F20" s="180">
        <v>7461864</v>
      </c>
      <c r="G20" s="22"/>
      <c r="H20" s="180">
        <v>249374749</v>
      </c>
      <c r="I20" s="22"/>
      <c r="J20" s="180">
        <v>224132755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</row>
    <row r="21" spans="1:250" s="20" customFormat="1" ht="22.5" customHeight="1">
      <c r="A21" s="19" t="s">
        <v>60</v>
      </c>
      <c r="B21" s="179">
        <v>16</v>
      </c>
      <c r="C21" s="30"/>
      <c r="D21" s="22">
        <v>320121700</v>
      </c>
      <c r="E21" s="22"/>
      <c r="F21" s="22">
        <v>279981831</v>
      </c>
      <c r="G21" s="22"/>
      <c r="H21" s="22">
        <v>10698435202</v>
      </c>
      <c r="I21" s="22"/>
      <c r="J21" s="22">
        <v>8409842256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</row>
    <row r="22" spans="1:250" s="20" customFormat="1" ht="22.5" customHeight="1">
      <c r="A22" s="19" t="s">
        <v>199</v>
      </c>
      <c r="B22" s="185">
        <v>17.100000000000001</v>
      </c>
      <c r="C22" s="30"/>
      <c r="D22" s="22">
        <v>53679</v>
      </c>
      <c r="E22" s="22"/>
      <c r="F22" s="22">
        <v>144883</v>
      </c>
      <c r="G22" s="22"/>
      <c r="H22" s="22">
        <v>1793947</v>
      </c>
      <c r="I22" s="22"/>
      <c r="J22" s="22">
        <v>4351865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</row>
    <row r="23" spans="1:250" s="20" customFormat="1" ht="22.5" customHeight="1">
      <c r="A23" s="19" t="s">
        <v>82</v>
      </c>
      <c r="B23" s="179">
        <v>29</v>
      </c>
      <c r="C23" s="30"/>
      <c r="D23" s="180">
        <v>807195</v>
      </c>
      <c r="E23" s="22"/>
      <c r="F23" s="180">
        <v>619488</v>
      </c>
      <c r="G23" s="22"/>
      <c r="H23" s="180">
        <v>26976376</v>
      </c>
      <c r="I23" s="22"/>
      <c r="J23" s="180">
        <v>18607623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</row>
    <row r="24" spans="1:250" s="26" customFormat="1" ht="22.5" customHeight="1">
      <c r="A24" s="19" t="s">
        <v>11</v>
      </c>
      <c r="B24" s="186"/>
      <c r="C24" s="30"/>
      <c r="D24" s="187">
        <v>3137397</v>
      </c>
      <c r="E24" s="22"/>
      <c r="F24" s="187">
        <v>3942001</v>
      </c>
      <c r="G24" s="22"/>
      <c r="H24" s="187">
        <v>104851494</v>
      </c>
      <c r="I24" s="22"/>
      <c r="J24" s="187">
        <v>118406219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</row>
    <row r="25" spans="1:250" s="26" customFormat="1" ht="22.5" customHeight="1">
      <c r="A25" s="24" t="s">
        <v>12</v>
      </c>
      <c r="B25" s="186"/>
      <c r="C25" s="30"/>
      <c r="D25" s="22">
        <f>SUM(D16:D24)</f>
        <v>898405000</v>
      </c>
      <c r="E25" s="22"/>
      <c r="F25" s="22">
        <f>SUM(F16:F24)</f>
        <v>807816572</v>
      </c>
      <c r="G25" s="22"/>
      <c r="H25" s="22">
        <f>SUM(H16:H24)</f>
        <v>30024605261</v>
      </c>
      <c r="I25" s="22"/>
      <c r="J25" s="22">
        <f>SUM(J16:J24)</f>
        <v>24264467094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</row>
    <row r="26" spans="1:250" ht="22.5" customHeight="1" thickBot="1">
      <c r="A26" s="17" t="s">
        <v>13</v>
      </c>
      <c r="B26" s="186"/>
      <c r="D26" s="188">
        <f>SUM(D14,D25)</f>
        <v>2191918029</v>
      </c>
      <c r="E26" s="22"/>
      <c r="F26" s="188">
        <f>SUM(F14,F25)</f>
        <v>1777770523</v>
      </c>
      <c r="G26" s="22"/>
      <c r="H26" s="188">
        <f>SUM(H14,H25)</f>
        <v>73253681340</v>
      </c>
      <c r="I26" s="22"/>
      <c r="J26" s="188">
        <f>SUM(J14,J25)</f>
        <v>53399070916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</row>
    <row r="27" spans="1:250" ht="22.5" customHeight="1" thickTop="1">
      <c r="A27" s="28"/>
      <c r="B27" s="29"/>
      <c r="D27" s="31"/>
      <c r="F27" s="31"/>
      <c r="H27" s="31"/>
      <c r="J27" s="22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</row>
    <row r="28" spans="1:250" ht="22.5" customHeight="1">
      <c r="A28" s="19" t="s">
        <v>14</v>
      </c>
      <c r="B28" s="27"/>
      <c r="C28" s="18"/>
      <c r="D28" s="18"/>
      <c r="E28" s="18"/>
      <c r="F28" s="18"/>
      <c r="G28" s="18"/>
      <c r="H28" s="18"/>
      <c r="I28" s="18"/>
      <c r="J28" s="18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</row>
    <row r="29" spans="1:250" ht="22.5" customHeight="1">
      <c r="A29" s="32" t="s">
        <v>0</v>
      </c>
      <c r="B29" s="33"/>
      <c r="C29" s="34"/>
      <c r="D29" s="34"/>
      <c r="E29" s="34"/>
      <c r="F29" s="34"/>
      <c r="G29" s="34"/>
      <c r="H29" s="34"/>
      <c r="I29" s="34"/>
      <c r="J29" s="34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</row>
    <row r="30" spans="1:250" ht="22.5" customHeight="1">
      <c r="A30" s="5" t="s">
        <v>62</v>
      </c>
      <c r="B30" s="6"/>
      <c r="C30" s="7"/>
      <c r="D30" s="7"/>
      <c r="E30" s="7"/>
      <c r="F30" s="7"/>
      <c r="G30" s="7"/>
      <c r="H30" s="7"/>
      <c r="I30" s="7"/>
      <c r="J30" s="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</row>
    <row r="31" spans="1:250" ht="22.5" customHeight="1">
      <c r="A31" s="5" t="s">
        <v>233</v>
      </c>
      <c r="B31" s="6"/>
      <c r="C31" s="7"/>
      <c r="D31" s="7"/>
      <c r="E31" s="7"/>
      <c r="F31" s="7"/>
      <c r="G31" s="7"/>
      <c r="H31" s="7"/>
      <c r="I31" s="7"/>
      <c r="J31" s="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</row>
    <row r="32" spans="1:250" ht="22.5" customHeight="1">
      <c r="A32" s="8"/>
      <c r="B32" s="9"/>
      <c r="C32" s="10"/>
      <c r="D32" s="10"/>
      <c r="E32" s="10"/>
      <c r="F32" s="11" t="s">
        <v>177</v>
      </c>
      <c r="G32" s="10"/>
      <c r="H32" s="10"/>
      <c r="I32" s="10"/>
      <c r="J32" s="11" t="s">
        <v>1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</row>
    <row r="33" spans="1:250" ht="22.5" customHeight="1">
      <c r="A33" s="12"/>
      <c r="B33" s="13"/>
      <c r="C33" s="14"/>
      <c r="D33" s="219" t="s">
        <v>3</v>
      </c>
      <c r="E33" s="219"/>
      <c r="F33" s="219"/>
      <c r="G33" s="14"/>
      <c r="H33" s="219" t="s">
        <v>3</v>
      </c>
      <c r="I33" s="219"/>
      <c r="J33" s="219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</row>
    <row r="34" spans="1:250" ht="22.5" customHeight="1">
      <c r="A34" s="15"/>
      <c r="B34" s="112" t="s">
        <v>4</v>
      </c>
      <c r="C34" s="10"/>
      <c r="D34" s="113" t="s">
        <v>234</v>
      </c>
      <c r="E34" s="10"/>
      <c r="F34" s="113" t="s">
        <v>194</v>
      </c>
      <c r="G34" s="10"/>
      <c r="H34" s="113" t="s">
        <v>234</v>
      </c>
      <c r="I34" s="10"/>
      <c r="J34" s="113" t="s">
        <v>194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</row>
    <row r="35" spans="1:250" ht="22.5" customHeight="1">
      <c r="A35" s="35" t="s">
        <v>15</v>
      </c>
      <c r="B35" s="36"/>
      <c r="C35" s="18"/>
      <c r="D35" s="18"/>
      <c r="E35" s="18"/>
      <c r="F35" s="18"/>
      <c r="G35" s="18"/>
      <c r="H35" s="16"/>
      <c r="I35" s="10"/>
      <c r="J35" s="41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</row>
    <row r="36" spans="1:250" ht="22.5" customHeight="1">
      <c r="A36" s="17" t="s">
        <v>16</v>
      </c>
      <c r="B36" s="27"/>
      <c r="C36" s="18"/>
      <c r="D36" s="18"/>
      <c r="E36" s="18"/>
      <c r="F36" s="18"/>
      <c r="G36" s="18"/>
      <c r="H36" s="18"/>
      <c r="I36" s="18"/>
      <c r="J36" s="18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</row>
    <row r="37" spans="1:250" ht="22.5" customHeight="1">
      <c r="A37" s="19" t="s">
        <v>17</v>
      </c>
      <c r="B37" s="179">
        <v>19</v>
      </c>
      <c r="D37" s="22">
        <v>433131453</v>
      </c>
      <c r="E37" s="22"/>
      <c r="F37" s="22">
        <v>322512208</v>
      </c>
      <c r="G37" s="22"/>
      <c r="H37" s="22">
        <v>14475209846</v>
      </c>
      <c r="I37" s="22"/>
      <c r="J37" s="22">
        <v>9687331443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</row>
    <row r="38" spans="1:250" ht="22.5" customHeight="1">
      <c r="A38" s="19" t="s">
        <v>63</v>
      </c>
      <c r="B38" s="179" t="s">
        <v>240</v>
      </c>
      <c r="D38" s="180">
        <v>537002481</v>
      </c>
      <c r="E38" s="22"/>
      <c r="F38" s="180">
        <v>519386146</v>
      </c>
      <c r="G38" s="22"/>
      <c r="H38" s="180">
        <v>17946569215</v>
      </c>
      <c r="I38" s="22"/>
      <c r="J38" s="180">
        <v>15600853606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</row>
    <row r="39" spans="1:250" ht="22.5" customHeight="1">
      <c r="A39" s="19" t="s">
        <v>200</v>
      </c>
      <c r="B39" s="185">
        <v>17.2</v>
      </c>
      <c r="D39" s="180">
        <v>47431</v>
      </c>
      <c r="E39" s="22"/>
      <c r="F39" s="180">
        <v>93134</v>
      </c>
      <c r="G39" s="22"/>
      <c r="H39" s="180">
        <v>1585139</v>
      </c>
      <c r="I39" s="22"/>
      <c r="J39" s="180">
        <v>2797475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</row>
    <row r="40" spans="1:250" ht="22.5" customHeight="1">
      <c r="A40" s="19" t="s">
        <v>64</v>
      </c>
      <c r="B40" s="179"/>
      <c r="D40" s="180">
        <v>188307</v>
      </c>
      <c r="E40" s="22"/>
      <c r="F40" s="180">
        <v>131305</v>
      </c>
      <c r="G40" s="22"/>
      <c r="H40" s="180">
        <v>6293201</v>
      </c>
      <c r="I40" s="22"/>
      <c r="J40" s="180">
        <v>3944021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</row>
    <row r="41" spans="1:250" ht="22.5" customHeight="1">
      <c r="A41" s="19" t="s">
        <v>18</v>
      </c>
      <c r="B41" s="179">
        <v>21</v>
      </c>
      <c r="D41" s="181">
        <v>2417218</v>
      </c>
      <c r="E41" s="22"/>
      <c r="F41" s="181">
        <v>1741912</v>
      </c>
      <c r="G41" s="22"/>
      <c r="H41" s="181">
        <v>80783184</v>
      </c>
      <c r="I41" s="22"/>
      <c r="J41" s="181">
        <v>52321985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</row>
    <row r="42" spans="1:250" ht="22.5" customHeight="1">
      <c r="A42" s="24" t="s">
        <v>19</v>
      </c>
      <c r="B42" s="179"/>
      <c r="D42" s="187">
        <f>SUM(D37:D41)</f>
        <v>972786890</v>
      </c>
      <c r="E42" s="22"/>
      <c r="F42" s="187">
        <f>SUM(F37:F41)</f>
        <v>843864705</v>
      </c>
      <c r="G42" s="22"/>
      <c r="H42" s="187">
        <f>SUM(H37:H41)</f>
        <v>32510440585</v>
      </c>
      <c r="I42" s="22"/>
      <c r="J42" s="187">
        <f>SUM(J37:J41)</f>
        <v>25347248530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</row>
    <row r="43" spans="1:250" ht="22.5" customHeight="1">
      <c r="A43" s="24" t="s">
        <v>65</v>
      </c>
      <c r="B43" s="179"/>
      <c r="D43" s="22"/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</row>
    <row r="44" spans="1:250" ht="22.5" customHeight="1">
      <c r="A44" s="19" t="s">
        <v>182</v>
      </c>
      <c r="B44" s="179">
        <v>22</v>
      </c>
      <c r="D44" s="180">
        <v>199180267</v>
      </c>
      <c r="E44" s="22"/>
      <c r="F44" s="180">
        <v>0</v>
      </c>
      <c r="G44" s="22"/>
      <c r="H44" s="180">
        <v>6656584605</v>
      </c>
      <c r="I44" s="22"/>
      <c r="J44" s="180">
        <v>0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</row>
    <row r="45" spans="1:250" ht="22.5" customHeight="1">
      <c r="A45" s="19" t="s">
        <v>224</v>
      </c>
      <c r="B45" s="185">
        <v>17.2</v>
      </c>
      <c r="D45" s="180">
        <v>6488</v>
      </c>
      <c r="E45" s="22"/>
      <c r="F45" s="180">
        <v>56422</v>
      </c>
      <c r="G45" s="22"/>
      <c r="H45" s="180">
        <v>216828</v>
      </c>
      <c r="I45" s="22"/>
      <c r="J45" s="180">
        <v>1694753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</row>
    <row r="46" spans="1:250" ht="22.5" customHeight="1">
      <c r="A46" s="23" t="s">
        <v>66</v>
      </c>
      <c r="B46" s="179">
        <v>23</v>
      </c>
      <c r="D46" s="22">
        <v>10468565</v>
      </c>
      <c r="E46" s="22"/>
      <c r="F46" s="22">
        <v>10473803</v>
      </c>
      <c r="G46" s="22"/>
      <c r="H46" s="22">
        <v>349858395</v>
      </c>
      <c r="I46" s="22"/>
      <c r="J46" s="22">
        <v>314602668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</row>
    <row r="47" spans="1:250" ht="22.5" customHeight="1">
      <c r="A47" s="23" t="s">
        <v>169</v>
      </c>
      <c r="B47" s="179"/>
      <c r="D47" s="22"/>
      <c r="E47" s="22"/>
      <c r="F47" s="22"/>
      <c r="G47" s="22"/>
      <c r="H47" s="22"/>
      <c r="I47" s="22"/>
      <c r="J47" s="22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</row>
    <row r="48" spans="1:250" ht="22.5" customHeight="1">
      <c r="A48" s="23" t="s">
        <v>130</v>
      </c>
      <c r="B48" s="185">
        <v>14.1</v>
      </c>
      <c r="D48" s="22">
        <v>32792125</v>
      </c>
      <c r="E48" s="22"/>
      <c r="F48" s="22">
        <v>17287794</v>
      </c>
      <c r="G48" s="22"/>
      <c r="H48" s="22">
        <v>1095909538</v>
      </c>
      <c r="I48" s="22"/>
      <c r="J48" s="22">
        <v>519275197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</row>
    <row r="49" spans="1:250" ht="22.5" customHeight="1">
      <c r="A49" s="23" t="s">
        <v>129</v>
      </c>
      <c r="B49" s="185"/>
      <c r="D49" s="22"/>
      <c r="E49" s="22"/>
      <c r="F49" s="22"/>
      <c r="G49" s="22"/>
      <c r="H49" s="22"/>
      <c r="I49" s="22"/>
      <c r="J49" s="22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</row>
    <row r="50" spans="1:250" ht="22.5" customHeight="1">
      <c r="A50" s="23" t="s">
        <v>130</v>
      </c>
      <c r="B50" s="185">
        <v>15.1</v>
      </c>
      <c r="D50" s="187">
        <v>443158752</v>
      </c>
      <c r="E50" s="22"/>
      <c r="F50" s="187">
        <v>378137431</v>
      </c>
      <c r="G50" s="22"/>
      <c r="H50" s="187">
        <v>14810321176</v>
      </c>
      <c r="I50" s="22"/>
      <c r="J50" s="187">
        <v>11358151829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</row>
    <row r="51" spans="1:250" ht="22.5" customHeight="1">
      <c r="A51" s="24" t="s">
        <v>67</v>
      </c>
      <c r="B51" s="179"/>
      <c r="D51" s="187">
        <f>SUM(D44:D50)</f>
        <v>685606197</v>
      </c>
      <c r="E51" s="22"/>
      <c r="F51" s="187">
        <f>SUM(F44:F50)</f>
        <v>405955450</v>
      </c>
      <c r="G51" s="22"/>
      <c r="H51" s="187">
        <f>SUM(H44:H50)</f>
        <v>22912890542</v>
      </c>
      <c r="I51" s="22"/>
      <c r="J51" s="187">
        <f>SUM(J44:J50)</f>
        <v>12193724447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</row>
    <row r="52" spans="1:250" ht="22.5" customHeight="1">
      <c r="A52" s="24" t="s">
        <v>68</v>
      </c>
      <c r="B52" s="179"/>
      <c r="D52" s="187">
        <f>SUM(D42,D51)</f>
        <v>1658393087</v>
      </c>
      <c r="E52" s="22"/>
      <c r="F52" s="187">
        <f>SUM(F42,F51)</f>
        <v>1249820155</v>
      </c>
      <c r="G52" s="22"/>
      <c r="H52" s="187">
        <f>SUM(H42,H51)</f>
        <v>55423331127</v>
      </c>
      <c r="I52" s="22"/>
      <c r="J52" s="187">
        <f>SUM(J42,J51)</f>
        <v>37540972977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</row>
    <row r="53" spans="1:250" ht="22.5" customHeight="1">
      <c r="A53" s="17" t="s">
        <v>20</v>
      </c>
      <c r="B53" s="21"/>
      <c r="C53" s="19"/>
      <c r="D53" s="4"/>
      <c r="E53" s="4"/>
      <c r="F53" s="4"/>
      <c r="G53" s="4"/>
      <c r="H53" s="4"/>
      <c r="I53" s="4"/>
      <c r="J53" s="4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</row>
    <row r="54" spans="1:250" ht="22.5" customHeight="1">
      <c r="A54" s="19" t="s">
        <v>21</v>
      </c>
      <c r="B54" s="179" t="s">
        <v>264</v>
      </c>
      <c r="C54" s="18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</row>
    <row r="55" spans="1:250" ht="22.5" customHeight="1">
      <c r="A55" s="19" t="s">
        <v>22</v>
      </c>
      <c r="B55" s="19"/>
      <c r="C55" s="18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</row>
    <row r="56" spans="1:250" ht="22.5" customHeight="1">
      <c r="A56" s="19" t="s">
        <v>241</v>
      </c>
      <c r="B56" s="19"/>
      <c r="C56" s="18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</row>
    <row r="57" spans="1:250" ht="22.5" customHeight="1" thickBot="1">
      <c r="A57" s="19" t="s">
        <v>276</v>
      </c>
      <c r="D57" s="189">
        <v>159812049</v>
      </c>
      <c r="E57" s="22"/>
      <c r="F57" s="189">
        <v>153439099</v>
      </c>
      <c r="G57" s="22"/>
      <c r="H57" s="189">
        <v>5177872247</v>
      </c>
      <c r="I57" s="22"/>
      <c r="J57" s="189">
        <v>4979068075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</row>
    <row r="58" spans="1:250" ht="22.5" customHeight="1" thickTop="1">
      <c r="A58" s="19" t="s">
        <v>103</v>
      </c>
      <c r="B58" s="179"/>
      <c r="D58" s="22"/>
      <c r="E58" s="22"/>
      <c r="F58" s="22"/>
      <c r="G58" s="22"/>
      <c r="H58" s="22"/>
      <c r="I58" s="22"/>
      <c r="J58" s="22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</row>
    <row r="59" spans="1:250" ht="22.5" customHeight="1">
      <c r="A59" s="19" t="s">
        <v>242</v>
      </c>
      <c r="B59" s="179"/>
      <c r="D59" s="22"/>
      <c r="E59" s="22"/>
      <c r="F59" s="22"/>
      <c r="G59" s="22"/>
      <c r="H59" s="22"/>
      <c r="I59" s="22"/>
      <c r="J59" s="22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</row>
    <row r="60" spans="1:250" ht="22.5" customHeight="1">
      <c r="A60" s="19" t="s">
        <v>277</v>
      </c>
      <c r="B60" s="179"/>
      <c r="D60" s="22">
        <v>153284340</v>
      </c>
      <c r="E60" s="22"/>
      <c r="F60" s="22">
        <v>140359681</v>
      </c>
      <c r="G60" s="22"/>
      <c r="H60" s="22">
        <v>4959735333</v>
      </c>
      <c r="I60" s="22"/>
      <c r="J60" s="22">
        <v>4554643575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</row>
    <row r="61" spans="1:250" ht="22.5" customHeight="1">
      <c r="A61" s="19" t="s">
        <v>23</v>
      </c>
      <c r="B61" s="179"/>
      <c r="C61" s="4"/>
      <c r="D61" s="22">
        <v>105347560</v>
      </c>
      <c r="E61" s="22"/>
      <c r="F61" s="22">
        <v>104358133</v>
      </c>
      <c r="G61" s="22"/>
      <c r="H61" s="22">
        <v>3417457086</v>
      </c>
      <c r="I61" s="22"/>
      <c r="J61" s="22">
        <v>3386400546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</row>
    <row r="62" spans="1:250" ht="22.5" customHeight="1">
      <c r="A62" s="19" t="s">
        <v>84</v>
      </c>
      <c r="B62" s="179">
        <v>25</v>
      </c>
      <c r="C62" s="4"/>
      <c r="D62" s="22">
        <v>10115046</v>
      </c>
      <c r="E62" s="22"/>
      <c r="F62" s="22">
        <v>7109733</v>
      </c>
      <c r="G62" s="22"/>
      <c r="H62" s="22">
        <v>323169951</v>
      </c>
      <c r="I62" s="22"/>
      <c r="J62" s="22">
        <v>227818755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</row>
    <row r="63" spans="1:250" ht="22.5" customHeight="1">
      <c r="A63" s="19" t="s">
        <v>175</v>
      </c>
      <c r="B63" s="179"/>
      <c r="C63" s="4"/>
      <c r="D63" s="22">
        <v>2431391</v>
      </c>
      <c r="E63" s="22"/>
      <c r="F63" s="22">
        <v>2431391</v>
      </c>
      <c r="G63" s="22"/>
      <c r="H63" s="22">
        <v>78898143</v>
      </c>
      <c r="I63" s="22"/>
      <c r="J63" s="22">
        <v>78898143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</row>
    <row r="64" spans="1:250" ht="22.5" customHeight="1">
      <c r="A64" s="19" t="s">
        <v>24</v>
      </c>
      <c r="B64" s="179"/>
      <c r="C64" s="4"/>
      <c r="D64" s="22"/>
      <c r="E64" s="22"/>
      <c r="F64" s="22"/>
      <c r="G64" s="22"/>
      <c r="H64" s="22"/>
      <c r="I64" s="22"/>
      <c r="J64" s="22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</row>
    <row r="65" spans="1:250" ht="22.5" customHeight="1">
      <c r="A65" s="19" t="s">
        <v>25</v>
      </c>
      <c r="B65" s="179">
        <v>26</v>
      </c>
      <c r="C65" s="4"/>
      <c r="D65" s="22">
        <v>15958702</v>
      </c>
      <c r="E65" s="22"/>
      <c r="F65" s="22">
        <v>15750839</v>
      </c>
      <c r="G65" s="22"/>
      <c r="H65" s="22">
        <v>517787225</v>
      </c>
      <c r="I65" s="22"/>
      <c r="J65" s="22">
        <v>511111587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</row>
    <row r="66" spans="1:250" ht="22.5" customHeight="1">
      <c r="A66" s="19" t="s">
        <v>26</v>
      </c>
      <c r="D66" s="22">
        <v>313936917</v>
      </c>
      <c r="E66" s="22"/>
      <c r="F66" s="22">
        <v>319684165</v>
      </c>
      <c r="G66" s="22"/>
      <c r="H66" s="22">
        <v>10203570239</v>
      </c>
      <c r="I66" s="22"/>
      <c r="J66" s="22">
        <v>10378843871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</row>
    <row r="67" spans="1:250" ht="22.5" customHeight="1">
      <c r="A67" s="19" t="s">
        <v>69</v>
      </c>
      <c r="B67" s="179"/>
      <c r="D67" s="187">
        <v>-67549014</v>
      </c>
      <c r="E67" s="22"/>
      <c r="F67" s="187">
        <v>-61743574</v>
      </c>
      <c r="G67" s="22"/>
      <c r="H67" s="187">
        <v>-1670267764</v>
      </c>
      <c r="I67" s="22"/>
      <c r="J67" s="187">
        <v>-3279618538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</row>
    <row r="68" spans="1:250" ht="22.5" customHeight="1">
      <c r="A68" s="17" t="s">
        <v>27</v>
      </c>
      <c r="B68" s="179"/>
      <c r="D68" s="182">
        <f>SUM(D60:D67)</f>
        <v>533524942</v>
      </c>
      <c r="E68" s="22"/>
      <c r="F68" s="182">
        <f>SUM(F60:F67)</f>
        <v>527950368</v>
      </c>
      <c r="G68" s="22"/>
      <c r="H68" s="182">
        <f>SUM(H60:H67)</f>
        <v>17830350213</v>
      </c>
      <c r="I68" s="22"/>
      <c r="J68" s="182">
        <f>SUM(J60:J67)</f>
        <v>15858097939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</row>
    <row r="69" spans="1:250" ht="22.5" customHeight="1" thickBot="1">
      <c r="A69" s="17" t="s">
        <v>28</v>
      </c>
      <c r="B69" s="179"/>
      <c r="D69" s="189">
        <f>SUM(D68,D52)</f>
        <v>2191918029</v>
      </c>
      <c r="E69" s="22"/>
      <c r="F69" s="189">
        <f>SUM(F68,F52)</f>
        <v>1777770523</v>
      </c>
      <c r="G69" s="22"/>
      <c r="H69" s="189">
        <f>SUM(H68,H52)</f>
        <v>73253681340</v>
      </c>
      <c r="I69" s="22"/>
      <c r="J69" s="189">
        <f>SUM(J68,J52)</f>
        <v>53399070916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</row>
    <row r="70" spans="1:250" ht="21" customHeight="1" thickTop="1">
      <c r="A70" s="19"/>
      <c r="B70" s="179"/>
      <c r="D70" s="22">
        <f>D69-D26</f>
        <v>0</v>
      </c>
      <c r="E70" s="22" t="s">
        <v>181</v>
      </c>
      <c r="F70" s="22">
        <f>F69-F26</f>
        <v>0</v>
      </c>
      <c r="G70" s="22"/>
      <c r="H70" s="22">
        <f>H69-H26</f>
        <v>0</v>
      </c>
      <c r="I70" s="22"/>
      <c r="J70" s="22">
        <f>J69-J26</f>
        <v>0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</row>
    <row r="71" spans="1:250" ht="21.75" customHeight="1">
      <c r="A71" s="19" t="s">
        <v>14</v>
      </c>
      <c r="B71" s="179"/>
      <c r="D71" s="4"/>
      <c r="E71" s="4"/>
      <c r="F71" s="4"/>
      <c r="G71" s="4"/>
      <c r="H71" s="4"/>
      <c r="I71" s="4"/>
      <c r="J71" s="4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</row>
    <row r="72" spans="1:250" ht="21.75" customHeight="1">
      <c r="A72" s="19"/>
      <c r="B72" s="27"/>
      <c r="C72" s="18"/>
      <c r="D72" s="4"/>
      <c r="E72" s="4"/>
      <c r="F72" s="4"/>
      <c r="G72" s="4"/>
      <c r="H72" s="4"/>
      <c r="I72" s="4"/>
      <c r="J72" s="4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</row>
    <row r="73" spans="1:250" ht="17.25" customHeight="1">
      <c r="A73" s="19"/>
      <c r="B73" s="27"/>
      <c r="C73" s="18"/>
      <c r="D73" s="4"/>
      <c r="E73" s="4"/>
      <c r="F73" s="4"/>
      <c r="G73" s="4"/>
      <c r="H73" s="4"/>
      <c r="I73" s="4"/>
      <c r="J73" s="4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</row>
    <row r="74" spans="1:250" ht="22.5" customHeight="1">
      <c r="A74" s="38"/>
      <c r="B74" s="39"/>
      <c r="C74" s="18"/>
      <c r="D74" s="18"/>
      <c r="E74" s="18"/>
      <c r="F74" s="18"/>
      <c r="G74" s="18"/>
      <c r="H74" s="18"/>
      <c r="I74" s="18"/>
      <c r="J74" s="18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</row>
    <row r="75" spans="1:250" ht="18.75" customHeight="1">
      <c r="A75" s="30"/>
      <c r="B75" s="39"/>
      <c r="C75" s="18"/>
      <c r="D75" s="18"/>
      <c r="E75" s="18"/>
      <c r="F75" s="18"/>
      <c r="G75" s="18"/>
      <c r="H75" s="18"/>
      <c r="I75" s="18"/>
      <c r="J75" s="18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</row>
    <row r="76" spans="1:250" ht="22.5" customHeight="1">
      <c r="A76" s="30"/>
      <c r="B76" s="40" t="s">
        <v>29</v>
      </c>
      <c r="C76" s="18"/>
      <c r="D76" s="18"/>
      <c r="E76" s="18"/>
      <c r="F76" s="18"/>
      <c r="G76" s="18"/>
      <c r="H76" s="18"/>
      <c r="I76" s="18"/>
      <c r="J76" s="18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</row>
    <row r="77" spans="1:250" ht="22.5" customHeight="1">
      <c r="A77" s="38"/>
      <c r="B77" s="39"/>
      <c r="C77" s="18"/>
      <c r="D77" s="18"/>
      <c r="E77" s="18"/>
      <c r="F77" s="18"/>
      <c r="G77" s="18"/>
      <c r="H77" s="18"/>
      <c r="I77" s="18"/>
      <c r="J77" s="18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</row>
  </sheetData>
  <mergeCells count="4">
    <mergeCell ref="D5:F5"/>
    <mergeCell ref="H5:J5"/>
    <mergeCell ref="D33:F33"/>
    <mergeCell ref="H33:J33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rstPageNumber="9" fitToHeight="2" orientation="portrait" useFirstPageNumber="1" r:id="rId1"/>
  <headerFooter>
    <oddFooter>&amp;R&amp;"Angsana New,Regular"&amp;16&amp;P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78"/>
  <sheetViews>
    <sheetView showGridLines="0" view="pageBreakPreview" topLeftCell="A52" zoomScale="80" zoomScaleNormal="110" zoomScaleSheetLayoutView="80" workbookViewId="0">
      <selection activeCell="A64" sqref="A64:XFD64"/>
    </sheetView>
  </sheetViews>
  <sheetFormatPr defaultColWidth="10.7109375" defaultRowHeight="21.75"/>
  <cols>
    <col min="1" max="1" width="46" style="45" customWidth="1"/>
    <col min="2" max="2" width="7.85546875" style="45" customWidth="1"/>
    <col min="3" max="3" width="1.7109375" style="54" customWidth="1"/>
    <col min="4" max="4" width="15.7109375" style="54" customWidth="1"/>
    <col min="5" max="5" width="1.7109375" style="54" customWidth="1"/>
    <col min="6" max="6" width="15.7109375" style="54" customWidth="1"/>
    <col min="7" max="7" width="1.7109375" style="54" customWidth="1"/>
    <col min="8" max="8" width="15.7109375" style="54" customWidth="1"/>
    <col min="9" max="9" width="1.7109375" style="54" customWidth="1"/>
    <col min="10" max="10" width="15.7109375" style="54" customWidth="1"/>
    <col min="11" max="11" width="1.28515625" style="45" customWidth="1"/>
    <col min="12" max="12" width="15.85546875" style="46" customWidth="1"/>
    <col min="13" max="16384" width="10.7109375" style="45"/>
  </cols>
  <sheetData>
    <row r="1" spans="1:250">
      <c r="A1" s="42" t="s">
        <v>0</v>
      </c>
      <c r="B1" s="43"/>
      <c r="C1" s="44"/>
      <c r="D1" s="44"/>
      <c r="E1" s="44"/>
      <c r="F1" s="44"/>
      <c r="G1" s="44"/>
      <c r="H1" s="44"/>
      <c r="I1" s="44"/>
      <c r="J1" s="44"/>
    </row>
    <row r="2" spans="1:250">
      <c r="A2" s="42" t="s">
        <v>30</v>
      </c>
      <c r="B2" s="43"/>
      <c r="C2" s="44"/>
      <c r="D2" s="44"/>
      <c r="E2" s="44"/>
      <c r="F2" s="44"/>
      <c r="G2" s="44"/>
      <c r="H2" s="44"/>
      <c r="I2" s="44"/>
      <c r="J2" s="44"/>
    </row>
    <row r="3" spans="1:250">
      <c r="A3" s="42" t="s">
        <v>235</v>
      </c>
      <c r="B3" s="43"/>
      <c r="C3" s="44"/>
      <c r="D3" s="44"/>
      <c r="E3" s="44"/>
      <c r="F3" s="44"/>
      <c r="G3" s="44"/>
      <c r="H3" s="44"/>
      <c r="I3" s="44"/>
      <c r="J3" s="44"/>
    </row>
    <row r="4" spans="1:250" s="4" customFormat="1" ht="22.5" customHeight="1">
      <c r="A4" s="8"/>
      <c r="B4" s="9"/>
      <c r="C4" s="10"/>
      <c r="D4" s="10"/>
      <c r="E4" s="10"/>
      <c r="F4" s="11" t="s">
        <v>177</v>
      </c>
      <c r="G4" s="10"/>
      <c r="H4" s="10"/>
      <c r="I4" s="10"/>
      <c r="J4" s="1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>
      <c r="A5" s="47"/>
      <c r="B5" s="48"/>
      <c r="C5" s="49"/>
      <c r="D5" s="50"/>
      <c r="E5" s="50" t="s">
        <v>2</v>
      </c>
      <c r="F5" s="50"/>
      <c r="G5" s="49"/>
      <c r="H5" s="51"/>
      <c r="I5" s="50" t="s">
        <v>2</v>
      </c>
      <c r="J5" s="52"/>
    </row>
    <row r="6" spans="1:250">
      <c r="A6" s="53"/>
      <c r="B6" s="114" t="s">
        <v>4</v>
      </c>
      <c r="D6" s="115" t="s">
        <v>234</v>
      </c>
      <c r="F6" s="115" t="s">
        <v>194</v>
      </c>
      <c r="H6" s="115" t="s">
        <v>234</v>
      </c>
      <c r="J6" s="115" t="s">
        <v>194</v>
      </c>
    </row>
    <row r="7" spans="1:250">
      <c r="A7" s="47" t="s">
        <v>31</v>
      </c>
      <c r="B7" s="54"/>
    </row>
    <row r="8" spans="1:250">
      <c r="A8" s="54" t="s">
        <v>32</v>
      </c>
      <c r="B8" s="57">
        <v>8</v>
      </c>
      <c r="D8" s="55">
        <v>3923725861</v>
      </c>
      <c r="E8" s="55"/>
      <c r="F8" s="55">
        <v>3336675067</v>
      </c>
      <c r="G8" s="55"/>
      <c r="H8" s="55">
        <v>126246379643</v>
      </c>
      <c r="I8" s="55"/>
      <c r="J8" s="55">
        <v>104307299854</v>
      </c>
    </row>
    <row r="9" spans="1:250">
      <c r="A9" s="54" t="s">
        <v>183</v>
      </c>
      <c r="B9" s="57"/>
      <c r="D9" s="55">
        <v>3467093</v>
      </c>
      <c r="E9" s="55"/>
      <c r="F9" s="55">
        <v>4370976</v>
      </c>
      <c r="G9" s="55"/>
      <c r="H9" s="55">
        <v>107589023</v>
      </c>
      <c r="I9" s="55"/>
      <c r="J9" s="55">
        <v>138480865</v>
      </c>
    </row>
    <row r="10" spans="1:250">
      <c r="A10" s="54" t="s">
        <v>243</v>
      </c>
      <c r="B10" s="57"/>
      <c r="D10" s="55">
        <v>1962669</v>
      </c>
      <c r="E10" s="55"/>
      <c r="F10" s="55">
        <v>0</v>
      </c>
      <c r="G10" s="55"/>
      <c r="H10" s="55">
        <v>62876822</v>
      </c>
      <c r="I10" s="55"/>
      <c r="J10" s="55">
        <v>0</v>
      </c>
    </row>
    <row r="11" spans="1:250">
      <c r="A11" s="54" t="s">
        <v>133</v>
      </c>
      <c r="B11" s="57"/>
      <c r="D11" s="55">
        <v>0</v>
      </c>
      <c r="E11" s="55"/>
      <c r="F11" s="55">
        <v>19864781</v>
      </c>
      <c r="G11" s="55"/>
      <c r="H11" s="55">
        <v>0</v>
      </c>
      <c r="I11" s="55"/>
      <c r="J11" s="55">
        <v>633912953</v>
      </c>
    </row>
    <row r="12" spans="1:250">
      <c r="A12" s="45" t="s">
        <v>33</v>
      </c>
      <c r="B12" s="57">
        <v>8</v>
      </c>
      <c r="D12" s="190">
        <v>14849996</v>
      </c>
      <c r="E12" s="55"/>
      <c r="F12" s="190">
        <v>11734690</v>
      </c>
      <c r="G12" s="55"/>
      <c r="H12" s="190">
        <v>477947924</v>
      </c>
      <c r="I12" s="55"/>
      <c r="J12" s="190">
        <v>374680964</v>
      </c>
    </row>
    <row r="13" spans="1:250">
      <c r="A13" s="56" t="s">
        <v>34</v>
      </c>
      <c r="B13" s="57"/>
      <c r="D13" s="190">
        <f>SUM(D8:D12)</f>
        <v>3944005619</v>
      </c>
      <c r="E13" s="55"/>
      <c r="F13" s="190">
        <f>SUM(F8:F12)</f>
        <v>3372645514</v>
      </c>
      <c r="G13" s="55"/>
      <c r="H13" s="190">
        <f>SUM(H8:H12)</f>
        <v>126894793412</v>
      </c>
      <c r="I13" s="55"/>
      <c r="J13" s="190">
        <f>SUM(J8:J12)</f>
        <v>105454374636</v>
      </c>
    </row>
    <row r="14" spans="1:250">
      <c r="A14" s="47" t="s">
        <v>35</v>
      </c>
      <c r="B14" s="57"/>
      <c r="D14" s="55"/>
      <c r="E14" s="55"/>
      <c r="F14" s="55"/>
      <c r="G14" s="55"/>
      <c r="H14" s="55"/>
      <c r="I14" s="55"/>
      <c r="J14" s="55"/>
    </row>
    <row r="15" spans="1:250">
      <c r="A15" s="45" t="s">
        <v>36</v>
      </c>
      <c r="B15" s="57">
        <v>8</v>
      </c>
      <c r="D15" s="191">
        <v>3724330546</v>
      </c>
      <c r="E15" s="55"/>
      <c r="F15" s="191">
        <v>3177090755</v>
      </c>
      <c r="G15" s="55"/>
      <c r="H15" s="191">
        <v>119847491229</v>
      </c>
      <c r="I15" s="55"/>
      <c r="J15" s="191">
        <v>99320469296</v>
      </c>
    </row>
    <row r="16" spans="1:250">
      <c r="A16" s="45" t="s">
        <v>184</v>
      </c>
      <c r="B16" s="57"/>
      <c r="D16" s="191">
        <v>1117251</v>
      </c>
      <c r="E16" s="55"/>
      <c r="F16" s="191">
        <v>1629240</v>
      </c>
      <c r="G16" s="55"/>
      <c r="H16" s="191">
        <v>34532215</v>
      </c>
      <c r="I16" s="55"/>
      <c r="J16" s="191">
        <v>50873425</v>
      </c>
    </row>
    <row r="17" spans="1:10">
      <c r="A17" s="45" t="s">
        <v>168</v>
      </c>
      <c r="B17" s="57"/>
      <c r="D17" s="191">
        <v>16238490</v>
      </c>
      <c r="E17" s="55"/>
      <c r="F17" s="191">
        <v>13418637</v>
      </c>
      <c r="G17" s="55"/>
      <c r="H17" s="191">
        <v>522150644</v>
      </c>
      <c r="I17" s="55"/>
      <c r="J17" s="191">
        <v>420843749</v>
      </c>
    </row>
    <row r="18" spans="1:10">
      <c r="A18" s="45" t="s">
        <v>37</v>
      </c>
      <c r="B18" s="57">
        <v>8</v>
      </c>
      <c r="D18" s="191">
        <v>145842612</v>
      </c>
      <c r="E18" s="55"/>
      <c r="F18" s="191">
        <v>130496587</v>
      </c>
      <c r="G18" s="55"/>
      <c r="H18" s="191">
        <v>4679003309</v>
      </c>
      <c r="I18" s="55"/>
      <c r="J18" s="191">
        <v>4087966343</v>
      </c>
    </row>
    <row r="19" spans="1:10">
      <c r="A19" s="45" t="s">
        <v>38</v>
      </c>
      <c r="B19" s="57"/>
      <c r="D19" s="191">
        <v>0</v>
      </c>
      <c r="E19" s="55"/>
      <c r="F19" s="191">
        <v>14482720</v>
      </c>
      <c r="G19" s="55"/>
      <c r="H19" s="191">
        <v>0</v>
      </c>
      <c r="I19" s="55"/>
      <c r="J19" s="191">
        <v>462153255</v>
      </c>
    </row>
    <row r="20" spans="1:10">
      <c r="A20" s="45" t="s">
        <v>244</v>
      </c>
      <c r="B20" s="57"/>
      <c r="D20" s="191">
        <v>7836916</v>
      </c>
      <c r="E20" s="55"/>
      <c r="F20" s="55">
        <v>0</v>
      </c>
      <c r="G20" s="55"/>
      <c r="H20" s="191">
        <v>253392714</v>
      </c>
      <c r="I20" s="55"/>
      <c r="J20" s="55">
        <v>0</v>
      </c>
    </row>
    <row r="21" spans="1:10">
      <c r="A21" s="47" t="s">
        <v>39</v>
      </c>
      <c r="B21" s="57"/>
      <c r="D21" s="192">
        <f>SUM(D15:D20)</f>
        <v>3895365815</v>
      </c>
      <c r="E21" s="55"/>
      <c r="F21" s="192">
        <f>SUM(F15:F20)</f>
        <v>3337117939</v>
      </c>
      <c r="G21" s="55"/>
      <c r="H21" s="192">
        <f>SUM(H15:H20)</f>
        <v>125336570111</v>
      </c>
      <c r="I21" s="55"/>
      <c r="J21" s="192">
        <f>SUM(J15:J20)</f>
        <v>104342306068</v>
      </c>
    </row>
    <row r="22" spans="1:10">
      <c r="A22" s="47" t="s">
        <v>281</v>
      </c>
      <c r="B22" s="57"/>
      <c r="D22" s="55">
        <f>SUM(D13-D21)</f>
        <v>48639804</v>
      </c>
      <c r="E22" s="55"/>
      <c r="F22" s="55">
        <f>SUM(F13-F21)</f>
        <v>35527575</v>
      </c>
      <c r="G22" s="55"/>
      <c r="H22" s="55">
        <f>SUM(H13-H21)</f>
        <v>1558223301</v>
      </c>
      <c r="I22" s="55"/>
      <c r="J22" s="55">
        <f>SUM(J13-J21)</f>
        <v>1112068568</v>
      </c>
    </row>
    <row r="23" spans="1:10">
      <c r="A23" s="45" t="s">
        <v>95</v>
      </c>
      <c r="B23" s="193">
        <v>14.2</v>
      </c>
      <c r="D23" s="191">
        <v>-11134209</v>
      </c>
      <c r="E23" s="55"/>
      <c r="F23" s="191">
        <v>-919353</v>
      </c>
      <c r="G23" s="55"/>
      <c r="H23" s="191">
        <v>-359768602</v>
      </c>
      <c r="I23" s="55"/>
      <c r="J23" s="191">
        <v>-28848586</v>
      </c>
    </row>
    <row r="24" spans="1:10">
      <c r="A24" s="45" t="s">
        <v>202</v>
      </c>
      <c r="B24" s="57">
        <v>8</v>
      </c>
      <c r="D24" s="55">
        <v>6476019</v>
      </c>
      <c r="E24" s="55"/>
      <c r="F24" s="55">
        <v>1912467</v>
      </c>
      <c r="G24" s="55"/>
      <c r="H24" s="55">
        <v>214838063</v>
      </c>
      <c r="I24" s="55"/>
      <c r="J24" s="55">
        <v>60193085</v>
      </c>
    </row>
    <row r="25" spans="1:10">
      <c r="A25" s="45" t="s">
        <v>203</v>
      </c>
      <c r="B25" s="57">
        <v>27</v>
      </c>
      <c r="D25" s="55">
        <v>-19430622</v>
      </c>
      <c r="E25" s="55"/>
      <c r="F25" s="55">
        <v>-20509371</v>
      </c>
      <c r="G25" s="55"/>
      <c r="H25" s="55">
        <v>-625390418</v>
      </c>
      <c r="I25" s="55"/>
      <c r="J25" s="55">
        <v>-643348616</v>
      </c>
    </row>
    <row r="26" spans="1:10">
      <c r="A26" s="47" t="s">
        <v>85</v>
      </c>
      <c r="B26" s="54"/>
      <c r="D26" s="194">
        <f>SUM(D22:D25)</f>
        <v>24550992</v>
      </c>
      <c r="E26" s="55"/>
      <c r="F26" s="194">
        <f>SUM(F22:F25)</f>
        <v>16011318</v>
      </c>
      <c r="G26" s="55"/>
      <c r="H26" s="194">
        <f>SUM(H22:H25)</f>
        <v>787902344</v>
      </c>
      <c r="I26" s="55"/>
      <c r="J26" s="194">
        <f>SUM(J22:J25)</f>
        <v>500064451</v>
      </c>
    </row>
    <row r="27" spans="1:10">
      <c r="A27" s="45" t="s">
        <v>86</v>
      </c>
      <c r="B27" s="57">
        <v>29</v>
      </c>
      <c r="D27" s="195">
        <v>-13239779</v>
      </c>
      <c r="E27" s="55"/>
      <c r="F27" s="195">
        <v>-8754900</v>
      </c>
      <c r="G27" s="55"/>
      <c r="H27" s="195">
        <v>-426274337</v>
      </c>
      <c r="I27" s="55"/>
      <c r="J27" s="195">
        <v>-271427628</v>
      </c>
    </row>
    <row r="28" spans="1:10" ht="22.5" thickBot="1">
      <c r="A28" s="42" t="s">
        <v>70</v>
      </c>
      <c r="B28" s="57"/>
      <c r="D28" s="196">
        <f>SUM(D26:D27)</f>
        <v>11311213</v>
      </c>
      <c r="E28" s="55"/>
      <c r="F28" s="196">
        <f>SUM(F26:F27)</f>
        <v>7256418</v>
      </c>
      <c r="G28" s="55"/>
      <c r="H28" s="196">
        <f>SUM(H26:H27)</f>
        <v>361628007</v>
      </c>
      <c r="I28" s="55"/>
      <c r="J28" s="196">
        <f>SUM(J26:J27)</f>
        <v>228636823</v>
      </c>
    </row>
    <row r="29" spans="1:10" ht="22.5" thickTop="1">
      <c r="A29" s="42"/>
      <c r="B29" s="57"/>
      <c r="D29" s="55"/>
      <c r="E29" s="55"/>
      <c r="F29" s="55"/>
      <c r="G29" s="55"/>
      <c r="H29" s="55"/>
      <c r="I29" s="55"/>
      <c r="J29" s="55"/>
    </row>
    <row r="30" spans="1:10">
      <c r="A30" s="42" t="s">
        <v>113</v>
      </c>
      <c r="B30" s="57"/>
      <c r="D30" s="55"/>
      <c r="E30" s="55"/>
      <c r="F30" s="55"/>
      <c r="G30" s="55"/>
      <c r="H30" s="55"/>
      <c r="I30" s="55"/>
      <c r="J30" s="55"/>
    </row>
    <row r="31" spans="1:10">
      <c r="A31" s="58" t="s">
        <v>114</v>
      </c>
      <c r="B31" s="57"/>
      <c r="D31" s="55">
        <v>8576774</v>
      </c>
      <c r="E31" s="55"/>
      <c r="F31" s="55">
        <v>6621164</v>
      </c>
      <c r="G31" s="55"/>
      <c r="H31" s="55">
        <v>272953027</v>
      </c>
      <c r="I31" s="55"/>
      <c r="J31" s="55">
        <v>209606760</v>
      </c>
    </row>
    <row r="32" spans="1:10">
      <c r="A32" s="58" t="s">
        <v>115</v>
      </c>
      <c r="B32" s="57"/>
      <c r="D32" s="190">
        <v>2734439</v>
      </c>
      <c r="E32" s="55"/>
      <c r="F32" s="190">
        <v>635254</v>
      </c>
      <c r="G32" s="55"/>
      <c r="H32" s="190">
        <v>88674980</v>
      </c>
      <c r="I32" s="55"/>
      <c r="J32" s="190">
        <v>19030063</v>
      </c>
    </row>
    <row r="33" spans="1:250" ht="22.5" thickBot="1">
      <c r="A33" s="42"/>
      <c r="B33" s="57"/>
      <c r="D33" s="197">
        <f>SUM(D31:D32)</f>
        <v>11311213</v>
      </c>
      <c r="E33" s="55"/>
      <c r="F33" s="197">
        <f>SUM(F31:F32)</f>
        <v>7256418</v>
      </c>
      <c r="G33" s="55"/>
      <c r="H33" s="197">
        <f>SUM(H31:H32)</f>
        <v>361628007</v>
      </c>
      <c r="I33" s="55"/>
      <c r="J33" s="197">
        <f>SUM(J31:J32)</f>
        <v>228636823</v>
      </c>
    </row>
    <row r="34" spans="1:250" ht="22.5" thickTop="1">
      <c r="A34" s="42"/>
      <c r="B34" s="57"/>
      <c r="D34" s="59"/>
      <c r="E34" s="59"/>
      <c r="F34" s="59"/>
      <c r="G34" s="59"/>
      <c r="H34" s="59"/>
      <c r="I34" s="59"/>
      <c r="J34" s="59"/>
    </row>
    <row r="35" spans="1:250">
      <c r="A35" s="42" t="s">
        <v>40</v>
      </c>
      <c r="B35" s="57">
        <v>31</v>
      </c>
      <c r="D35" s="61"/>
      <c r="E35" s="61"/>
      <c r="F35" s="198" t="s">
        <v>245</v>
      </c>
      <c r="G35" s="61"/>
      <c r="H35" s="61"/>
      <c r="I35" s="61"/>
      <c r="J35" s="198" t="s">
        <v>245</v>
      </c>
    </row>
    <row r="36" spans="1:250">
      <c r="A36" s="58" t="s">
        <v>41</v>
      </c>
      <c r="C36" s="60"/>
      <c r="D36" s="59"/>
      <c r="E36" s="59"/>
      <c r="F36" s="59"/>
      <c r="G36" s="59"/>
      <c r="H36" s="59"/>
      <c r="I36" s="59"/>
      <c r="J36" s="59"/>
    </row>
    <row r="37" spans="1:250" ht="22.5" thickBot="1">
      <c r="A37" s="58" t="s">
        <v>71</v>
      </c>
      <c r="B37" s="57"/>
      <c r="D37" s="199">
        <v>1.6999999999999999E-3</v>
      </c>
      <c r="E37" s="61"/>
      <c r="F37" s="199">
        <v>1.3418904080139159E-3</v>
      </c>
      <c r="G37" s="61"/>
      <c r="H37" s="200">
        <v>0.06</v>
      </c>
      <c r="I37" s="61"/>
      <c r="J37" s="200">
        <v>4.2480345829378874E-2</v>
      </c>
    </row>
    <row r="38" spans="1:250" ht="22.5" thickTop="1">
      <c r="A38" s="58"/>
      <c r="B38" s="57"/>
      <c r="D38" s="201"/>
      <c r="E38" s="61"/>
      <c r="F38" s="201"/>
      <c r="G38" s="61"/>
      <c r="H38" s="201"/>
      <c r="I38" s="61"/>
      <c r="J38" s="201"/>
    </row>
    <row r="39" spans="1:250">
      <c r="A39" s="58" t="s">
        <v>89</v>
      </c>
      <c r="B39" s="57"/>
      <c r="D39" s="201"/>
      <c r="E39" s="61"/>
      <c r="F39" s="201"/>
      <c r="G39" s="61"/>
      <c r="H39" s="201"/>
      <c r="I39" s="61"/>
      <c r="J39" s="201"/>
    </row>
    <row r="40" spans="1:250" ht="22.5" thickBot="1">
      <c r="A40" s="58" t="s">
        <v>71</v>
      </c>
      <c r="B40" s="57"/>
      <c r="D40" s="199">
        <v>1.6999999999999999E-3</v>
      </c>
      <c r="E40" s="61"/>
      <c r="F40" s="199">
        <v>1.3418904080139159E-3</v>
      </c>
      <c r="G40" s="61"/>
      <c r="H40" s="200">
        <v>0.05</v>
      </c>
      <c r="I40" s="61"/>
      <c r="J40" s="200">
        <v>4.2480345829378874E-2</v>
      </c>
    </row>
    <row r="41" spans="1:250" ht="22.5" thickTop="1">
      <c r="A41" s="58"/>
      <c r="B41" s="57"/>
      <c r="D41" s="45"/>
      <c r="E41" s="45"/>
      <c r="F41" s="45"/>
      <c r="G41" s="45"/>
      <c r="H41" s="45"/>
      <c r="I41" s="45"/>
      <c r="J41" s="45"/>
    </row>
    <row r="42" spans="1:250">
      <c r="A42" s="45" t="s">
        <v>14</v>
      </c>
      <c r="B42" s="57"/>
      <c r="C42" s="45"/>
    </row>
    <row r="43" spans="1:250">
      <c r="A43" s="62" t="s">
        <v>0</v>
      </c>
      <c r="B43" s="63"/>
      <c r="C43" s="63"/>
      <c r="D43" s="63"/>
      <c r="E43" s="63"/>
      <c r="F43" s="63"/>
      <c r="G43" s="63"/>
      <c r="H43" s="63"/>
      <c r="I43" s="64"/>
      <c r="J43" s="63"/>
    </row>
    <row r="44" spans="1:250">
      <c r="A44" s="65" t="s">
        <v>72</v>
      </c>
      <c r="B44" s="63"/>
      <c r="C44" s="63"/>
      <c r="D44" s="63"/>
      <c r="E44" s="63"/>
      <c r="F44" s="63"/>
      <c r="G44" s="63"/>
      <c r="H44" s="63"/>
      <c r="I44" s="64"/>
      <c r="J44" s="63"/>
    </row>
    <row r="45" spans="1:250">
      <c r="A45" s="42" t="s">
        <v>235</v>
      </c>
      <c r="B45" s="63"/>
      <c r="C45" s="63"/>
      <c r="D45" s="63"/>
      <c r="E45" s="63"/>
      <c r="F45" s="63"/>
      <c r="G45" s="63"/>
      <c r="H45" s="63"/>
      <c r="I45" s="64"/>
      <c r="J45" s="63"/>
    </row>
    <row r="46" spans="1:250" s="4" customFormat="1" ht="22.5" customHeight="1">
      <c r="A46" s="8"/>
      <c r="B46" s="9"/>
      <c r="C46" s="10"/>
      <c r="D46" s="10"/>
      <c r="E46" s="10"/>
      <c r="F46" s="11" t="s">
        <v>177</v>
      </c>
      <c r="G46" s="10"/>
      <c r="H46" s="10"/>
      <c r="I46" s="10"/>
      <c r="J46" s="11" t="s">
        <v>1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</row>
    <row r="47" spans="1:250">
      <c r="A47" s="47"/>
      <c r="B47" s="48"/>
      <c r="C47" s="49"/>
      <c r="D47" s="50"/>
      <c r="E47" s="50" t="s">
        <v>2</v>
      </c>
      <c r="F47" s="50"/>
      <c r="G47" s="49"/>
      <c r="H47" s="51"/>
      <c r="I47" s="50" t="s">
        <v>2</v>
      </c>
      <c r="J47" s="52"/>
    </row>
    <row r="48" spans="1:250">
      <c r="A48" s="63"/>
      <c r="B48" s="114" t="s">
        <v>4</v>
      </c>
      <c r="D48" s="115" t="s">
        <v>234</v>
      </c>
      <c r="F48" s="115" t="s">
        <v>194</v>
      </c>
      <c r="H48" s="115" t="s">
        <v>234</v>
      </c>
      <c r="J48" s="115" t="s">
        <v>194</v>
      </c>
    </row>
    <row r="49" spans="1:10">
      <c r="A49" s="70" t="s">
        <v>70</v>
      </c>
      <c r="C49" s="45"/>
      <c r="D49" s="71">
        <f>D33</f>
        <v>11311213</v>
      </c>
      <c r="E49" s="72"/>
      <c r="F49" s="71">
        <f>F33</f>
        <v>7256418</v>
      </c>
      <c r="G49" s="73"/>
      <c r="H49" s="71">
        <f>H33</f>
        <v>361628007</v>
      </c>
      <c r="I49" s="74"/>
      <c r="J49" s="71">
        <f>J33</f>
        <v>228636823</v>
      </c>
    </row>
    <row r="50" spans="1:10">
      <c r="A50" s="75"/>
      <c r="C50" s="45"/>
      <c r="D50" s="74"/>
      <c r="E50" s="72"/>
      <c r="F50" s="74"/>
      <c r="G50" s="73"/>
      <c r="H50" s="76"/>
      <c r="I50" s="74"/>
      <c r="J50" s="76"/>
    </row>
    <row r="51" spans="1:10">
      <c r="A51" s="70" t="s">
        <v>73</v>
      </c>
      <c r="C51" s="45"/>
      <c r="D51" s="77"/>
      <c r="E51" s="78"/>
      <c r="F51" s="77"/>
      <c r="G51" s="79"/>
      <c r="H51" s="80"/>
      <c r="I51" s="74"/>
      <c r="J51" s="80"/>
    </row>
    <row r="52" spans="1:10">
      <c r="A52" s="96" t="s">
        <v>104</v>
      </c>
      <c r="C52" s="45"/>
      <c r="D52" s="77"/>
      <c r="E52" s="78"/>
      <c r="F52" s="77"/>
      <c r="G52" s="79"/>
      <c r="H52" s="80"/>
      <c r="I52" s="74"/>
      <c r="J52" s="80"/>
    </row>
    <row r="53" spans="1:10">
      <c r="A53" s="75" t="s">
        <v>74</v>
      </c>
      <c r="B53" s="81"/>
      <c r="C53" s="45"/>
      <c r="D53" s="76"/>
      <c r="E53" s="72"/>
      <c r="F53" s="76"/>
      <c r="G53" s="73"/>
      <c r="H53" s="76"/>
      <c r="I53" s="74"/>
      <c r="J53" s="76"/>
    </row>
    <row r="54" spans="1:10">
      <c r="A54" s="75" t="s">
        <v>75</v>
      </c>
      <c r="B54" s="81"/>
      <c r="C54" s="45"/>
      <c r="D54" s="202">
        <v>-2516166</v>
      </c>
      <c r="E54" s="203"/>
      <c r="F54" s="202">
        <v>-3752579</v>
      </c>
      <c r="G54" s="203"/>
      <c r="H54" s="202">
        <v>-81145248</v>
      </c>
      <c r="I54" s="204"/>
      <c r="J54" s="202">
        <v>-144639336</v>
      </c>
    </row>
    <row r="55" spans="1:10">
      <c r="A55" s="75" t="s">
        <v>120</v>
      </c>
      <c r="B55" s="81">
        <v>14.2</v>
      </c>
      <c r="C55" s="45"/>
      <c r="D55" s="205">
        <v>-886946</v>
      </c>
      <c r="E55" s="203"/>
      <c r="F55" s="205">
        <v>-235588</v>
      </c>
      <c r="G55" s="203"/>
      <c r="H55" s="205">
        <v>-28310432</v>
      </c>
      <c r="I55" s="204"/>
      <c r="J55" s="205">
        <v>-7303118</v>
      </c>
    </row>
    <row r="56" spans="1:10">
      <c r="A56" s="75" t="s">
        <v>104</v>
      </c>
      <c r="B56" s="81"/>
      <c r="C56" s="45"/>
      <c r="D56" s="202"/>
      <c r="E56" s="203"/>
      <c r="F56" s="202"/>
      <c r="G56" s="203"/>
      <c r="H56" s="202"/>
      <c r="I56" s="204"/>
      <c r="J56" s="202"/>
    </row>
    <row r="57" spans="1:10">
      <c r="A57" s="75" t="s">
        <v>106</v>
      </c>
      <c r="C57" s="45"/>
      <c r="D57" s="205">
        <f>SUM(D54:D56)</f>
        <v>-3403112</v>
      </c>
      <c r="E57" s="206"/>
      <c r="F57" s="205">
        <f>SUM(F54:F56)</f>
        <v>-3988167</v>
      </c>
      <c r="G57" s="206"/>
      <c r="H57" s="205">
        <f>SUM(H54:H56)</f>
        <v>-109455680</v>
      </c>
      <c r="I57" s="204"/>
      <c r="J57" s="205">
        <f>SUM(J54:J56)</f>
        <v>-151942454</v>
      </c>
    </row>
    <row r="58" spans="1:10">
      <c r="A58" s="96" t="s">
        <v>109</v>
      </c>
      <c r="C58" s="45"/>
      <c r="D58" s="202"/>
      <c r="E58" s="203"/>
      <c r="F58" s="202"/>
      <c r="G58" s="203"/>
      <c r="H58" s="202"/>
      <c r="I58" s="204"/>
      <c r="J58" s="202"/>
    </row>
    <row r="59" spans="1:10">
      <c r="A59" s="75" t="s">
        <v>74</v>
      </c>
      <c r="C59" s="45"/>
      <c r="D59" s="207"/>
      <c r="E59" s="207"/>
      <c r="F59" s="207"/>
      <c r="G59" s="207"/>
      <c r="H59" s="207"/>
      <c r="I59" s="207"/>
      <c r="J59" s="207"/>
    </row>
    <row r="60" spans="1:10">
      <c r="A60" s="75" t="s">
        <v>217</v>
      </c>
      <c r="C60" s="45"/>
      <c r="D60" s="207"/>
      <c r="E60" s="207"/>
      <c r="F60" s="207"/>
      <c r="G60" s="207"/>
      <c r="H60" s="207"/>
      <c r="I60" s="207"/>
      <c r="J60" s="207"/>
    </row>
    <row r="61" spans="1:10">
      <c r="A61" s="75" t="s">
        <v>218</v>
      </c>
      <c r="C61" s="45"/>
      <c r="D61" s="202">
        <v>0</v>
      </c>
      <c r="E61" s="207"/>
      <c r="F61" s="202">
        <v>0</v>
      </c>
      <c r="G61" s="207"/>
      <c r="H61" s="202">
        <v>1818602864</v>
      </c>
      <c r="I61" s="207"/>
      <c r="J61" s="207">
        <v>-32137199</v>
      </c>
    </row>
    <row r="62" spans="1:10">
      <c r="A62" s="75" t="s">
        <v>265</v>
      </c>
      <c r="C62" s="45"/>
      <c r="D62" s="202"/>
      <c r="E62" s="207"/>
      <c r="F62" s="202"/>
      <c r="G62" s="207"/>
      <c r="H62" s="202"/>
      <c r="I62" s="207"/>
      <c r="J62" s="202"/>
    </row>
    <row r="63" spans="1:10">
      <c r="A63" s="75" t="s">
        <v>250</v>
      </c>
      <c r="B63" s="81"/>
      <c r="C63" s="45"/>
      <c r="D63" s="202">
        <v>-2207140</v>
      </c>
      <c r="E63" s="207"/>
      <c r="F63" s="202">
        <v>-4002880</v>
      </c>
      <c r="G63" s="207"/>
      <c r="H63" s="202">
        <v>-76437500</v>
      </c>
      <c r="I63" s="207"/>
      <c r="J63" s="202">
        <v>-126751132</v>
      </c>
    </row>
    <row r="64" spans="1:10">
      <c r="A64" s="75" t="s">
        <v>282</v>
      </c>
      <c r="B64" s="81">
        <v>23</v>
      </c>
      <c r="C64" s="45"/>
      <c r="D64" s="202">
        <v>1903928</v>
      </c>
      <c r="E64" s="203"/>
      <c r="F64" s="202">
        <v>2241047</v>
      </c>
      <c r="G64" s="203"/>
      <c r="H64" s="202">
        <v>63648383</v>
      </c>
      <c r="I64" s="204"/>
      <c r="J64" s="202">
        <v>68363347</v>
      </c>
    </row>
    <row r="65" spans="1:10">
      <c r="A65" s="75" t="s">
        <v>105</v>
      </c>
      <c r="B65" s="81">
        <v>29</v>
      </c>
      <c r="C65" s="45"/>
      <c r="D65" s="205">
        <v>331390</v>
      </c>
      <c r="E65" s="203"/>
      <c r="F65" s="205">
        <v>-135697</v>
      </c>
      <c r="G65" s="203"/>
      <c r="H65" s="205">
        <v>11600957</v>
      </c>
      <c r="I65" s="204"/>
      <c r="J65" s="205">
        <v>-4101136</v>
      </c>
    </row>
    <row r="66" spans="1:10">
      <c r="A66" s="75" t="s">
        <v>109</v>
      </c>
      <c r="C66" s="45"/>
      <c r="D66" s="207"/>
      <c r="E66" s="207"/>
      <c r="F66" s="207"/>
      <c r="G66" s="207"/>
      <c r="H66" s="207"/>
      <c r="I66" s="207"/>
      <c r="J66" s="207"/>
    </row>
    <row r="67" spans="1:10">
      <c r="A67" s="75" t="s">
        <v>106</v>
      </c>
      <c r="C67" s="45"/>
      <c r="D67" s="205">
        <f>SUM(D61:D65)</f>
        <v>28178</v>
      </c>
      <c r="E67" s="203"/>
      <c r="F67" s="205">
        <f>SUM(F61:F65)</f>
        <v>-1897530</v>
      </c>
      <c r="G67" s="203"/>
      <c r="H67" s="205">
        <f>SUM(H61:H65)</f>
        <v>1817414704</v>
      </c>
      <c r="I67" s="204"/>
      <c r="J67" s="205">
        <f>SUM(J61:J65)</f>
        <v>-94626120</v>
      </c>
    </row>
    <row r="68" spans="1:10">
      <c r="A68" s="70" t="s">
        <v>76</v>
      </c>
      <c r="B68" s="57"/>
      <c r="D68" s="208">
        <f>SUM(D57,D67)</f>
        <v>-3374934</v>
      </c>
      <c r="E68" s="203"/>
      <c r="F68" s="208">
        <f>SUM(F57,F67)</f>
        <v>-5885697</v>
      </c>
      <c r="G68" s="203"/>
      <c r="H68" s="208">
        <f>SUM(H57,H67)</f>
        <v>1707959024</v>
      </c>
      <c r="I68" s="204"/>
      <c r="J68" s="208">
        <f>SUM(J57,J67)</f>
        <v>-246568574</v>
      </c>
    </row>
    <row r="69" spans="1:10" ht="22.5" thickBot="1">
      <c r="A69" s="70" t="s">
        <v>77</v>
      </c>
      <c r="B69" s="57"/>
      <c r="D69" s="209">
        <f>SUM(D49,D68)</f>
        <v>7936279</v>
      </c>
      <c r="E69" s="206"/>
      <c r="F69" s="209">
        <f>SUM(F49,F68)</f>
        <v>1370721</v>
      </c>
      <c r="G69" s="206"/>
      <c r="H69" s="209">
        <f>SUM(H49,H68)</f>
        <v>2069587031</v>
      </c>
      <c r="I69" s="204"/>
      <c r="J69" s="209">
        <f>SUM(J49,J68)</f>
        <v>-17931751</v>
      </c>
    </row>
    <row r="70" spans="1:10" ht="22.5" thickTop="1">
      <c r="B70" s="57"/>
      <c r="D70" s="202"/>
      <c r="E70" s="206"/>
      <c r="F70" s="202"/>
      <c r="G70" s="206"/>
      <c r="H70" s="202"/>
      <c r="I70" s="204"/>
      <c r="J70" s="202"/>
    </row>
    <row r="71" spans="1:10">
      <c r="A71" s="42" t="s">
        <v>116</v>
      </c>
      <c r="B71" s="57"/>
      <c r="D71" s="55"/>
      <c r="E71" s="55"/>
      <c r="F71" s="55"/>
      <c r="G71" s="55"/>
      <c r="H71" s="55"/>
      <c r="I71" s="55"/>
      <c r="J71" s="55"/>
    </row>
    <row r="72" spans="1:10">
      <c r="A72" s="58" t="s">
        <v>114</v>
      </c>
      <c r="B72" s="57"/>
      <c r="D72" s="55">
        <v>5201840</v>
      </c>
      <c r="E72" s="55"/>
      <c r="F72" s="55">
        <v>735467</v>
      </c>
      <c r="G72" s="55"/>
      <c r="H72" s="55">
        <v>1962321425</v>
      </c>
      <c r="I72" s="55"/>
      <c r="J72" s="55">
        <v>-29245876</v>
      </c>
    </row>
    <row r="73" spans="1:10">
      <c r="A73" s="58" t="s">
        <v>115</v>
      </c>
      <c r="B73" s="57"/>
      <c r="D73" s="190">
        <v>2734439</v>
      </c>
      <c r="E73" s="55"/>
      <c r="F73" s="190">
        <v>635254</v>
      </c>
      <c r="G73" s="55"/>
      <c r="H73" s="190">
        <v>107265606</v>
      </c>
      <c r="I73" s="55"/>
      <c r="J73" s="190">
        <v>11314125</v>
      </c>
    </row>
    <row r="74" spans="1:10" ht="22.5" thickBot="1">
      <c r="A74" s="58"/>
      <c r="B74" s="57"/>
      <c r="D74" s="197">
        <f>SUM(D72:D73)</f>
        <v>7936279</v>
      </c>
      <c r="E74" s="55"/>
      <c r="F74" s="197">
        <f>SUM(F72:F73)</f>
        <v>1370721</v>
      </c>
      <c r="G74" s="55"/>
      <c r="H74" s="197">
        <f>SUM(H72:H73)</f>
        <v>2069587031</v>
      </c>
      <c r="I74" s="55"/>
      <c r="J74" s="197">
        <f>SUM(J72:J73)</f>
        <v>-17931751</v>
      </c>
    </row>
    <row r="75" spans="1:10" ht="22.5" thickTop="1">
      <c r="A75" s="58"/>
      <c r="B75" s="57"/>
      <c r="D75" s="202"/>
      <c r="E75" s="206"/>
      <c r="F75" s="202"/>
      <c r="G75" s="206"/>
      <c r="H75" s="202"/>
      <c r="I75" s="204"/>
      <c r="J75" s="202"/>
    </row>
    <row r="76" spans="1:10">
      <c r="A76" s="67" t="s">
        <v>14</v>
      </c>
      <c r="C76" s="45"/>
      <c r="D76" s="45"/>
      <c r="E76" s="45"/>
      <c r="F76" s="45"/>
      <c r="G76" s="45"/>
      <c r="H76" s="45"/>
      <c r="I76" s="45"/>
      <c r="J76" s="45"/>
    </row>
    <row r="77" spans="1:10">
      <c r="D77" s="45"/>
      <c r="E77" s="45"/>
      <c r="F77" s="45"/>
      <c r="G77" s="45"/>
      <c r="H77" s="45"/>
      <c r="I77" s="45"/>
      <c r="J77" s="45"/>
    </row>
    <row r="78" spans="1:10">
      <c r="D78" s="45"/>
      <c r="E78" s="45"/>
      <c r="F78" s="45"/>
      <c r="G78" s="45"/>
      <c r="H78" s="45"/>
      <c r="I78" s="45"/>
      <c r="J78" s="45"/>
    </row>
  </sheetData>
  <pageMargins left="0.78740157480314965" right="0.39370078740157483" top="0.78740157480314965" bottom="0.39370078740157483" header="0.19685039370078741" footer="0.19685039370078741"/>
  <pageSetup paperSize="9" scale="74" firstPageNumber="11" orientation="portrait" useFirstPageNumber="1" r:id="rId1"/>
  <headerFooter>
    <oddFooter>&amp;R&amp;"Angsana New,Regular"&amp;16&amp;P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64"/>
  <sheetViews>
    <sheetView showGridLines="0" view="pageBreakPreview" topLeftCell="A43" zoomScale="80" zoomScaleNormal="110" zoomScaleSheetLayoutView="80" workbookViewId="0">
      <selection activeCell="A57" sqref="A57:XFD57"/>
    </sheetView>
  </sheetViews>
  <sheetFormatPr defaultColWidth="10.7109375" defaultRowHeight="21.75"/>
  <cols>
    <col min="1" max="1" width="44.85546875" style="45" customWidth="1"/>
    <col min="2" max="2" width="7.85546875" style="45" customWidth="1"/>
    <col min="3" max="3" width="1.7109375" style="54" customWidth="1"/>
    <col min="4" max="4" width="15.7109375" style="54" customWidth="1"/>
    <col min="5" max="5" width="1.7109375" style="54" customWidth="1"/>
    <col min="6" max="6" width="15.7109375" style="54" customWidth="1"/>
    <col min="7" max="7" width="1.7109375" style="54" customWidth="1"/>
    <col min="8" max="8" width="16.5703125" style="54" customWidth="1"/>
    <col min="9" max="9" width="1.7109375" style="54" customWidth="1"/>
    <col min="10" max="10" width="16.5703125" style="54" customWidth="1"/>
    <col min="11" max="11" width="1.28515625" style="45" customWidth="1"/>
    <col min="12" max="12" width="15.85546875" style="46" customWidth="1"/>
    <col min="13" max="16384" width="10.7109375" style="45"/>
  </cols>
  <sheetData>
    <row r="1" spans="1:250">
      <c r="A1" s="42" t="s">
        <v>0</v>
      </c>
      <c r="B1" s="43"/>
      <c r="C1" s="44"/>
      <c r="D1" s="44"/>
      <c r="E1" s="44"/>
      <c r="F1" s="44"/>
      <c r="G1" s="44"/>
      <c r="H1" s="44"/>
      <c r="I1" s="44"/>
      <c r="J1" s="44"/>
    </row>
    <row r="2" spans="1:250">
      <c r="A2" s="42" t="s">
        <v>30</v>
      </c>
      <c r="B2" s="43"/>
      <c r="C2" s="44"/>
      <c r="D2" s="44"/>
      <c r="E2" s="44"/>
      <c r="F2" s="44"/>
      <c r="G2" s="44"/>
      <c r="H2" s="44"/>
      <c r="I2" s="44"/>
      <c r="J2" s="44"/>
    </row>
    <row r="3" spans="1:250">
      <c r="A3" s="42" t="s">
        <v>235</v>
      </c>
      <c r="B3" s="43"/>
      <c r="C3" s="44"/>
      <c r="D3" s="44"/>
      <c r="E3" s="44"/>
      <c r="F3" s="44"/>
      <c r="G3" s="44"/>
      <c r="H3" s="44"/>
      <c r="I3" s="44"/>
      <c r="J3" s="44"/>
    </row>
    <row r="4" spans="1:250" s="4" customFormat="1" ht="22.5" customHeight="1">
      <c r="A4" s="8"/>
      <c r="B4" s="9"/>
      <c r="C4" s="10"/>
      <c r="D4" s="10"/>
      <c r="E4" s="10"/>
      <c r="F4" s="11" t="s">
        <v>177</v>
      </c>
      <c r="G4" s="10"/>
      <c r="H4" s="10"/>
      <c r="I4" s="10"/>
      <c r="J4" s="1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>
      <c r="A5" s="63"/>
      <c r="B5" s="63"/>
      <c r="C5" s="67"/>
      <c r="D5" s="68"/>
      <c r="E5" s="68" t="s">
        <v>3</v>
      </c>
      <c r="F5" s="68"/>
      <c r="G5" s="69"/>
      <c r="H5" s="68"/>
      <c r="I5" s="68" t="s">
        <v>3</v>
      </c>
      <c r="J5" s="68"/>
    </row>
    <row r="6" spans="1:250">
      <c r="A6" s="53"/>
      <c r="B6" s="114" t="s">
        <v>4</v>
      </c>
      <c r="D6" s="115" t="s">
        <v>234</v>
      </c>
      <c r="F6" s="115" t="s">
        <v>194</v>
      </c>
      <c r="H6" s="115" t="s">
        <v>234</v>
      </c>
      <c r="J6" s="115" t="s">
        <v>194</v>
      </c>
    </row>
    <row r="7" spans="1:250">
      <c r="A7" s="47" t="s">
        <v>31</v>
      </c>
      <c r="B7" s="54"/>
    </row>
    <row r="8" spans="1:250">
      <c r="A8" s="54" t="s">
        <v>32</v>
      </c>
      <c r="B8" s="57">
        <v>8</v>
      </c>
      <c r="D8" s="55">
        <v>2478867394</v>
      </c>
      <c r="E8" s="55"/>
      <c r="F8" s="55">
        <v>2279187214</v>
      </c>
      <c r="G8" s="55"/>
      <c r="H8" s="55">
        <v>79731079250</v>
      </c>
      <c r="I8" s="55"/>
      <c r="J8" s="55">
        <v>71288863167</v>
      </c>
    </row>
    <row r="9" spans="1:250">
      <c r="A9" s="54" t="s">
        <v>243</v>
      </c>
      <c r="B9" s="57"/>
      <c r="D9" s="55">
        <v>6709359</v>
      </c>
      <c r="E9" s="55"/>
      <c r="F9" s="55">
        <v>0</v>
      </c>
      <c r="G9" s="55"/>
      <c r="H9" s="55">
        <v>212472318</v>
      </c>
      <c r="I9" s="55"/>
      <c r="J9" s="55">
        <v>0</v>
      </c>
    </row>
    <row r="10" spans="1:250">
      <c r="A10" s="54" t="s">
        <v>133</v>
      </c>
      <c r="B10" s="57"/>
      <c r="D10" s="55">
        <v>48927</v>
      </c>
      <c r="E10" s="55"/>
      <c r="F10" s="55">
        <v>32185</v>
      </c>
      <c r="G10" s="55"/>
      <c r="H10" s="55">
        <v>1635624</v>
      </c>
      <c r="I10" s="55"/>
      <c r="J10" s="55">
        <v>1023744</v>
      </c>
    </row>
    <row r="11" spans="1:250">
      <c r="A11" s="45" t="s">
        <v>33</v>
      </c>
      <c r="B11" s="57">
        <v>8</v>
      </c>
      <c r="D11" s="190">
        <v>6081552</v>
      </c>
      <c r="E11" s="55"/>
      <c r="F11" s="190">
        <v>10916988</v>
      </c>
      <c r="G11" s="55"/>
      <c r="H11" s="190">
        <v>194242213</v>
      </c>
      <c r="I11" s="55"/>
      <c r="J11" s="190">
        <v>344422941</v>
      </c>
    </row>
    <row r="12" spans="1:250">
      <c r="A12" s="56" t="s">
        <v>34</v>
      </c>
      <c r="B12" s="57"/>
      <c r="D12" s="190">
        <f>SUM(D8:D11)</f>
        <v>2491707232</v>
      </c>
      <c r="E12" s="55"/>
      <c r="F12" s="190">
        <f>SUM(F8:F11)</f>
        <v>2290136387</v>
      </c>
      <c r="G12" s="55"/>
      <c r="H12" s="190">
        <f>SUM(H8:H11)</f>
        <v>80139429405</v>
      </c>
      <c r="I12" s="55"/>
      <c r="J12" s="190">
        <f>SUM(J8:J11)</f>
        <v>71634309852</v>
      </c>
    </row>
    <row r="13" spans="1:250">
      <c r="A13" s="47" t="s">
        <v>35</v>
      </c>
      <c r="B13" s="57"/>
      <c r="D13" s="55"/>
      <c r="E13" s="55"/>
      <c r="F13" s="55"/>
      <c r="G13" s="55"/>
      <c r="H13" s="55"/>
      <c r="I13" s="55"/>
      <c r="J13" s="55"/>
    </row>
    <row r="14" spans="1:250">
      <c r="A14" s="45" t="s">
        <v>36</v>
      </c>
      <c r="B14" s="57">
        <v>8</v>
      </c>
      <c r="D14" s="191">
        <v>2419681938</v>
      </c>
      <c r="E14" s="55"/>
      <c r="F14" s="191">
        <v>2230165453</v>
      </c>
      <c r="G14" s="55"/>
      <c r="H14" s="191">
        <v>77851291698</v>
      </c>
      <c r="I14" s="55"/>
      <c r="J14" s="191">
        <v>69754666105</v>
      </c>
    </row>
    <row r="15" spans="1:250">
      <c r="A15" s="45" t="s">
        <v>168</v>
      </c>
      <c r="B15" s="57"/>
      <c r="D15" s="191">
        <v>2466866</v>
      </c>
      <c r="E15" s="55"/>
      <c r="F15" s="191">
        <v>2416194</v>
      </c>
      <c r="G15" s="55"/>
      <c r="H15" s="191">
        <v>79349476</v>
      </c>
      <c r="I15" s="55"/>
      <c r="J15" s="191">
        <v>75706966</v>
      </c>
    </row>
    <row r="16" spans="1:250">
      <c r="A16" s="45" t="s">
        <v>37</v>
      </c>
      <c r="B16" s="57">
        <v>8</v>
      </c>
      <c r="D16" s="191">
        <v>27752079</v>
      </c>
      <c r="E16" s="55"/>
      <c r="F16" s="191">
        <v>21792577</v>
      </c>
      <c r="G16" s="55"/>
      <c r="H16" s="191">
        <v>893168104</v>
      </c>
      <c r="I16" s="55"/>
      <c r="J16" s="191">
        <v>681926626</v>
      </c>
    </row>
    <row r="17" spans="1:10">
      <c r="A17" s="45" t="s">
        <v>38</v>
      </c>
      <c r="B17" s="57"/>
      <c r="D17" s="191">
        <v>0</v>
      </c>
      <c r="E17" s="55"/>
      <c r="F17" s="191">
        <v>225519</v>
      </c>
      <c r="G17" s="55"/>
      <c r="H17" s="191">
        <v>0</v>
      </c>
      <c r="I17" s="55"/>
      <c r="J17" s="191">
        <v>4857936</v>
      </c>
    </row>
    <row r="18" spans="1:10">
      <c r="A18" s="47" t="s">
        <v>39</v>
      </c>
      <c r="B18" s="57"/>
      <c r="D18" s="192">
        <f>SUM(D14:D17)</f>
        <v>2449900883</v>
      </c>
      <c r="E18" s="55"/>
      <c r="F18" s="192">
        <f>SUM(F14:F17)</f>
        <v>2254599743</v>
      </c>
      <c r="G18" s="55"/>
      <c r="H18" s="192">
        <f>SUM(H14:H17)</f>
        <v>78823809278</v>
      </c>
      <c r="I18" s="55"/>
      <c r="J18" s="192">
        <f>SUM(J14:J17)</f>
        <v>70517157633</v>
      </c>
    </row>
    <row r="19" spans="1:10">
      <c r="A19" s="47" t="s">
        <v>281</v>
      </c>
      <c r="B19" s="57"/>
      <c r="D19" s="55">
        <f>SUM(D12-D18)</f>
        <v>41806349</v>
      </c>
      <c r="E19" s="55"/>
      <c r="F19" s="55">
        <f>SUM(F12-F18)</f>
        <v>35536644</v>
      </c>
      <c r="G19" s="55"/>
      <c r="H19" s="55">
        <f>SUM(H12-H18)</f>
        <v>1315620127</v>
      </c>
      <c r="I19" s="55"/>
      <c r="J19" s="55">
        <f>SUM(J12-J18)</f>
        <v>1117152219</v>
      </c>
    </row>
    <row r="20" spans="1:10">
      <c r="A20" s="45" t="s">
        <v>95</v>
      </c>
      <c r="B20" s="193">
        <v>14.2</v>
      </c>
      <c r="D20" s="191">
        <v>-9065140</v>
      </c>
      <c r="E20" s="55"/>
      <c r="F20" s="191">
        <v>-925463</v>
      </c>
      <c r="G20" s="55"/>
      <c r="H20" s="191">
        <v>-289940208</v>
      </c>
      <c r="I20" s="55"/>
      <c r="J20" s="191">
        <v>-29007494</v>
      </c>
    </row>
    <row r="21" spans="1:10">
      <c r="A21" s="45" t="s">
        <v>119</v>
      </c>
      <c r="B21" s="193">
        <v>15.2</v>
      </c>
      <c r="D21" s="191">
        <v>-14337553</v>
      </c>
      <c r="E21" s="55"/>
      <c r="F21" s="191">
        <v>-18712447</v>
      </c>
      <c r="G21" s="55"/>
      <c r="H21" s="191">
        <v>-436646446</v>
      </c>
      <c r="I21" s="55"/>
      <c r="J21" s="191">
        <v>-586858314</v>
      </c>
    </row>
    <row r="22" spans="1:10">
      <c r="A22" s="45" t="s">
        <v>202</v>
      </c>
      <c r="B22" s="57">
        <v>8</v>
      </c>
      <c r="D22" s="55">
        <v>214653</v>
      </c>
      <c r="E22" s="55"/>
      <c r="F22" s="55">
        <v>474008</v>
      </c>
      <c r="G22" s="55"/>
      <c r="H22" s="55">
        <v>6902748</v>
      </c>
      <c r="I22" s="55"/>
      <c r="J22" s="55">
        <v>14897586</v>
      </c>
    </row>
    <row r="23" spans="1:10">
      <c r="A23" s="45" t="s">
        <v>203</v>
      </c>
      <c r="B23" s="57">
        <v>27</v>
      </c>
      <c r="D23" s="55">
        <v>-9194520</v>
      </c>
      <c r="E23" s="55"/>
      <c r="F23" s="55">
        <v>-8834744</v>
      </c>
      <c r="G23" s="55"/>
      <c r="H23" s="55">
        <v>-296614635</v>
      </c>
      <c r="I23" s="55"/>
      <c r="J23" s="55">
        <v>-277111631</v>
      </c>
    </row>
    <row r="24" spans="1:10">
      <c r="A24" s="47" t="s">
        <v>85</v>
      </c>
      <c r="B24" s="54"/>
      <c r="D24" s="194">
        <f>SUM(D19:D23)</f>
        <v>9423789</v>
      </c>
      <c r="E24" s="55"/>
      <c r="F24" s="194">
        <f>SUM(F19:F23)</f>
        <v>7537998</v>
      </c>
      <c r="G24" s="55"/>
      <c r="H24" s="194">
        <f>SUM(H19:H23)</f>
        <v>299321586</v>
      </c>
      <c r="I24" s="55"/>
      <c r="J24" s="194">
        <f>SUM(J19:J23)</f>
        <v>239072366</v>
      </c>
    </row>
    <row r="25" spans="1:10">
      <c r="A25" s="45" t="s">
        <v>86</v>
      </c>
      <c r="B25" s="57">
        <v>29</v>
      </c>
      <c r="D25" s="195">
        <v>-847015</v>
      </c>
      <c r="E25" s="55"/>
      <c r="F25" s="195">
        <v>-916834</v>
      </c>
      <c r="G25" s="55"/>
      <c r="H25" s="195">
        <v>-26368559</v>
      </c>
      <c r="I25" s="55"/>
      <c r="J25" s="195">
        <v>-29465606</v>
      </c>
    </row>
    <row r="26" spans="1:10" ht="22.5" thickBot="1">
      <c r="A26" s="42" t="s">
        <v>70</v>
      </c>
      <c r="B26" s="57"/>
      <c r="D26" s="196">
        <f>SUM(D24:D25)</f>
        <v>8576774</v>
      </c>
      <c r="E26" s="55"/>
      <c r="F26" s="196">
        <f>SUM(F24:F25)</f>
        <v>6621164</v>
      </c>
      <c r="G26" s="55"/>
      <c r="H26" s="196">
        <f>SUM(H24:H25)</f>
        <v>272953027</v>
      </c>
      <c r="I26" s="55"/>
      <c r="J26" s="196">
        <f>SUM(J24:J25)</f>
        <v>209606760</v>
      </c>
    </row>
    <row r="27" spans="1:10" ht="22.5" thickTop="1">
      <c r="A27" s="42"/>
      <c r="B27" s="57"/>
      <c r="D27" s="55"/>
      <c r="E27" s="55"/>
      <c r="F27" s="55"/>
      <c r="G27" s="55"/>
      <c r="H27" s="55"/>
      <c r="I27" s="55"/>
      <c r="J27" s="55"/>
    </row>
    <row r="28" spans="1:10">
      <c r="A28" s="42" t="s">
        <v>40</v>
      </c>
      <c r="B28" s="57">
        <v>31</v>
      </c>
      <c r="D28" s="61"/>
      <c r="E28" s="55"/>
      <c r="F28" s="198" t="s">
        <v>245</v>
      </c>
      <c r="G28" s="55"/>
      <c r="H28" s="61"/>
      <c r="I28" s="55"/>
      <c r="J28" s="198" t="s">
        <v>245</v>
      </c>
    </row>
    <row r="29" spans="1:10">
      <c r="A29" s="58" t="s">
        <v>41</v>
      </c>
      <c r="C29" s="60"/>
      <c r="D29" s="59"/>
      <c r="E29" s="59"/>
      <c r="F29" s="59"/>
      <c r="G29" s="59"/>
      <c r="H29" s="59"/>
      <c r="I29" s="59"/>
      <c r="J29" s="59"/>
    </row>
    <row r="30" spans="1:10" ht="22.5" thickBot="1">
      <c r="A30" s="58" t="s">
        <v>71</v>
      </c>
      <c r="B30" s="57"/>
      <c r="D30" s="199">
        <v>1.6999999999999999E-3</v>
      </c>
      <c r="E30" s="61"/>
      <c r="F30" s="199">
        <v>1.3418904080139159E-3</v>
      </c>
      <c r="G30" s="61"/>
      <c r="H30" s="200">
        <v>0.06</v>
      </c>
      <c r="I30" s="61"/>
      <c r="J30" s="200">
        <v>4.2480345829378874E-2</v>
      </c>
    </row>
    <row r="31" spans="1:10" ht="22.5" thickTop="1">
      <c r="A31" s="58"/>
      <c r="B31" s="57"/>
      <c r="D31" s="201"/>
      <c r="E31" s="59"/>
      <c r="F31" s="201"/>
      <c r="G31" s="59"/>
      <c r="H31" s="201"/>
      <c r="I31" s="59"/>
      <c r="J31" s="201"/>
    </row>
    <row r="32" spans="1:10">
      <c r="A32" s="58" t="s">
        <v>89</v>
      </c>
      <c r="B32" s="57"/>
      <c r="D32" s="201"/>
      <c r="E32" s="61"/>
      <c r="F32" s="201"/>
      <c r="G32" s="61"/>
      <c r="H32" s="201"/>
      <c r="I32" s="61"/>
      <c r="J32" s="201"/>
    </row>
    <row r="33" spans="1:250" ht="22.5" thickBot="1">
      <c r="A33" s="58" t="s">
        <v>71</v>
      </c>
      <c r="B33" s="57"/>
      <c r="D33" s="199">
        <v>1.6999999999999999E-3</v>
      </c>
      <c r="E33" s="61"/>
      <c r="F33" s="199">
        <v>1.3418904080139159E-3</v>
      </c>
      <c r="G33" s="61"/>
      <c r="H33" s="200">
        <v>0.05</v>
      </c>
      <c r="I33" s="61"/>
      <c r="J33" s="200">
        <v>4.2480345829378874E-2</v>
      </c>
    </row>
    <row r="34" spans="1:250" ht="22.5" thickTop="1">
      <c r="A34" s="58"/>
      <c r="B34" s="57"/>
      <c r="D34" s="45"/>
      <c r="E34" s="45"/>
      <c r="F34" s="45"/>
      <c r="G34" s="45"/>
      <c r="H34" s="45"/>
      <c r="I34" s="45"/>
      <c r="J34" s="45"/>
    </row>
    <row r="35" spans="1:250">
      <c r="A35" s="45" t="s">
        <v>14</v>
      </c>
      <c r="B35" s="57"/>
      <c r="C35" s="45"/>
    </row>
    <row r="36" spans="1:250">
      <c r="A36" s="62" t="s">
        <v>0</v>
      </c>
      <c r="B36" s="63"/>
      <c r="C36" s="63"/>
      <c r="D36" s="63"/>
      <c r="E36" s="63"/>
      <c r="F36" s="63"/>
      <c r="G36" s="63"/>
      <c r="H36" s="63"/>
      <c r="I36" s="64"/>
      <c r="J36" s="63"/>
    </row>
    <row r="37" spans="1:250">
      <c r="A37" s="65" t="s">
        <v>72</v>
      </c>
      <c r="B37" s="63"/>
      <c r="C37" s="63"/>
      <c r="D37" s="63"/>
      <c r="E37" s="63"/>
      <c r="F37" s="63"/>
      <c r="G37" s="63"/>
      <c r="H37" s="63"/>
      <c r="I37" s="64"/>
      <c r="J37" s="63"/>
    </row>
    <row r="38" spans="1:250">
      <c r="A38" s="42" t="s">
        <v>235</v>
      </c>
      <c r="B38" s="63"/>
      <c r="C38" s="63"/>
      <c r="D38" s="63"/>
      <c r="E38" s="63"/>
      <c r="F38" s="63"/>
      <c r="G38" s="63"/>
      <c r="H38" s="63"/>
      <c r="I38" s="64"/>
      <c r="J38" s="63"/>
    </row>
    <row r="39" spans="1:250" s="4" customFormat="1" ht="22.5" customHeight="1">
      <c r="A39" s="8"/>
      <c r="B39" s="9"/>
      <c r="C39" s="10"/>
      <c r="D39" s="10"/>
      <c r="E39" s="10"/>
      <c r="F39" s="11" t="s">
        <v>177</v>
      </c>
      <c r="G39" s="10"/>
      <c r="H39" s="10"/>
      <c r="I39" s="10"/>
      <c r="J39" s="11" t="s">
        <v>1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>
      <c r="A40" s="63"/>
      <c r="B40" s="63"/>
      <c r="C40" s="67"/>
      <c r="D40" s="68"/>
      <c r="E40" s="68" t="s">
        <v>3</v>
      </c>
      <c r="F40" s="68"/>
      <c r="G40" s="69"/>
      <c r="H40" s="68"/>
      <c r="I40" s="68" t="s">
        <v>3</v>
      </c>
      <c r="J40" s="68"/>
    </row>
    <row r="41" spans="1:250">
      <c r="A41" s="63"/>
      <c r="B41" s="114" t="s">
        <v>4</v>
      </c>
      <c r="D41" s="115" t="s">
        <v>234</v>
      </c>
      <c r="F41" s="115" t="s">
        <v>194</v>
      </c>
      <c r="H41" s="115" t="s">
        <v>234</v>
      </c>
      <c r="J41" s="115" t="s">
        <v>194</v>
      </c>
    </row>
    <row r="42" spans="1:250">
      <c r="A42" s="70" t="s">
        <v>70</v>
      </c>
      <c r="C42" s="45"/>
      <c r="D42" s="71">
        <f>D26</f>
        <v>8576774</v>
      </c>
      <c r="E42" s="72"/>
      <c r="F42" s="71">
        <f>F26</f>
        <v>6621164</v>
      </c>
      <c r="G42" s="73"/>
      <c r="H42" s="71">
        <f>H26</f>
        <v>272953027</v>
      </c>
      <c r="I42" s="74"/>
      <c r="J42" s="71">
        <f>J26</f>
        <v>209606760</v>
      </c>
    </row>
    <row r="43" spans="1:250">
      <c r="A43" s="75"/>
      <c r="C43" s="45"/>
      <c r="D43" s="74"/>
      <c r="E43" s="72"/>
      <c r="F43" s="74"/>
      <c r="G43" s="73"/>
      <c r="H43" s="76"/>
      <c r="I43" s="74"/>
      <c r="J43" s="76"/>
    </row>
    <row r="44" spans="1:250">
      <c r="A44" s="70" t="s">
        <v>73</v>
      </c>
      <c r="C44" s="45"/>
      <c r="D44" s="77"/>
      <c r="E44" s="78"/>
      <c r="F44" s="77"/>
      <c r="G44" s="79"/>
      <c r="H44" s="80"/>
      <c r="I44" s="74"/>
      <c r="J44" s="80"/>
    </row>
    <row r="45" spans="1:250">
      <c r="A45" s="96" t="s">
        <v>104</v>
      </c>
      <c r="C45" s="45"/>
      <c r="D45" s="77"/>
      <c r="E45" s="78"/>
      <c r="F45" s="77"/>
      <c r="G45" s="79"/>
      <c r="H45" s="80"/>
      <c r="I45" s="74"/>
      <c r="J45" s="80"/>
    </row>
    <row r="46" spans="1:250">
      <c r="A46" s="75" t="s">
        <v>120</v>
      </c>
      <c r="B46" s="81">
        <v>14.2</v>
      </c>
      <c r="C46" s="45"/>
      <c r="D46" s="202">
        <v>-837647</v>
      </c>
      <c r="E46" s="203"/>
      <c r="F46" s="202">
        <v>-252824</v>
      </c>
      <c r="G46" s="203"/>
      <c r="H46" s="202">
        <v>-26722657</v>
      </c>
      <c r="I46" s="204"/>
      <c r="J46" s="202">
        <v>-7810646</v>
      </c>
    </row>
    <row r="47" spans="1:250">
      <c r="A47" s="75" t="s">
        <v>121</v>
      </c>
      <c r="B47" s="81">
        <v>15.2</v>
      </c>
      <c r="C47" s="45"/>
      <c r="D47" s="205">
        <v>-2565465</v>
      </c>
      <c r="E47" s="203"/>
      <c r="F47" s="205">
        <v>-3735342</v>
      </c>
      <c r="G47" s="203"/>
      <c r="H47" s="205">
        <v>-82733023</v>
      </c>
      <c r="I47" s="204"/>
      <c r="J47" s="205">
        <v>-144131808</v>
      </c>
    </row>
    <row r="48" spans="1:250">
      <c r="A48" s="75" t="s">
        <v>104</v>
      </c>
      <c r="B48" s="81"/>
      <c r="C48" s="45"/>
      <c r="D48" s="202"/>
      <c r="E48" s="203"/>
      <c r="F48" s="202"/>
      <c r="G48" s="203"/>
      <c r="H48" s="202"/>
      <c r="I48" s="204"/>
      <c r="J48" s="202"/>
    </row>
    <row r="49" spans="1:10">
      <c r="A49" s="75" t="s">
        <v>106</v>
      </c>
      <c r="C49" s="45"/>
      <c r="D49" s="205">
        <f>SUM(D46:D48)</f>
        <v>-3403112</v>
      </c>
      <c r="E49" s="206"/>
      <c r="F49" s="205">
        <f>SUM(F46:F48)</f>
        <v>-3988166</v>
      </c>
      <c r="G49" s="206"/>
      <c r="H49" s="205">
        <f>SUM(H46:H48)</f>
        <v>-109455680</v>
      </c>
      <c r="I49" s="204"/>
      <c r="J49" s="205">
        <f>SUM(J46:J48)</f>
        <v>-151942454</v>
      </c>
    </row>
    <row r="50" spans="1:10">
      <c r="A50" s="96" t="s">
        <v>109</v>
      </c>
      <c r="C50" s="45"/>
      <c r="D50" s="202"/>
      <c r="E50" s="203"/>
      <c r="F50" s="202"/>
      <c r="G50" s="203"/>
      <c r="H50" s="202"/>
      <c r="I50" s="204"/>
      <c r="J50" s="202"/>
    </row>
    <row r="51" spans="1:10">
      <c r="A51" s="75" t="s">
        <v>74</v>
      </c>
      <c r="C51" s="45"/>
      <c r="D51" s="202"/>
      <c r="E51" s="203"/>
      <c r="F51" s="202"/>
      <c r="G51" s="203"/>
      <c r="H51" s="202"/>
      <c r="I51" s="204"/>
      <c r="J51" s="202"/>
    </row>
    <row r="52" spans="1:10">
      <c r="A52" s="75" t="s">
        <v>217</v>
      </c>
      <c r="C52" s="45"/>
      <c r="D52" s="207"/>
      <c r="E52" s="207"/>
      <c r="F52" s="207"/>
      <c r="G52" s="207"/>
      <c r="H52" s="207"/>
      <c r="I52" s="207"/>
      <c r="J52" s="207"/>
    </row>
    <row r="53" spans="1:10">
      <c r="A53" s="75" t="s">
        <v>218</v>
      </c>
      <c r="C53" s="45"/>
      <c r="D53" s="202">
        <v>0</v>
      </c>
      <c r="E53" s="207"/>
      <c r="F53" s="202">
        <v>0</v>
      </c>
      <c r="G53" s="207"/>
      <c r="H53" s="207">
        <v>1800012238</v>
      </c>
      <c r="I53" s="207"/>
      <c r="J53" s="207">
        <v>-24421261</v>
      </c>
    </row>
    <row r="54" spans="1:10">
      <c r="A54" s="75" t="s">
        <v>121</v>
      </c>
      <c r="B54" s="81">
        <v>15.2</v>
      </c>
      <c r="C54" s="45"/>
      <c r="D54" s="202">
        <v>416212</v>
      </c>
      <c r="E54" s="207"/>
      <c r="F54" s="202">
        <v>-1489420</v>
      </c>
      <c r="G54" s="207"/>
      <c r="H54" s="207">
        <v>13913992</v>
      </c>
      <c r="I54" s="207"/>
      <c r="J54" s="207">
        <v>-48040907</v>
      </c>
    </row>
    <row r="55" spans="1:10">
      <c r="A55" s="75" t="s">
        <v>265</v>
      </c>
      <c r="B55" s="81"/>
      <c r="C55" s="45"/>
      <c r="D55" s="45"/>
      <c r="E55" s="45"/>
      <c r="F55" s="45"/>
      <c r="G55" s="45"/>
      <c r="H55" s="45"/>
      <c r="I55" s="45"/>
      <c r="J55" s="45"/>
    </row>
    <row r="56" spans="1:10">
      <c r="A56" s="75" t="s">
        <v>250</v>
      </c>
      <c r="B56" s="81"/>
      <c r="C56" s="45"/>
      <c r="D56" s="202">
        <v>-2207140</v>
      </c>
      <c r="E56" s="207"/>
      <c r="F56" s="202">
        <v>-2002880</v>
      </c>
      <c r="G56" s="207"/>
      <c r="H56" s="207">
        <v>-76437500</v>
      </c>
      <c r="I56" s="207"/>
      <c r="J56" s="207">
        <v>-63134932</v>
      </c>
    </row>
    <row r="57" spans="1:10">
      <c r="A57" s="75" t="s">
        <v>282</v>
      </c>
      <c r="B57" s="81">
        <v>23</v>
      </c>
      <c r="C57" s="45"/>
      <c r="D57" s="202">
        <v>1487716</v>
      </c>
      <c r="E57" s="207"/>
      <c r="F57" s="202">
        <v>1730466</v>
      </c>
      <c r="G57" s="207"/>
      <c r="H57" s="202">
        <v>49734391</v>
      </c>
      <c r="I57" s="207"/>
      <c r="J57" s="202">
        <v>52788054</v>
      </c>
    </row>
    <row r="58" spans="1:10">
      <c r="A58" s="75" t="s">
        <v>105</v>
      </c>
      <c r="B58" s="81">
        <v>29</v>
      </c>
      <c r="C58" s="45"/>
      <c r="D58" s="205">
        <v>331390</v>
      </c>
      <c r="E58" s="203"/>
      <c r="F58" s="205">
        <v>-135697</v>
      </c>
      <c r="G58" s="203"/>
      <c r="H58" s="205">
        <v>11600957</v>
      </c>
      <c r="I58" s="204"/>
      <c r="J58" s="205">
        <v>-4101136</v>
      </c>
    </row>
    <row r="59" spans="1:10">
      <c r="A59" s="75" t="s">
        <v>109</v>
      </c>
      <c r="B59" s="81"/>
      <c r="C59" s="45"/>
      <c r="D59" s="207"/>
      <c r="E59" s="203"/>
      <c r="F59" s="207"/>
      <c r="G59" s="203"/>
      <c r="H59" s="207"/>
      <c r="I59" s="204"/>
      <c r="J59" s="207"/>
    </row>
    <row r="60" spans="1:10">
      <c r="A60" s="75" t="s">
        <v>106</v>
      </c>
      <c r="B60" s="81"/>
      <c r="C60" s="45"/>
      <c r="D60" s="205">
        <f>SUM(D53:D58)</f>
        <v>28178</v>
      </c>
      <c r="E60" s="207"/>
      <c r="F60" s="205">
        <f>SUM(F53:F58)</f>
        <v>-1897531</v>
      </c>
      <c r="G60" s="207"/>
      <c r="H60" s="205">
        <f>SUM(H53:H58)</f>
        <v>1798824078</v>
      </c>
      <c r="I60" s="207"/>
      <c r="J60" s="205">
        <f>SUM(J53:J58)</f>
        <v>-86910182</v>
      </c>
    </row>
    <row r="61" spans="1:10">
      <c r="A61" s="70" t="s">
        <v>76</v>
      </c>
      <c r="B61" s="81"/>
      <c r="C61" s="45"/>
      <c r="D61" s="208">
        <f>SUM(D49,D60)</f>
        <v>-3374934</v>
      </c>
      <c r="E61" s="203"/>
      <c r="F61" s="208">
        <f>SUM(F49,F60)</f>
        <v>-5885697</v>
      </c>
      <c r="G61" s="203"/>
      <c r="H61" s="208">
        <f>SUM(H49,H60)</f>
        <v>1689368398</v>
      </c>
      <c r="I61" s="204"/>
      <c r="J61" s="208">
        <f>SUM(J49,J60)</f>
        <v>-238852636</v>
      </c>
    </row>
    <row r="62" spans="1:10" ht="22.5" thickBot="1">
      <c r="A62" s="70" t="s">
        <v>77</v>
      </c>
      <c r="C62" s="45"/>
      <c r="D62" s="209">
        <f>SUM(D42,D61)</f>
        <v>5201840</v>
      </c>
      <c r="E62" s="206"/>
      <c r="F62" s="209">
        <f>SUM(F42,F61)</f>
        <v>735467</v>
      </c>
      <c r="G62" s="206"/>
      <c r="H62" s="209">
        <f>SUM(H42,H61)</f>
        <v>1962321425</v>
      </c>
      <c r="I62" s="202"/>
      <c r="J62" s="209">
        <f>SUM(J42,J61)</f>
        <v>-29245876</v>
      </c>
    </row>
    <row r="63" spans="1:10" ht="22.5" thickTop="1">
      <c r="A63" s="42"/>
      <c r="B63" s="57"/>
      <c r="D63" s="45"/>
      <c r="E63" s="45"/>
      <c r="F63" s="45"/>
      <c r="G63" s="45"/>
      <c r="H63" s="45"/>
      <c r="I63" s="45"/>
      <c r="J63" s="45"/>
    </row>
    <row r="64" spans="1:10">
      <c r="A64" s="67" t="s">
        <v>14</v>
      </c>
      <c r="C64" s="45"/>
      <c r="D64" s="45"/>
      <c r="E64" s="45"/>
      <c r="F64" s="45"/>
      <c r="G64" s="45"/>
      <c r="H64" s="45"/>
      <c r="I64" s="45"/>
      <c r="J64" s="45"/>
    </row>
  </sheetData>
  <pageMargins left="0.78740157480314965" right="0.27559055118110237" top="0.78740157480314965" bottom="0.39370078740157483" header="0.19685039370078741" footer="0.19685039370078741"/>
  <pageSetup paperSize="9" scale="74" firstPageNumber="13" orientation="portrait" useFirstPageNumber="1" r:id="rId1"/>
  <headerFooter>
    <oddFooter>&amp;R&amp;"Angsana New,Regular"&amp;16&amp;P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48"/>
  <sheetViews>
    <sheetView showGridLines="0" topLeftCell="A31" zoomScale="80" zoomScaleNormal="80" zoomScaleSheetLayoutView="90" workbookViewId="0">
      <selection activeCell="F42" sqref="F42"/>
    </sheetView>
  </sheetViews>
  <sheetFormatPr defaultRowHeight="21" customHeight="1"/>
  <cols>
    <col min="1" max="1" width="42" style="82" customWidth="1"/>
    <col min="2" max="2" width="9" style="82" customWidth="1"/>
    <col min="3" max="3" width="1.7109375" style="83" customWidth="1"/>
    <col min="4" max="4" width="16.7109375" style="82" customWidth="1"/>
    <col min="5" max="5" width="1.7109375" style="83" customWidth="1"/>
    <col min="6" max="6" width="16.7109375" style="82" customWidth="1"/>
    <col min="7" max="7" width="1.7109375" style="83" customWidth="1"/>
    <col min="8" max="8" width="16.7109375" style="82" customWidth="1"/>
    <col min="9" max="9" width="1.7109375" style="83" customWidth="1"/>
    <col min="10" max="10" width="16.7109375" style="82" customWidth="1"/>
    <col min="11" max="11" width="1.5703125" style="82" customWidth="1"/>
    <col min="12" max="12" width="16.7109375" style="82" customWidth="1"/>
    <col min="13" max="13" width="1.5703125" style="83" customWidth="1"/>
    <col min="14" max="14" width="16.7109375" style="82" customWidth="1"/>
    <col min="15" max="15" width="1.5703125" style="82" customWidth="1"/>
    <col min="16" max="16" width="16.7109375" style="82" customWidth="1"/>
    <col min="17" max="17" width="1.7109375" style="82" customWidth="1"/>
    <col min="18" max="18" width="16.7109375" style="82" customWidth="1"/>
    <col min="19" max="19" width="1.7109375" style="83" customWidth="1"/>
    <col min="20" max="20" width="16.7109375" style="82" customWidth="1"/>
    <col min="21" max="21" width="1.7109375" style="83" customWidth="1"/>
    <col min="22" max="22" width="16.7109375" style="82" customWidth="1"/>
    <col min="23" max="23" width="1.7109375" style="82" customWidth="1"/>
    <col min="24" max="24" width="16.7109375" style="82" customWidth="1"/>
    <col min="25" max="25" width="1.7109375" style="82" customWidth="1"/>
    <col min="26" max="26" width="16.7109375" style="82" customWidth="1"/>
    <col min="27" max="27" width="1.7109375" style="83" customWidth="1"/>
    <col min="28" max="28" width="16.7109375" style="82" customWidth="1"/>
    <col min="29" max="264" width="9.140625" style="82"/>
    <col min="265" max="265" width="46.5703125" style="82" customWidth="1"/>
    <col min="266" max="266" width="13.5703125" style="82" customWidth="1"/>
    <col min="267" max="267" width="2.7109375" style="82" customWidth="1"/>
    <col min="268" max="268" width="12" style="82" customWidth="1"/>
    <col min="269" max="269" width="2.7109375" style="82" customWidth="1"/>
    <col min="270" max="270" width="12" style="82" customWidth="1"/>
    <col min="271" max="271" width="2.7109375" style="82" customWidth="1"/>
    <col min="272" max="272" width="9.7109375" style="82" customWidth="1"/>
    <col min="273" max="273" width="2.7109375" style="82" customWidth="1"/>
    <col min="274" max="274" width="12.7109375" style="82" customWidth="1"/>
    <col min="275" max="275" width="2.7109375" style="82" customWidth="1"/>
    <col min="276" max="276" width="15" style="82" customWidth="1"/>
    <col min="277" max="277" width="2" style="82" customWidth="1"/>
    <col min="278" max="278" width="14.42578125" style="82" customWidth="1"/>
    <col min="279" max="279" width="3.85546875" style="82" customWidth="1"/>
    <col min="280" max="280" width="17" style="82" customWidth="1"/>
    <col min="281" max="281" width="3.85546875" style="82" customWidth="1"/>
    <col min="282" max="282" width="11.85546875" style="82" customWidth="1"/>
    <col min="283" max="283" width="2.7109375" style="82" customWidth="1"/>
    <col min="284" max="284" width="11.28515625" style="82" customWidth="1"/>
    <col min="285" max="520" width="9.140625" style="82"/>
    <col min="521" max="521" width="46.5703125" style="82" customWidth="1"/>
    <col min="522" max="522" width="13.5703125" style="82" customWidth="1"/>
    <col min="523" max="523" width="2.7109375" style="82" customWidth="1"/>
    <col min="524" max="524" width="12" style="82" customWidth="1"/>
    <col min="525" max="525" width="2.7109375" style="82" customWidth="1"/>
    <col min="526" max="526" width="12" style="82" customWidth="1"/>
    <col min="527" max="527" width="2.7109375" style="82" customWidth="1"/>
    <col min="528" max="528" width="9.7109375" style="82" customWidth="1"/>
    <col min="529" max="529" width="2.7109375" style="82" customWidth="1"/>
    <col min="530" max="530" width="12.7109375" style="82" customWidth="1"/>
    <col min="531" max="531" width="2.7109375" style="82" customWidth="1"/>
    <col min="532" max="532" width="15" style="82" customWidth="1"/>
    <col min="533" max="533" width="2" style="82" customWidth="1"/>
    <col min="534" max="534" width="14.42578125" style="82" customWidth="1"/>
    <col min="535" max="535" width="3.85546875" style="82" customWidth="1"/>
    <col min="536" max="536" width="17" style="82" customWidth="1"/>
    <col min="537" max="537" width="3.85546875" style="82" customWidth="1"/>
    <col min="538" max="538" width="11.85546875" style="82" customWidth="1"/>
    <col min="539" max="539" width="2.7109375" style="82" customWidth="1"/>
    <col min="540" max="540" width="11.28515625" style="82" customWidth="1"/>
    <col min="541" max="776" width="9.140625" style="82"/>
    <col min="777" max="777" width="46.5703125" style="82" customWidth="1"/>
    <col min="778" max="778" width="13.5703125" style="82" customWidth="1"/>
    <col min="779" max="779" width="2.7109375" style="82" customWidth="1"/>
    <col min="780" max="780" width="12" style="82" customWidth="1"/>
    <col min="781" max="781" width="2.7109375" style="82" customWidth="1"/>
    <col min="782" max="782" width="12" style="82" customWidth="1"/>
    <col min="783" max="783" width="2.7109375" style="82" customWidth="1"/>
    <col min="784" max="784" width="9.7109375" style="82" customWidth="1"/>
    <col min="785" max="785" width="2.7109375" style="82" customWidth="1"/>
    <col min="786" max="786" width="12.7109375" style="82" customWidth="1"/>
    <col min="787" max="787" width="2.7109375" style="82" customWidth="1"/>
    <col min="788" max="788" width="15" style="82" customWidth="1"/>
    <col min="789" max="789" width="2" style="82" customWidth="1"/>
    <col min="790" max="790" width="14.42578125" style="82" customWidth="1"/>
    <col min="791" max="791" width="3.85546875" style="82" customWidth="1"/>
    <col min="792" max="792" width="17" style="82" customWidth="1"/>
    <col min="793" max="793" width="3.85546875" style="82" customWidth="1"/>
    <col min="794" max="794" width="11.85546875" style="82" customWidth="1"/>
    <col min="795" max="795" width="2.7109375" style="82" customWidth="1"/>
    <col min="796" max="796" width="11.28515625" style="82" customWidth="1"/>
    <col min="797" max="1032" width="9.140625" style="82"/>
    <col min="1033" max="1033" width="46.5703125" style="82" customWidth="1"/>
    <col min="1034" max="1034" width="13.5703125" style="82" customWidth="1"/>
    <col min="1035" max="1035" width="2.7109375" style="82" customWidth="1"/>
    <col min="1036" max="1036" width="12" style="82" customWidth="1"/>
    <col min="1037" max="1037" width="2.7109375" style="82" customWidth="1"/>
    <col min="1038" max="1038" width="12" style="82" customWidth="1"/>
    <col min="1039" max="1039" width="2.7109375" style="82" customWidth="1"/>
    <col min="1040" max="1040" width="9.7109375" style="82" customWidth="1"/>
    <col min="1041" max="1041" width="2.7109375" style="82" customWidth="1"/>
    <col min="1042" max="1042" width="12.7109375" style="82" customWidth="1"/>
    <col min="1043" max="1043" width="2.7109375" style="82" customWidth="1"/>
    <col min="1044" max="1044" width="15" style="82" customWidth="1"/>
    <col min="1045" max="1045" width="2" style="82" customWidth="1"/>
    <col min="1046" max="1046" width="14.42578125" style="82" customWidth="1"/>
    <col min="1047" max="1047" width="3.85546875" style="82" customWidth="1"/>
    <col min="1048" max="1048" width="17" style="82" customWidth="1"/>
    <col min="1049" max="1049" width="3.85546875" style="82" customWidth="1"/>
    <col min="1050" max="1050" width="11.85546875" style="82" customWidth="1"/>
    <col min="1051" max="1051" width="2.7109375" style="82" customWidth="1"/>
    <col min="1052" max="1052" width="11.28515625" style="82" customWidth="1"/>
    <col min="1053" max="1288" width="9.140625" style="82"/>
    <col min="1289" max="1289" width="46.5703125" style="82" customWidth="1"/>
    <col min="1290" max="1290" width="13.5703125" style="82" customWidth="1"/>
    <col min="1291" max="1291" width="2.7109375" style="82" customWidth="1"/>
    <col min="1292" max="1292" width="12" style="82" customWidth="1"/>
    <col min="1293" max="1293" width="2.7109375" style="82" customWidth="1"/>
    <col min="1294" max="1294" width="12" style="82" customWidth="1"/>
    <col min="1295" max="1295" width="2.7109375" style="82" customWidth="1"/>
    <col min="1296" max="1296" width="9.7109375" style="82" customWidth="1"/>
    <col min="1297" max="1297" width="2.7109375" style="82" customWidth="1"/>
    <col min="1298" max="1298" width="12.7109375" style="82" customWidth="1"/>
    <col min="1299" max="1299" width="2.7109375" style="82" customWidth="1"/>
    <col min="1300" max="1300" width="15" style="82" customWidth="1"/>
    <col min="1301" max="1301" width="2" style="82" customWidth="1"/>
    <col min="1302" max="1302" width="14.42578125" style="82" customWidth="1"/>
    <col min="1303" max="1303" width="3.85546875" style="82" customWidth="1"/>
    <col min="1304" max="1304" width="17" style="82" customWidth="1"/>
    <col min="1305" max="1305" width="3.85546875" style="82" customWidth="1"/>
    <col min="1306" max="1306" width="11.85546875" style="82" customWidth="1"/>
    <col min="1307" max="1307" width="2.7109375" style="82" customWidth="1"/>
    <col min="1308" max="1308" width="11.28515625" style="82" customWidth="1"/>
    <col min="1309" max="1544" width="9.140625" style="82"/>
    <col min="1545" max="1545" width="46.5703125" style="82" customWidth="1"/>
    <col min="1546" max="1546" width="13.5703125" style="82" customWidth="1"/>
    <col min="1547" max="1547" width="2.7109375" style="82" customWidth="1"/>
    <col min="1548" max="1548" width="12" style="82" customWidth="1"/>
    <col min="1549" max="1549" width="2.7109375" style="82" customWidth="1"/>
    <col min="1550" max="1550" width="12" style="82" customWidth="1"/>
    <col min="1551" max="1551" width="2.7109375" style="82" customWidth="1"/>
    <col min="1552" max="1552" width="9.7109375" style="82" customWidth="1"/>
    <col min="1553" max="1553" width="2.7109375" style="82" customWidth="1"/>
    <col min="1554" max="1554" width="12.7109375" style="82" customWidth="1"/>
    <col min="1555" max="1555" width="2.7109375" style="82" customWidth="1"/>
    <col min="1556" max="1556" width="15" style="82" customWidth="1"/>
    <col min="1557" max="1557" width="2" style="82" customWidth="1"/>
    <col min="1558" max="1558" width="14.42578125" style="82" customWidth="1"/>
    <col min="1559" max="1559" width="3.85546875" style="82" customWidth="1"/>
    <col min="1560" max="1560" width="17" style="82" customWidth="1"/>
    <col min="1561" max="1561" width="3.85546875" style="82" customWidth="1"/>
    <col min="1562" max="1562" width="11.85546875" style="82" customWidth="1"/>
    <col min="1563" max="1563" width="2.7109375" style="82" customWidth="1"/>
    <col min="1564" max="1564" width="11.28515625" style="82" customWidth="1"/>
    <col min="1565" max="1800" width="9.140625" style="82"/>
    <col min="1801" max="1801" width="46.5703125" style="82" customWidth="1"/>
    <col min="1802" max="1802" width="13.5703125" style="82" customWidth="1"/>
    <col min="1803" max="1803" width="2.7109375" style="82" customWidth="1"/>
    <col min="1804" max="1804" width="12" style="82" customWidth="1"/>
    <col min="1805" max="1805" width="2.7109375" style="82" customWidth="1"/>
    <col min="1806" max="1806" width="12" style="82" customWidth="1"/>
    <col min="1807" max="1807" width="2.7109375" style="82" customWidth="1"/>
    <col min="1808" max="1808" width="9.7109375" style="82" customWidth="1"/>
    <col min="1809" max="1809" width="2.7109375" style="82" customWidth="1"/>
    <col min="1810" max="1810" width="12.7109375" style="82" customWidth="1"/>
    <col min="1811" max="1811" width="2.7109375" style="82" customWidth="1"/>
    <col min="1812" max="1812" width="15" style="82" customWidth="1"/>
    <col min="1813" max="1813" width="2" style="82" customWidth="1"/>
    <col min="1814" max="1814" width="14.42578125" style="82" customWidth="1"/>
    <col min="1815" max="1815" width="3.85546875" style="82" customWidth="1"/>
    <col min="1816" max="1816" width="17" style="82" customWidth="1"/>
    <col min="1817" max="1817" width="3.85546875" style="82" customWidth="1"/>
    <col min="1818" max="1818" width="11.85546875" style="82" customWidth="1"/>
    <col min="1819" max="1819" width="2.7109375" style="82" customWidth="1"/>
    <col min="1820" max="1820" width="11.28515625" style="82" customWidth="1"/>
    <col min="1821" max="2056" width="9.140625" style="82"/>
    <col min="2057" max="2057" width="46.5703125" style="82" customWidth="1"/>
    <col min="2058" max="2058" width="13.5703125" style="82" customWidth="1"/>
    <col min="2059" max="2059" width="2.7109375" style="82" customWidth="1"/>
    <col min="2060" max="2060" width="12" style="82" customWidth="1"/>
    <col min="2061" max="2061" width="2.7109375" style="82" customWidth="1"/>
    <col min="2062" max="2062" width="12" style="82" customWidth="1"/>
    <col min="2063" max="2063" width="2.7109375" style="82" customWidth="1"/>
    <col min="2064" max="2064" width="9.7109375" style="82" customWidth="1"/>
    <col min="2065" max="2065" width="2.7109375" style="82" customWidth="1"/>
    <col min="2066" max="2066" width="12.7109375" style="82" customWidth="1"/>
    <col min="2067" max="2067" width="2.7109375" style="82" customWidth="1"/>
    <col min="2068" max="2068" width="15" style="82" customWidth="1"/>
    <col min="2069" max="2069" width="2" style="82" customWidth="1"/>
    <col min="2070" max="2070" width="14.42578125" style="82" customWidth="1"/>
    <col min="2071" max="2071" width="3.85546875" style="82" customWidth="1"/>
    <col min="2072" max="2072" width="17" style="82" customWidth="1"/>
    <col min="2073" max="2073" width="3.85546875" style="82" customWidth="1"/>
    <col min="2074" max="2074" width="11.85546875" style="82" customWidth="1"/>
    <col min="2075" max="2075" width="2.7109375" style="82" customWidth="1"/>
    <col min="2076" max="2076" width="11.28515625" style="82" customWidth="1"/>
    <col min="2077" max="2312" width="9.140625" style="82"/>
    <col min="2313" max="2313" width="46.5703125" style="82" customWidth="1"/>
    <col min="2314" max="2314" width="13.5703125" style="82" customWidth="1"/>
    <col min="2315" max="2315" width="2.7109375" style="82" customWidth="1"/>
    <col min="2316" max="2316" width="12" style="82" customWidth="1"/>
    <col min="2317" max="2317" width="2.7109375" style="82" customWidth="1"/>
    <col min="2318" max="2318" width="12" style="82" customWidth="1"/>
    <col min="2319" max="2319" width="2.7109375" style="82" customWidth="1"/>
    <col min="2320" max="2320" width="9.7109375" style="82" customWidth="1"/>
    <col min="2321" max="2321" width="2.7109375" style="82" customWidth="1"/>
    <col min="2322" max="2322" width="12.7109375" style="82" customWidth="1"/>
    <col min="2323" max="2323" width="2.7109375" style="82" customWidth="1"/>
    <col min="2324" max="2324" width="15" style="82" customWidth="1"/>
    <col min="2325" max="2325" width="2" style="82" customWidth="1"/>
    <col min="2326" max="2326" width="14.42578125" style="82" customWidth="1"/>
    <col min="2327" max="2327" width="3.85546875" style="82" customWidth="1"/>
    <col min="2328" max="2328" width="17" style="82" customWidth="1"/>
    <col min="2329" max="2329" width="3.85546875" style="82" customWidth="1"/>
    <col min="2330" max="2330" width="11.85546875" style="82" customWidth="1"/>
    <col min="2331" max="2331" width="2.7109375" style="82" customWidth="1"/>
    <col min="2332" max="2332" width="11.28515625" style="82" customWidth="1"/>
    <col min="2333" max="2568" width="9.140625" style="82"/>
    <col min="2569" max="2569" width="46.5703125" style="82" customWidth="1"/>
    <col min="2570" max="2570" width="13.5703125" style="82" customWidth="1"/>
    <col min="2571" max="2571" width="2.7109375" style="82" customWidth="1"/>
    <col min="2572" max="2572" width="12" style="82" customWidth="1"/>
    <col min="2573" max="2573" width="2.7109375" style="82" customWidth="1"/>
    <col min="2574" max="2574" width="12" style="82" customWidth="1"/>
    <col min="2575" max="2575" width="2.7109375" style="82" customWidth="1"/>
    <col min="2576" max="2576" width="9.7109375" style="82" customWidth="1"/>
    <col min="2577" max="2577" width="2.7109375" style="82" customWidth="1"/>
    <col min="2578" max="2578" width="12.7109375" style="82" customWidth="1"/>
    <col min="2579" max="2579" width="2.7109375" style="82" customWidth="1"/>
    <col min="2580" max="2580" width="15" style="82" customWidth="1"/>
    <col min="2581" max="2581" width="2" style="82" customWidth="1"/>
    <col min="2582" max="2582" width="14.42578125" style="82" customWidth="1"/>
    <col min="2583" max="2583" width="3.85546875" style="82" customWidth="1"/>
    <col min="2584" max="2584" width="17" style="82" customWidth="1"/>
    <col min="2585" max="2585" width="3.85546875" style="82" customWidth="1"/>
    <col min="2586" max="2586" width="11.85546875" style="82" customWidth="1"/>
    <col min="2587" max="2587" width="2.7109375" style="82" customWidth="1"/>
    <col min="2588" max="2588" width="11.28515625" style="82" customWidth="1"/>
    <col min="2589" max="2824" width="9.140625" style="82"/>
    <col min="2825" max="2825" width="46.5703125" style="82" customWidth="1"/>
    <col min="2826" max="2826" width="13.5703125" style="82" customWidth="1"/>
    <col min="2827" max="2827" width="2.7109375" style="82" customWidth="1"/>
    <col min="2828" max="2828" width="12" style="82" customWidth="1"/>
    <col min="2829" max="2829" width="2.7109375" style="82" customWidth="1"/>
    <col min="2830" max="2830" width="12" style="82" customWidth="1"/>
    <col min="2831" max="2831" width="2.7109375" style="82" customWidth="1"/>
    <col min="2832" max="2832" width="9.7109375" style="82" customWidth="1"/>
    <col min="2833" max="2833" width="2.7109375" style="82" customWidth="1"/>
    <col min="2834" max="2834" width="12.7109375" style="82" customWidth="1"/>
    <col min="2835" max="2835" width="2.7109375" style="82" customWidth="1"/>
    <col min="2836" max="2836" width="15" style="82" customWidth="1"/>
    <col min="2837" max="2837" width="2" style="82" customWidth="1"/>
    <col min="2838" max="2838" width="14.42578125" style="82" customWidth="1"/>
    <col min="2839" max="2839" width="3.85546875" style="82" customWidth="1"/>
    <col min="2840" max="2840" width="17" style="82" customWidth="1"/>
    <col min="2841" max="2841" width="3.85546875" style="82" customWidth="1"/>
    <col min="2842" max="2842" width="11.85546875" style="82" customWidth="1"/>
    <col min="2843" max="2843" width="2.7109375" style="82" customWidth="1"/>
    <col min="2844" max="2844" width="11.28515625" style="82" customWidth="1"/>
    <col min="2845" max="3080" width="9.140625" style="82"/>
    <col min="3081" max="3081" width="46.5703125" style="82" customWidth="1"/>
    <col min="3082" max="3082" width="13.5703125" style="82" customWidth="1"/>
    <col min="3083" max="3083" width="2.7109375" style="82" customWidth="1"/>
    <col min="3084" max="3084" width="12" style="82" customWidth="1"/>
    <col min="3085" max="3085" width="2.7109375" style="82" customWidth="1"/>
    <col min="3086" max="3086" width="12" style="82" customWidth="1"/>
    <col min="3087" max="3087" width="2.7109375" style="82" customWidth="1"/>
    <col min="3088" max="3088" width="9.7109375" style="82" customWidth="1"/>
    <col min="3089" max="3089" width="2.7109375" style="82" customWidth="1"/>
    <col min="3090" max="3090" width="12.7109375" style="82" customWidth="1"/>
    <col min="3091" max="3091" width="2.7109375" style="82" customWidth="1"/>
    <col min="3092" max="3092" width="15" style="82" customWidth="1"/>
    <col min="3093" max="3093" width="2" style="82" customWidth="1"/>
    <col min="3094" max="3094" width="14.42578125" style="82" customWidth="1"/>
    <col min="3095" max="3095" width="3.85546875" style="82" customWidth="1"/>
    <col min="3096" max="3096" width="17" style="82" customWidth="1"/>
    <col min="3097" max="3097" width="3.85546875" style="82" customWidth="1"/>
    <col min="3098" max="3098" width="11.85546875" style="82" customWidth="1"/>
    <col min="3099" max="3099" width="2.7109375" style="82" customWidth="1"/>
    <col min="3100" max="3100" width="11.28515625" style="82" customWidth="1"/>
    <col min="3101" max="3336" width="9.140625" style="82"/>
    <col min="3337" max="3337" width="46.5703125" style="82" customWidth="1"/>
    <col min="3338" max="3338" width="13.5703125" style="82" customWidth="1"/>
    <col min="3339" max="3339" width="2.7109375" style="82" customWidth="1"/>
    <col min="3340" max="3340" width="12" style="82" customWidth="1"/>
    <col min="3341" max="3341" width="2.7109375" style="82" customWidth="1"/>
    <col min="3342" max="3342" width="12" style="82" customWidth="1"/>
    <col min="3343" max="3343" width="2.7109375" style="82" customWidth="1"/>
    <col min="3344" max="3344" width="9.7109375" style="82" customWidth="1"/>
    <col min="3345" max="3345" width="2.7109375" style="82" customWidth="1"/>
    <col min="3346" max="3346" width="12.7109375" style="82" customWidth="1"/>
    <col min="3347" max="3347" width="2.7109375" style="82" customWidth="1"/>
    <col min="3348" max="3348" width="15" style="82" customWidth="1"/>
    <col min="3349" max="3349" width="2" style="82" customWidth="1"/>
    <col min="3350" max="3350" width="14.42578125" style="82" customWidth="1"/>
    <col min="3351" max="3351" width="3.85546875" style="82" customWidth="1"/>
    <col min="3352" max="3352" width="17" style="82" customWidth="1"/>
    <col min="3353" max="3353" width="3.85546875" style="82" customWidth="1"/>
    <col min="3354" max="3354" width="11.85546875" style="82" customWidth="1"/>
    <col min="3355" max="3355" width="2.7109375" style="82" customWidth="1"/>
    <col min="3356" max="3356" width="11.28515625" style="82" customWidth="1"/>
    <col min="3357" max="3592" width="9.140625" style="82"/>
    <col min="3593" max="3593" width="46.5703125" style="82" customWidth="1"/>
    <col min="3594" max="3594" width="13.5703125" style="82" customWidth="1"/>
    <col min="3595" max="3595" width="2.7109375" style="82" customWidth="1"/>
    <col min="3596" max="3596" width="12" style="82" customWidth="1"/>
    <col min="3597" max="3597" width="2.7109375" style="82" customWidth="1"/>
    <col min="3598" max="3598" width="12" style="82" customWidth="1"/>
    <col min="3599" max="3599" width="2.7109375" style="82" customWidth="1"/>
    <col min="3600" max="3600" width="9.7109375" style="82" customWidth="1"/>
    <col min="3601" max="3601" width="2.7109375" style="82" customWidth="1"/>
    <col min="3602" max="3602" width="12.7109375" style="82" customWidth="1"/>
    <col min="3603" max="3603" width="2.7109375" style="82" customWidth="1"/>
    <col min="3604" max="3604" width="15" style="82" customWidth="1"/>
    <col min="3605" max="3605" width="2" style="82" customWidth="1"/>
    <col min="3606" max="3606" width="14.42578125" style="82" customWidth="1"/>
    <col min="3607" max="3607" width="3.85546875" style="82" customWidth="1"/>
    <col min="3608" max="3608" width="17" style="82" customWidth="1"/>
    <col min="3609" max="3609" width="3.85546875" style="82" customWidth="1"/>
    <col min="3610" max="3610" width="11.85546875" style="82" customWidth="1"/>
    <col min="3611" max="3611" width="2.7109375" style="82" customWidth="1"/>
    <col min="3612" max="3612" width="11.28515625" style="82" customWidth="1"/>
    <col min="3613" max="3848" width="9.140625" style="82"/>
    <col min="3849" max="3849" width="46.5703125" style="82" customWidth="1"/>
    <col min="3850" max="3850" width="13.5703125" style="82" customWidth="1"/>
    <col min="3851" max="3851" width="2.7109375" style="82" customWidth="1"/>
    <col min="3852" max="3852" width="12" style="82" customWidth="1"/>
    <col min="3853" max="3853" width="2.7109375" style="82" customWidth="1"/>
    <col min="3854" max="3854" width="12" style="82" customWidth="1"/>
    <col min="3855" max="3855" width="2.7109375" style="82" customWidth="1"/>
    <col min="3856" max="3856" width="9.7109375" style="82" customWidth="1"/>
    <col min="3857" max="3857" width="2.7109375" style="82" customWidth="1"/>
    <col min="3858" max="3858" width="12.7109375" style="82" customWidth="1"/>
    <col min="3859" max="3859" width="2.7109375" style="82" customWidth="1"/>
    <col min="3860" max="3860" width="15" style="82" customWidth="1"/>
    <col min="3861" max="3861" width="2" style="82" customWidth="1"/>
    <col min="3862" max="3862" width="14.42578125" style="82" customWidth="1"/>
    <col min="3863" max="3863" width="3.85546875" style="82" customWidth="1"/>
    <col min="3864" max="3864" width="17" style="82" customWidth="1"/>
    <col min="3865" max="3865" width="3.85546875" style="82" customWidth="1"/>
    <col min="3866" max="3866" width="11.85546875" style="82" customWidth="1"/>
    <col min="3867" max="3867" width="2.7109375" style="82" customWidth="1"/>
    <col min="3868" max="3868" width="11.28515625" style="82" customWidth="1"/>
    <col min="3869" max="4104" width="9.140625" style="82"/>
    <col min="4105" max="4105" width="46.5703125" style="82" customWidth="1"/>
    <col min="4106" max="4106" width="13.5703125" style="82" customWidth="1"/>
    <col min="4107" max="4107" width="2.7109375" style="82" customWidth="1"/>
    <col min="4108" max="4108" width="12" style="82" customWidth="1"/>
    <col min="4109" max="4109" width="2.7109375" style="82" customWidth="1"/>
    <col min="4110" max="4110" width="12" style="82" customWidth="1"/>
    <col min="4111" max="4111" width="2.7109375" style="82" customWidth="1"/>
    <col min="4112" max="4112" width="9.7109375" style="82" customWidth="1"/>
    <col min="4113" max="4113" width="2.7109375" style="82" customWidth="1"/>
    <col min="4114" max="4114" width="12.7109375" style="82" customWidth="1"/>
    <col min="4115" max="4115" width="2.7109375" style="82" customWidth="1"/>
    <col min="4116" max="4116" width="15" style="82" customWidth="1"/>
    <col min="4117" max="4117" width="2" style="82" customWidth="1"/>
    <col min="4118" max="4118" width="14.42578125" style="82" customWidth="1"/>
    <col min="4119" max="4119" width="3.85546875" style="82" customWidth="1"/>
    <col min="4120" max="4120" width="17" style="82" customWidth="1"/>
    <col min="4121" max="4121" width="3.85546875" style="82" customWidth="1"/>
    <col min="4122" max="4122" width="11.85546875" style="82" customWidth="1"/>
    <col min="4123" max="4123" width="2.7109375" style="82" customWidth="1"/>
    <col min="4124" max="4124" width="11.28515625" style="82" customWidth="1"/>
    <col min="4125" max="4360" width="9.140625" style="82"/>
    <col min="4361" max="4361" width="46.5703125" style="82" customWidth="1"/>
    <col min="4362" max="4362" width="13.5703125" style="82" customWidth="1"/>
    <col min="4363" max="4363" width="2.7109375" style="82" customWidth="1"/>
    <col min="4364" max="4364" width="12" style="82" customWidth="1"/>
    <col min="4365" max="4365" width="2.7109375" style="82" customWidth="1"/>
    <col min="4366" max="4366" width="12" style="82" customWidth="1"/>
    <col min="4367" max="4367" width="2.7109375" style="82" customWidth="1"/>
    <col min="4368" max="4368" width="9.7109375" style="82" customWidth="1"/>
    <col min="4369" max="4369" width="2.7109375" style="82" customWidth="1"/>
    <col min="4370" max="4370" width="12.7109375" style="82" customWidth="1"/>
    <col min="4371" max="4371" width="2.7109375" style="82" customWidth="1"/>
    <col min="4372" max="4372" width="15" style="82" customWidth="1"/>
    <col min="4373" max="4373" width="2" style="82" customWidth="1"/>
    <col min="4374" max="4374" width="14.42578125" style="82" customWidth="1"/>
    <col min="4375" max="4375" width="3.85546875" style="82" customWidth="1"/>
    <col min="4376" max="4376" width="17" style="82" customWidth="1"/>
    <col min="4377" max="4377" width="3.85546875" style="82" customWidth="1"/>
    <col min="4378" max="4378" width="11.85546875" style="82" customWidth="1"/>
    <col min="4379" max="4379" width="2.7109375" style="82" customWidth="1"/>
    <col min="4380" max="4380" width="11.28515625" style="82" customWidth="1"/>
    <col min="4381" max="4616" width="9.140625" style="82"/>
    <col min="4617" max="4617" width="46.5703125" style="82" customWidth="1"/>
    <col min="4618" max="4618" width="13.5703125" style="82" customWidth="1"/>
    <col min="4619" max="4619" width="2.7109375" style="82" customWidth="1"/>
    <col min="4620" max="4620" width="12" style="82" customWidth="1"/>
    <col min="4621" max="4621" width="2.7109375" style="82" customWidth="1"/>
    <col min="4622" max="4622" width="12" style="82" customWidth="1"/>
    <col min="4623" max="4623" width="2.7109375" style="82" customWidth="1"/>
    <col min="4624" max="4624" width="9.7109375" style="82" customWidth="1"/>
    <col min="4625" max="4625" width="2.7109375" style="82" customWidth="1"/>
    <col min="4626" max="4626" width="12.7109375" style="82" customWidth="1"/>
    <col min="4627" max="4627" width="2.7109375" style="82" customWidth="1"/>
    <col min="4628" max="4628" width="15" style="82" customWidth="1"/>
    <col min="4629" max="4629" width="2" style="82" customWidth="1"/>
    <col min="4630" max="4630" width="14.42578125" style="82" customWidth="1"/>
    <col min="4631" max="4631" width="3.85546875" style="82" customWidth="1"/>
    <col min="4632" max="4632" width="17" style="82" customWidth="1"/>
    <col min="4633" max="4633" width="3.85546875" style="82" customWidth="1"/>
    <col min="4634" max="4634" width="11.85546875" style="82" customWidth="1"/>
    <col min="4635" max="4635" width="2.7109375" style="82" customWidth="1"/>
    <col min="4636" max="4636" width="11.28515625" style="82" customWidth="1"/>
    <col min="4637" max="4872" width="9.140625" style="82"/>
    <col min="4873" max="4873" width="46.5703125" style="82" customWidth="1"/>
    <col min="4874" max="4874" width="13.5703125" style="82" customWidth="1"/>
    <col min="4875" max="4875" width="2.7109375" style="82" customWidth="1"/>
    <col min="4876" max="4876" width="12" style="82" customWidth="1"/>
    <col min="4877" max="4877" width="2.7109375" style="82" customWidth="1"/>
    <col min="4878" max="4878" width="12" style="82" customWidth="1"/>
    <col min="4879" max="4879" width="2.7109375" style="82" customWidth="1"/>
    <col min="4880" max="4880" width="9.7109375" style="82" customWidth="1"/>
    <col min="4881" max="4881" width="2.7109375" style="82" customWidth="1"/>
    <col min="4882" max="4882" width="12.7109375" style="82" customWidth="1"/>
    <col min="4883" max="4883" width="2.7109375" style="82" customWidth="1"/>
    <col min="4884" max="4884" width="15" style="82" customWidth="1"/>
    <col min="4885" max="4885" width="2" style="82" customWidth="1"/>
    <col min="4886" max="4886" width="14.42578125" style="82" customWidth="1"/>
    <col min="4887" max="4887" width="3.85546875" style="82" customWidth="1"/>
    <col min="4888" max="4888" width="17" style="82" customWidth="1"/>
    <col min="4889" max="4889" width="3.85546875" style="82" customWidth="1"/>
    <col min="4890" max="4890" width="11.85546875" style="82" customWidth="1"/>
    <col min="4891" max="4891" width="2.7109375" style="82" customWidth="1"/>
    <col min="4892" max="4892" width="11.28515625" style="82" customWidth="1"/>
    <col min="4893" max="5128" width="9.140625" style="82"/>
    <col min="5129" max="5129" width="46.5703125" style="82" customWidth="1"/>
    <col min="5130" max="5130" width="13.5703125" style="82" customWidth="1"/>
    <col min="5131" max="5131" width="2.7109375" style="82" customWidth="1"/>
    <col min="5132" max="5132" width="12" style="82" customWidth="1"/>
    <col min="5133" max="5133" width="2.7109375" style="82" customWidth="1"/>
    <col min="5134" max="5134" width="12" style="82" customWidth="1"/>
    <col min="5135" max="5135" width="2.7109375" style="82" customWidth="1"/>
    <col min="5136" max="5136" width="9.7109375" style="82" customWidth="1"/>
    <col min="5137" max="5137" width="2.7109375" style="82" customWidth="1"/>
    <col min="5138" max="5138" width="12.7109375" style="82" customWidth="1"/>
    <col min="5139" max="5139" width="2.7109375" style="82" customWidth="1"/>
    <col min="5140" max="5140" width="15" style="82" customWidth="1"/>
    <col min="5141" max="5141" width="2" style="82" customWidth="1"/>
    <col min="5142" max="5142" width="14.42578125" style="82" customWidth="1"/>
    <col min="5143" max="5143" width="3.85546875" style="82" customWidth="1"/>
    <col min="5144" max="5144" width="17" style="82" customWidth="1"/>
    <col min="5145" max="5145" width="3.85546875" style="82" customWidth="1"/>
    <col min="5146" max="5146" width="11.85546875" style="82" customWidth="1"/>
    <col min="5147" max="5147" width="2.7109375" style="82" customWidth="1"/>
    <col min="5148" max="5148" width="11.28515625" style="82" customWidth="1"/>
    <col min="5149" max="5384" width="9.140625" style="82"/>
    <col min="5385" max="5385" width="46.5703125" style="82" customWidth="1"/>
    <col min="5386" max="5386" width="13.5703125" style="82" customWidth="1"/>
    <col min="5387" max="5387" width="2.7109375" style="82" customWidth="1"/>
    <col min="5388" max="5388" width="12" style="82" customWidth="1"/>
    <col min="5389" max="5389" width="2.7109375" style="82" customWidth="1"/>
    <col min="5390" max="5390" width="12" style="82" customWidth="1"/>
    <col min="5391" max="5391" width="2.7109375" style="82" customWidth="1"/>
    <col min="5392" max="5392" width="9.7109375" style="82" customWidth="1"/>
    <col min="5393" max="5393" width="2.7109375" style="82" customWidth="1"/>
    <col min="5394" max="5394" width="12.7109375" style="82" customWidth="1"/>
    <col min="5395" max="5395" width="2.7109375" style="82" customWidth="1"/>
    <col min="5396" max="5396" width="15" style="82" customWidth="1"/>
    <col min="5397" max="5397" width="2" style="82" customWidth="1"/>
    <col min="5398" max="5398" width="14.42578125" style="82" customWidth="1"/>
    <col min="5399" max="5399" width="3.85546875" style="82" customWidth="1"/>
    <col min="5400" max="5400" width="17" style="82" customWidth="1"/>
    <col min="5401" max="5401" width="3.85546875" style="82" customWidth="1"/>
    <col min="5402" max="5402" width="11.85546875" style="82" customWidth="1"/>
    <col min="5403" max="5403" width="2.7109375" style="82" customWidth="1"/>
    <col min="5404" max="5404" width="11.28515625" style="82" customWidth="1"/>
    <col min="5405" max="5640" width="9.140625" style="82"/>
    <col min="5641" max="5641" width="46.5703125" style="82" customWidth="1"/>
    <col min="5642" max="5642" width="13.5703125" style="82" customWidth="1"/>
    <col min="5643" max="5643" width="2.7109375" style="82" customWidth="1"/>
    <col min="5644" max="5644" width="12" style="82" customWidth="1"/>
    <col min="5645" max="5645" width="2.7109375" style="82" customWidth="1"/>
    <col min="5646" max="5646" width="12" style="82" customWidth="1"/>
    <col min="5647" max="5647" width="2.7109375" style="82" customWidth="1"/>
    <col min="5648" max="5648" width="9.7109375" style="82" customWidth="1"/>
    <col min="5649" max="5649" width="2.7109375" style="82" customWidth="1"/>
    <col min="5650" max="5650" width="12.7109375" style="82" customWidth="1"/>
    <col min="5651" max="5651" width="2.7109375" style="82" customWidth="1"/>
    <col min="5652" max="5652" width="15" style="82" customWidth="1"/>
    <col min="5653" max="5653" width="2" style="82" customWidth="1"/>
    <col min="5654" max="5654" width="14.42578125" style="82" customWidth="1"/>
    <col min="5655" max="5655" width="3.85546875" style="82" customWidth="1"/>
    <col min="5656" max="5656" width="17" style="82" customWidth="1"/>
    <col min="5657" max="5657" width="3.85546875" style="82" customWidth="1"/>
    <col min="5658" max="5658" width="11.85546875" style="82" customWidth="1"/>
    <col min="5659" max="5659" width="2.7109375" style="82" customWidth="1"/>
    <col min="5660" max="5660" width="11.28515625" style="82" customWidth="1"/>
    <col min="5661" max="5896" width="9.140625" style="82"/>
    <col min="5897" max="5897" width="46.5703125" style="82" customWidth="1"/>
    <col min="5898" max="5898" width="13.5703125" style="82" customWidth="1"/>
    <col min="5899" max="5899" width="2.7109375" style="82" customWidth="1"/>
    <col min="5900" max="5900" width="12" style="82" customWidth="1"/>
    <col min="5901" max="5901" width="2.7109375" style="82" customWidth="1"/>
    <col min="5902" max="5902" width="12" style="82" customWidth="1"/>
    <col min="5903" max="5903" width="2.7109375" style="82" customWidth="1"/>
    <col min="5904" max="5904" width="9.7109375" style="82" customWidth="1"/>
    <col min="5905" max="5905" width="2.7109375" style="82" customWidth="1"/>
    <col min="5906" max="5906" width="12.7109375" style="82" customWidth="1"/>
    <col min="5907" max="5907" width="2.7109375" style="82" customWidth="1"/>
    <col min="5908" max="5908" width="15" style="82" customWidth="1"/>
    <col min="5909" max="5909" width="2" style="82" customWidth="1"/>
    <col min="5910" max="5910" width="14.42578125" style="82" customWidth="1"/>
    <col min="5911" max="5911" width="3.85546875" style="82" customWidth="1"/>
    <col min="5912" max="5912" width="17" style="82" customWidth="1"/>
    <col min="5913" max="5913" width="3.85546875" style="82" customWidth="1"/>
    <col min="5914" max="5914" width="11.85546875" style="82" customWidth="1"/>
    <col min="5915" max="5915" width="2.7109375" style="82" customWidth="1"/>
    <col min="5916" max="5916" width="11.28515625" style="82" customWidth="1"/>
    <col min="5917" max="6152" width="9.140625" style="82"/>
    <col min="6153" max="6153" width="46.5703125" style="82" customWidth="1"/>
    <col min="6154" max="6154" width="13.5703125" style="82" customWidth="1"/>
    <col min="6155" max="6155" width="2.7109375" style="82" customWidth="1"/>
    <col min="6156" max="6156" width="12" style="82" customWidth="1"/>
    <col min="6157" max="6157" width="2.7109375" style="82" customWidth="1"/>
    <col min="6158" max="6158" width="12" style="82" customWidth="1"/>
    <col min="6159" max="6159" width="2.7109375" style="82" customWidth="1"/>
    <col min="6160" max="6160" width="9.7109375" style="82" customWidth="1"/>
    <col min="6161" max="6161" width="2.7109375" style="82" customWidth="1"/>
    <col min="6162" max="6162" width="12.7109375" style="82" customWidth="1"/>
    <col min="6163" max="6163" width="2.7109375" style="82" customWidth="1"/>
    <col min="6164" max="6164" width="15" style="82" customWidth="1"/>
    <col min="6165" max="6165" width="2" style="82" customWidth="1"/>
    <col min="6166" max="6166" width="14.42578125" style="82" customWidth="1"/>
    <col min="6167" max="6167" width="3.85546875" style="82" customWidth="1"/>
    <col min="6168" max="6168" width="17" style="82" customWidth="1"/>
    <col min="6169" max="6169" width="3.85546875" style="82" customWidth="1"/>
    <col min="6170" max="6170" width="11.85546875" style="82" customWidth="1"/>
    <col min="6171" max="6171" width="2.7109375" style="82" customWidth="1"/>
    <col min="6172" max="6172" width="11.28515625" style="82" customWidth="1"/>
    <col min="6173" max="6408" width="9.140625" style="82"/>
    <col min="6409" max="6409" width="46.5703125" style="82" customWidth="1"/>
    <col min="6410" max="6410" width="13.5703125" style="82" customWidth="1"/>
    <col min="6411" max="6411" width="2.7109375" style="82" customWidth="1"/>
    <col min="6412" max="6412" width="12" style="82" customWidth="1"/>
    <col min="6413" max="6413" width="2.7109375" style="82" customWidth="1"/>
    <col min="6414" max="6414" width="12" style="82" customWidth="1"/>
    <col min="6415" max="6415" width="2.7109375" style="82" customWidth="1"/>
    <col min="6416" max="6416" width="9.7109375" style="82" customWidth="1"/>
    <col min="6417" max="6417" width="2.7109375" style="82" customWidth="1"/>
    <col min="6418" max="6418" width="12.7109375" style="82" customWidth="1"/>
    <col min="6419" max="6419" width="2.7109375" style="82" customWidth="1"/>
    <col min="6420" max="6420" width="15" style="82" customWidth="1"/>
    <col min="6421" max="6421" width="2" style="82" customWidth="1"/>
    <col min="6422" max="6422" width="14.42578125" style="82" customWidth="1"/>
    <col min="6423" max="6423" width="3.85546875" style="82" customWidth="1"/>
    <col min="6424" max="6424" width="17" style="82" customWidth="1"/>
    <col min="6425" max="6425" width="3.85546875" style="82" customWidth="1"/>
    <col min="6426" max="6426" width="11.85546875" style="82" customWidth="1"/>
    <col min="6427" max="6427" width="2.7109375" style="82" customWidth="1"/>
    <col min="6428" max="6428" width="11.28515625" style="82" customWidth="1"/>
    <col min="6429" max="6664" width="9.140625" style="82"/>
    <col min="6665" max="6665" width="46.5703125" style="82" customWidth="1"/>
    <col min="6666" max="6666" width="13.5703125" style="82" customWidth="1"/>
    <col min="6667" max="6667" width="2.7109375" style="82" customWidth="1"/>
    <col min="6668" max="6668" width="12" style="82" customWidth="1"/>
    <col min="6669" max="6669" width="2.7109375" style="82" customWidth="1"/>
    <col min="6670" max="6670" width="12" style="82" customWidth="1"/>
    <col min="6671" max="6671" width="2.7109375" style="82" customWidth="1"/>
    <col min="6672" max="6672" width="9.7109375" style="82" customWidth="1"/>
    <col min="6673" max="6673" width="2.7109375" style="82" customWidth="1"/>
    <col min="6674" max="6674" width="12.7109375" style="82" customWidth="1"/>
    <col min="6675" max="6675" width="2.7109375" style="82" customWidth="1"/>
    <col min="6676" max="6676" width="15" style="82" customWidth="1"/>
    <col min="6677" max="6677" width="2" style="82" customWidth="1"/>
    <col min="6678" max="6678" width="14.42578125" style="82" customWidth="1"/>
    <col min="6679" max="6679" width="3.85546875" style="82" customWidth="1"/>
    <col min="6680" max="6680" width="17" style="82" customWidth="1"/>
    <col min="6681" max="6681" width="3.85546875" style="82" customWidth="1"/>
    <col min="6682" max="6682" width="11.85546875" style="82" customWidth="1"/>
    <col min="6683" max="6683" width="2.7109375" style="82" customWidth="1"/>
    <col min="6684" max="6684" width="11.28515625" style="82" customWidth="1"/>
    <col min="6685" max="6920" width="9.140625" style="82"/>
    <col min="6921" max="6921" width="46.5703125" style="82" customWidth="1"/>
    <col min="6922" max="6922" width="13.5703125" style="82" customWidth="1"/>
    <col min="6923" max="6923" width="2.7109375" style="82" customWidth="1"/>
    <col min="6924" max="6924" width="12" style="82" customWidth="1"/>
    <col min="6925" max="6925" width="2.7109375" style="82" customWidth="1"/>
    <col min="6926" max="6926" width="12" style="82" customWidth="1"/>
    <col min="6927" max="6927" width="2.7109375" style="82" customWidth="1"/>
    <col min="6928" max="6928" width="9.7109375" style="82" customWidth="1"/>
    <col min="6929" max="6929" width="2.7109375" style="82" customWidth="1"/>
    <col min="6930" max="6930" width="12.7109375" style="82" customWidth="1"/>
    <col min="6931" max="6931" width="2.7109375" style="82" customWidth="1"/>
    <col min="6932" max="6932" width="15" style="82" customWidth="1"/>
    <col min="6933" max="6933" width="2" style="82" customWidth="1"/>
    <col min="6934" max="6934" width="14.42578125" style="82" customWidth="1"/>
    <col min="6935" max="6935" width="3.85546875" style="82" customWidth="1"/>
    <col min="6936" max="6936" width="17" style="82" customWidth="1"/>
    <col min="6937" max="6937" width="3.85546875" style="82" customWidth="1"/>
    <col min="6938" max="6938" width="11.85546875" style="82" customWidth="1"/>
    <col min="6939" max="6939" width="2.7109375" style="82" customWidth="1"/>
    <col min="6940" max="6940" width="11.28515625" style="82" customWidth="1"/>
    <col min="6941" max="7176" width="9.140625" style="82"/>
    <col min="7177" max="7177" width="46.5703125" style="82" customWidth="1"/>
    <col min="7178" max="7178" width="13.5703125" style="82" customWidth="1"/>
    <col min="7179" max="7179" width="2.7109375" style="82" customWidth="1"/>
    <col min="7180" max="7180" width="12" style="82" customWidth="1"/>
    <col min="7181" max="7181" width="2.7109375" style="82" customWidth="1"/>
    <col min="7182" max="7182" width="12" style="82" customWidth="1"/>
    <col min="7183" max="7183" width="2.7109375" style="82" customWidth="1"/>
    <col min="7184" max="7184" width="9.7109375" style="82" customWidth="1"/>
    <col min="7185" max="7185" width="2.7109375" style="82" customWidth="1"/>
    <col min="7186" max="7186" width="12.7109375" style="82" customWidth="1"/>
    <col min="7187" max="7187" width="2.7109375" style="82" customWidth="1"/>
    <col min="7188" max="7188" width="15" style="82" customWidth="1"/>
    <col min="7189" max="7189" width="2" style="82" customWidth="1"/>
    <col min="7190" max="7190" width="14.42578125" style="82" customWidth="1"/>
    <col min="7191" max="7191" width="3.85546875" style="82" customWidth="1"/>
    <col min="7192" max="7192" width="17" style="82" customWidth="1"/>
    <col min="7193" max="7193" width="3.85546875" style="82" customWidth="1"/>
    <col min="7194" max="7194" width="11.85546875" style="82" customWidth="1"/>
    <col min="7195" max="7195" width="2.7109375" style="82" customWidth="1"/>
    <col min="7196" max="7196" width="11.28515625" style="82" customWidth="1"/>
    <col min="7197" max="7432" width="9.140625" style="82"/>
    <col min="7433" max="7433" width="46.5703125" style="82" customWidth="1"/>
    <col min="7434" max="7434" width="13.5703125" style="82" customWidth="1"/>
    <col min="7435" max="7435" width="2.7109375" style="82" customWidth="1"/>
    <col min="7436" max="7436" width="12" style="82" customWidth="1"/>
    <col min="7437" max="7437" width="2.7109375" style="82" customWidth="1"/>
    <col min="7438" max="7438" width="12" style="82" customWidth="1"/>
    <col min="7439" max="7439" width="2.7109375" style="82" customWidth="1"/>
    <col min="7440" max="7440" width="9.7109375" style="82" customWidth="1"/>
    <col min="7441" max="7441" width="2.7109375" style="82" customWidth="1"/>
    <col min="7442" max="7442" width="12.7109375" style="82" customWidth="1"/>
    <col min="7443" max="7443" width="2.7109375" style="82" customWidth="1"/>
    <col min="7444" max="7444" width="15" style="82" customWidth="1"/>
    <col min="7445" max="7445" width="2" style="82" customWidth="1"/>
    <col min="7446" max="7446" width="14.42578125" style="82" customWidth="1"/>
    <col min="7447" max="7447" width="3.85546875" style="82" customWidth="1"/>
    <col min="7448" max="7448" width="17" style="82" customWidth="1"/>
    <col min="7449" max="7449" width="3.85546875" style="82" customWidth="1"/>
    <col min="7450" max="7450" width="11.85546875" style="82" customWidth="1"/>
    <col min="7451" max="7451" width="2.7109375" style="82" customWidth="1"/>
    <col min="7452" max="7452" width="11.28515625" style="82" customWidth="1"/>
    <col min="7453" max="7688" width="9.140625" style="82"/>
    <col min="7689" max="7689" width="46.5703125" style="82" customWidth="1"/>
    <col min="7690" max="7690" width="13.5703125" style="82" customWidth="1"/>
    <col min="7691" max="7691" width="2.7109375" style="82" customWidth="1"/>
    <col min="7692" max="7692" width="12" style="82" customWidth="1"/>
    <col min="7693" max="7693" width="2.7109375" style="82" customWidth="1"/>
    <col min="7694" max="7694" width="12" style="82" customWidth="1"/>
    <col min="7695" max="7695" width="2.7109375" style="82" customWidth="1"/>
    <col min="7696" max="7696" width="9.7109375" style="82" customWidth="1"/>
    <col min="7697" max="7697" width="2.7109375" style="82" customWidth="1"/>
    <col min="7698" max="7698" width="12.7109375" style="82" customWidth="1"/>
    <col min="7699" max="7699" width="2.7109375" style="82" customWidth="1"/>
    <col min="7700" max="7700" width="15" style="82" customWidth="1"/>
    <col min="7701" max="7701" width="2" style="82" customWidth="1"/>
    <col min="7702" max="7702" width="14.42578125" style="82" customWidth="1"/>
    <col min="7703" max="7703" width="3.85546875" style="82" customWidth="1"/>
    <col min="7704" max="7704" width="17" style="82" customWidth="1"/>
    <col min="7705" max="7705" width="3.85546875" style="82" customWidth="1"/>
    <col min="7706" max="7706" width="11.85546875" style="82" customWidth="1"/>
    <col min="7707" max="7707" width="2.7109375" style="82" customWidth="1"/>
    <col min="7708" max="7708" width="11.28515625" style="82" customWidth="1"/>
    <col min="7709" max="7944" width="9.140625" style="82"/>
    <col min="7945" max="7945" width="46.5703125" style="82" customWidth="1"/>
    <col min="7946" max="7946" width="13.5703125" style="82" customWidth="1"/>
    <col min="7947" max="7947" width="2.7109375" style="82" customWidth="1"/>
    <col min="7948" max="7948" width="12" style="82" customWidth="1"/>
    <col min="7949" max="7949" width="2.7109375" style="82" customWidth="1"/>
    <col min="7950" max="7950" width="12" style="82" customWidth="1"/>
    <col min="7951" max="7951" width="2.7109375" style="82" customWidth="1"/>
    <col min="7952" max="7952" width="9.7109375" style="82" customWidth="1"/>
    <col min="7953" max="7953" width="2.7109375" style="82" customWidth="1"/>
    <col min="7954" max="7954" width="12.7109375" style="82" customWidth="1"/>
    <col min="7955" max="7955" width="2.7109375" style="82" customWidth="1"/>
    <col min="7956" max="7956" width="15" style="82" customWidth="1"/>
    <col min="7957" max="7957" width="2" style="82" customWidth="1"/>
    <col min="7958" max="7958" width="14.42578125" style="82" customWidth="1"/>
    <col min="7959" max="7959" width="3.85546875" style="82" customWidth="1"/>
    <col min="7960" max="7960" width="17" style="82" customWidth="1"/>
    <col min="7961" max="7961" width="3.85546875" style="82" customWidth="1"/>
    <col min="7962" max="7962" width="11.85546875" style="82" customWidth="1"/>
    <col min="7963" max="7963" width="2.7109375" style="82" customWidth="1"/>
    <col min="7964" max="7964" width="11.28515625" style="82" customWidth="1"/>
    <col min="7965" max="8200" width="9.140625" style="82"/>
    <col min="8201" max="8201" width="46.5703125" style="82" customWidth="1"/>
    <col min="8202" max="8202" width="13.5703125" style="82" customWidth="1"/>
    <col min="8203" max="8203" width="2.7109375" style="82" customWidth="1"/>
    <col min="8204" max="8204" width="12" style="82" customWidth="1"/>
    <col min="8205" max="8205" width="2.7109375" style="82" customWidth="1"/>
    <col min="8206" max="8206" width="12" style="82" customWidth="1"/>
    <col min="8207" max="8207" width="2.7109375" style="82" customWidth="1"/>
    <col min="8208" max="8208" width="9.7109375" style="82" customWidth="1"/>
    <col min="8209" max="8209" width="2.7109375" style="82" customWidth="1"/>
    <col min="8210" max="8210" width="12.7109375" style="82" customWidth="1"/>
    <col min="8211" max="8211" width="2.7109375" style="82" customWidth="1"/>
    <col min="8212" max="8212" width="15" style="82" customWidth="1"/>
    <col min="8213" max="8213" width="2" style="82" customWidth="1"/>
    <col min="8214" max="8214" width="14.42578125" style="82" customWidth="1"/>
    <col min="8215" max="8215" width="3.85546875" style="82" customWidth="1"/>
    <col min="8216" max="8216" width="17" style="82" customWidth="1"/>
    <col min="8217" max="8217" width="3.85546875" style="82" customWidth="1"/>
    <col min="8218" max="8218" width="11.85546875" style="82" customWidth="1"/>
    <col min="8219" max="8219" width="2.7109375" style="82" customWidth="1"/>
    <col min="8220" max="8220" width="11.28515625" style="82" customWidth="1"/>
    <col min="8221" max="8456" width="9.140625" style="82"/>
    <col min="8457" max="8457" width="46.5703125" style="82" customWidth="1"/>
    <col min="8458" max="8458" width="13.5703125" style="82" customWidth="1"/>
    <col min="8459" max="8459" width="2.7109375" style="82" customWidth="1"/>
    <col min="8460" max="8460" width="12" style="82" customWidth="1"/>
    <col min="8461" max="8461" width="2.7109375" style="82" customWidth="1"/>
    <col min="8462" max="8462" width="12" style="82" customWidth="1"/>
    <col min="8463" max="8463" width="2.7109375" style="82" customWidth="1"/>
    <col min="8464" max="8464" width="9.7109375" style="82" customWidth="1"/>
    <col min="8465" max="8465" width="2.7109375" style="82" customWidth="1"/>
    <col min="8466" max="8466" width="12.7109375" style="82" customWidth="1"/>
    <col min="8467" max="8467" width="2.7109375" style="82" customWidth="1"/>
    <col min="8468" max="8468" width="15" style="82" customWidth="1"/>
    <col min="8469" max="8469" width="2" style="82" customWidth="1"/>
    <col min="8470" max="8470" width="14.42578125" style="82" customWidth="1"/>
    <col min="8471" max="8471" width="3.85546875" style="82" customWidth="1"/>
    <col min="8472" max="8472" width="17" style="82" customWidth="1"/>
    <col min="8473" max="8473" width="3.85546875" style="82" customWidth="1"/>
    <col min="8474" max="8474" width="11.85546875" style="82" customWidth="1"/>
    <col min="8475" max="8475" width="2.7109375" style="82" customWidth="1"/>
    <col min="8476" max="8476" width="11.28515625" style="82" customWidth="1"/>
    <col min="8477" max="8712" width="9.140625" style="82"/>
    <col min="8713" max="8713" width="46.5703125" style="82" customWidth="1"/>
    <col min="8714" max="8714" width="13.5703125" style="82" customWidth="1"/>
    <col min="8715" max="8715" width="2.7109375" style="82" customWidth="1"/>
    <col min="8716" max="8716" width="12" style="82" customWidth="1"/>
    <col min="8717" max="8717" width="2.7109375" style="82" customWidth="1"/>
    <col min="8718" max="8718" width="12" style="82" customWidth="1"/>
    <col min="8719" max="8719" width="2.7109375" style="82" customWidth="1"/>
    <col min="8720" max="8720" width="9.7109375" style="82" customWidth="1"/>
    <col min="8721" max="8721" width="2.7109375" style="82" customWidth="1"/>
    <col min="8722" max="8722" width="12.7109375" style="82" customWidth="1"/>
    <col min="8723" max="8723" width="2.7109375" style="82" customWidth="1"/>
    <col min="8724" max="8724" width="15" style="82" customWidth="1"/>
    <col min="8725" max="8725" width="2" style="82" customWidth="1"/>
    <col min="8726" max="8726" width="14.42578125" style="82" customWidth="1"/>
    <col min="8727" max="8727" width="3.85546875" style="82" customWidth="1"/>
    <col min="8728" max="8728" width="17" style="82" customWidth="1"/>
    <col min="8729" max="8729" width="3.85546875" style="82" customWidth="1"/>
    <col min="8730" max="8730" width="11.85546875" style="82" customWidth="1"/>
    <col min="8731" max="8731" width="2.7109375" style="82" customWidth="1"/>
    <col min="8732" max="8732" width="11.28515625" style="82" customWidth="1"/>
    <col min="8733" max="8968" width="9.140625" style="82"/>
    <col min="8969" max="8969" width="46.5703125" style="82" customWidth="1"/>
    <col min="8970" max="8970" width="13.5703125" style="82" customWidth="1"/>
    <col min="8971" max="8971" width="2.7109375" style="82" customWidth="1"/>
    <col min="8972" max="8972" width="12" style="82" customWidth="1"/>
    <col min="8973" max="8973" width="2.7109375" style="82" customWidth="1"/>
    <col min="8974" max="8974" width="12" style="82" customWidth="1"/>
    <col min="8975" max="8975" width="2.7109375" style="82" customWidth="1"/>
    <col min="8976" max="8976" width="9.7109375" style="82" customWidth="1"/>
    <col min="8977" max="8977" width="2.7109375" style="82" customWidth="1"/>
    <col min="8978" max="8978" width="12.7109375" style="82" customWidth="1"/>
    <col min="8979" max="8979" width="2.7109375" style="82" customWidth="1"/>
    <col min="8980" max="8980" width="15" style="82" customWidth="1"/>
    <col min="8981" max="8981" width="2" style="82" customWidth="1"/>
    <col min="8982" max="8982" width="14.42578125" style="82" customWidth="1"/>
    <col min="8983" max="8983" width="3.85546875" style="82" customWidth="1"/>
    <col min="8984" max="8984" width="17" style="82" customWidth="1"/>
    <col min="8985" max="8985" width="3.85546875" style="82" customWidth="1"/>
    <col min="8986" max="8986" width="11.85546875" style="82" customWidth="1"/>
    <col min="8987" max="8987" width="2.7109375" style="82" customWidth="1"/>
    <col min="8988" max="8988" width="11.28515625" style="82" customWidth="1"/>
    <col min="8989" max="9224" width="9.140625" style="82"/>
    <col min="9225" max="9225" width="46.5703125" style="82" customWidth="1"/>
    <col min="9226" max="9226" width="13.5703125" style="82" customWidth="1"/>
    <col min="9227" max="9227" width="2.7109375" style="82" customWidth="1"/>
    <col min="9228" max="9228" width="12" style="82" customWidth="1"/>
    <col min="9229" max="9229" width="2.7109375" style="82" customWidth="1"/>
    <col min="9230" max="9230" width="12" style="82" customWidth="1"/>
    <col min="9231" max="9231" width="2.7109375" style="82" customWidth="1"/>
    <col min="9232" max="9232" width="9.7109375" style="82" customWidth="1"/>
    <col min="9233" max="9233" width="2.7109375" style="82" customWidth="1"/>
    <col min="9234" max="9234" width="12.7109375" style="82" customWidth="1"/>
    <col min="9235" max="9235" width="2.7109375" style="82" customWidth="1"/>
    <col min="9236" max="9236" width="15" style="82" customWidth="1"/>
    <col min="9237" max="9237" width="2" style="82" customWidth="1"/>
    <col min="9238" max="9238" width="14.42578125" style="82" customWidth="1"/>
    <col min="9239" max="9239" width="3.85546875" style="82" customWidth="1"/>
    <col min="9240" max="9240" width="17" style="82" customWidth="1"/>
    <col min="9241" max="9241" width="3.85546875" style="82" customWidth="1"/>
    <col min="9242" max="9242" width="11.85546875" style="82" customWidth="1"/>
    <col min="9243" max="9243" width="2.7109375" style="82" customWidth="1"/>
    <col min="9244" max="9244" width="11.28515625" style="82" customWidth="1"/>
    <col min="9245" max="9480" width="9.140625" style="82"/>
    <col min="9481" max="9481" width="46.5703125" style="82" customWidth="1"/>
    <col min="9482" max="9482" width="13.5703125" style="82" customWidth="1"/>
    <col min="9483" max="9483" width="2.7109375" style="82" customWidth="1"/>
    <col min="9484" max="9484" width="12" style="82" customWidth="1"/>
    <col min="9485" max="9485" width="2.7109375" style="82" customWidth="1"/>
    <col min="9486" max="9486" width="12" style="82" customWidth="1"/>
    <col min="9487" max="9487" width="2.7109375" style="82" customWidth="1"/>
    <col min="9488" max="9488" width="9.7109375" style="82" customWidth="1"/>
    <col min="9489" max="9489" width="2.7109375" style="82" customWidth="1"/>
    <col min="9490" max="9490" width="12.7109375" style="82" customWidth="1"/>
    <col min="9491" max="9491" width="2.7109375" style="82" customWidth="1"/>
    <col min="9492" max="9492" width="15" style="82" customWidth="1"/>
    <col min="9493" max="9493" width="2" style="82" customWidth="1"/>
    <col min="9494" max="9494" width="14.42578125" style="82" customWidth="1"/>
    <col min="9495" max="9495" width="3.85546875" style="82" customWidth="1"/>
    <col min="9496" max="9496" width="17" style="82" customWidth="1"/>
    <col min="9497" max="9497" width="3.85546875" style="82" customWidth="1"/>
    <col min="9498" max="9498" width="11.85546875" style="82" customWidth="1"/>
    <col min="9499" max="9499" width="2.7109375" style="82" customWidth="1"/>
    <col min="9500" max="9500" width="11.28515625" style="82" customWidth="1"/>
    <col min="9501" max="9736" width="9.140625" style="82"/>
    <col min="9737" max="9737" width="46.5703125" style="82" customWidth="1"/>
    <col min="9738" max="9738" width="13.5703125" style="82" customWidth="1"/>
    <col min="9739" max="9739" width="2.7109375" style="82" customWidth="1"/>
    <col min="9740" max="9740" width="12" style="82" customWidth="1"/>
    <col min="9741" max="9741" width="2.7109375" style="82" customWidth="1"/>
    <col min="9742" max="9742" width="12" style="82" customWidth="1"/>
    <col min="9743" max="9743" width="2.7109375" style="82" customWidth="1"/>
    <col min="9744" max="9744" width="9.7109375" style="82" customWidth="1"/>
    <col min="9745" max="9745" width="2.7109375" style="82" customWidth="1"/>
    <col min="9746" max="9746" width="12.7109375" style="82" customWidth="1"/>
    <col min="9747" max="9747" width="2.7109375" style="82" customWidth="1"/>
    <col min="9748" max="9748" width="15" style="82" customWidth="1"/>
    <col min="9749" max="9749" width="2" style="82" customWidth="1"/>
    <col min="9750" max="9750" width="14.42578125" style="82" customWidth="1"/>
    <col min="9751" max="9751" width="3.85546875" style="82" customWidth="1"/>
    <col min="9752" max="9752" width="17" style="82" customWidth="1"/>
    <col min="9753" max="9753" width="3.85546875" style="82" customWidth="1"/>
    <col min="9754" max="9754" width="11.85546875" style="82" customWidth="1"/>
    <col min="9755" max="9755" width="2.7109375" style="82" customWidth="1"/>
    <col min="9756" max="9756" width="11.28515625" style="82" customWidth="1"/>
    <col min="9757" max="9992" width="9.140625" style="82"/>
    <col min="9993" max="9993" width="46.5703125" style="82" customWidth="1"/>
    <col min="9994" max="9994" width="13.5703125" style="82" customWidth="1"/>
    <col min="9995" max="9995" width="2.7109375" style="82" customWidth="1"/>
    <col min="9996" max="9996" width="12" style="82" customWidth="1"/>
    <col min="9997" max="9997" width="2.7109375" style="82" customWidth="1"/>
    <col min="9998" max="9998" width="12" style="82" customWidth="1"/>
    <col min="9999" max="9999" width="2.7109375" style="82" customWidth="1"/>
    <col min="10000" max="10000" width="9.7109375" style="82" customWidth="1"/>
    <col min="10001" max="10001" width="2.7109375" style="82" customWidth="1"/>
    <col min="10002" max="10002" width="12.7109375" style="82" customWidth="1"/>
    <col min="10003" max="10003" width="2.7109375" style="82" customWidth="1"/>
    <col min="10004" max="10004" width="15" style="82" customWidth="1"/>
    <col min="10005" max="10005" width="2" style="82" customWidth="1"/>
    <col min="10006" max="10006" width="14.42578125" style="82" customWidth="1"/>
    <col min="10007" max="10007" width="3.85546875" style="82" customWidth="1"/>
    <col min="10008" max="10008" width="17" style="82" customWidth="1"/>
    <col min="10009" max="10009" width="3.85546875" style="82" customWidth="1"/>
    <col min="10010" max="10010" width="11.85546875" style="82" customWidth="1"/>
    <col min="10011" max="10011" width="2.7109375" style="82" customWidth="1"/>
    <col min="10012" max="10012" width="11.28515625" style="82" customWidth="1"/>
    <col min="10013" max="10248" width="9.140625" style="82"/>
    <col min="10249" max="10249" width="46.5703125" style="82" customWidth="1"/>
    <col min="10250" max="10250" width="13.5703125" style="82" customWidth="1"/>
    <col min="10251" max="10251" width="2.7109375" style="82" customWidth="1"/>
    <col min="10252" max="10252" width="12" style="82" customWidth="1"/>
    <col min="10253" max="10253" width="2.7109375" style="82" customWidth="1"/>
    <col min="10254" max="10254" width="12" style="82" customWidth="1"/>
    <col min="10255" max="10255" width="2.7109375" style="82" customWidth="1"/>
    <col min="10256" max="10256" width="9.7109375" style="82" customWidth="1"/>
    <col min="10257" max="10257" width="2.7109375" style="82" customWidth="1"/>
    <col min="10258" max="10258" width="12.7109375" style="82" customWidth="1"/>
    <col min="10259" max="10259" width="2.7109375" style="82" customWidth="1"/>
    <col min="10260" max="10260" width="15" style="82" customWidth="1"/>
    <col min="10261" max="10261" width="2" style="82" customWidth="1"/>
    <col min="10262" max="10262" width="14.42578125" style="82" customWidth="1"/>
    <col min="10263" max="10263" width="3.85546875" style="82" customWidth="1"/>
    <col min="10264" max="10264" width="17" style="82" customWidth="1"/>
    <col min="10265" max="10265" width="3.85546875" style="82" customWidth="1"/>
    <col min="10266" max="10266" width="11.85546875" style="82" customWidth="1"/>
    <col min="10267" max="10267" width="2.7109375" style="82" customWidth="1"/>
    <col min="10268" max="10268" width="11.28515625" style="82" customWidth="1"/>
    <col min="10269" max="10504" width="9.140625" style="82"/>
    <col min="10505" max="10505" width="46.5703125" style="82" customWidth="1"/>
    <col min="10506" max="10506" width="13.5703125" style="82" customWidth="1"/>
    <col min="10507" max="10507" width="2.7109375" style="82" customWidth="1"/>
    <col min="10508" max="10508" width="12" style="82" customWidth="1"/>
    <col min="10509" max="10509" width="2.7109375" style="82" customWidth="1"/>
    <col min="10510" max="10510" width="12" style="82" customWidth="1"/>
    <col min="10511" max="10511" width="2.7109375" style="82" customWidth="1"/>
    <col min="10512" max="10512" width="9.7109375" style="82" customWidth="1"/>
    <col min="10513" max="10513" width="2.7109375" style="82" customWidth="1"/>
    <col min="10514" max="10514" width="12.7109375" style="82" customWidth="1"/>
    <col min="10515" max="10515" width="2.7109375" style="82" customWidth="1"/>
    <col min="10516" max="10516" width="15" style="82" customWidth="1"/>
    <col min="10517" max="10517" width="2" style="82" customWidth="1"/>
    <col min="10518" max="10518" width="14.42578125" style="82" customWidth="1"/>
    <col min="10519" max="10519" width="3.85546875" style="82" customWidth="1"/>
    <col min="10520" max="10520" width="17" style="82" customWidth="1"/>
    <col min="10521" max="10521" width="3.85546875" style="82" customWidth="1"/>
    <col min="10522" max="10522" width="11.85546875" style="82" customWidth="1"/>
    <col min="10523" max="10523" width="2.7109375" style="82" customWidth="1"/>
    <col min="10524" max="10524" width="11.28515625" style="82" customWidth="1"/>
    <col min="10525" max="10760" width="9.140625" style="82"/>
    <col min="10761" max="10761" width="46.5703125" style="82" customWidth="1"/>
    <col min="10762" max="10762" width="13.5703125" style="82" customWidth="1"/>
    <col min="10763" max="10763" width="2.7109375" style="82" customWidth="1"/>
    <col min="10764" max="10764" width="12" style="82" customWidth="1"/>
    <col min="10765" max="10765" width="2.7109375" style="82" customWidth="1"/>
    <col min="10766" max="10766" width="12" style="82" customWidth="1"/>
    <col min="10767" max="10767" width="2.7109375" style="82" customWidth="1"/>
    <col min="10768" max="10768" width="9.7109375" style="82" customWidth="1"/>
    <col min="10769" max="10769" width="2.7109375" style="82" customWidth="1"/>
    <col min="10770" max="10770" width="12.7109375" style="82" customWidth="1"/>
    <col min="10771" max="10771" width="2.7109375" style="82" customWidth="1"/>
    <col min="10772" max="10772" width="15" style="82" customWidth="1"/>
    <col min="10773" max="10773" width="2" style="82" customWidth="1"/>
    <col min="10774" max="10774" width="14.42578125" style="82" customWidth="1"/>
    <col min="10775" max="10775" width="3.85546875" style="82" customWidth="1"/>
    <col min="10776" max="10776" width="17" style="82" customWidth="1"/>
    <col min="10777" max="10777" width="3.85546875" style="82" customWidth="1"/>
    <col min="10778" max="10778" width="11.85546875" style="82" customWidth="1"/>
    <col min="10779" max="10779" width="2.7109375" style="82" customWidth="1"/>
    <col min="10780" max="10780" width="11.28515625" style="82" customWidth="1"/>
    <col min="10781" max="11016" width="9.140625" style="82"/>
    <col min="11017" max="11017" width="46.5703125" style="82" customWidth="1"/>
    <col min="11018" max="11018" width="13.5703125" style="82" customWidth="1"/>
    <col min="11019" max="11019" width="2.7109375" style="82" customWidth="1"/>
    <col min="11020" max="11020" width="12" style="82" customWidth="1"/>
    <col min="11021" max="11021" width="2.7109375" style="82" customWidth="1"/>
    <col min="11022" max="11022" width="12" style="82" customWidth="1"/>
    <col min="11023" max="11023" width="2.7109375" style="82" customWidth="1"/>
    <col min="11024" max="11024" width="9.7109375" style="82" customWidth="1"/>
    <col min="11025" max="11025" width="2.7109375" style="82" customWidth="1"/>
    <col min="11026" max="11026" width="12.7109375" style="82" customWidth="1"/>
    <col min="11027" max="11027" width="2.7109375" style="82" customWidth="1"/>
    <col min="11028" max="11028" width="15" style="82" customWidth="1"/>
    <col min="11029" max="11029" width="2" style="82" customWidth="1"/>
    <col min="11030" max="11030" width="14.42578125" style="82" customWidth="1"/>
    <col min="11031" max="11031" width="3.85546875" style="82" customWidth="1"/>
    <col min="11032" max="11032" width="17" style="82" customWidth="1"/>
    <col min="11033" max="11033" width="3.85546875" style="82" customWidth="1"/>
    <col min="11034" max="11034" width="11.85546875" style="82" customWidth="1"/>
    <col min="11035" max="11035" width="2.7109375" style="82" customWidth="1"/>
    <col min="11036" max="11036" width="11.28515625" style="82" customWidth="1"/>
    <col min="11037" max="11272" width="9.140625" style="82"/>
    <col min="11273" max="11273" width="46.5703125" style="82" customWidth="1"/>
    <col min="11274" max="11274" width="13.5703125" style="82" customWidth="1"/>
    <col min="11275" max="11275" width="2.7109375" style="82" customWidth="1"/>
    <col min="11276" max="11276" width="12" style="82" customWidth="1"/>
    <col min="11277" max="11277" width="2.7109375" style="82" customWidth="1"/>
    <col min="11278" max="11278" width="12" style="82" customWidth="1"/>
    <col min="11279" max="11279" width="2.7109375" style="82" customWidth="1"/>
    <col min="11280" max="11280" width="9.7109375" style="82" customWidth="1"/>
    <col min="11281" max="11281" width="2.7109375" style="82" customWidth="1"/>
    <col min="11282" max="11282" width="12.7109375" style="82" customWidth="1"/>
    <col min="11283" max="11283" width="2.7109375" style="82" customWidth="1"/>
    <col min="11284" max="11284" width="15" style="82" customWidth="1"/>
    <col min="11285" max="11285" width="2" style="82" customWidth="1"/>
    <col min="11286" max="11286" width="14.42578125" style="82" customWidth="1"/>
    <col min="11287" max="11287" width="3.85546875" style="82" customWidth="1"/>
    <col min="11288" max="11288" width="17" style="82" customWidth="1"/>
    <col min="11289" max="11289" width="3.85546875" style="82" customWidth="1"/>
    <col min="11290" max="11290" width="11.85546875" style="82" customWidth="1"/>
    <col min="11291" max="11291" width="2.7109375" style="82" customWidth="1"/>
    <col min="11292" max="11292" width="11.28515625" style="82" customWidth="1"/>
    <col min="11293" max="11528" width="9.140625" style="82"/>
    <col min="11529" max="11529" width="46.5703125" style="82" customWidth="1"/>
    <col min="11530" max="11530" width="13.5703125" style="82" customWidth="1"/>
    <col min="11531" max="11531" width="2.7109375" style="82" customWidth="1"/>
    <col min="11532" max="11532" width="12" style="82" customWidth="1"/>
    <col min="11533" max="11533" width="2.7109375" style="82" customWidth="1"/>
    <col min="11534" max="11534" width="12" style="82" customWidth="1"/>
    <col min="11535" max="11535" width="2.7109375" style="82" customWidth="1"/>
    <col min="11536" max="11536" width="9.7109375" style="82" customWidth="1"/>
    <col min="11537" max="11537" width="2.7109375" style="82" customWidth="1"/>
    <col min="11538" max="11538" width="12.7109375" style="82" customWidth="1"/>
    <col min="11539" max="11539" width="2.7109375" style="82" customWidth="1"/>
    <col min="11540" max="11540" width="15" style="82" customWidth="1"/>
    <col min="11541" max="11541" width="2" style="82" customWidth="1"/>
    <col min="11542" max="11542" width="14.42578125" style="82" customWidth="1"/>
    <col min="11543" max="11543" width="3.85546875" style="82" customWidth="1"/>
    <col min="11544" max="11544" width="17" style="82" customWidth="1"/>
    <col min="11545" max="11545" width="3.85546875" style="82" customWidth="1"/>
    <col min="11546" max="11546" width="11.85546875" style="82" customWidth="1"/>
    <col min="11547" max="11547" width="2.7109375" style="82" customWidth="1"/>
    <col min="11548" max="11548" width="11.28515625" style="82" customWidth="1"/>
    <col min="11549" max="11784" width="9.140625" style="82"/>
    <col min="11785" max="11785" width="46.5703125" style="82" customWidth="1"/>
    <col min="11786" max="11786" width="13.5703125" style="82" customWidth="1"/>
    <col min="11787" max="11787" width="2.7109375" style="82" customWidth="1"/>
    <col min="11788" max="11788" width="12" style="82" customWidth="1"/>
    <col min="11789" max="11789" width="2.7109375" style="82" customWidth="1"/>
    <col min="11790" max="11790" width="12" style="82" customWidth="1"/>
    <col min="11791" max="11791" width="2.7109375" style="82" customWidth="1"/>
    <col min="11792" max="11792" width="9.7109375" style="82" customWidth="1"/>
    <col min="11793" max="11793" width="2.7109375" style="82" customWidth="1"/>
    <col min="11794" max="11794" width="12.7109375" style="82" customWidth="1"/>
    <col min="11795" max="11795" width="2.7109375" style="82" customWidth="1"/>
    <col min="11796" max="11796" width="15" style="82" customWidth="1"/>
    <col min="11797" max="11797" width="2" style="82" customWidth="1"/>
    <col min="11798" max="11798" width="14.42578125" style="82" customWidth="1"/>
    <col min="11799" max="11799" width="3.85546875" style="82" customWidth="1"/>
    <col min="11800" max="11800" width="17" style="82" customWidth="1"/>
    <col min="11801" max="11801" width="3.85546875" style="82" customWidth="1"/>
    <col min="11802" max="11802" width="11.85546875" style="82" customWidth="1"/>
    <col min="11803" max="11803" width="2.7109375" style="82" customWidth="1"/>
    <col min="11804" max="11804" width="11.28515625" style="82" customWidth="1"/>
    <col min="11805" max="12040" width="9.140625" style="82"/>
    <col min="12041" max="12041" width="46.5703125" style="82" customWidth="1"/>
    <col min="12042" max="12042" width="13.5703125" style="82" customWidth="1"/>
    <col min="12043" max="12043" width="2.7109375" style="82" customWidth="1"/>
    <col min="12044" max="12044" width="12" style="82" customWidth="1"/>
    <col min="12045" max="12045" width="2.7109375" style="82" customWidth="1"/>
    <col min="12046" max="12046" width="12" style="82" customWidth="1"/>
    <col min="12047" max="12047" width="2.7109375" style="82" customWidth="1"/>
    <col min="12048" max="12048" width="9.7109375" style="82" customWidth="1"/>
    <col min="12049" max="12049" width="2.7109375" style="82" customWidth="1"/>
    <col min="12050" max="12050" width="12.7109375" style="82" customWidth="1"/>
    <col min="12051" max="12051" width="2.7109375" style="82" customWidth="1"/>
    <col min="12052" max="12052" width="15" style="82" customWidth="1"/>
    <col min="12053" max="12053" width="2" style="82" customWidth="1"/>
    <col min="12054" max="12054" width="14.42578125" style="82" customWidth="1"/>
    <col min="12055" max="12055" width="3.85546875" style="82" customWidth="1"/>
    <col min="12056" max="12056" width="17" style="82" customWidth="1"/>
    <col min="12057" max="12057" width="3.85546875" style="82" customWidth="1"/>
    <col min="12058" max="12058" width="11.85546875" style="82" customWidth="1"/>
    <col min="12059" max="12059" width="2.7109375" style="82" customWidth="1"/>
    <col min="12060" max="12060" width="11.28515625" style="82" customWidth="1"/>
    <col min="12061" max="12296" width="9.140625" style="82"/>
    <col min="12297" max="12297" width="46.5703125" style="82" customWidth="1"/>
    <col min="12298" max="12298" width="13.5703125" style="82" customWidth="1"/>
    <col min="12299" max="12299" width="2.7109375" style="82" customWidth="1"/>
    <col min="12300" max="12300" width="12" style="82" customWidth="1"/>
    <col min="12301" max="12301" width="2.7109375" style="82" customWidth="1"/>
    <col min="12302" max="12302" width="12" style="82" customWidth="1"/>
    <col min="12303" max="12303" width="2.7109375" style="82" customWidth="1"/>
    <col min="12304" max="12304" width="9.7109375" style="82" customWidth="1"/>
    <col min="12305" max="12305" width="2.7109375" style="82" customWidth="1"/>
    <col min="12306" max="12306" width="12.7109375" style="82" customWidth="1"/>
    <col min="12307" max="12307" width="2.7109375" style="82" customWidth="1"/>
    <col min="12308" max="12308" width="15" style="82" customWidth="1"/>
    <col min="12309" max="12309" width="2" style="82" customWidth="1"/>
    <col min="12310" max="12310" width="14.42578125" style="82" customWidth="1"/>
    <col min="12311" max="12311" width="3.85546875" style="82" customWidth="1"/>
    <col min="12312" max="12312" width="17" style="82" customWidth="1"/>
    <col min="12313" max="12313" width="3.85546875" style="82" customWidth="1"/>
    <col min="12314" max="12314" width="11.85546875" style="82" customWidth="1"/>
    <col min="12315" max="12315" width="2.7109375" style="82" customWidth="1"/>
    <col min="12316" max="12316" width="11.28515625" style="82" customWidth="1"/>
    <col min="12317" max="12552" width="9.140625" style="82"/>
    <col min="12553" max="12553" width="46.5703125" style="82" customWidth="1"/>
    <col min="12554" max="12554" width="13.5703125" style="82" customWidth="1"/>
    <col min="12555" max="12555" width="2.7109375" style="82" customWidth="1"/>
    <col min="12556" max="12556" width="12" style="82" customWidth="1"/>
    <col min="12557" max="12557" width="2.7109375" style="82" customWidth="1"/>
    <col min="12558" max="12558" width="12" style="82" customWidth="1"/>
    <col min="12559" max="12559" width="2.7109375" style="82" customWidth="1"/>
    <col min="12560" max="12560" width="9.7109375" style="82" customWidth="1"/>
    <col min="12561" max="12561" width="2.7109375" style="82" customWidth="1"/>
    <col min="12562" max="12562" width="12.7109375" style="82" customWidth="1"/>
    <col min="12563" max="12563" width="2.7109375" style="82" customWidth="1"/>
    <col min="12564" max="12564" width="15" style="82" customWidth="1"/>
    <col min="12565" max="12565" width="2" style="82" customWidth="1"/>
    <col min="12566" max="12566" width="14.42578125" style="82" customWidth="1"/>
    <col min="12567" max="12567" width="3.85546875" style="82" customWidth="1"/>
    <col min="12568" max="12568" width="17" style="82" customWidth="1"/>
    <col min="12569" max="12569" width="3.85546875" style="82" customWidth="1"/>
    <col min="12570" max="12570" width="11.85546875" style="82" customWidth="1"/>
    <col min="12571" max="12571" width="2.7109375" style="82" customWidth="1"/>
    <col min="12572" max="12572" width="11.28515625" style="82" customWidth="1"/>
    <col min="12573" max="12808" width="9.140625" style="82"/>
    <col min="12809" max="12809" width="46.5703125" style="82" customWidth="1"/>
    <col min="12810" max="12810" width="13.5703125" style="82" customWidth="1"/>
    <col min="12811" max="12811" width="2.7109375" style="82" customWidth="1"/>
    <col min="12812" max="12812" width="12" style="82" customWidth="1"/>
    <col min="12813" max="12813" width="2.7109375" style="82" customWidth="1"/>
    <col min="12814" max="12814" width="12" style="82" customWidth="1"/>
    <col min="12815" max="12815" width="2.7109375" style="82" customWidth="1"/>
    <col min="12816" max="12816" width="9.7109375" style="82" customWidth="1"/>
    <col min="12817" max="12817" width="2.7109375" style="82" customWidth="1"/>
    <col min="12818" max="12818" width="12.7109375" style="82" customWidth="1"/>
    <col min="12819" max="12819" width="2.7109375" style="82" customWidth="1"/>
    <col min="12820" max="12820" width="15" style="82" customWidth="1"/>
    <col min="12821" max="12821" width="2" style="82" customWidth="1"/>
    <col min="12822" max="12822" width="14.42578125" style="82" customWidth="1"/>
    <col min="12823" max="12823" width="3.85546875" style="82" customWidth="1"/>
    <col min="12824" max="12824" width="17" style="82" customWidth="1"/>
    <col min="12825" max="12825" width="3.85546875" style="82" customWidth="1"/>
    <col min="12826" max="12826" width="11.85546875" style="82" customWidth="1"/>
    <col min="12827" max="12827" width="2.7109375" style="82" customWidth="1"/>
    <col min="12828" max="12828" width="11.28515625" style="82" customWidth="1"/>
    <col min="12829" max="13064" width="9.140625" style="82"/>
    <col min="13065" max="13065" width="46.5703125" style="82" customWidth="1"/>
    <col min="13066" max="13066" width="13.5703125" style="82" customWidth="1"/>
    <col min="13067" max="13067" width="2.7109375" style="82" customWidth="1"/>
    <col min="13068" max="13068" width="12" style="82" customWidth="1"/>
    <col min="13069" max="13069" width="2.7109375" style="82" customWidth="1"/>
    <col min="13070" max="13070" width="12" style="82" customWidth="1"/>
    <col min="13071" max="13071" width="2.7109375" style="82" customWidth="1"/>
    <col min="13072" max="13072" width="9.7109375" style="82" customWidth="1"/>
    <col min="13073" max="13073" width="2.7109375" style="82" customWidth="1"/>
    <col min="13074" max="13074" width="12.7109375" style="82" customWidth="1"/>
    <col min="13075" max="13075" width="2.7109375" style="82" customWidth="1"/>
    <col min="13076" max="13076" width="15" style="82" customWidth="1"/>
    <col min="13077" max="13077" width="2" style="82" customWidth="1"/>
    <col min="13078" max="13078" width="14.42578125" style="82" customWidth="1"/>
    <col min="13079" max="13079" width="3.85546875" style="82" customWidth="1"/>
    <col min="13080" max="13080" width="17" style="82" customWidth="1"/>
    <col min="13081" max="13081" width="3.85546875" style="82" customWidth="1"/>
    <col min="13082" max="13082" width="11.85546875" style="82" customWidth="1"/>
    <col min="13083" max="13083" width="2.7109375" style="82" customWidth="1"/>
    <col min="13084" max="13084" width="11.28515625" style="82" customWidth="1"/>
    <col min="13085" max="13320" width="9.140625" style="82"/>
    <col min="13321" max="13321" width="46.5703125" style="82" customWidth="1"/>
    <col min="13322" max="13322" width="13.5703125" style="82" customWidth="1"/>
    <col min="13323" max="13323" width="2.7109375" style="82" customWidth="1"/>
    <col min="13324" max="13324" width="12" style="82" customWidth="1"/>
    <col min="13325" max="13325" width="2.7109375" style="82" customWidth="1"/>
    <col min="13326" max="13326" width="12" style="82" customWidth="1"/>
    <col min="13327" max="13327" width="2.7109375" style="82" customWidth="1"/>
    <col min="13328" max="13328" width="9.7109375" style="82" customWidth="1"/>
    <col min="13329" max="13329" width="2.7109375" style="82" customWidth="1"/>
    <col min="13330" max="13330" width="12.7109375" style="82" customWidth="1"/>
    <col min="13331" max="13331" width="2.7109375" style="82" customWidth="1"/>
    <col min="13332" max="13332" width="15" style="82" customWidth="1"/>
    <col min="13333" max="13333" width="2" style="82" customWidth="1"/>
    <col min="13334" max="13334" width="14.42578125" style="82" customWidth="1"/>
    <col min="13335" max="13335" width="3.85546875" style="82" customWidth="1"/>
    <col min="13336" max="13336" width="17" style="82" customWidth="1"/>
    <col min="13337" max="13337" width="3.85546875" style="82" customWidth="1"/>
    <col min="13338" max="13338" width="11.85546875" style="82" customWidth="1"/>
    <col min="13339" max="13339" width="2.7109375" style="82" customWidth="1"/>
    <col min="13340" max="13340" width="11.28515625" style="82" customWidth="1"/>
    <col min="13341" max="13576" width="9.140625" style="82"/>
    <col min="13577" max="13577" width="46.5703125" style="82" customWidth="1"/>
    <col min="13578" max="13578" width="13.5703125" style="82" customWidth="1"/>
    <col min="13579" max="13579" width="2.7109375" style="82" customWidth="1"/>
    <col min="13580" max="13580" width="12" style="82" customWidth="1"/>
    <col min="13581" max="13581" width="2.7109375" style="82" customWidth="1"/>
    <col min="13582" max="13582" width="12" style="82" customWidth="1"/>
    <col min="13583" max="13583" width="2.7109375" style="82" customWidth="1"/>
    <col min="13584" max="13584" width="9.7109375" style="82" customWidth="1"/>
    <col min="13585" max="13585" width="2.7109375" style="82" customWidth="1"/>
    <col min="13586" max="13586" width="12.7109375" style="82" customWidth="1"/>
    <col min="13587" max="13587" width="2.7109375" style="82" customWidth="1"/>
    <col min="13588" max="13588" width="15" style="82" customWidth="1"/>
    <col min="13589" max="13589" width="2" style="82" customWidth="1"/>
    <col min="13590" max="13590" width="14.42578125" style="82" customWidth="1"/>
    <col min="13591" max="13591" width="3.85546875" style="82" customWidth="1"/>
    <col min="13592" max="13592" width="17" style="82" customWidth="1"/>
    <col min="13593" max="13593" width="3.85546875" style="82" customWidth="1"/>
    <col min="13594" max="13594" width="11.85546875" style="82" customWidth="1"/>
    <col min="13595" max="13595" width="2.7109375" style="82" customWidth="1"/>
    <col min="13596" max="13596" width="11.28515625" style="82" customWidth="1"/>
    <col min="13597" max="13832" width="9.140625" style="82"/>
    <col min="13833" max="13833" width="46.5703125" style="82" customWidth="1"/>
    <col min="13834" max="13834" width="13.5703125" style="82" customWidth="1"/>
    <col min="13835" max="13835" width="2.7109375" style="82" customWidth="1"/>
    <col min="13836" max="13836" width="12" style="82" customWidth="1"/>
    <col min="13837" max="13837" width="2.7109375" style="82" customWidth="1"/>
    <col min="13838" max="13838" width="12" style="82" customWidth="1"/>
    <col min="13839" max="13839" width="2.7109375" style="82" customWidth="1"/>
    <col min="13840" max="13840" width="9.7109375" style="82" customWidth="1"/>
    <col min="13841" max="13841" width="2.7109375" style="82" customWidth="1"/>
    <col min="13842" max="13842" width="12.7109375" style="82" customWidth="1"/>
    <col min="13843" max="13843" width="2.7109375" style="82" customWidth="1"/>
    <col min="13844" max="13844" width="15" style="82" customWidth="1"/>
    <col min="13845" max="13845" width="2" style="82" customWidth="1"/>
    <col min="13846" max="13846" width="14.42578125" style="82" customWidth="1"/>
    <col min="13847" max="13847" width="3.85546875" style="82" customWidth="1"/>
    <col min="13848" max="13848" width="17" style="82" customWidth="1"/>
    <col min="13849" max="13849" width="3.85546875" style="82" customWidth="1"/>
    <col min="13850" max="13850" width="11.85546875" style="82" customWidth="1"/>
    <col min="13851" max="13851" width="2.7109375" style="82" customWidth="1"/>
    <col min="13852" max="13852" width="11.28515625" style="82" customWidth="1"/>
    <col min="13853" max="14088" width="9.140625" style="82"/>
    <col min="14089" max="14089" width="46.5703125" style="82" customWidth="1"/>
    <col min="14090" max="14090" width="13.5703125" style="82" customWidth="1"/>
    <col min="14091" max="14091" width="2.7109375" style="82" customWidth="1"/>
    <col min="14092" max="14092" width="12" style="82" customWidth="1"/>
    <col min="14093" max="14093" width="2.7109375" style="82" customWidth="1"/>
    <col min="14094" max="14094" width="12" style="82" customWidth="1"/>
    <col min="14095" max="14095" width="2.7109375" style="82" customWidth="1"/>
    <col min="14096" max="14096" width="9.7109375" style="82" customWidth="1"/>
    <col min="14097" max="14097" width="2.7109375" style="82" customWidth="1"/>
    <col min="14098" max="14098" width="12.7109375" style="82" customWidth="1"/>
    <col min="14099" max="14099" width="2.7109375" style="82" customWidth="1"/>
    <col min="14100" max="14100" width="15" style="82" customWidth="1"/>
    <col min="14101" max="14101" width="2" style="82" customWidth="1"/>
    <col min="14102" max="14102" width="14.42578125" style="82" customWidth="1"/>
    <col min="14103" max="14103" width="3.85546875" style="82" customWidth="1"/>
    <col min="14104" max="14104" width="17" style="82" customWidth="1"/>
    <col min="14105" max="14105" width="3.85546875" style="82" customWidth="1"/>
    <col min="14106" max="14106" width="11.85546875" style="82" customWidth="1"/>
    <col min="14107" max="14107" width="2.7109375" style="82" customWidth="1"/>
    <col min="14108" max="14108" width="11.28515625" style="82" customWidth="1"/>
    <col min="14109" max="14344" width="9.140625" style="82"/>
    <col min="14345" max="14345" width="46.5703125" style="82" customWidth="1"/>
    <col min="14346" max="14346" width="13.5703125" style="82" customWidth="1"/>
    <col min="14347" max="14347" width="2.7109375" style="82" customWidth="1"/>
    <col min="14348" max="14348" width="12" style="82" customWidth="1"/>
    <col min="14349" max="14349" width="2.7109375" style="82" customWidth="1"/>
    <col min="14350" max="14350" width="12" style="82" customWidth="1"/>
    <col min="14351" max="14351" width="2.7109375" style="82" customWidth="1"/>
    <col min="14352" max="14352" width="9.7109375" style="82" customWidth="1"/>
    <col min="14353" max="14353" width="2.7109375" style="82" customWidth="1"/>
    <col min="14354" max="14354" width="12.7109375" style="82" customWidth="1"/>
    <col min="14355" max="14355" width="2.7109375" style="82" customWidth="1"/>
    <col min="14356" max="14356" width="15" style="82" customWidth="1"/>
    <col min="14357" max="14357" width="2" style="82" customWidth="1"/>
    <col min="14358" max="14358" width="14.42578125" style="82" customWidth="1"/>
    <col min="14359" max="14359" width="3.85546875" style="82" customWidth="1"/>
    <col min="14360" max="14360" width="17" style="82" customWidth="1"/>
    <col min="14361" max="14361" width="3.85546875" style="82" customWidth="1"/>
    <col min="14362" max="14362" width="11.85546875" style="82" customWidth="1"/>
    <col min="14363" max="14363" width="2.7109375" style="82" customWidth="1"/>
    <col min="14364" max="14364" width="11.28515625" style="82" customWidth="1"/>
    <col min="14365" max="14600" width="9.140625" style="82"/>
    <col min="14601" max="14601" width="46.5703125" style="82" customWidth="1"/>
    <col min="14602" max="14602" width="13.5703125" style="82" customWidth="1"/>
    <col min="14603" max="14603" width="2.7109375" style="82" customWidth="1"/>
    <col min="14604" max="14604" width="12" style="82" customWidth="1"/>
    <col min="14605" max="14605" width="2.7109375" style="82" customWidth="1"/>
    <col min="14606" max="14606" width="12" style="82" customWidth="1"/>
    <col min="14607" max="14607" width="2.7109375" style="82" customWidth="1"/>
    <col min="14608" max="14608" width="9.7109375" style="82" customWidth="1"/>
    <col min="14609" max="14609" width="2.7109375" style="82" customWidth="1"/>
    <col min="14610" max="14610" width="12.7109375" style="82" customWidth="1"/>
    <col min="14611" max="14611" width="2.7109375" style="82" customWidth="1"/>
    <col min="14612" max="14612" width="15" style="82" customWidth="1"/>
    <col min="14613" max="14613" width="2" style="82" customWidth="1"/>
    <col min="14614" max="14614" width="14.42578125" style="82" customWidth="1"/>
    <col min="14615" max="14615" width="3.85546875" style="82" customWidth="1"/>
    <col min="14616" max="14616" width="17" style="82" customWidth="1"/>
    <col min="14617" max="14617" width="3.85546875" style="82" customWidth="1"/>
    <col min="14618" max="14618" width="11.85546875" style="82" customWidth="1"/>
    <col min="14619" max="14619" width="2.7109375" style="82" customWidth="1"/>
    <col min="14620" max="14620" width="11.28515625" style="82" customWidth="1"/>
    <col min="14621" max="14856" width="9.140625" style="82"/>
    <col min="14857" max="14857" width="46.5703125" style="82" customWidth="1"/>
    <col min="14858" max="14858" width="13.5703125" style="82" customWidth="1"/>
    <col min="14859" max="14859" width="2.7109375" style="82" customWidth="1"/>
    <col min="14860" max="14860" width="12" style="82" customWidth="1"/>
    <col min="14861" max="14861" width="2.7109375" style="82" customWidth="1"/>
    <col min="14862" max="14862" width="12" style="82" customWidth="1"/>
    <col min="14863" max="14863" width="2.7109375" style="82" customWidth="1"/>
    <col min="14864" max="14864" width="9.7109375" style="82" customWidth="1"/>
    <col min="14865" max="14865" width="2.7109375" style="82" customWidth="1"/>
    <col min="14866" max="14866" width="12.7109375" style="82" customWidth="1"/>
    <col min="14867" max="14867" width="2.7109375" style="82" customWidth="1"/>
    <col min="14868" max="14868" width="15" style="82" customWidth="1"/>
    <col min="14869" max="14869" width="2" style="82" customWidth="1"/>
    <col min="14870" max="14870" width="14.42578125" style="82" customWidth="1"/>
    <col min="14871" max="14871" width="3.85546875" style="82" customWidth="1"/>
    <col min="14872" max="14872" width="17" style="82" customWidth="1"/>
    <col min="14873" max="14873" width="3.85546875" style="82" customWidth="1"/>
    <col min="14874" max="14874" width="11.85546875" style="82" customWidth="1"/>
    <col min="14875" max="14875" width="2.7109375" style="82" customWidth="1"/>
    <col min="14876" max="14876" width="11.28515625" style="82" customWidth="1"/>
    <col min="14877" max="15112" width="9.140625" style="82"/>
    <col min="15113" max="15113" width="46.5703125" style="82" customWidth="1"/>
    <col min="15114" max="15114" width="13.5703125" style="82" customWidth="1"/>
    <col min="15115" max="15115" width="2.7109375" style="82" customWidth="1"/>
    <col min="15116" max="15116" width="12" style="82" customWidth="1"/>
    <col min="15117" max="15117" width="2.7109375" style="82" customWidth="1"/>
    <col min="15118" max="15118" width="12" style="82" customWidth="1"/>
    <col min="15119" max="15119" width="2.7109375" style="82" customWidth="1"/>
    <col min="15120" max="15120" width="9.7109375" style="82" customWidth="1"/>
    <col min="15121" max="15121" width="2.7109375" style="82" customWidth="1"/>
    <col min="15122" max="15122" width="12.7109375" style="82" customWidth="1"/>
    <col min="15123" max="15123" width="2.7109375" style="82" customWidth="1"/>
    <col min="15124" max="15124" width="15" style="82" customWidth="1"/>
    <col min="15125" max="15125" width="2" style="82" customWidth="1"/>
    <col min="15126" max="15126" width="14.42578125" style="82" customWidth="1"/>
    <col min="15127" max="15127" width="3.85546875" style="82" customWidth="1"/>
    <col min="15128" max="15128" width="17" style="82" customWidth="1"/>
    <col min="15129" max="15129" width="3.85546875" style="82" customWidth="1"/>
    <col min="15130" max="15130" width="11.85546875" style="82" customWidth="1"/>
    <col min="15131" max="15131" width="2.7109375" style="82" customWidth="1"/>
    <col min="15132" max="15132" width="11.28515625" style="82" customWidth="1"/>
    <col min="15133" max="15368" width="9.140625" style="82"/>
    <col min="15369" max="15369" width="46.5703125" style="82" customWidth="1"/>
    <col min="15370" max="15370" width="13.5703125" style="82" customWidth="1"/>
    <col min="15371" max="15371" width="2.7109375" style="82" customWidth="1"/>
    <col min="15372" max="15372" width="12" style="82" customWidth="1"/>
    <col min="15373" max="15373" width="2.7109375" style="82" customWidth="1"/>
    <col min="15374" max="15374" width="12" style="82" customWidth="1"/>
    <col min="15375" max="15375" width="2.7109375" style="82" customWidth="1"/>
    <col min="15376" max="15376" width="9.7109375" style="82" customWidth="1"/>
    <col min="15377" max="15377" width="2.7109375" style="82" customWidth="1"/>
    <col min="15378" max="15378" width="12.7109375" style="82" customWidth="1"/>
    <col min="15379" max="15379" width="2.7109375" style="82" customWidth="1"/>
    <col min="15380" max="15380" width="15" style="82" customWidth="1"/>
    <col min="15381" max="15381" width="2" style="82" customWidth="1"/>
    <col min="15382" max="15382" width="14.42578125" style="82" customWidth="1"/>
    <col min="15383" max="15383" width="3.85546875" style="82" customWidth="1"/>
    <col min="15384" max="15384" width="17" style="82" customWidth="1"/>
    <col min="15385" max="15385" width="3.85546875" style="82" customWidth="1"/>
    <col min="15386" max="15386" width="11.85546875" style="82" customWidth="1"/>
    <col min="15387" max="15387" width="2.7109375" style="82" customWidth="1"/>
    <col min="15388" max="15388" width="11.28515625" style="82" customWidth="1"/>
    <col min="15389" max="15624" width="9.140625" style="82"/>
    <col min="15625" max="15625" width="46.5703125" style="82" customWidth="1"/>
    <col min="15626" max="15626" width="13.5703125" style="82" customWidth="1"/>
    <col min="15627" max="15627" width="2.7109375" style="82" customWidth="1"/>
    <col min="15628" max="15628" width="12" style="82" customWidth="1"/>
    <col min="15629" max="15629" width="2.7109375" style="82" customWidth="1"/>
    <col min="15630" max="15630" width="12" style="82" customWidth="1"/>
    <col min="15631" max="15631" width="2.7109375" style="82" customWidth="1"/>
    <col min="15632" max="15632" width="9.7109375" style="82" customWidth="1"/>
    <col min="15633" max="15633" width="2.7109375" style="82" customWidth="1"/>
    <col min="15634" max="15634" width="12.7109375" style="82" customWidth="1"/>
    <col min="15635" max="15635" width="2.7109375" style="82" customWidth="1"/>
    <col min="15636" max="15636" width="15" style="82" customWidth="1"/>
    <col min="15637" max="15637" width="2" style="82" customWidth="1"/>
    <col min="15638" max="15638" width="14.42578125" style="82" customWidth="1"/>
    <col min="15639" max="15639" width="3.85546875" style="82" customWidth="1"/>
    <col min="15640" max="15640" width="17" style="82" customWidth="1"/>
    <col min="15641" max="15641" width="3.85546875" style="82" customWidth="1"/>
    <col min="15642" max="15642" width="11.85546875" style="82" customWidth="1"/>
    <col min="15643" max="15643" width="2.7109375" style="82" customWidth="1"/>
    <col min="15644" max="15644" width="11.28515625" style="82" customWidth="1"/>
    <col min="15645" max="15880" width="9.140625" style="82"/>
    <col min="15881" max="15881" width="46.5703125" style="82" customWidth="1"/>
    <col min="15882" max="15882" width="13.5703125" style="82" customWidth="1"/>
    <col min="15883" max="15883" width="2.7109375" style="82" customWidth="1"/>
    <col min="15884" max="15884" width="12" style="82" customWidth="1"/>
    <col min="15885" max="15885" width="2.7109375" style="82" customWidth="1"/>
    <col min="15886" max="15886" width="12" style="82" customWidth="1"/>
    <col min="15887" max="15887" width="2.7109375" style="82" customWidth="1"/>
    <col min="15888" max="15888" width="9.7109375" style="82" customWidth="1"/>
    <col min="15889" max="15889" width="2.7109375" style="82" customWidth="1"/>
    <col min="15890" max="15890" width="12.7109375" style="82" customWidth="1"/>
    <col min="15891" max="15891" width="2.7109375" style="82" customWidth="1"/>
    <col min="15892" max="15892" width="15" style="82" customWidth="1"/>
    <col min="15893" max="15893" width="2" style="82" customWidth="1"/>
    <col min="15894" max="15894" width="14.42578125" style="82" customWidth="1"/>
    <col min="15895" max="15895" width="3.85546875" style="82" customWidth="1"/>
    <col min="15896" max="15896" width="17" style="82" customWidth="1"/>
    <col min="15897" max="15897" width="3.85546875" style="82" customWidth="1"/>
    <col min="15898" max="15898" width="11.85546875" style="82" customWidth="1"/>
    <col min="15899" max="15899" width="2.7109375" style="82" customWidth="1"/>
    <col min="15900" max="15900" width="11.28515625" style="82" customWidth="1"/>
    <col min="15901" max="16136" width="9.140625" style="82"/>
    <col min="16137" max="16137" width="46.5703125" style="82" customWidth="1"/>
    <col min="16138" max="16138" width="13.5703125" style="82" customWidth="1"/>
    <col min="16139" max="16139" width="2.7109375" style="82" customWidth="1"/>
    <col min="16140" max="16140" width="12" style="82" customWidth="1"/>
    <col min="16141" max="16141" width="2.7109375" style="82" customWidth="1"/>
    <col min="16142" max="16142" width="12" style="82" customWidth="1"/>
    <col min="16143" max="16143" width="2.7109375" style="82" customWidth="1"/>
    <col min="16144" max="16144" width="9.7109375" style="82" customWidth="1"/>
    <col min="16145" max="16145" width="2.7109375" style="82" customWidth="1"/>
    <col min="16146" max="16146" width="12.7109375" style="82" customWidth="1"/>
    <col min="16147" max="16147" width="2.7109375" style="82" customWidth="1"/>
    <col min="16148" max="16148" width="15" style="82" customWidth="1"/>
    <col min="16149" max="16149" width="2" style="82" customWidth="1"/>
    <col min="16150" max="16150" width="14.42578125" style="82" customWidth="1"/>
    <col min="16151" max="16151" width="3.85546875" style="82" customWidth="1"/>
    <col min="16152" max="16152" width="17" style="82" customWidth="1"/>
    <col min="16153" max="16153" width="3.85546875" style="82" customWidth="1"/>
    <col min="16154" max="16154" width="11.85546875" style="82" customWidth="1"/>
    <col min="16155" max="16155" width="2.7109375" style="82" customWidth="1"/>
    <col min="16156" max="16156" width="11.28515625" style="82" customWidth="1"/>
    <col min="16157" max="16382" width="9.140625" style="82"/>
    <col min="16383" max="16384" width="9.140625" style="82" customWidth="1"/>
  </cols>
  <sheetData>
    <row r="1" spans="1:28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165"/>
      <c r="S1" s="82"/>
      <c r="U1" s="82"/>
      <c r="AA1" s="82"/>
    </row>
    <row r="2" spans="1:28" ht="21" customHeight="1">
      <c r="A2" s="222" t="s">
        <v>134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165"/>
      <c r="S2" s="82"/>
      <c r="U2" s="82"/>
      <c r="AA2" s="82"/>
    </row>
    <row r="3" spans="1:28" ht="21" customHeight="1">
      <c r="A3" s="222" t="s">
        <v>235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165"/>
      <c r="S3" s="82"/>
      <c r="U3" s="82"/>
      <c r="AA3" s="82"/>
    </row>
    <row r="4" spans="1:28" ht="21" customHeight="1">
      <c r="J4" s="84"/>
      <c r="K4" s="84"/>
      <c r="N4" s="84"/>
      <c r="O4" s="84"/>
      <c r="AB4" s="84" t="s">
        <v>177</v>
      </c>
    </row>
    <row r="5" spans="1:28" ht="21" customHeight="1">
      <c r="C5" s="82"/>
      <c r="D5" s="223" t="s">
        <v>2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</row>
    <row r="6" spans="1:28" ht="21" customHeight="1">
      <c r="C6" s="82"/>
      <c r="D6" s="220" t="s">
        <v>111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85"/>
      <c r="Z6" s="85"/>
      <c r="AA6" s="85"/>
      <c r="AB6" s="85"/>
    </row>
    <row r="7" spans="1:28" ht="21" customHeight="1"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221" t="s">
        <v>69</v>
      </c>
      <c r="Q7" s="221"/>
      <c r="R7" s="221"/>
      <c r="S7" s="221"/>
      <c r="T7" s="221"/>
      <c r="U7" s="221"/>
      <c r="V7" s="221"/>
      <c r="W7" s="83"/>
      <c r="X7" s="83"/>
      <c r="Y7" s="83"/>
      <c r="Z7" s="83"/>
      <c r="AA7" s="86"/>
      <c r="AB7" s="83"/>
    </row>
    <row r="8" spans="1:28" ht="21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220" t="s">
        <v>135</v>
      </c>
      <c r="Q8" s="220"/>
      <c r="R8" s="220"/>
      <c r="S8" s="220"/>
      <c r="T8" s="220"/>
      <c r="V8" s="83"/>
      <c r="W8" s="83"/>
      <c r="X8" s="83"/>
      <c r="Y8" s="83"/>
      <c r="Z8" s="83"/>
      <c r="AA8" s="86"/>
      <c r="AB8" s="83"/>
    </row>
    <row r="9" spans="1:28" ht="21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 t="s">
        <v>266</v>
      </c>
      <c r="V9" s="83"/>
      <c r="W9" s="83"/>
      <c r="X9" s="83"/>
      <c r="Y9" s="83"/>
      <c r="Z9" s="83"/>
      <c r="AA9" s="86"/>
      <c r="AB9" s="83"/>
    </row>
    <row r="10" spans="1:28" ht="21" customHeight="1">
      <c r="C10" s="86"/>
      <c r="D10" s="86"/>
      <c r="E10" s="86"/>
      <c r="F10" s="86"/>
      <c r="G10" s="86"/>
      <c r="I10" s="86"/>
      <c r="J10" s="86" t="s">
        <v>137</v>
      </c>
      <c r="K10" s="86"/>
      <c r="L10" s="86"/>
      <c r="M10" s="86"/>
      <c r="N10" s="86"/>
      <c r="O10" s="86"/>
      <c r="Q10" s="86"/>
      <c r="R10" s="86" t="s">
        <v>139</v>
      </c>
      <c r="S10" s="86"/>
      <c r="T10" s="86" t="s">
        <v>248</v>
      </c>
      <c r="U10" s="86"/>
      <c r="V10" s="86" t="s">
        <v>186</v>
      </c>
      <c r="W10" s="86"/>
      <c r="X10" s="86"/>
      <c r="Y10" s="86"/>
      <c r="Z10" s="86"/>
      <c r="AA10" s="86"/>
      <c r="AB10" s="86"/>
    </row>
    <row r="11" spans="1:28" ht="21" customHeight="1">
      <c r="C11" s="86"/>
      <c r="D11" s="86" t="s">
        <v>21</v>
      </c>
      <c r="E11" s="86"/>
      <c r="F11" s="86"/>
      <c r="G11" s="86"/>
      <c r="H11" s="87" t="s">
        <v>140</v>
      </c>
      <c r="I11" s="86"/>
      <c r="J11" s="86" t="s">
        <v>141</v>
      </c>
      <c r="K11" s="86"/>
      <c r="L11" s="164"/>
      <c r="M11" s="164" t="s">
        <v>24</v>
      </c>
      <c r="N11" s="164"/>
      <c r="O11" s="86"/>
      <c r="P11" s="86" t="s">
        <v>138</v>
      </c>
      <c r="Q11" s="86"/>
      <c r="R11" s="86" t="s">
        <v>143</v>
      </c>
      <c r="S11" s="86"/>
      <c r="T11" s="87" t="s">
        <v>283</v>
      </c>
      <c r="U11" s="86"/>
      <c r="V11" s="86" t="s">
        <v>187</v>
      </c>
      <c r="W11" s="86"/>
      <c r="X11" s="86"/>
      <c r="Y11" s="86"/>
      <c r="Z11" s="86" t="s">
        <v>136</v>
      </c>
      <c r="AA11" s="86"/>
      <c r="AB11" s="86"/>
    </row>
    <row r="12" spans="1:28" s="87" customFormat="1" ht="21" customHeight="1">
      <c r="C12" s="86"/>
      <c r="D12" s="86" t="s">
        <v>144</v>
      </c>
      <c r="E12" s="86"/>
      <c r="F12" s="87" t="s">
        <v>145</v>
      </c>
      <c r="G12" s="86"/>
      <c r="H12" s="87" t="s">
        <v>146</v>
      </c>
      <c r="I12" s="86"/>
      <c r="J12" s="87" t="s">
        <v>148</v>
      </c>
      <c r="L12" s="87" t="s">
        <v>147</v>
      </c>
      <c r="P12" s="86" t="s">
        <v>142</v>
      </c>
      <c r="Q12" s="86"/>
      <c r="R12" s="87" t="s">
        <v>149</v>
      </c>
      <c r="T12" s="87" t="s">
        <v>249</v>
      </c>
      <c r="V12" s="87" t="s">
        <v>188</v>
      </c>
      <c r="X12" s="86" t="s">
        <v>150</v>
      </c>
      <c r="Z12" s="87" t="s">
        <v>151</v>
      </c>
      <c r="AB12" s="86" t="s">
        <v>150</v>
      </c>
    </row>
    <row r="13" spans="1:28" s="87" customFormat="1" ht="21" customHeight="1">
      <c r="B13" s="164" t="s">
        <v>4</v>
      </c>
      <c r="C13" s="86"/>
      <c r="D13" s="164" t="s">
        <v>152</v>
      </c>
      <c r="E13" s="86"/>
      <c r="F13" s="164" t="s">
        <v>153</v>
      </c>
      <c r="G13" s="86"/>
      <c r="H13" s="164" t="s">
        <v>154</v>
      </c>
      <c r="I13" s="86"/>
      <c r="J13" s="164" t="s">
        <v>157</v>
      </c>
      <c r="K13" s="86"/>
      <c r="L13" s="164" t="s">
        <v>155</v>
      </c>
      <c r="M13" s="86"/>
      <c r="N13" s="164" t="s">
        <v>156</v>
      </c>
      <c r="O13" s="86"/>
      <c r="P13" s="164" t="s">
        <v>185</v>
      </c>
      <c r="Q13" s="86"/>
      <c r="R13" s="164" t="s">
        <v>158</v>
      </c>
      <c r="S13" s="86"/>
      <c r="T13" s="164" t="s">
        <v>135</v>
      </c>
      <c r="U13" s="86"/>
      <c r="V13" s="164" t="s">
        <v>189</v>
      </c>
      <c r="W13" s="86"/>
      <c r="X13" s="164" t="s">
        <v>160</v>
      </c>
      <c r="Y13" s="86"/>
      <c r="Z13" s="164" t="s">
        <v>161</v>
      </c>
      <c r="AA13" s="86"/>
      <c r="AB13" s="164" t="s">
        <v>159</v>
      </c>
    </row>
    <row r="14" spans="1:28" ht="21" customHeight="1">
      <c r="A14" s="88" t="s">
        <v>195</v>
      </c>
      <c r="B14" s="88"/>
      <c r="C14" s="90"/>
      <c r="D14" s="90">
        <v>140359681</v>
      </c>
      <c r="E14" s="90"/>
      <c r="F14" s="90">
        <v>104358133</v>
      </c>
      <c r="G14" s="90"/>
      <c r="H14" s="90">
        <v>5569161</v>
      </c>
      <c r="I14" s="90"/>
      <c r="J14" s="90">
        <v>2431391</v>
      </c>
      <c r="K14" s="90"/>
      <c r="L14" s="90">
        <v>15750839</v>
      </c>
      <c r="M14" s="91"/>
      <c r="N14" s="90">
        <v>320240784</v>
      </c>
      <c r="O14" s="90"/>
      <c r="P14" s="90">
        <v>-54959100</v>
      </c>
      <c r="Q14" s="90"/>
      <c r="R14" s="90">
        <v>-724298</v>
      </c>
      <c r="S14" s="91"/>
      <c r="T14" s="90">
        <v>-201929</v>
      </c>
      <c r="U14" s="91"/>
      <c r="V14" s="92">
        <f t="shared" ref="V14:V19" si="0">SUM(P14:T14)</f>
        <v>-55885327</v>
      </c>
      <c r="W14" s="92"/>
      <c r="X14" s="92">
        <f t="shared" ref="X14:X19" si="1">SUM(D14:N14,V14)</f>
        <v>532824662</v>
      </c>
      <c r="Y14" s="90"/>
      <c r="Z14" s="90">
        <v>2066753</v>
      </c>
      <c r="AA14" s="91"/>
      <c r="AB14" s="90">
        <f t="shared" ref="AB14" si="2">SUM(X14:Z14)</f>
        <v>534891415</v>
      </c>
    </row>
    <row r="15" spans="1:28" ht="21" customHeight="1">
      <c r="A15" s="82" t="s">
        <v>70</v>
      </c>
      <c r="C15" s="90"/>
      <c r="D15" s="90">
        <v>0</v>
      </c>
      <c r="E15" s="90"/>
      <c r="F15" s="90">
        <v>0</v>
      </c>
      <c r="G15" s="90"/>
      <c r="H15" s="90">
        <v>0</v>
      </c>
      <c r="I15" s="90"/>
      <c r="J15" s="90">
        <v>0</v>
      </c>
      <c r="K15" s="90"/>
      <c r="L15" s="90">
        <v>0</v>
      </c>
      <c r="M15" s="91"/>
      <c r="N15" s="90">
        <v>6621164</v>
      </c>
      <c r="O15" s="90"/>
      <c r="P15" s="90">
        <v>0</v>
      </c>
      <c r="Q15" s="90"/>
      <c r="R15" s="90">
        <v>0</v>
      </c>
      <c r="S15" s="91"/>
      <c r="T15" s="90">
        <v>0</v>
      </c>
      <c r="U15" s="91"/>
      <c r="V15" s="92">
        <f t="shared" si="0"/>
        <v>0</v>
      </c>
      <c r="W15" s="92"/>
      <c r="X15" s="92">
        <f t="shared" si="1"/>
        <v>6621164</v>
      </c>
      <c r="Y15" s="90"/>
      <c r="Z15" s="90">
        <v>635254</v>
      </c>
      <c r="AA15" s="91"/>
      <c r="AB15" s="90">
        <f>SUM(X15:Z15)</f>
        <v>7256418</v>
      </c>
    </row>
    <row r="16" spans="1:28" ht="21" customHeight="1">
      <c r="A16" s="82" t="s">
        <v>76</v>
      </c>
      <c r="C16" s="90"/>
      <c r="D16" s="93">
        <v>0</v>
      </c>
      <c r="E16" s="90"/>
      <c r="F16" s="93">
        <v>0</v>
      </c>
      <c r="G16" s="90"/>
      <c r="H16" s="93">
        <v>0</v>
      </c>
      <c r="I16" s="90"/>
      <c r="J16" s="93">
        <v>0</v>
      </c>
      <c r="K16" s="90"/>
      <c r="L16" s="93">
        <v>0</v>
      </c>
      <c r="M16" s="91"/>
      <c r="N16" s="93">
        <v>2137828</v>
      </c>
      <c r="O16" s="90"/>
      <c r="P16" s="93">
        <v>-3752579</v>
      </c>
      <c r="Q16" s="90"/>
      <c r="R16" s="93">
        <v>-235588</v>
      </c>
      <c r="S16" s="91"/>
      <c r="T16" s="93">
        <v>-4035358</v>
      </c>
      <c r="U16" s="91"/>
      <c r="V16" s="117">
        <f t="shared" si="0"/>
        <v>-8023525</v>
      </c>
      <c r="W16" s="92"/>
      <c r="X16" s="117">
        <f t="shared" si="1"/>
        <v>-5885697</v>
      </c>
      <c r="Y16" s="90"/>
      <c r="Z16" s="93">
        <v>0</v>
      </c>
      <c r="AA16" s="91"/>
      <c r="AB16" s="93">
        <f>SUM(X16:Z16)</f>
        <v>-5885697</v>
      </c>
    </row>
    <row r="17" spans="1:28" ht="21" customHeight="1">
      <c r="A17" s="82" t="s">
        <v>162</v>
      </c>
      <c r="C17" s="90"/>
      <c r="D17" s="90">
        <f>SUM(D15:D16)</f>
        <v>0</v>
      </c>
      <c r="E17" s="90"/>
      <c r="F17" s="90">
        <f>SUM(F15:F16)</f>
        <v>0</v>
      </c>
      <c r="G17" s="90"/>
      <c r="H17" s="90">
        <f>SUM(H15:H16)</f>
        <v>0</v>
      </c>
      <c r="I17" s="90"/>
      <c r="J17" s="90">
        <f>SUM(J15:J16)</f>
        <v>0</v>
      </c>
      <c r="K17" s="90"/>
      <c r="L17" s="90">
        <f>SUM(L15:L16)</f>
        <v>0</v>
      </c>
      <c r="M17" s="91"/>
      <c r="N17" s="90">
        <f>SUM(N15:N16)</f>
        <v>8758992</v>
      </c>
      <c r="O17" s="90"/>
      <c r="P17" s="90">
        <f>SUM(P15:P16)</f>
        <v>-3752579</v>
      </c>
      <c r="Q17" s="90"/>
      <c r="R17" s="90">
        <f>SUM(R15:R16)</f>
        <v>-235588</v>
      </c>
      <c r="S17" s="91"/>
      <c r="T17" s="90">
        <f>SUM(T15:T16)</f>
        <v>-4035358</v>
      </c>
      <c r="U17" s="91"/>
      <c r="V17" s="92">
        <f t="shared" si="0"/>
        <v>-8023525</v>
      </c>
      <c r="W17" s="92"/>
      <c r="X17" s="92">
        <f t="shared" si="1"/>
        <v>735467</v>
      </c>
      <c r="Y17" s="90"/>
      <c r="Z17" s="90">
        <f>SUM(Z15:Z16)</f>
        <v>635254</v>
      </c>
      <c r="AA17" s="91"/>
      <c r="AB17" s="90">
        <f>SUM(AB15:AB16)</f>
        <v>1370721</v>
      </c>
    </row>
    <row r="18" spans="1:28" ht="21" customHeight="1">
      <c r="A18" s="82" t="s">
        <v>92</v>
      </c>
      <c r="B18" s="161">
        <v>34</v>
      </c>
      <c r="C18" s="90"/>
      <c r="D18" s="90">
        <v>0</v>
      </c>
      <c r="E18" s="90"/>
      <c r="F18" s="90">
        <v>0</v>
      </c>
      <c r="G18" s="90"/>
      <c r="H18" s="90">
        <v>0</v>
      </c>
      <c r="I18" s="90"/>
      <c r="J18" s="90">
        <v>0</v>
      </c>
      <c r="K18" s="90"/>
      <c r="L18" s="90">
        <v>0</v>
      </c>
      <c r="M18" s="91"/>
      <c r="N18" s="90">
        <v>-7150333</v>
      </c>
      <c r="O18" s="90"/>
      <c r="P18" s="90">
        <v>0</v>
      </c>
      <c r="Q18" s="90"/>
      <c r="R18" s="90">
        <v>0</v>
      </c>
      <c r="S18" s="91"/>
      <c r="T18" s="90">
        <v>0</v>
      </c>
      <c r="U18" s="91"/>
      <c r="V18" s="92">
        <f t="shared" si="0"/>
        <v>0</v>
      </c>
      <c r="W18" s="92"/>
      <c r="X18" s="92">
        <f t="shared" si="1"/>
        <v>-7150333</v>
      </c>
      <c r="Y18" s="90"/>
      <c r="Z18" s="90">
        <v>0</v>
      </c>
      <c r="AA18" s="91"/>
      <c r="AB18" s="90">
        <f>SUM(X18:Z18)</f>
        <v>-7150333</v>
      </c>
    </row>
    <row r="19" spans="1:28" ht="21" customHeight="1">
      <c r="A19" s="82" t="s">
        <v>204</v>
      </c>
      <c r="B19" s="161">
        <v>25</v>
      </c>
      <c r="C19" s="90"/>
      <c r="D19" s="90">
        <v>0</v>
      </c>
      <c r="E19" s="90"/>
      <c r="F19" s="90">
        <v>0</v>
      </c>
      <c r="G19" s="90"/>
      <c r="H19" s="90">
        <v>1540572</v>
      </c>
      <c r="I19" s="90"/>
      <c r="J19" s="90">
        <v>0</v>
      </c>
      <c r="K19" s="90"/>
      <c r="L19" s="90">
        <v>0</v>
      </c>
      <c r="M19" s="91"/>
      <c r="N19" s="90">
        <v>0</v>
      </c>
      <c r="O19" s="90"/>
      <c r="P19" s="90">
        <v>0</v>
      </c>
      <c r="Q19" s="90"/>
      <c r="R19" s="90">
        <v>0</v>
      </c>
      <c r="S19" s="91"/>
      <c r="T19" s="90">
        <v>0</v>
      </c>
      <c r="U19" s="91"/>
      <c r="V19" s="92">
        <f t="shared" si="0"/>
        <v>0</v>
      </c>
      <c r="W19" s="92"/>
      <c r="X19" s="92">
        <f t="shared" si="1"/>
        <v>1540572</v>
      </c>
      <c r="Y19" s="89"/>
      <c r="Z19" s="90">
        <v>0</v>
      </c>
      <c r="AA19" s="91"/>
      <c r="AB19" s="90">
        <f t="shared" ref="AB19" si="3">SUM(X19:Z19)</f>
        <v>1540572</v>
      </c>
    </row>
    <row r="20" spans="1:28" ht="21" customHeight="1">
      <c r="A20" s="82" t="s">
        <v>207</v>
      </c>
      <c r="B20" s="161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90"/>
      <c r="O20" s="90"/>
      <c r="P20" s="90"/>
      <c r="Q20" s="90"/>
      <c r="R20" s="90"/>
      <c r="S20" s="91"/>
      <c r="T20" s="90"/>
      <c r="U20" s="91"/>
      <c r="V20" s="92"/>
      <c r="W20" s="92"/>
      <c r="X20" s="92"/>
      <c r="Y20" s="89"/>
      <c r="Z20" s="90"/>
      <c r="AA20" s="91"/>
      <c r="AB20" s="90"/>
    </row>
    <row r="21" spans="1:28" ht="21" customHeight="1">
      <c r="A21" s="82" t="s">
        <v>208</v>
      </c>
      <c r="B21" s="161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  <c r="N21" s="90"/>
      <c r="O21" s="90"/>
      <c r="P21" s="90"/>
      <c r="Q21" s="90"/>
      <c r="R21" s="90"/>
      <c r="S21" s="91"/>
      <c r="T21" s="90"/>
      <c r="U21" s="91"/>
      <c r="V21" s="92"/>
      <c r="W21" s="92"/>
      <c r="X21" s="92"/>
      <c r="Y21" s="89"/>
      <c r="Z21" s="90"/>
      <c r="AA21" s="91"/>
      <c r="AB21" s="90"/>
    </row>
    <row r="22" spans="1:28" ht="21" customHeight="1">
      <c r="A22" s="82" t="s">
        <v>225</v>
      </c>
      <c r="B22" s="161"/>
      <c r="C22" s="90"/>
      <c r="D22" s="90">
        <v>0</v>
      </c>
      <c r="E22" s="90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91"/>
      <c r="N22" s="90">
        <v>-2165278</v>
      </c>
      <c r="O22" s="90"/>
      <c r="P22" s="90">
        <v>0</v>
      </c>
      <c r="Q22" s="90"/>
      <c r="R22" s="90">
        <v>0</v>
      </c>
      <c r="S22" s="91"/>
      <c r="T22" s="90">
        <v>2165278</v>
      </c>
      <c r="U22" s="91"/>
      <c r="V22" s="92">
        <f>SUM(P22:T22)</f>
        <v>2165278</v>
      </c>
      <c r="W22" s="92"/>
      <c r="X22" s="92">
        <f>SUM(D22:N22,V22)</f>
        <v>0</v>
      </c>
      <c r="Y22" s="89"/>
      <c r="Z22" s="90">
        <v>0</v>
      </c>
      <c r="AA22" s="91"/>
      <c r="AB22" s="90">
        <f t="shared" ref="AB22" si="4">SUM(X22:Z22)</f>
        <v>0</v>
      </c>
    </row>
    <row r="23" spans="1:28" ht="21" customHeight="1">
      <c r="A23" s="82" t="s">
        <v>112</v>
      </c>
      <c r="B23" s="161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  <c r="N23" s="90"/>
      <c r="O23" s="90"/>
      <c r="P23" s="90"/>
      <c r="Q23" s="90"/>
      <c r="R23" s="90"/>
      <c r="S23" s="91"/>
      <c r="T23" s="90"/>
      <c r="U23" s="91"/>
      <c r="V23" s="92"/>
      <c r="W23" s="92"/>
      <c r="X23" s="92"/>
      <c r="Y23" s="89"/>
      <c r="Z23" s="90"/>
      <c r="AA23" s="91"/>
      <c r="AB23" s="90"/>
    </row>
    <row r="24" spans="1:28" ht="21" customHeight="1">
      <c r="A24" s="82" t="s">
        <v>205</v>
      </c>
      <c r="C24" s="90"/>
      <c r="D24" s="90">
        <v>0</v>
      </c>
      <c r="E24" s="90"/>
      <c r="F24" s="90">
        <v>0</v>
      </c>
      <c r="G24" s="90"/>
      <c r="H24" s="90">
        <v>0</v>
      </c>
      <c r="I24" s="90"/>
      <c r="J24" s="90">
        <v>0</v>
      </c>
      <c r="K24" s="90"/>
      <c r="L24" s="90">
        <v>0</v>
      </c>
      <c r="M24" s="91"/>
      <c r="N24" s="90">
        <v>0</v>
      </c>
      <c r="O24" s="90"/>
      <c r="P24" s="90">
        <v>0</v>
      </c>
      <c r="Q24" s="90"/>
      <c r="R24" s="90">
        <v>0</v>
      </c>
      <c r="S24" s="91"/>
      <c r="T24" s="90">
        <v>0</v>
      </c>
      <c r="U24" s="91"/>
      <c r="V24" s="117">
        <f>SUM(P24:T24)</f>
        <v>0</v>
      </c>
      <c r="W24" s="92"/>
      <c r="X24" s="117">
        <f>SUM(R24:V24)</f>
        <v>0</v>
      </c>
      <c r="Y24" s="89"/>
      <c r="Z24" s="90">
        <v>4249271</v>
      </c>
      <c r="AA24" s="91"/>
      <c r="AB24" s="90">
        <f>SUM(X24:Z24)</f>
        <v>4249271</v>
      </c>
    </row>
    <row r="25" spans="1:28" ht="21" customHeight="1" thickBot="1">
      <c r="A25" s="88" t="s">
        <v>196</v>
      </c>
      <c r="B25" s="88"/>
      <c r="C25" s="91"/>
      <c r="D25" s="94">
        <f>SUM(D14,D17:D24)</f>
        <v>140359681</v>
      </c>
      <c r="E25" s="91"/>
      <c r="F25" s="94">
        <f>SUM(F14,F17:F24)</f>
        <v>104358133</v>
      </c>
      <c r="G25" s="91"/>
      <c r="H25" s="94">
        <f>SUM(H14,H17:H24)</f>
        <v>7109733</v>
      </c>
      <c r="I25" s="91"/>
      <c r="J25" s="94">
        <f>SUM(J14,J17:J24)</f>
        <v>2431391</v>
      </c>
      <c r="K25" s="91"/>
      <c r="L25" s="94">
        <f>SUM(L14,L17:L24)</f>
        <v>15750839</v>
      </c>
      <c r="M25" s="91"/>
      <c r="N25" s="94">
        <f>SUM(N14,N17:N24)</f>
        <v>319684165</v>
      </c>
      <c r="O25" s="91"/>
      <c r="P25" s="94">
        <f>SUM(P14,P17:P24)</f>
        <v>-58711679</v>
      </c>
      <c r="Q25" s="91"/>
      <c r="R25" s="94">
        <f>SUM(R14,R17:R24)</f>
        <v>-959886</v>
      </c>
      <c r="S25" s="91"/>
      <c r="T25" s="94">
        <f>SUM(T14,T17:T24)</f>
        <v>-2072009</v>
      </c>
      <c r="U25" s="91"/>
      <c r="V25" s="94">
        <f>SUM(P25:T25)</f>
        <v>-61743574</v>
      </c>
      <c r="W25" s="92"/>
      <c r="X25" s="94">
        <f>SUM(D25:N25,V25)</f>
        <v>527950368</v>
      </c>
      <c r="Y25" s="91"/>
      <c r="Z25" s="94">
        <f>SUM(Z14,Z17:Z24)</f>
        <v>6951278</v>
      </c>
      <c r="AA25" s="91"/>
      <c r="AB25" s="94">
        <f>SUM(AB14,AB17:AB24)</f>
        <v>534901646</v>
      </c>
    </row>
    <row r="26" spans="1:28" ht="21" customHeight="1" thickTop="1">
      <c r="A26" s="88"/>
      <c r="B26" s="88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1:28" ht="21" customHeight="1">
      <c r="A27" s="88" t="s">
        <v>236</v>
      </c>
      <c r="B27" s="88"/>
      <c r="C27" s="91"/>
      <c r="D27" s="91">
        <f>D25</f>
        <v>140359681</v>
      </c>
      <c r="E27" s="91"/>
      <c r="F27" s="91">
        <f>F25</f>
        <v>104358133</v>
      </c>
      <c r="G27" s="91"/>
      <c r="H27" s="91">
        <f>H25</f>
        <v>7109733</v>
      </c>
      <c r="I27" s="91"/>
      <c r="J27" s="91">
        <f>J25</f>
        <v>2431391</v>
      </c>
      <c r="K27" s="91"/>
      <c r="L27" s="91">
        <f>L25</f>
        <v>15750839</v>
      </c>
      <c r="M27" s="91"/>
      <c r="N27" s="91">
        <f>N25</f>
        <v>319684165</v>
      </c>
      <c r="O27" s="91"/>
      <c r="P27" s="91">
        <f>P25</f>
        <v>-58711679</v>
      </c>
      <c r="Q27" s="91"/>
      <c r="R27" s="91">
        <f>R25</f>
        <v>-959886</v>
      </c>
      <c r="S27" s="91"/>
      <c r="T27" s="91">
        <f>T25</f>
        <v>-2072009</v>
      </c>
      <c r="U27" s="91"/>
      <c r="V27" s="91">
        <f>SUM(P27:T27)</f>
        <v>-61743574</v>
      </c>
      <c r="W27" s="91"/>
      <c r="X27" s="91">
        <f>SUM(D27:N27,V27)</f>
        <v>527950368</v>
      </c>
      <c r="Y27" s="91"/>
      <c r="Z27" s="91">
        <f>Z25</f>
        <v>6951278</v>
      </c>
      <c r="AA27" s="90"/>
      <c r="AB27" s="91">
        <f>SUM(X27:Z27)</f>
        <v>534901646</v>
      </c>
    </row>
    <row r="28" spans="1:28" ht="21" customHeight="1">
      <c r="A28" s="82" t="s">
        <v>70</v>
      </c>
      <c r="B28" s="88"/>
      <c r="C28" s="91"/>
      <c r="D28" s="162">
        <v>0</v>
      </c>
      <c r="E28" s="162"/>
      <c r="F28" s="162">
        <v>0</v>
      </c>
      <c r="G28" s="162"/>
      <c r="H28" s="162">
        <v>0</v>
      </c>
      <c r="I28" s="162"/>
      <c r="J28" s="162">
        <v>0</v>
      </c>
      <c r="K28" s="163"/>
      <c r="L28" s="162">
        <v>0</v>
      </c>
      <c r="M28" s="163"/>
      <c r="N28" s="162">
        <f>PL_Conso!D31</f>
        <v>8576774</v>
      </c>
      <c r="O28" s="163"/>
      <c r="P28" s="162">
        <v>0</v>
      </c>
      <c r="Q28" s="163"/>
      <c r="R28" s="162">
        <v>0</v>
      </c>
      <c r="S28" s="163"/>
      <c r="T28" s="162">
        <v>0</v>
      </c>
      <c r="U28" s="163"/>
      <c r="V28" s="162">
        <f t="shared" ref="V28:V36" si="5">SUM(P28:T28)</f>
        <v>0</v>
      </c>
      <c r="W28" s="163"/>
      <c r="X28" s="162">
        <f t="shared" ref="X28:X36" si="6">SUM(D28:N28,V28)</f>
        <v>8576774</v>
      </c>
      <c r="Y28" s="163"/>
      <c r="Z28" s="162">
        <f>PL_Conso!D32</f>
        <v>2734439</v>
      </c>
      <c r="AA28" s="90">
        <f t="shared" ref="AA28:AA39" si="7">SUM(W28:Y28)</f>
        <v>8576774</v>
      </c>
      <c r="AB28" s="90">
        <f t="shared" ref="AB28:AB39" si="8">SUM(X28:Z28)</f>
        <v>11311213</v>
      </c>
    </row>
    <row r="29" spans="1:28" ht="21" customHeight="1">
      <c r="A29" s="82" t="s">
        <v>76</v>
      </c>
      <c r="B29" s="88"/>
      <c r="C29" s="91"/>
      <c r="D29" s="210">
        <v>0</v>
      </c>
      <c r="E29" s="162"/>
      <c r="F29" s="210">
        <v>0</v>
      </c>
      <c r="G29" s="162"/>
      <c r="H29" s="210">
        <v>0</v>
      </c>
      <c r="I29" s="162"/>
      <c r="J29" s="210">
        <v>0</v>
      </c>
      <c r="K29" s="163"/>
      <c r="L29" s="210">
        <v>0</v>
      </c>
      <c r="M29" s="163"/>
      <c r="N29" s="210">
        <v>1793890</v>
      </c>
      <c r="O29" s="163"/>
      <c r="P29" s="210">
        <v>-2516166</v>
      </c>
      <c r="Q29" s="163"/>
      <c r="R29" s="210">
        <v>-886946</v>
      </c>
      <c r="S29" s="163"/>
      <c r="T29" s="210">
        <v>-1765712</v>
      </c>
      <c r="U29" s="163"/>
      <c r="V29" s="210">
        <f t="shared" si="5"/>
        <v>-5168824</v>
      </c>
      <c r="W29" s="163"/>
      <c r="X29" s="210">
        <f t="shared" si="6"/>
        <v>-3374934</v>
      </c>
      <c r="Y29" s="163"/>
      <c r="Z29" s="210">
        <v>0</v>
      </c>
      <c r="AA29" s="90">
        <f t="shared" si="7"/>
        <v>-3374934</v>
      </c>
      <c r="AB29" s="93">
        <f t="shared" si="8"/>
        <v>-3374934</v>
      </c>
    </row>
    <row r="30" spans="1:28" ht="21" customHeight="1">
      <c r="A30" s="82" t="s">
        <v>162</v>
      </c>
      <c r="B30" s="161"/>
      <c r="C30" s="91"/>
      <c r="D30" s="162">
        <f>SUM(D28:D29)</f>
        <v>0</v>
      </c>
      <c r="E30" s="162"/>
      <c r="F30" s="162">
        <f>SUM(F28:F29)</f>
        <v>0</v>
      </c>
      <c r="G30" s="162"/>
      <c r="H30" s="162">
        <f>SUM(H28:H29)</f>
        <v>0</v>
      </c>
      <c r="I30" s="162"/>
      <c r="J30" s="162">
        <f>SUM(J28:J29)</f>
        <v>0</v>
      </c>
      <c r="K30" s="163"/>
      <c r="L30" s="162">
        <f>SUM(L28:L29)</f>
        <v>0</v>
      </c>
      <c r="M30" s="163"/>
      <c r="N30" s="162">
        <f>SUM(N28:N29)</f>
        <v>10370664</v>
      </c>
      <c r="O30" s="163"/>
      <c r="P30" s="162">
        <f>SUM(P28:P29)</f>
        <v>-2516166</v>
      </c>
      <c r="Q30" s="163"/>
      <c r="R30" s="162">
        <f>SUM(R28:R29)</f>
        <v>-886946</v>
      </c>
      <c r="S30" s="163"/>
      <c r="T30" s="162">
        <f>SUM(T28:T29)</f>
        <v>-1765712</v>
      </c>
      <c r="U30" s="163"/>
      <c r="V30" s="162">
        <f t="shared" si="5"/>
        <v>-5168824</v>
      </c>
      <c r="W30" s="163"/>
      <c r="X30" s="162">
        <f t="shared" si="6"/>
        <v>5201840</v>
      </c>
      <c r="Y30" s="163"/>
      <c r="Z30" s="162">
        <f>SUM(Z28:Z29)</f>
        <v>2734439</v>
      </c>
      <c r="AA30" s="90">
        <f t="shared" si="7"/>
        <v>5201840</v>
      </c>
      <c r="AB30" s="90">
        <f t="shared" si="8"/>
        <v>7936279</v>
      </c>
    </row>
    <row r="31" spans="1:28" ht="21" customHeight="1">
      <c r="A31" s="82" t="s">
        <v>247</v>
      </c>
      <c r="B31" s="161">
        <v>34</v>
      </c>
      <c r="C31" s="91"/>
      <c r="D31" s="90">
        <v>12111339</v>
      </c>
      <c r="E31" s="162"/>
      <c r="F31" s="90">
        <v>0</v>
      </c>
      <c r="G31" s="162"/>
      <c r="H31" s="90">
        <v>0</v>
      </c>
      <c r="I31" s="162"/>
      <c r="J31" s="90">
        <v>0</v>
      </c>
      <c r="K31" s="163"/>
      <c r="L31" s="90">
        <v>0</v>
      </c>
      <c r="M31" s="163"/>
      <c r="N31" s="90">
        <v>-12111339</v>
      </c>
      <c r="O31" s="163"/>
      <c r="P31" s="162">
        <v>0</v>
      </c>
      <c r="Q31" s="163"/>
      <c r="R31" s="162">
        <v>0</v>
      </c>
      <c r="S31" s="163"/>
      <c r="T31" s="162">
        <v>0</v>
      </c>
      <c r="U31" s="163"/>
      <c r="V31" s="162">
        <f t="shared" ref="V31" si="9">SUM(P31:T31)</f>
        <v>0</v>
      </c>
      <c r="W31" s="163"/>
      <c r="X31" s="162">
        <f t="shared" ref="X31" si="10">SUM(D31:N31,V31)</f>
        <v>0</v>
      </c>
      <c r="Y31" s="163"/>
      <c r="Z31" s="162">
        <v>0</v>
      </c>
      <c r="AA31" s="90">
        <f t="shared" ref="AA31" si="11">SUM(W31:Y31)</f>
        <v>0</v>
      </c>
      <c r="AB31" s="90">
        <f t="shared" ref="AB31" si="12">SUM(X31:Z31)</f>
        <v>0</v>
      </c>
    </row>
    <row r="32" spans="1:28" ht="21" customHeight="1">
      <c r="A32" s="82" t="s">
        <v>206</v>
      </c>
      <c r="B32" s="161">
        <v>34</v>
      </c>
      <c r="C32" s="91"/>
      <c r="D32" s="162">
        <v>0</v>
      </c>
      <c r="E32" s="162"/>
      <c r="F32" s="162">
        <v>0</v>
      </c>
      <c r="G32" s="162"/>
      <c r="H32" s="162">
        <v>0</v>
      </c>
      <c r="I32" s="162"/>
      <c r="J32" s="162">
        <v>0</v>
      </c>
      <c r="K32" s="163"/>
      <c r="L32" s="162">
        <v>0</v>
      </c>
      <c r="M32" s="163"/>
      <c r="N32" s="162">
        <v>-4435326</v>
      </c>
      <c r="O32" s="163"/>
      <c r="P32" s="162">
        <v>0</v>
      </c>
      <c r="Q32" s="163"/>
      <c r="R32" s="162">
        <v>0</v>
      </c>
      <c r="S32" s="163"/>
      <c r="T32" s="162">
        <v>0</v>
      </c>
      <c r="U32" s="163"/>
      <c r="V32" s="162">
        <f t="shared" si="5"/>
        <v>0</v>
      </c>
      <c r="W32" s="163"/>
      <c r="X32" s="162">
        <f t="shared" si="6"/>
        <v>-4435326</v>
      </c>
      <c r="Y32" s="163"/>
      <c r="Z32" s="162">
        <v>0</v>
      </c>
      <c r="AA32" s="90">
        <f t="shared" si="7"/>
        <v>-4435326</v>
      </c>
      <c r="AB32" s="90">
        <f t="shared" si="8"/>
        <v>-4435326</v>
      </c>
    </row>
    <row r="33" spans="1:28" ht="21" customHeight="1">
      <c r="A33" s="82" t="s">
        <v>209</v>
      </c>
      <c r="B33" s="161">
        <v>25</v>
      </c>
      <c r="C33" s="91"/>
      <c r="D33" s="162">
        <v>0</v>
      </c>
      <c r="E33" s="162"/>
      <c r="F33" s="162">
        <v>0</v>
      </c>
      <c r="G33" s="162"/>
      <c r="H33" s="162">
        <v>3185625</v>
      </c>
      <c r="I33" s="162"/>
      <c r="J33" s="162">
        <v>0</v>
      </c>
      <c r="K33" s="163"/>
      <c r="L33" s="162">
        <v>0</v>
      </c>
      <c r="M33" s="163"/>
      <c r="N33" s="162">
        <v>0</v>
      </c>
      <c r="O33" s="163"/>
      <c r="P33" s="162">
        <v>0</v>
      </c>
      <c r="Q33" s="163"/>
      <c r="R33" s="162">
        <v>0</v>
      </c>
      <c r="S33" s="163"/>
      <c r="T33" s="162">
        <f>SUM(N33:R33)</f>
        <v>0</v>
      </c>
      <c r="U33" s="163"/>
      <c r="V33" s="162">
        <f t="shared" si="5"/>
        <v>0</v>
      </c>
      <c r="W33" s="163"/>
      <c r="X33" s="162">
        <f t="shared" si="6"/>
        <v>3185625</v>
      </c>
      <c r="Y33" s="163"/>
      <c r="Z33" s="162">
        <v>0</v>
      </c>
      <c r="AA33" s="90">
        <f t="shared" si="7"/>
        <v>3185625</v>
      </c>
      <c r="AB33" s="90">
        <f t="shared" si="8"/>
        <v>3185625</v>
      </c>
    </row>
    <row r="34" spans="1:28" ht="21" customHeight="1">
      <c r="A34" s="82" t="s">
        <v>267</v>
      </c>
      <c r="B34" s="161"/>
      <c r="C34" s="91"/>
      <c r="D34" s="162"/>
      <c r="E34" s="162"/>
      <c r="F34" s="162"/>
      <c r="G34" s="162"/>
      <c r="H34" s="162"/>
      <c r="I34" s="162"/>
      <c r="J34" s="162"/>
      <c r="K34" s="163"/>
      <c r="L34" s="162"/>
      <c r="M34" s="163"/>
      <c r="N34" s="162"/>
      <c r="O34" s="163"/>
      <c r="P34" s="162"/>
      <c r="Q34" s="163"/>
      <c r="R34" s="162"/>
      <c r="S34" s="163"/>
      <c r="T34" s="162"/>
      <c r="U34" s="163"/>
      <c r="V34" s="162"/>
      <c r="W34" s="163"/>
      <c r="X34" s="162"/>
      <c r="Y34" s="163"/>
      <c r="Z34" s="162"/>
      <c r="AA34" s="90"/>
      <c r="AB34" s="90"/>
    </row>
    <row r="35" spans="1:28" ht="21" customHeight="1">
      <c r="A35" s="82" t="s">
        <v>268</v>
      </c>
      <c r="B35" s="161">
        <v>25</v>
      </c>
      <c r="C35" s="91"/>
      <c r="D35" s="162">
        <v>813320</v>
      </c>
      <c r="E35" s="162"/>
      <c r="F35" s="162">
        <v>989427</v>
      </c>
      <c r="G35" s="162"/>
      <c r="H35" s="162">
        <v>-180312</v>
      </c>
      <c r="I35" s="162"/>
      <c r="J35" s="90">
        <v>0</v>
      </c>
      <c r="K35" s="163"/>
      <c r="L35" s="90">
        <v>0</v>
      </c>
      <c r="M35" s="163"/>
      <c r="N35" s="90">
        <v>0</v>
      </c>
      <c r="O35" s="163"/>
      <c r="P35" s="90">
        <v>0</v>
      </c>
      <c r="Q35" s="163"/>
      <c r="R35" s="90">
        <v>0</v>
      </c>
      <c r="S35" s="163"/>
      <c r="T35" s="90">
        <v>0</v>
      </c>
      <c r="U35" s="163"/>
      <c r="V35" s="162">
        <f t="shared" ref="V35" si="13">SUM(P35:T35)</f>
        <v>0</v>
      </c>
      <c r="W35" s="163"/>
      <c r="X35" s="162">
        <f t="shared" ref="X35" si="14">SUM(D35:N35,V35)</f>
        <v>1622435</v>
      </c>
      <c r="Y35" s="163"/>
      <c r="Z35" s="90">
        <v>0</v>
      </c>
      <c r="AA35" s="90">
        <f t="shared" ref="AA35" si="15">SUM(W35:Y35)</f>
        <v>1622435</v>
      </c>
      <c r="AB35" s="90">
        <f t="shared" ref="AB35" si="16">SUM(X35:Z35)</f>
        <v>1622435</v>
      </c>
    </row>
    <row r="36" spans="1:28" ht="21" customHeight="1">
      <c r="A36" s="82" t="s">
        <v>246</v>
      </c>
      <c r="B36" s="161">
        <v>26</v>
      </c>
      <c r="C36" s="91"/>
      <c r="D36" s="90">
        <v>0</v>
      </c>
      <c r="E36" s="162"/>
      <c r="F36" s="90">
        <v>0</v>
      </c>
      <c r="G36" s="162"/>
      <c r="H36" s="90">
        <v>0</v>
      </c>
      <c r="I36" s="162"/>
      <c r="J36" s="90">
        <v>0</v>
      </c>
      <c r="K36" s="163"/>
      <c r="L36" s="90">
        <v>207863</v>
      </c>
      <c r="M36" s="163"/>
      <c r="N36" s="90">
        <v>-207863</v>
      </c>
      <c r="O36" s="163"/>
      <c r="P36" s="90">
        <v>0</v>
      </c>
      <c r="Q36" s="163"/>
      <c r="R36" s="90">
        <v>0</v>
      </c>
      <c r="S36" s="163"/>
      <c r="T36" s="90">
        <v>0</v>
      </c>
      <c r="U36" s="163"/>
      <c r="V36" s="162">
        <f t="shared" si="5"/>
        <v>0</v>
      </c>
      <c r="W36" s="163"/>
      <c r="X36" s="162">
        <f t="shared" si="6"/>
        <v>0</v>
      </c>
      <c r="Y36" s="163"/>
      <c r="Z36" s="162">
        <v>0</v>
      </c>
      <c r="AA36" s="90">
        <f t="shared" si="7"/>
        <v>0</v>
      </c>
      <c r="AB36" s="90">
        <f t="shared" si="8"/>
        <v>0</v>
      </c>
    </row>
    <row r="37" spans="1:28" ht="21" customHeight="1">
      <c r="A37" s="82" t="s">
        <v>207</v>
      </c>
      <c r="B37" s="161"/>
      <c r="C37" s="91"/>
      <c r="D37" s="162"/>
      <c r="E37" s="162"/>
      <c r="F37" s="162"/>
      <c r="G37" s="162"/>
      <c r="H37" s="162"/>
      <c r="I37" s="162"/>
      <c r="J37" s="162"/>
      <c r="K37" s="163"/>
      <c r="L37" s="162"/>
      <c r="M37" s="163"/>
      <c r="N37" s="162"/>
      <c r="O37" s="163"/>
      <c r="P37" s="162"/>
      <c r="Q37" s="163"/>
      <c r="R37" s="162"/>
      <c r="S37" s="163"/>
      <c r="T37" s="162"/>
      <c r="U37" s="163"/>
      <c r="V37" s="162"/>
      <c r="W37" s="163"/>
      <c r="X37" s="162"/>
      <c r="Y37" s="163"/>
      <c r="Z37" s="162"/>
      <c r="AA37" s="90">
        <f t="shared" si="7"/>
        <v>0</v>
      </c>
      <c r="AB37" s="90">
        <f t="shared" si="8"/>
        <v>0</v>
      </c>
    </row>
    <row r="38" spans="1:28" ht="21" customHeight="1">
      <c r="A38" s="82" t="s">
        <v>208</v>
      </c>
      <c r="B38" s="88"/>
      <c r="C38" s="91"/>
      <c r="D38" s="162"/>
      <c r="E38" s="162"/>
      <c r="F38" s="162"/>
      <c r="G38" s="162"/>
      <c r="H38" s="162"/>
      <c r="I38" s="162"/>
      <c r="J38" s="162"/>
      <c r="K38" s="163"/>
      <c r="L38" s="162"/>
      <c r="M38" s="163"/>
      <c r="N38" s="162"/>
      <c r="O38" s="163"/>
      <c r="P38" s="162"/>
      <c r="Q38" s="163"/>
      <c r="R38" s="162"/>
      <c r="S38" s="163"/>
      <c r="T38" s="162"/>
      <c r="U38" s="163"/>
      <c r="V38" s="162"/>
      <c r="W38" s="163"/>
      <c r="X38" s="162"/>
      <c r="Y38" s="163"/>
      <c r="Z38" s="162"/>
      <c r="AA38" s="90">
        <f t="shared" si="7"/>
        <v>0</v>
      </c>
      <c r="AB38" s="90">
        <f t="shared" si="8"/>
        <v>0</v>
      </c>
    </row>
    <row r="39" spans="1:28" ht="21" customHeight="1">
      <c r="A39" s="82" t="s">
        <v>225</v>
      </c>
      <c r="B39" s="161">
        <v>13</v>
      </c>
      <c r="C39" s="91"/>
      <c r="D39" s="162">
        <v>0</v>
      </c>
      <c r="E39" s="162"/>
      <c r="F39" s="162">
        <v>0</v>
      </c>
      <c r="G39" s="162"/>
      <c r="H39" s="162">
        <v>0</v>
      </c>
      <c r="I39" s="162"/>
      <c r="J39" s="162">
        <v>0</v>
      </c>
      <c r="K39" s="163"/>
      <c r="L39" s="162">
        <v>0</v>
      </c>
      <c r="M39" s="163"/>
      <c r="N39" s="162">
        <v>636616</v>
      </c>
      <c r="O39" s="163"/>
      <c r="P39" s="162">
        <v>0</v>
      </c>
      <c r="Q39" s="163"/>
      <c r="R39" s="162">
        <v>0</v>
      </c>
      <c r="S39" s="163"/>
      <c r="T39" s="162">
        <v>-636616</v>
      </c>
      <c r="U39" s="163"/>
      <c r="V39" s="162">
        <f>SUM(P39:T39)</f>
        <v>-636616</v>
      </c>
      <c r="W39" s="163"/>
      <c r="X39" s="162">
        <f>SUM(D39:N39,V39)</f>
        <v>0</v>
      </c>
      <c r="Y39" s="163"/>
      <c r="Z39" s="162">
        <v>0</v>
      </c>
      <c r="AA39" s="90">
        <f t="shared" si="7"/>
        <v>0</v>
      </c>
      <c r="AB39" s="90">
        <f t="shared" si="8"/>
        <v>0</v>
      </c>
    </row>
    <row r="40" spans="1:28" ht="21" customHeight="1">
      <c r="A40" s="82" t="s">
        <v>278</v>
      </c>
      <c r="B40" s="161"/>
      <c r="C40" s="91"/>
      <c r="D40" s="162"/>
      <c r="E40" s="162"/>
      <c r="F40" s="162"/>
      <c r="G40" s="162"/>
      <c r="H40" s="162"/>
      <c r="I40" s="162"/>
      <c r="J40" s="162"/>
      <c r="K40" s="163"/>
      <c r="L40" s="162"/>
      <c r="M40" s="163"/>
      <c r="N40" s="162"/>
      <c r="O40" s="163"/>
      <c r="P40" s="162"/>
      <c r="Q40" s="163"/>
      <c r="R40" s="162"/>
      <c r="S40" s="163"/>
      <c r="T40" s="162"/>
      <c r="U40" s="163"/>
      <c r="V40" s="162"/>
      <c r="W40" s="163"/>
      <c r="X40" s="162"/>
      <c r="Y40" s="163"/>
      <c r="Z40" s="162"/>
      <c r="AA40" s="90"/>
      <c r="AB40" s="90"/>
    </row>
    <row r="41" spans="1:28" ht="21" customHeight="1">
      <c r="A41" s="82" t="s">
        <v>280</v>
      </c>
      <c r="C41" s="91"/>
      <c r="D41" s="162"/>
      <c r="E41" s="162"/>
      <c r="F41" s="162"/>
      <c r="G41" s="162"/>
      <c r="H41" s="162"/>
      <c r="I41" s="162"/>
      <c r="J41" s="162"/>
      <c r="K41" s="163"/>
      <c r="L41" s="162"/>
      <c r="M41" s="163"/>
      <c r="N41" s="162"/>
      <c r="O41" s="163"/>
      <c r="P41" s="162"/>
      <c r="Q41" s="163"/>
      <c r="R41" s="162"/>
      <c r="S41" s="163"/>
      <c r="T41" s="162"/>
      <c r="U41" s="163"/>
      <c r="V41" s="162"/>
      <c r="W41" s="163"/>
      <c r="X41" s="162"/>
      <c r="Y41" s="163"/>
      <c r="Z41" s="162"/>
      <c r="AA41" s="91"/>
      <c r="AB41" s="91"/>
    </row>
    <row r="42" spans="1:28" ht="21" customHeight="1">
      <c r="A42" s="82" t="s">
        <v>279</v>
      </c>
      <c r="B42" s="161">
        <v>15</v>
      </c>
      <c r="C42" s="91"/>
      <c r="D42" s="162">
        <v>0</v>
      </c>
      <c r="E42" s="162"/>
      <c r="F42" s="162">
        <v>0</v>
      </c>
      <c r="G42" s="162"/>
      <c r="H42" s="162">
        <v>0</v>
      </c>
      <c r="I42" s="162"/>
      <c r="J42" s="162">
        <v>0</v>
      </c>
      <c r="K42" s="163"/>
      <c r="L42" s="162">
        <v>0</v>
      </c>
      <c r="M42" s="163"/>
      <c r="N42" s="162">
        <v>0</v>
      </c>
      <c r="O42" s="163"/>
      <c r="P42" s="162">
        <v>0</v>
      </c>
      <c r="Q42" s="163"/>
      <c r="R42" s="162">
        <v>0</v>
      </c>
      <c r="S42" s="163"/>
      <c r="T42" s="162">
        <v>0</v>
      </c>
      <c r="U42" s="163"/>
      <c r="V42" s="210">
        <f>SUM(P42:T42)</f>
        <v>0</v>
      </c>
      <c r="W42" s="163"/>
      <c r="X42" s="162">
        <f>SUM(D42:N42,V42)</f>
        <v>0</v>
      </c>
      <c r="Y42" s="163"/>
      <c r="Z42" s="162">
        <v>-4729353</v>
      </c>
      <c r="AA42" s="163"/>
      <c r="AB42" s="162">
        <f t="shared" ref="AB42" si="17">SUM(X42:Z42)</f>
        <v>-4729353</v>
      </c>
    </row>
    <row r="43" spans="1:28" ht="21" customHeight="1" thickBot="1">
      <c r="A43" s="88" t="s">
        <v>237</v>
      </c>
      <c r="B43" s="88"/>
      <c r="C43" s="91"/>
      <c r="D43" s="211">
        <f>SUM(D27,D30:D42)</f>
        <v>153284340</v>
      </c>
      <c r="E43" s="163"/>
      <c r="F43" s="211">
        <f>SUM(F27,F30:F42)</f>
        <v>105347560</v>
      </c>
      <c r="G43" s="163"/>
      <c r="H43" s="211">
        <f>SUM(H27,H30:H42)</f>
        <v>10115046</v>
      </c>
      <c r="I43" s="163"/>
      <c r="J43" s="211">
        <f>SUM(J27,J30:J42)</f>
        <v>2431391</v>
      </c>
      <c r="K43" s="163"/>
      <c r="L43" s="211">
        <f>SUM(L27,L30:L42)</f>
        <v>15958702</v>
      </c>
      <c r="M43" s="163"/>
      <c r="N43" s="211">
        <f>SUM(N27,N30:N42)</f>
        <v>313936917</v>
      </c>
      <c r="O43" s="163"/>
      <c r="P43" s="211">
        <f>SUM(P27,P30:P42)</f>
        <v>-61227845</v>
      </c>
      <c r="Q43" s="163"/>
      <c r="R43" s="211">
        <f>SUM(R27,R30:R42)</f>
        <v>-1846832</v>
      </c>
      <c r="S43" s="163"/>
      <c r="T43" s="211">
        <f>SUM(T27,T30:T42)</f>
        <v>-4474337</v>
      </c>
      <c r="U43" s="163"/>
      <c r="V43" s="211">
        <f>SUM(V27,V30:V42)</f>
        <v>-67549014</v>
      </c>
      <c r="W43" s="163"/>
      <c r="X43" s="211">
        <f>SUM(X27,X30:X42)</f>
        <v>533524942</v>
      </c>
      <c r="Y43" s="163"/>
      <c r="Z43" s="211">
        <f>SUM(Z27,Z30:Z42)</f>
        <v>4956364</v>
      </c>
      <c r="AA43" s="163"/>
      <c r="AB43" s="211">
        <f>SUM(AB27,AB30:AB42)</f>
        <v>538481306</v>
      </c>
    </row>
    <row r="44" spans="1:28" ht="21" customHeight="1" thickTop="1">
      <c r="B44" s="88"/>
      <c r="C44" s="91"/>
      <c r="D44" s="91">
        <f>D43-BS_Conso!D66</f>
        <v>0</v>
      </c>
      <c r="E44" s="91"/>
      <c r="F44" s="91">
        <f>F43-BS_Conso!D67</f>
        <v>0</v>
      </c>
      <c r="G44" s="91"/>
      <c r="H44" s="91">
        <f>H43-BS_Conso!D68</f>
        <v>0</v>
      </c>
      <c r="I44" s="91"/>
      <c r="J44" s="91">
        <f>J43-BS_Conso!D69</f>
        <v>0</v>
      </c>
      <c r="K44" s="91"/>
      <c r="L44" s="91">
        <f>L43-BS_Conso!D71</f>
        <v>0</v>
      </c>
      <c r="M44" s="91"/>
      <c r="N44" s="91">
        <f>N43-BS_Conso!D72</f>
        <v>0</v>
      </c>
      <c r="O44" s="91"/>
      <c r="P44" s="91"/>
      <c r="Q44" s="91"/>
      <c r="R44" s="91"/>
      <c r="S44" s="91"/>
      <c r="T44" s="91"/>
      <c r="U44" s="91"/>
      <c r="V44" s="91">
        <f>V43-BS_Conso!D73</f>
        <v>0</v>
      </c>
      <c r="W44" s="91"/>
      <c r="X44" s="91">
        <f>X43-BS_Conso!D74</f>
        <v>0</v>
      </c>
      <c r="Y44" s="91"/>
      <c r="Z44" s="91">
        <f>Z43-BS_Conso!D75</f>
        <v>0</v>
      </c>
      <c r="AA44" s="91"/>
      <c r="AB44" s="91">
        <f>AB43-BS_Conso!D76</f>
        <v>0</v>
      </c>
    </row>
    <row r="45" spans="1:28" ht="21" customHeight="1">
      <c r="B45" s="88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1:28" ht="21" customHeight="1">
      <c r="A46" s="82" t="s">
        <v>14</v>
      </c>
      <c r="C46" s="91"/>
      <c r="D46" s="90"/>
      <c r="E46" s="91"/>
      <c r="F46" s="90"/>
      <c r="G46" s="91"/>
      <c r="H46" s="90"/>
      <c r="I46" s="91"/>
      <c r="L46" s="90"/>
      <c r="M46" s="91"/>
      <c r="P46" s="90"/>
      <c r="Q46" s="90"/>
      <c r="R46" s="90"/>
      <c r="S46" s="91"/>
      <c r="T46" s="90"/>
      <c r="U46" s="91"/>
      <c r="AA46" s="82"/>
    </row>
    <row r="47" spans="1:28" ht="21" customHeight="1">
      <c r="C47" s="91"/>
      <c r="D47" s="90"/>
      <c r="E47" s="91"/>
      <c r="F47" s="90"/>
      <c r="G47" s="91"/>
      <c r="H47" s="90"/>
      <c r="I47" s="91"/>
      <c r="L47" s="90"/>
      <c r="M47" s="91"/>
      <c r="P47" s="90"/>
      <c r="Q47" s="90"/>
      <c r="R47" s="90"/>
      <c r="S47" s="91"/>
      <c r="T47" s="90"/>
      <c r="U47" s="91"/>
      <c r="AA47" s="82"/>
    </row>
    <row r="48" spans="1:28" ht="21" customHeight="1">
      <c r="C48" s="91"/>
      <c r="D48" s="90"/>
      <c r="E48" s="91"/>
      <c r="F48" s="90"/>
      <c r="G48" s="91"/>
      <c r="H48" s="90"/>
      <c r="I48" s="91"/>
      <c r="L48" s="90"/>
      <c r="M48" s="91"/>
      <c r="P48" s="90"/>
      <c r="Q48" s="90"/>
      <c r="R48" s="90"/>
      <c r="S48" s="91"/>
      <c r="T48" s="90"/>
      <c r="U48" s="91"/>
      <c r="AA48" s="82"/>
    </row>
  </sheetData>
  <mergeCells count="7">
    <mergeCell ref="P8:T8"/>
    <mergeCell ref="P7:V7"/>
    <mergeCell ref="A1:N1"/>
    <mergeCell ref="A2:N2"/>
    <mergeCell ref="A3:N3"/>
    <mergeCell ref="D5:AB5"/>
    <mergeCell ref="D6:X6"/>
  </mergeCells>
  <pageMargins left="0.70866141732283472" right="0.19685039370078741" top="0.78740157480314965" bottom="0.51181102362204722" header="0.23622047244094491" footer="0.51181102362204722"/>
  <pageSetup paperSize="9" scale="48" firstPageNumber="15" orientation="landscape" useFirstPageNumber="1" r:id="rId1"/>
  <headerFooter alignWithMargins="0"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5"/>
  <sheetViews>
    <sheetView showGridLines="0" topLeftCell="A27" zoomScale="80" zoomScaleNormal="80" zoomScaleSheetLayoutView="90" workbookViewId="0">
      <selection activeCell="A27" sqref="A1:A1048576"/>
    </sheetView>
  </sheetViews>
  <sheetFormatPr defaultRowHeight="21" customHeight="1"/>
  <cols>
    <col min="1" max="1" width="42.42578125" style="82" customWidth="1"/>
    <col min="2" max="2" width="8.85546875" style="82" customWidth="1"/>
    <col min="3" max="3" width="1.7109375" style="83" customWidth="1"/>
    <col min="4" max="4" width="16.7109375" style="82" customWidth="1"/>
    <col min="5" max="5" width="1.7109375" style="83" customWidth="1"/>
    <col min="6" max="6" width="16.7109375" style="82" customWidth="1"/>
    <col min="7" max="7" width="1.7109375" style="83" customWidth="1"/>
    <col min="8" max="8" width="16.7109375" style="82" customWidth="1"/>
    <col min="9" max="9" width="1.7109375" style="83" customWidth="1"/>
    <col min="10" max="10" width="16.7109375" style="82" customWidth="1"/>
    <col min="11" max="11" width="1.5703125" style="82" customWidth="1"/>
    <col min="12" max="12" width="16.7109375" style="82" customWidth="1"/>
    <col min="13" max="13" width="1.5703125" style="83" customWidth="1"/>
    <col min="14" max="14" width="16.7109375" style="82" customWidth="1"/>
    <col min="15" max="15" width="1.5703125" style="82" customWidth="1"/>
    <col min="16" max="16" width="16.7109375" style="82" customWidth="1"/>
    <col min="17" max="17" width="1.7109375" style="82" customWidth="1"/>
    <col min="18" max="18" width="16.7109375" style="82" customWidth="1"/>
    <col min="19" max="19" width="1.7109375" style="83" customWidth="1"/>
    <col min="20" max="20" width="16.7109375" style="82" customWidth="1"/>
    <col min="21" max="21" width="1.7109375" style="83" customWidth="1"/>
    <col min="22" max="22" width="16.7109375" style="82" customWidth="1"/>
    <col min="23" max="23" width="1.7109375" style="82" customWidth="1"/>
    <col min="24" max="24" width="16.7109375" style="82" customWidth="1"/>
    <col min="25" max="25" width="1.7109375" style="82" customWidth="1"/>
    <col min="26" max="26" width="16.7109375" style="82" customWidth="1"/>
    <col min="27" max="27" width="1.7109375" style="83" customWidth="1"/>
    <col min="28" max="28" width="16.7109375" style="82" customWidth="1"/>
    <col min="29" max="264" width="9.140625" style="82"/>
    <col min="265" max="265" width="46.5703125" style="82" customWidth="1"/>
    <col min="266" max="266" width="13.5703125" style="82" customWidth="1"/>
    <col min="267" max="267" width="2.7109375" style="82" customWidth="1"/>
    <col min="268" max="268" width="12" style="82" customWidth="1"/>
    <col min="269" max="269" width="2.7109375" style="82" customWidth="1"/>
    <col min="270" max="270" width="12" style="82" customWidth="1"/>
    <col min="271" max="271" width="2.7109375" style="82" customWidth="1"/>
    <col min="272" max="272" width="9.7109375" style="82" customWidth="1"/>
    <col min="273" max="273" width="2.7109375" style="82" customWidth="1"/>
    <col min="274" max="274" width="12.7109375" style="82" customWidth="1"/>
    <col min="275" max="275" width="2.7109375" style="82" customWidth="1"/>
    <col min="276" max="276" width="15" style="82" customWidth="1"/>
    <col min="277" max="277" width="2" style="82" customWidth="1"/>
    <col min="278" max="278" width="14.42578125" style="82" customWidth="1"/>
    <col min="279" max="279" width="3.85546875" style="82" customWidth="1"/>
    <col min="280" max="280" width="17" style="82" customWidth="1"/>
    <col min="281" max="281" width="3.85546875" style="82" customWidth="1"/>
    <col min="282" max="282" width="11.85546875" style="82" customWidth="1"/>
    <col min="283" max="283" width="2.7109375" style="82" customWidth="1"/>
    <col min="284" max="284" width="11.28515625" style="82" customWidth="1"/>
    <col min="285" max="520" width="9.140625" style="82"/>
    <col min="521" max="521" width="46.5703125" style="82" customWidth="1"/>
    <col min="522" max="522" width="13.5703125" style="82" customWidth="1"/>
    <col min="523" max="523" width="2.7109375" style="82" customWidth="1"/>
    <col min="524" max="524" width="12" style="82" customWidth="1"/>
    <col min="525" max="525" width="2.7109375" style="82" customWidth="1"/>
    <col min="526" max="526" width="12" style="82" customWidth="1"/>
    <col min="527" max="527" width="2.7109375" style="82" customWidth="1"/>
    <col min="528" max="528" width="9.7109375" style="82" customWidth="1"/>
    <col min="529" max="529" width="2.7109375" style="82" customWidth="1"/>
    <col min="530" max="530" width="12.7109375" style="82" customWidth="1"/>
    <col min="531" max="531" width="2.7109375" style="82" customWidth="1"/>
    <col min="532" max="532" width="15" style="82" customWidth="1"/>
    <col min="533" max="533" width="2" style="82" customWidth="1"/>
    <col min="534" max="534" width="14.42578125" style="82" customWidth="1"/>
    <col min="535" max="535" width="3.85546875" style="82" customWidth="1"/>
    <col min="536" max="536" width="17" style="82" customWidth="1"/>
    <col min="537" max="537" width="3.85546875" style="82" customWidth="1"/>
    <col min="538" max="538" width="11.85546875" style="82" customWidth="1"/>
    <col min="539" max="539" width="2.7109375" style="82" customWidth="1"/>
    <col min="540" max="540" width="11.28515625" style="82" customWidth="1"/>
    <col min="541" max="776" width="9.140625" style="82"/>
    <col min="777" max="777" width="46.5703125" style="82" customWidth="1"/>
    <col min="778" max="778" width="13.5703125" style="82" customWidth="1"/>
    <col min="779" max="779" width="2.7109375" style="82" customWidth="1"/>
    <col min="780" max="780" width="12" style="82" customWidth="1"/>
    <col min="781" max="781" width="2.7109375" style="82" customWidth="1"/>
    <col min="782" max="782" width="12" style="82" customWidth="1"/>
    <col min="783" max="783" width="2.7109375" style="82" customWidth="1"/>
    <col min="784" max="784" width="9.7109375" style="82" customWidth="1"/>
    <col min="785" max="785" width="2.7109375" style="82" customWidth="1"/>
    <col min="786" max="786" width="12.7109375" style="82" customWidth="1"/>
    <col min="787" max="787" width="2.7109375" style="82" customWidth="1"/>
    <col min="788" max="788" width="15" style="82" customWidth="1"/>
    <col min="789" max="789" width="2" style="82" customWidth="1"/>
    <col min="790" max="790" width="14.42578125" style="82" customWidth="1"/>
    <col min="791" max="791" width="3.85546875" style="82" customWidth="1"/>
    <col min="792" max="792" width="17" style="82" customWidth="1"/>
    <col min="793" max="793" width="3.85546875" style="82" customWidth="1"/>
    <col min="794" max="794" width="11.85546875" style="82" customWidth="1"/>
    <col min="795" max="795" width="2.7109375" style="82" customWidth="1"/>
    <col min="796" max="796" width="11.28515625" style="82" customWidth="1"/>
    <col min="797" max="1032" width="9.140625" style="82"/>
    <col min="1033" max="1033" width="46.5703125" style="82" customWidth="1"/>
    <col min="1034" max="1034" width="13.5703125" style="82" customWidth="1"/>
    <col min="1035" max="1035" width="2.7109375" style="82" customWidth="1"/>
    <col min="1036" max="1036" width="12" style="82" customWidth="1"/>
    <col min="1037" max="1037" width="2.7109375" style="82" customWidth="1"/>
    <col min="1038" max="1038" width="12" style="82" customWidth="1"/>
    <col min="1039" max="1039" width="2.7109375" style="82" customWidth="1"/>
    <col min="1040" max="1040" width="9.7109375" style="82" customWidth="1"/>
    <col min="1041" max="1041" width="2.7109375" style="82" customWidth="1"/>
    <col min="1042" max="1042" width="12.7109375" style="82" customWidth="1"/>
    <col min="1043" max="1043" width="2.7109375" style="82" customWidth="1"/>
    <col min="1044" max="1044" width="15" style="82" customWidth="1"/>
    <col min="1045" max="1045" width="2" style="82" customWidth="1"/>
    <col min="1046" max="1046" width="14.42578125" style="82" customWidth="1"/>
    <col min="1047" max="1047" width="3.85546875" style="82" customWidth="1"/>
    <col min="1048" max="1048" width="17" style="82" customWidth="1"/>
    <col min="1049" max="1049" width="3.85546875" style="82" customWidth="1"/>
    <col min="1050" max="1050" width="11.85546875" style="82" customWidth="1"/>
    <col min="1051" max="1051" width="2.7109375" style="82" customWidth="1"/>
    <col min="1052" max="1052" width="11.28515625" style="82" customWidth="1"/>
    <col min="1053" max="1288" width="9.140625" style="82"/>
    <col min="1289" max="1289" width="46.5703125" style="82" customWidth="1"/>
    <col min="1290" max="1290" width="13.5703125" style="82" customWidth="1"/>
    <col min="1291" max="1291" width="2.7109375" style="82" customWidth="1"/>
    <col min="1292" max="1292" width="12" style="82" customWidth="1"/>
    <col min="1293" max="1293" width="2.7109375" style="82" customWidth="1"/>
    <col min="1294" max="1294" width="12" style="82" customWidth="1"/>
    <col min="1295" max="1295" width="2.7109375" style="82" customWidth="1"/>
    <col min="1296" max="1296" width="9.7109375" style="82" customWidth="1"/>
    <col min="1297" max="1297" width="2.7109375" style="82" customWidth="1"/>
    <col min="1298" max="1298" width="12.7109375" style="82" customWidth="1"/>
    <col min="1299" max="1299" width="2.7109375" style="82" customWidth="1"/>
    <col min="1300" max="1300" width="15" style="82" customWidth="1"/>
    <col min="1301" max="1301" width="2" style="82" customWidth="1"/>
    <col min="1302" max="1302" width="14.42578125" style="82" customWidth="1"/>
    <col min="1303" max="1303" width="3.85546875" style="82" customWidth="1"/>
    <col min="1304" max="1304" width="17" style="82" customWidth="1"/>
    <col min="1305" max="1305" width="3.85546875" style="82" customWidth="1"/>
    <col min="1306" max="1306" width="11.85546875" style="82" customWidth="1"/>
    <col min="1307" max="1307" width="2.7109375" style="82" customWidth="1"/>
    <col min="1308" max="1308" width="11.28515625" style="82" customWidth="1"/>
    <col min="1309" max="1544" width="9.140625" style="82"/>
    <col min="1545" max="1545" width="46.5703125" style="82" customWidth="1"/>
    <col min="1546" max="1546" width="13.5703125" style="82" customWidth="1"/>
    <col min="1547" max="1547" width="2.7109375" style="82" customWidth="1"/>
    <col min="1548" max="1548" width="12" style="82" customWidth="1"/>
    <col min="1549" max="1549" width="2.7109375" style="82" customWidth="1"/>
    <col min="1550" max="1550" width="12" style="82" customWidth="1"/>
    <col min="1551" max="1551" width="2.7109375" style="82" customWidth="1"/>
    <col min="1552" max="1552" width="9.7109375" style="82" customWidth="1"/>
    <col min="1553" max="1553" width="2.7109375" style="82" customWidth="1"/>
    <col min="1554" max="1554" width="12.7109375" style="82" customWidth="1"/>
    <col min="1555" max="1555" width="2.7109375" style="82" customWidth="1"/>
    <col min="1556" max="1556" width="15" style="82" customWidth="1"/>
    <col min="1557" max="1557" width="2" style="82" customWidth="1"/>
    <col min="1558" max="1558" width="14.42578125" style="82" customWidth="1"/>
    <col min="1559" max="1559" width="3.85546875" style="82" customWidth="1"/>
    <col min="1560" max="1560" width="17" style="82" customWidth="1"/>
    <col min="1561" max="1561" width="3.85546875" style="82" customWidth="1"/>
    <col min="1562" max="1562" width="11.85546875" style="82" customWidth="1"/>
    <col min="1563" max="1563" width="2.7109375" style="82" customWidth="1"/>
    <col min="1564" max="1564" width="11.28515625" style="82" customWidth="1"/>
    <col min="1565" max="1800" width="9.140625" style="82"/>
    <col min="1801" max="1801" width="46.5703125" style="82" customWidth="1"/>
    <col min="1802" max="1802" width="13.5703125" style="82" customWidth="1"/>
    <col min="1803" max="1803" width="2.7109375" style="82" customWidth="1"/>
    <col min="1804" max="1804" width="12" style="82" customWidth="1"/>
    <col min="1805" max="1805" width="2.7109375" style="82" customWidth="1"/>
    <col min="1806" max="1806" width="12" style="82" customWidth="1"/>
    <col min="1807" max="1807" width="2.7109375" style="82" customWidth="1"/>
    <col min="1808" max="1808" width="9.7109375" style="82" customWidth="1"/>
    <col min="1809" max="1809" width="2.7109375" style="82" customWidth="1"/>
    <col min="1810" max="1810" width="12.7109375" style="82" customWidth="1"/>
    <col min="1811" max="1811" width="2.7109375" style="82" customWidth="1"/>
    <col min="1812" max="1812" width="15" style="82" customWidth="1"/>
    <col min="1813" max="1813" width="2" style="82" customWidth="1"/>
    <col min="1814" max="1814" width="14.42578125" style="82" customWidth="1"/>
    <col min="1815" max="1815" width="3.85546875" style="82" customWidth="1"/>
    <col min="1816" max="1816" width="17" style="82" customWidth="1"/>
    <col min="1817" max="1817" width="3.85546875" style="82" customWidth="1"/>
    <col min="1818" max="1818" width="11.85546875" style="82" customWidth="1"/>
    <col min="1819" max="1819" width="2.7109375" style="82" customWidth="1"/>
    <col min="1820" max="1820" width="11.28515625" style="82" customWidth="1"/>
    <col min="1821" max="2056" width="9.140625" style="82"/>
    <col min="2057" max="2057" width="46.5703125" style="82" customWidth="1"/>
    <col min="2058" max="2058" width="13.5703125" style="82" customWidth="1"/>
    <col min="2059" max="2059" width="2.7109375" style="82" customWidth="1"/>
    <col min="2060" max="2060" width="12" style="82" customWidth="1"/>
    <col min="2061" max="2061" width="2.7109375" style="82" customWidth="1"/>
    <col min="2062" max="2062" width="12" style="82" customWidth="1"/>
    <col min="2063" max="2063" width="2.7109375" style="82" customWidth="1"/>
    <col min="2064" max="2064" width="9.7109375" style="82" customWidth="1"/>
    <col min="2065" max="2065" width="2.7109375" style="82" customWidth="1"/>
    <col min="2066" max="2066" width="12.7109375" style="82" customWidth="1"/>
    <col min="2067" max="2067" width="2.7109375" style="82" customWidth="1"/>
    <col min="2068" max="2068" width="15" style="82" customWidth="1"/>
    <col min="2069" max="2069" width="2" style="82" customWidth="1"/>
    <col min="2070" max="2070" width="14.42578125" style="82" customWidth="1"/>
    <col min="2071" max="2071" width="3.85546875" style="82" customWidth="1"/>
    <col min="2072" max="2072" width="17" style="82" customWidth="1"/>
    <col min="2073" max="2073" width="3.85546875" style="82" customWidth="1"/>
    <col min="2074" max="2074" width="11.85546875" style="82" customWidth="1"/>
    <col min="2075" max="2075" width="2.7109375" style="82" customWidth="1"/>
    <col min="2076" max="2076" width="11.28515625" style="82" customWidth="1"/>
    <col min="2077" max="2312" width="9.140625" style="82"/>
    <col min="2313" max="2313" width="46.5703125" style="82" customWidth="1"/>
    <col min="2314" max="2314" width="13.5703125" style="82" customWidth="1"/>
    <col min="2315" max="2315" width="2.7109375" style="82" customWidth="1"/>
    <col min="2316" max="2316" width="12" style="82" customWidth="1"/>
    <col min="2317" max="2317" width="2.7109375" style="82" customWidth="1"/>
    <col min="2318" max="2318" width="12" style="82" customWidth="1"/>
    <col min="2319" max="2319" width="2.7109375" style="82" customWidth="1"/>
    <col min="2320" max="2320" width="9.7109375" style="82" customWidth="1"/>
    <col min="2321" max="2321" width="2.7109375" style="82" customWidth="1"/>
    <col min="2322" max="2322" width="12.7109375" style="82" customWidth="1"/>
    <col min="2323" max="2323" width="2.7109375" style="82" customWidth="1"/>
    <col min="2324" max="2324" width="15" style="82" customWidth="1"/>
    <col min="2325" max="2325" width="2" style="82" customWidth="1"/>
    <col min="2326" max="2326" width="14.42578125" style="82" customWidth="1"/>
    <col min="2327" max="2327" width="3.85546875" style="82" customWidth="1"/>
    <col min="2328" max="2328" width="17" style="82" customWidth="1"/>
    <col min="2329" max="2329" width="3.85546875" style="82" customWidth="1"/>
    <col min="2330" max="2330" width="11.85546875" style="82" customWidth="1"/>
    <col min="2331" max="2331" width="2.7109375" style="82" customWidth="1"/>
    <col min="2332" max="2332" width="11.28515625" style="82" customWidth="1"/>
    <col min="2333" max="2568" width="9.140625" style="82"/>
    <col min="2569" max="2569" width="46.5703125" style="82" customWidth="1"/>
    <col min="2570" max="2570" width="13.5703125" style="82" customWidth="1"/>
    <col min="2571" max="2571" width="2.7109375" style="82" customWidth="1"/>
    <col min="2572" max="2572" width="12" style="82" customWidth="1"/>
    <col min="2573" max="2573" width="2.7109375" style="82" customWidth="1"/>
    <col min="2574" max="2574" width="12" style="82" customWidth="1"/>
    <col min="2575" max="2575" width="2.7109375" style="82" customWidth="1"/>
    <col min="2576" max="2576" width="9.7109375" style="82" customWidth="1"/>
    <col min="2577" max="2577" width="2.7109375" style="82" customWidth="1"/>
    <col min="2578" max="2578" width="12.7109375" style="82" customWidth="1"/>
    <col min="2579" max="2579" width="2.7109375" style="82" customWidth="1"/>
    <col min="2580" max="2580" width="15" style="82" customWidth="1"/>
    <col min="2581" max="2581" width="2" style="82" customWidth="1"/>
    <col min="2582" max="2582" width="14.42578125" style="82" customWidth="1"/>
    <col min="2583" max="2583" width="3.85546875" style="82" customWidth="1"/>
    <col min="2584" max="2584" width="17" style="82" customWidth="1"/>
    <col min="2585" max="2585" width="3.85546875" style="82" customWidth="1"/>
    <col min="2586" max="2586" width="11.85546875" style="82" customWidth="1"/>
    <col min="2587" max="2587" width="2.7109375" style="82" customWidth="1"/>
    <col min="2588" max="2588" width="11.28515625" style="82" customWidth="1"/>
    <col min="2589" max="2824" width="9.140625" style="82"/>
    <col min="2825" max="2825" width="46.5703125" style="82" customWidth="1"/>
    <col min="2826" max="2826" width="13.5703125" style="82" customWidth="1"/>
    <col min="2827" max="2827" width="2.7109375" style="82" customWidth="1"/>
    <col min="2828" max="2828" width="12" style="82" customWidth="1"/>
    <col min="2829" max="2829" width="2.7109375" style="82" customWidth="1"/>
    <col min="2830" max="2830" width="12" style="82" customWidth="1"/>
    <col min="2831" max="2831" width="2.7109375" style="82" customWidth="1"/>
    <col min="2832" max="2832" width="9.7109375" style="82" customWidth="1"/>
    <col min="2833" max="2833" width="2.7109375" style="82" customWidth="1"/>
    <col min="2834" max="2834" width="12.7109375" style="82" customWidth="1"/>
    <col min="2835" max="2835" width="2.7109375" style="82" customWidth="1"/>
    <col min="2836" max="2836" width="15" style="82" customWidth="1"/>
    <col min="2837" max="2837" width="2" style="82" customWidth="1"/>
    <col min="2838" max="2838" width="14.42578125" style="82" customWidth="1"/>
    <col min="2839" max="2839" width="3.85546875" style="82" customWidth="1"/>
    <col min="2840" max="2840" width="17" style="82" customWidth="1"/>
    <col min="2841" max="2841" width="3.85546875" style="82" customWidth="1"/>
    <col min="2842" max="2842" width="11.85546875" style="82" customWidth="1"/>
    <col min="2843" max="2843" width="2.7109375" style="82" customWidth="1"/>
    <col min="2844" max="2844" width="11.28515625" style="82" customWidth="1"/>
    <col min="2845" max="3080" width="9.140625" style="82"/>
    <col min="3081" max="3081" width="46.5703125" style="82" customWidth="1"/>
    <col min="3082" max="3082" width="13.5703125" style="82" customWidth="1"/>
    <col min="3083" max="3083" width="2.7109375" style="82" customWidth="1"/>
    <col min="3084" max="3084" width="12" style="82" customWidth="1"/>
    <col min="3085" max="3085" width="2.7109375" style="82" customWidth="1"/>
    <col min="3086" max="3086" width="12" style="82" customWidth="1"/>
    <col min="3087" max="3087" width="2.7109375" style="82" customWidth="1"/>
    <col min="3088" max="3088" width="9.7109375" style="82" customWidth="1"/>
    <col min="3089" max="3089" width="2.7109375" style="82" customWidth="1"/>
    <col min="3090" max="3090" width="12.7109375" style="82" customWidth="1"/>
    <col min="3091" max="3091" width="2.7109375" style="82" customWidth="1"/>
    <col min="3092" max="3092" width="15" style="82" customWidth="1"/>
    <col min="3093" max="3093" width="2" style="82" customWidth="1"/>
    <col min="3094" max="3094" width="14.42578125" style="82" customWidth="1"/>
    <col min="3095" max="3095" width="3.85546875" style="82" customWidth="1"/>
    <col min="3096" max="3096" width="17" style="82" customWidth="1"/>
    <col min="3097" max="3097" width="3.85546875" style="82" customWidth="1"/>
    <col min="3098" max="3098" width="11.85546875" style="82" customWidth="1"/>
    <col min="3099" max="3099" width="2.7109375" style="82" customWidth="1"/>
    <col min="3100" max="3100" width="11.28515625" style="82" customWidth="1"/>
    <col min="3101" max="3336" width="9.140625" style="82"/>
    <col min="3337" max="3337" width="46.5703125" style="82" customWidth="1"/>
    <col min="3338" max="3338" width="13.5703125" style="82" customWidth="1"/>
    <col min="3339" max="3339" width="2.7109375" style="82" customWidth="1"/>
    <col min="3340" max="3340" width="12" style="82" customWidth="1"/>
    <col min="3341" max="3341" width="2.7109375" style="82" customWidth="1"/>
    <col min="3342" max="3342" width="12" style="82" customWidth="1"/>
    <col min="3343" max="3343" width="2.7109375" style="82" customWidth="1"/>
    <col min="3344" max="3344" width="9.7109375" style="82" customWidth="1"/>
    <col min="3345" max="3345" width="2.7109375" style="82" customWidth="1"/>
    <col min="3346" max="3346" width="12.7109375" style="82" customWidth="1"/>
    <col min="3347" max="3347" width="2.7109375" style="82" customWidth="1"/>
    <col min="3348" max="3348" width="15" style="82" customWidth="1"/>
    <col min="3349" max="3349" width="2" style="82" customWidth="1"/>
    <col min="3350" max="3350" width="14.42578125" style="82" customWidth="1"/>
    <col min="3351" max="3351" width="3.85546875" style="82" customWidth="1"/>
    <col min="3352" max="3352" width="17" style="82" customWidth="1"/>
    <col min="3353" max="3353" width="3.85546875" style="82" customWidth="1"/>
    <col min="3354" max="3354" width="11.85546875" style="82" customWidth="1"/>
    <col min="3355" max="3355" width="2.7109375" style="82" customWidth="1"/>
    <col min="3356" max="3356" width="11.28515625" style="82" customWidth="1"/>
    <col min="3357" max="3592" width="9.140625" style="82"/>
    <col min="3593" max="3593" width="46.5703125" style="82" customWidth="1"/>
    <col min="3594" max="3594" width="13.5703125" style="82" customWidth="1"/>
    <col min="3595" max="3595" width="2.7109375" style="82" customWidth="1"/>
    <col min="3596" max="3596" width="12" style="82" customWidth="1"/>
    <col min="3597" max="3597" width="2.7109375" style="82" customWidth="1"/>
    <col min="3598" max="3598" width="12" style="82" customWidth="1"/>
    <col min="3599" max="3599" width="2.7109375" style="82" customWidth="1"/>
    <col min="3600" max="3600" width="9.7109375" style="82" customWidth="1"/>
    <col min="3601" max="3601" width="2.7109375" style="82" customWidth="1"/>
    <col min="3602" max="3602" width="12.7109375" style="82" customWidth="1"/>
    <col min="3603" max="3603" width="2.7109375" style="82" customWidth="1"/>
    <col min="3604" max="3604" width="15" style="82" customWidth="1"/>
    <col min="3605" max="3605" width="2" style="82" customWidth="1"/>
    <col min="3606" max="3606" width="14.42578125" style="82" customWidth="1"/>
    <col min="3607" max="3607" width="3.85546875" style="82" customWidth="1"/>
    <col min="3608" max="3608" width="17" style="82" customWidth="1"/>
    <col min="3609" max="3609" width="3.85546875" style="82" customWidth="1"/>
    <col min="3610" max="3610" width="11.85546875" style="82" customWidth="1"/>
    <col min="3611" max="3611" width="2.7109375" style="82" customWidth="1"/>
    <col min="3612" max="3612" width="11.28515625" style="82" customWidth="1"/>
    <col min="3613" max="3848" width="9.140625" style="82"/>
    <col min="3849" max="3849" width="46.5703125" style="82" customWidth="1"/>
    <col min="3850" max="3850" width="13.5703125" style="82" customWidth="1"/>
    <col min="3851" max="3851" width="2.7109375" style="82" customWidth="1"/>
    <col min="3852" max="3852" width="12" style="82" customWidth="1"/>
    <col min="3853" max="3853" width="2.7109375" style="82" customWidth="1"/>
    <col min="3854" max="3854" width="12" style="82" customWidth="1"/>
    <col min="3855" max="3855" width="2.7109375" style="82" customWidth="1"/>
    <col min="3856" max="3856" width="9.7109375" style="82" customWidth="1"/>
    <col min="3857" max="3857" width="2.7109375" style="82" customWidth="1"/>
    <col min="3858" max="3858" width="12.7109375" style="82" customWidth="1"/>
    <col min="3859" max="3859" width="2.7109375" style="82" customWidth="1"/>
    <col min="3860" max="3860" width="15" style="82" customWidth="1"/>
    <col min="3861" max="3861" width="2" style="82" customWidth="1"/>
    <col min="3862" max="3862" width="14.42578125" style="82" customWidth="1"/>
    <col min="3863" max="3863" width="3.85546875" style="82" customWidth="1"/>
    <col min="3864" max="3864" width="17" style="82" customWidth="1"/>
    <col min="3865" max="3865" width="3.85546875" style="82" customWidth="1"/>
    <col min="3866" max="3866" width="11.85546875" style="82" customWidth="1"/>
    <col min="3867" max="3867" width="2.7109375" style="82" customWidth="1"/>
    <col min="3868" max="3868" width="11.28515625" style="82" customWidth="1"/>
    <col min="3869" max="4104" width="9.140625" style="82"/>
    <col min="4105" max="4105" width="46.5703125" style="82" customWidth="1"/>
    <col min="4106" max="4106" width="13.5703125" style="82" customWidth="1"/>
    <col min="4107" max="4107" width="2.7109375" style="82" customWidth="1"/>
    <col min="4108" max="4108" width="12" style="82" customWidth="1"/>
    <col min="4109" max="4109" width="2.7109375" style="82" customWidth="1"/>
    <col min="4110" max="4110" width="12" style="82" customWidth="1"/>
    <col min="4111" max="4111" width="2.7109375" style="82" customWidth="1"/>
    <col min="4112" max="4112" width="9.7109375" style="82" customWidth="1"/>
    <col min="4113" max="4113" width="2.7109375" style="82" customWidth="1"/>
    <col min="4114" max="4114" width="12.7109375" style="82" customWidth="1"/>
    <col min="4115" max="4115" width="2.7109375" style="82" customWidth="1"/>
    <col min="4116" max="4116" width="15" style="82" customWidth="1"/>
    <col min="4117" max="4117" width="2" style="82" customWidth="1"/>
    <col min="4118" max="4118" width="14.42578125" style="82" customWidth="1"/>
    <col min="4119" max="4119" width="3.85546875" style="82" customWidth="1"/>
    <col min="4120" max="4120" width="17" style="82" customWidth="1"/>
    <col min="4121" max="4121" width="3.85546875" style="82" customWidth="1"/>
    <col min="4122" max="4122" width="11.85546875" style="82" customWidth="1"/>
    <col min="4123" max="4123" width="2.7109375" style="82" customWidth="1"/>
    <col min="4124" max="4124" width="11.28515625" style="82" customWidth="1"/>
    <col min="4125" max="4360" width="9.140625" style="82"/>
    <col min="4361" max="4361" width="46.5703125" style="82" customWidth="1"/>
    <col min="4362" max="4362" width="13.5703125" style="82" customWidth="1"/>
    <col min="4363" max="4363" width="2.7109375" style="82" customWidth="1"/>
    <col min="4364" max="4364" width="12" style="82" customWidth="1"/>
    <col min="4365" max="4365" width="2.7109375" style="82" customWidth="1"/>
    <col min="4366" max="4366" width="12" style="82" customWidth="1"/>
    <col min="4367" max="4367" width="2.7109375" style="82" customWidth="1"/>
    <col min="4368" max="4368" width="9.7109375" style="82" customWidth="1"/>
    <col min="4369" max="4369" width="2.7109375" style="82" customWidth="1"/>
    <col min="4370" max="4370" width="12.7109375" style="82" customWidth="1"/>
    <col min="4371" max="4371" width="2.7109375" style="82" customWidth="1"/>
    <col min="4372" max="4372" width="15" style="82" customWidth="1"/>
    <col min="4373" max="4373" width="2" style="82" customWidth="1"/>
    <col min="4374" max="4374" width="14.42578125" style="82" customWidth="1"/>
    <col min="4375" max="4375" width="3.85546875" style="82" customWidth="1"/>
    <col min="4376" max="4376" width="17" style="82" customWidth="1"/>
    <col min="4377" max="4377" width="3.85546875" style="82" customWidth="1"/>
    <col min="4378" max="4378" width="11.85546875" style="82" customWidth="1"/>
    <col min="4379" max="4379" width="2.7109375" style="82" customWidth="1"/>
    <col min="4380" max="4380" width="11.28515625" style="82" customWidth="1"/>
    <col min="4381" max="4616" width="9.140625" style="82"/>
    <col min="4617" max="4617" width="46.5703125" style="82" customWidth="1"/>
    <col min="4618" max="4618" width="13.5703125" style="82" customWidth="1"/>
    <col min="4619" max="4619" width="2.7109375" style="82" customWidth="1"/>
    <col min="4620" max="4620" width="12" style="82" customWidth="1"/>
    <col min="4621" max="4621" width="2.7109375" style="82" customWidth="1"/>
    <col min="4622" max="4622" width="12" style="82" customWidth="1"/>
    <col min="4623" max="4623" width="2.7109375" style="82" customWidth="1"/>
    <col min="4624" max="4624" width="9.7109375" style="82" customWidth="1"/>
    <col min="4625" max="4625" width="2.7109375" style="82" customWidth="1"/>
    <col min="4626" max="4626" width="12.7109375" style="82" customWidth="1"/>
    <col min="4627" max="4627" width="2.7109375" style="82" customWidth="1"/>
    <col min="4628" max="4628" width="15" style="82" customWidth="1"/>
    <col min="4629" max="4629" width="2" style="82" customWidth="1"/>
    <col min="4630" max="4630" width="14.42578125" style="82" customWidth="1"/>
    <col min="4631" max="4631" width="3.85546875" style="82" customWidth="1"/>
    <col min="4632" max="4632" width="17" style="82" customWidth="1"/>
    <col min="4633" max="4633" width="3.85546875" style="82" customWidth="1"/>
    <col min="4634" max="4634" width="11.85546875" style="82" customWidth="1"/>
    <col min="4635" max="4635" width="2.7109375" style="82" customWidth="1"/>
    <col min="4636" max="4636" width="11.28515625" style="82" customWidth="1"/>
    <col min="4637" max="4872" width="9.140625" style="82"/>
    <col min="4873" max="4873" width="46.5703125" style="82" customWidth="1"/>
    <col min="4874" max="4874" width="13.5703125" style="82" customWidth="1"/>
    <col min="4875" max="4875" width="2.7109375" style="82" customWidth="1"/>
    <col min="4876" max="4876" width="12" style="82" customWidth="1"/>
    <col min="4877" max="4877" width="2.7109375" style="82" customWidth="1"/>
    <col min="4878" max="4878" width="12" style="82" customWidth="1"/>
    <col min="4879" max="4879" width="2.7109375" style="82" customWidth="1"/>
    <col min="4880" max="4880" width="9.7109375" style="82" customWidth="1"/>
    <col min="4881" max="4881" width="2.7109375" style="82" customWidth="1"/>
    <col min="4882" max="4882" width="12.7109375" style="82" customWidth="1"/>
    <col min="4883" max="4883" width="2.7109375" style="82" customWidth="1"/>
    <col min="4884" max="4884" width="15" style="82" customWidth="1"/>
    <col min="4885" max="4885" width="2" style="82" customWidth="1"/>
    <col min="4886" max="4886" width="14.42578125" style="82" customWidth="1"/>
    <col min="4887" max="4887" width="3.85546875" style="82" customWidth="1"/>
    <col min="4888" max="4888" width="17" style="82" customWidth="1"/>
    <col min="4889" max="4889" width="3.85546875" style="82" customWidth="1"/>
    <col min="4890" max="4890" width="11.85546875" style="82" customWidth="1"/>
    <col min="4891" max="4891" width="2.7109375" style="82" customWidth="1"/>
    <col min="4892" max="4892" width="11.28515625" style="82" customWidth="1"/>
    <col min="4893" max="5128" width="9.140625" style="82"/>
    <col min="5129" max="5129" width="46.5703125" style="82" customWidth="1"/>
    <col min="5130" max="5130" width="13.5703125" style="82" customWidth="1"/>
    <col min="5131" max="5131" width="2.7109375" style="82" customWidth="1"/>
    <col min="5132" max="5132" width="12" style="82" customWidth="1"/>
    <col min="5133" max="5133" width="2.7109375" style="82" customWidth="1"/>
    <col min="5134" max="5134" width="12" style="82" customWidth="1"/>
    <col min="5135" max="5135" width="2.7109375" style="82" customWidth="1"/>
    <col min="5136" max="5136" width="9.7109375" style="82" customWidth="1"/>
    <col min="5137" max="5137" width="2.7109375" style="82" customWidth="1"/>
    <col min="5138" max="5138" width="12.7109375" style="82" customWidth="1"/>
    <col min="5139" max="5139" width="2.7109375" style="82" customWidth="1"/>
    <col min="5140" max="5140" width="15" style="82" customWidth="1"/>
    <col min="5141" max="5141" width="2" style="82" customWidth="1"/>
    <col min="5142" max="5142" width="14.42578125" style="82" customWidth="1"/>
    <col min="5143" max="5143" width="3.85546875" style="82" customWidth="1"/>
    <col min="5144" max="5144" width="17" style="82" customWidth="1"/>
    <col min="5145" max="5145" width="3.85546875" style="82" customWidth="1"/>
    <col min="5146" max="5146" width="11.85546875" style="82" customWidth="1"/>
    <col min="5147" max="5147" width="2.7109375" style="82" customWidth="1"/>
    <col min="5148" max="5148" width="11.28515625" style="82" customWidth="1"/>
    <col min="5149" max="5384" width="9.140625" style="82"/>
    <col min="5385" max="5385" width="46.5703125" style="82" customWidth="1"/>
    <col min="5386" max="5386" width="13.5703125" style="82" customWidth="1"/>
    <col min="5387" max="5387" width="2.7109375" style="82" customWidth="1"/>
    <col min="5388" max="5388" width="12" style="82" customWidth="1"/>
    <col min="5389" max="5389" width="2.7109375" style="82" customWidth="1"/>
    <col min="5390" max="5390" width="12" style="82" customWidth="1"/>
    <col min="5391" max="5391" width="2.7109375" style="82" customWidth="1"/>
    <col min="5392" max="5392" width="9.7109375" style="82" customWidth="1"/>
    <col min="5393" max="5393" width="2.7109375" style="82" customWidth="1"/>
    <col min="5394" max="5394" width="12.7109375" style="82" customWidth="1"/>
    <col min="5395" max="5395" width="2.7109375" style="82" customWidth="1"/>
    <col min="5396" max="5396" width="15" style="82" customWidth="1"/>
    <col min="5397" max="5397" width="2" style="82" customWidth="1"/>
    <col min="5398" max="5398" width="14.42578125" style="82" customWidth="1"/>
    <col min="5399" max="5399" width="3.85546875" style="82" customWidth="1"/>
    <col min="5400" max="5400" width="17" style="82" customWidth="1"/>
    <col min="5401" max="5401" width="3.85546875" style="82" customWidth="1"/>
    <col min="5402" max="5402" width="11.85546875" style="82" customWidth="1"/>
    <col min="5403" max="5403" width="2.7109375" style="82" customWidth="1"/>
    <col min="5404" max="5404" width="11.28515625" style="82" customWidth="1"/>
    <col min="5405" max="5640" width="9.140625" style="82"/>
    <col min="5641" max="5641" width="46.5703125" style="82" customWidth="1"/>
    <col min="5642" max="5642" width="13.5703125" style="82" customWidth="1"/>
    <col min="5643" max="5643" width="2.7109375" style="82" customWidth="1"/>
    <col min="5644" max="5644" width="12" style="82" customWidth="1"/>
    <col min="5645" max="5645" width="2.7109375" style="82" customWidth="1"/>
    <col min="5646" max="5646" width="12" style="82" customWidth="1"/>
    <col min="5647" max="5647" width="2.7109375" style="82" customWidth="1"/>
    <col min="5648" max="5648" width="9.7109375" style="82" customWidth="1"/>
    <col min="5649" max="5649" width="2.7109375" style="82" customWidth="1"/>
    <col min="5650" max="5650" width="12.7109375" style="82" customWidth="1"/>
    <col min="5651" max="5651" width="2.7109375" style="82" customWidth="1"/>
    <col min="5652" max="5652" width="15" style="82" customWidth="1"/>
    <col min="5653" max="5653" width="2" style="82" customWidth="1"/>
    <col min="5654" max="5654" width="14.42578125" style="82" customWidth="1"/>
    <col min="5655" max="5655" width="3.85546875" style="82" customWidth="1"/>
    <col min="5656" max="5656" width="17" style="82" customWidth="1"/>
    <col min="5657" max="5657" width="3.85546875" style="82" customWidth="1"/>
    <col min="5658" max="5658" width="11.85546875" style="82" customWidth="1"/>
    <col min="5659" max="5659" width="2.7109375" style="82" customWidth="1"/>
    <col min="5660" max="5660" width="11.28515625" style="82" customWidth="1"/>
    <col min="5661" max="5896" width="9.140625" style="82"/>
    <col min="5897" max="5897" width="46.5703125" style="82" customWidth="1"/>
    <col min="5898" max="5898" width="13.5703125" style="82" customWidth="1"/>
    <col min="5899" max="5899" width="2.7109375" style="82" customWidth="1"/>
    <col min="5900" max="5900" width="12" style="82" customWidth="1"/>
    <col min="5901" max="5901" width="2.7109375" style="82" customWidth="1"/>
    <col min="5902" max="5902" width="12" style="82" customWidth="1"/>
    <col min="5903" max="5903" width="2.7109375" style="82" customWidth="1"/>
    <col min="5904" max="5904" width="9.7109375" style="82" customWidth="1"/>
    <col min="5905" max="5905" width="2.7109375" style="82" customWidth="1"/>
    <col min="5906" max="5906" width="12.7109375" style="82" customWidth="1"/>
    <col min="5907" max="5907" width="2.7109375" style="82" customWidth="1"/>
    <col min="5908" max="5908" width="15" style="82" customWidth="1"/>
    <col min="5909" max="5909" width="2" style="82" customWidth="1"/>
    <col min="5910" max="5910" width="14.42578125" style="82" customWidth="1"/>
    <col min="5911" max="5911" width="3.85546875" style="82" customWidth="1"/>
    <col min="5912" max="5912" width="17" style="82" customWidth="1"/>
    <col min="5913" max="5913" width="3.85546875" style="82" customWidth="1"/>
    <col min="5914" max="5914" width="11.85546875" style="82" customWidth="1"/>
    <col min="5915" max="5915" width="2.7109375" style="82" customWidth="1"/>
    <col min="5916" max="5916" width="11.28515625" style="82" customWidth="1"/>
    <col min="5917" max="6152" width="9.140625" style="82"/>
    <col min="6153" max="6153" width="46.5703125" style="82" customWidth="1"/>
    <col min="6154" max="6154" width="13.5703125" style="82" customWidth="1"/>
    <col min="6155" max="6155" width="2.7109375" style="82" customWidth="1"/>
    <col min="6156" max="6156" width="12" style="82" customWidth="1"/>
    <col min="6157" max="6157" width="2.7109375" style="82" customWidth="1"/>
    <col min="6158" max="6158" width="12" style="82" customWidth="1"/>
    <col min="6159" max="6159" width="2.7109375" style="82" customWidth="1"/>
    <col min="6160" max="6160" width="9.7109375" style="82" customWidth="1"/>
    <col min="6161" max="6161" width="2.7109375" style="82" customWidth="1"/>
    <col min="6162" max="6162" width="12.7109375" style="82" customWidth="1"/>
    <col min="6163" max="6163" width="2.7109375" style="82" customWidth="1"/>
    <col min="6164" max="6164" width="15" style="82" customWidth="1"/>
    <col min="6165" max="6165" width="2" style="82" customWidth="1"/>
    <col min="6166" max="6166" width="14.42578125" style="82" customWidth="1"/>
    <col min="6167" max="6167" width="3.85546875" style="82" customWidth="1"/>
    <col min="6168" max="6168" width="17" style="82" customWidth="1"/>
    <col min="6169" max="6169" width="3.85546875" style="82" customWidth="1"/>
    <col min="6170" max="6170" width="11.85546875" style="82" customWidth="1"/>
    <col min="6171" max="6171" width="2.7109375" style="82" customWidth="1"/>
    <col min="6172" max="6172" width="11.28515625" style="82" customWidth="1"/>
    <col min="6173" max="6408" width="9.140625" style="82"/>
    <col min="6409" max="6409" width="46.5703125" style="82" customWidth="1"/>
    <col min="6410" max="6410" width="13.5703125" style="82" customWidth="1"/>
    <col min="6411" max="6411" width="2.7109375" style="82" customWidth="1"/>
    <col min="6412" max="6412" width="12" style="82" customWidth="1"/>
    <col min="6413" max="6413" width="2.7109375" style="82" customWidth="1"/>
    <col min="6414" max="6414" width="12" style="82" customWidth="1"/>
    <col min="6415" max="6415" width="2.7109375" style="82" customWidth="1"/>
    <col min="6416" max="6416" width="9.7109375" style="82" customWidth="1"/>
    <col min="6417" max="6417" width="2.7109375" style="82" customWidth="1"/>
    <col min="6418" max="6418" width="12.7109375" style="82" customWidth="1"/>
    <col min="6419" max="6419" width="2.7109375" style="82" customWidth="1"/>
    <col min="6420" max="6420" width="15" style="82" customWidth="1"/>
    <col min="6421" max="6421" width="2" style="82" customWidth="1"/>
    <col min="6422" max="6422" width="14.42578125" style="82" customWidth="1"/>
    <col min="6423" max="6423" width="3.85546875" style="82" customWidth="1"/>
    <col min="6424" max="6424" width="17" style="82" customWidth="1"/>
    <col min="6425" max="6425" width="3.85546875" style="82" customWidth="1"/>
    <col min="6426" max="6426" width="11.85546875" style="82" customWidth="1"/>
    <col min="6427" max="6427" width="2.7109375" style="82" customWidth="1"/>
    <col min="6428" max="6428" width="11.28515625" style="82" customWidth="1"/>
    <col min="6429" max="6664" width="9.140625" style="82"/>
    <col min="6665" max="6665" width="46.5703125" style="82" customWidth="1"/>
    <col min="6666" max="6666" width="13.5703125" style="82" customWidth="1"/>
    <col min="6667" max="6667" width="2.7109375" style="82" customWidth="1"/>
    <col min="6668" max="6668" width="12" style="82" customWidth="1"/>
    <col min="6669" max="6669" width="2.7109375" style="82" customWidth="1"/>
    <col min="6670" max="6670" width="12" style="82" customWidth="1"/>
    <col min="6671" max="6671" width="2.7109375" style="82" customWidth="1"/>
    <col min="6672" max="6672" width="9.7109375" style="82" customWidth="1"/>
    <col min="6673" max="6673" width="2.7109375" style="82" customWidth="1"/>
    <col min="6674" max="6674" width="12.7109375" style="82" customWidth="1"/>
    <col min="6675" max="6675" width="2.7109375" style="82" customWidth="1"/>
    <col min="6676" max="6676" width="15" style="82" customWidth="1"/>
    <col min="6677" max="6677" width="2" style="82" customWidth="1"/>
    <col min="6678" max="6678" width="14.42578125" style="82" customWidth="1"/>
    <col min="6679" max="6679" width="3.85546875" style="82" customWidth="1"/>
    <col min="6680" max="6680" width="17" style="82" customWidth="1"/>
    <col min="6681" max="6681" width="3.85546875" style="82" customWidth="1"/>
    <col min="6682" max="6682" width="11.85546875" style="82" customWidth="1"/>
    <col min="6683" max="6683" width="2.7109375" style="82" customWidth="1"/>
    <col min="6684" max="6684" width="11.28515625" style="82" customWidth="1"/>
    <col min="6685" max="6920" width="9.140625" style="82"/>
    <col min="6921" max="6921" width="46.5703125" style="82" customWidth="1"/>
    <col min="6922" max="6922" width="13.5703125" style="82" customWidth="1"/>
    <col min="6923" max="6923" width="2.7109375" style="82" customWidth="1"/>
    <col min="6924" max="6924" width="12" style="82" customWidth="1"/>
    <col min="6925" max="6925" width="2.7109375" style="82" customWidth="1"/>
    <col min="6926" max="6926" width="12" style="82" customWidth="1"/>
    <col min="6927" max="6927" width="2.7109375" style="82" customWidth="1"/>
    <col min="6928" max="6928" width="9.7109375" style="82" customWidth="1"/>
    <col min="6929" max="6929" width="2.7109375" style="82" customWidth="1"/>
    <col min="6930" max="6930" width="12.7109375" style="82" customWidth="1"/>
    <col min="6931" max="6931" width="2.7109375" style="82" customWidth="1"/>
    <col min="6932" max="6932" width="15" style="82" customWidth="1"/>
    <col min="6933" max="6933" width="2" style="82" customWidth="1"/>
    <col min="6934" max="6934" width="14.42578125" style="82" customWidth="1"/>
    <col min="6935" max="6935" width="3.85546875" style="82" customWidth="1"/>
    <col min="6936" max="6936" width="17" style="82" customWidth="1"/>
    <col min="6937" max="6937" width="3.85546875" style="82" customWidth="1"/>
    <col min="6938" max="6938" width="11.85546875" style="82" customWidth="1"/>
    <col min="6939" max="6939" width="2.7109375" style="82" customWidth="1"/>
    <col min="6940" max="6940" width="11.28515625" style="82" customWidth="1"/>
    <col min="6941" max="7176" width="9.140625" style="82"/>
    <col min="7177" max="7177" width="46.5703125" style="82" customWidth="1"/>
    <col min="7178" max="7178" width="13.5703125" style="82" customWidth="1"/>
    <col min="7179" max="7179" width="2.7109375" style="82" customWidth="1"/>
    <col min="7180" max="7180" width="12" style="82" customWidth="1"/>
    <col min="7181" max="7181" width="2.7109375" style="82" customWidth="1"/>
    <col min="7182" max="7182" width="12" style="82" customWidth="1"/>
    <col min="7183" max="7183" width="2.7109375" style="82" customWidth="1"/>
    <col min="7184" max="7184" width="9.7109375" style="82" customWidth="1"/>
    <col min="7185" max="7185" width="2.7109375" style="82" customWidth="1"/>
    <col min="7186" max="7186" width="12.7109375" style="82" customWidth="1"/>
    <col min="7187" max="7187" width="2.7109375" style="82" customWidth="1"/>
    <col min="7188" max="7188" width="15" style="82" customWidth="1"/>
    <col min="7189" max="7189" width="2" style="82" customWidth="1"/>
    <col min="7190" max="7190" width="14.42578125" style="82" customWidth="1"/>
    <col min="7191" max="7191" width="3.85546875" style="82" customWidth="1"/>
    <col min="7192" max="7192" width="17" style="82" customWidth="1"/>
    <col min="7193" max="7193" width="3.85546875" style="82" customWidth="1"/>
    <col min="7194" max="7194" width="11.85546875" style="82" customWidth="1"/>
    <col min="7195" max="7195" width="2.7109375" style="82" customWidth="1"/>
    <col min="7196" max="7196" width="11.28515625" style="82" customWidth="1"/>
    <col min="7197" max="7432" width="9.140625" style="82"/>
    <col min="7433" max="7433" width="46.5703125" style="82" customWidth="1"/>
    <col min="7434" max="7434" width="13.5703125" style="82" customWidth="1"/>
    <col min="7435" max="7435" width="2.7109375" style="82" customWidth="1"/>
    <col min="7436" max="7436" width="12" style="82" customWidth="1"/>
    <col min="7437" max="7437" width="2.7109375" style="82" customWidth="1"/>
    <col min="7438" max="7438" width="12" style="82" customWidth="1"/>
    <col min="7439" max="7439" width="2.7109375" style="82" customWidth="1"/>
    <col min="7440" max="7440" width="9.7109375" style="82" customWidth="1"/>
    <col min="7441" max="7441" width="2.7109375" style="82" customWidth="1"/>
    <col min="7442" max="7442" width="12.7109375" style="82" customWidth="1"/>
    <col min="7443" max="7443" width="2.7109375" style="82" customWidth="1"/>
    <col min="7444" max="7444" width="15" style="82" customWidth="1"/>
    <col min="7445" max="7445" width="2" style="82" customWidth="1"/>
    <col min="7446" max="7446" width="14.42578125" style="82" customWidth="1"/>
    <col min="7447" max="7447" width="3.85546875" style="82" customWidth="1"/>
    <col min="7448" max="7448" width="17" style="82" customWidth="1"/>
    <col min="7449" max="7449" width="3.85546875" style="82" customWidth="1"/>
    <col min="7450" max="7450" width="11.85546875" style="82" customWidth="1"/>
    <col min="7451" max="7451" width="2.7109375" style="82" customWidth="1"/>
    <col min="7452" max="7452" width="11.28515625" style="82" customWidth="1"/>
    <col min="7453" max="7688" width="9.140625" style="82"/>
    <col min="7689" max="7689" width="46.5703125" style="82" customWidth="1"/>
    <col min="7690" max="7690" width="13.5703125" style="82" customWidth="1"/>
    <col min="7691" max="7691" width="2.7109375" style="82" customWidth="1"/>
    <col min="7692" max="7692" width="12" style="82" customWidth="1"/>
    <col min="7693" max="7693" width="2.7109375" style="82" customWidth="1"/>
    <col min="7694" max="7694" width="12" style="82" customWidth="1"/>
    <col min="7695" max="7695" width="2.7109375" style="82" customWidth="1"/>
    <col min="7696" max="7696" width="9.7109375" style="82" customWidth="1"/>
    <col min="7697" max="7697" width="2.7109375" style="82" customWidth="1"/>
    <col min="7698" max="7698" width="12.7109375" style="82" customWidth="1"/>
    <col min="7699" max="7699" width="2.7109375" style="82" customWidth="1"/>
    <col min="7700" max="7700" width="15" style="82" customWidth="1"/>
    <col min="7701" max="7701" width="2" style="82" customWidth="1"/>
    <col min="7702" max="7702" width="14.42578125" style="82" customWidth="1"/>
    <col min="7703" max="7703" width="3.85546875" style="82" customWidth="1"/>
    <col min="7704" max="7704" width="17" style="82" customWidth="1"/>
    <col min="7705" max="7705" width="3.85546875" style="82" customWidth="1"/>
    <col min="7706" max="7706" width="11.85546875" style="82" customWidth="1"/>
    <col min="7707" max="7707" width="2.7109375" style="82" customWidth="1"/>
    <col min="7708" max="7708" width="11.28515625" style="82" customWidth="1"/>
    <col min="7709" max="7944" width="9.140625" style="82"/>
    <col min="7945" max="7945" width="46.5703125" style="82" customWidth="1"/>
    <col min="7946" max="7946" width="13.5703125" style="82" customWidth="1"/>
    <col min="7947" max="7947" width="2.7109375" style="82" customWidth="1"/>
    <col min="7948" max="7948" width="12" style="82" customWidth="1"/>
    <col min="7949" max="7949" width="2.7109375" style="82" customWidth="1"/>
    <col min="7950" max="7950" width="12" style="82" customWidth="1"/>
    <col min="7951" max="7951" width="2.7109375" style="82" customWidth="1"/>
    <col min="7952" max="7952" width="9.7109375" style="82" customWidth="1"/>
    <col min="7953" max="7953" width="2.7109375" style="82" customWidth="1"/>
    <col min="7954" max="7954" width="12.7109375" style="82" customWidth="1"/>
    <col min="7955" max="7955" width="2.7109375" style="82" customWidth="1"/>
    <col min="7956" max="7956" width="15" style="82" customWidth="1"/>
    <col min="7957" max="7957" width="2" style="82" customWidth="1"/>
    <col min="7958" max="7958" width="14.42578125" style="82" customWidth="1"/>
    <col min="7959" max="7959" width="3.85546875" style="82" customWidth="1"/>
    <col min="7960" max="7960" width="17" style="82" customWidth="1"/>
    <col min="7961" max="7961" width="3.85546875" style="82" customWidth="1"/>
    <col min="7962" max="7962" width="11.85546875" style="82" customWidth="1"/>
    <col min="7963" max="7963" width="2.7109375" style="82" customWidth="1"/>
    <col min="7964" max="7964" width="11.28515625" style="82" customWidth="1"/>
    <col min="7965" max="8200" width="9.140625" style="82"/>
    <col min="8201" max="8201" width="46.5703125" style="82" customWidth="1"/>
    <col min="8202" max="8202" width="13.5703125" style="82" customWidth="1"/>
    <col min="8203" max="8203" width="2.7109375" style="82" customWidth="1"/>
    <col min="8204" max="8204" width="12" style="82" customWidth="1"/>
    <col min="8205" max="8205" width="2.7109375" style="82" customWidth="1"/>
    <col min="8206" max="8206" width="12" style="82" customWidth="1"/>
    <col min="8207" max="8207" width="2.7109375" style="82" customWidth="1"/>
    <col min="8208" max="8208" width="9.7109375" style="82" customWidth="1"/>
    <col min="8209" max="8209" width="2.7109375" style="82" customWidth="1"/>
    <col min="8210" max="8210" width="12.7109375" style="82" customWidth="1"/>
    <col min="8211" max="8211" width="2.7109375" style="82" customWidth="1"/>
    <col min="8212" max="8212" width="15" style="82" customWidth="1"/>
    <col min="8213" max="8213" width="2" style="82" customWidth="1"/>
    <col min="8214" max="8214" width="14.42578125" style="82" customWidth="1"/>
    <col min="8215" max="8215" width="3.85546875" style="82" customWidth="1"/>
    <col min="8216" max="8216" width="17" style="82" customWidth="1"/>
    <col min="8217" max="8217" width="3.85546875" style="82" customWidth="1"/>
    <col min="8218" max="8218" width="11.85546875" style="82" customWidth="1"/>
    <col min="8219" max="8219" width="2.7109375" style="82" customWidth="1"/>
    <col min="8220" max="8220" width="11.28515625" style="82" customWidth="1"/>
    <col min="8221" max="8456" width="9.140625" style="82"/>
    <col min="8457" max="8457" width="46.5703125" style="82" customWidth="1"/>
    <col min="8458" max="8458" width="13.5703125" style="82" customWidth="1"/>
    <col min="8459" max="8459" width="2.7109375" style="82" customWidth="1"/>
    <col min="8460" max="8460" width="12" style="82" customWidth="1"/>
    <col min="8461" max="8461" width="2.7109375" style="82" customWidth="1"/>
    <col min="8462" max="8462" width="12" style="82" customWidth="1"/>
    <col min="8463" max="8463" width="2.7109375" style="82" customWidth="1"/>
    <col min="8464" max="8464" width="9.7109375" style="82" customWidth="1"/>
    <col min="8465" max="8465" width="2.7109375" style="82" customWidth="1"/>
    <col min="8466" max="8466" width="12.7109375" style="82" customWidth="1"/>
    <col min="8467" max="8467" width="2.7109375" style="82" customWidth="1"/>
    <col min="8468" max="8468" width="15" style="82" customWidth="1"/>
    <col min="8469" max="8469" width="2" style="82" customWidth="1"/>
    <col min="8470" max="8470" width="14.42578125" style="82" customWidth="1"/>
    <col min="8471" max="8471" width="3.85546875" style="82" customWidth="1"/>
    <col min="8472" max="8472" width="17" style="82" customWidth="1"/>
    <col min="8473" max="8473" width="3.85546875" style="82" customWidth="1"/>
    <col min="8474" max="8474" width="11.85546875" style="82" customWidth="1"/>
    <col min="8475" max="8475" width="2.7109375" style="82" customWidth="1"/>
    <col min="8476" max="8476" width="11.28515625" style="82" customWidth="1"/>
    <col min="8477" max="8712" width="9.140625" style="82"/>
    <col min="8713" max="8713" width="46.5703125" style="82" customWidth="1"/>
    <col min="8714" max="8714" width="13.5703125" style="82" customWidth="1"/>
    <col min="8715" max="8715" width="2.7109375" style="82" customWidth="1"/>
    <col min="8716" max="8716" width="12" style="82" customWidth="1"/>
    <col min="8717" max="8717" width="2.7109375" style="82" customWidth="1"/>
    <col min="8718" max="8718" width="12" style="82" customWidth="1"/>
    <col min="8719" max="8719" width="2.7109375" style="82" customWidth="1"/>
    <col min="8720" max="8720" width="9.7109375" style="82" customWidth="1"/>
    <col min="8721" max="8721" width="2.7109375" style="82" customWidth="1"/>
    <col min="8722" max="8722" width="12.7109375" style="82" customWidth="1"/>
    <col min="8723" max="8723" width="2.7109375" style="82" customWidth="1"/>
    <col min="8724" max="8724" width="15" style="82" customWidth="1"/>
    <col min="8725" max="8725" width="2" style="82" customWidth="1"/>
    <col min="8726" max="8726" width="14.42578125" style="82" customWidth="1"/>
    <col min="8727" max="8727" width="3.85546875" style="82" customWidth="1"/>
    <col min="8728" max="8728" width="17" style="82" customWidth="1"/>
    <col min="8729" max="8729" width="3.85546875" style="82" customWidth="1"/>
    <col min="8730" max="8730" width="11.85546875" style="82" customWidth="1"/>
    <col min="8731" max="8731" width="2.7109375" style="82" customWidth="1"/>
    <col min="8732" max="8732" width="11.28515625" style="82" customWidth="1"/>
    <col min="8733" max="8968" width="9.140625" style="82"/>
    <col min="8969" max="8969" width="46.5703125" style="82" customWidth="1"/>
    <col min="8970" max="8970" width="13.5703125" style="82" customWidth="1"/>
    <col min="8971" max="8971" width="2.7109375" style="82" customWidth="1"/>
    <col min="8972" max="8972" width="12" style="82" customWidth="1"/>
    <col min="8973" max="8973" width="2.7109375" style="82" customWidth="1"/>
    <col min="8974" max="8974" width="12" style="82" customWidth="1"/>
    <col min="8975" max="8975" width="2.7109375" style="82" customWidth="1"/>
    <col min="8976" max="8976" width="9.7109375" style="82" customWidth="1"/>
    <col min="8977" max="8977" width="2.7109375" style="82" customWidth="1"/>
    <col min="8978" max="8978" width="12.7109375" style="82" customWidth="1"/>
    <col min="8979" max="8979" width="2.7109375" style="82" customWidth="1"/>
    <col min="8980" max="8980" width="15" style="82" customWidth="1"/>
    <col min="8981" max="8981" width="2" style="82" customWidth="1"/>
    <col min="8982" max="8982" width="14.42578125" style="82" customWidth="1"/>
    <col min="8983" max="8983" width="3.85546875" style="82" customWidth="1"/>
    <col min="8984" max="8984" width="17" style="82" customWidth="1"/>
    <col min="8985" max="8985" width="3.85546875" style="82" customWidth="1"/>
    <col min="8986" max="8986" width="11.85546875" style="82" customWidth="1"/>
    <col min="8987" max="8987" width="2.7109375" style="82" customWidth="1"/>
    <col min="8988" max="8988" width="11.28515625" style="82" customWidth="1"/>
    <col min="8989" max="9224" width="9.140625" style="82"/>
    <col min="9225" max="9225" width="46.5703125" style="82" customWidth="1"/>
    <col min="9226" max="9226" width="13.5703125" style="82" customWidth="1"/>
    <col min="9227" max="9227" width="2.7109375" style="82" customWidth="1"/>
    <col min="9228" max="9228" width="12" style="82" customWidth="1"/>
    <col min="9229" max="9229" width="2.7109375" style="82" customWidth="1"/>
    <col min="9230" max="9230" width="12" style="82" customWidth="1"/>
    <col min="9231" max="9231" width="2.7109375" style="82" customWidth="1"/>
    <col min="9232" max="9232" width="9.7109375" style="82" customWidth="1"/>
    <col min="9233" max="9233" width="2.7109375" style="82" customWidth="1"/>
    <col min="9234" max="9234" width="12.7109375" style="82" customWidth="1"/>
    <col min="9235" max="9235" width="2.7109375" style="82" customWidth="1"/>
    <col min="9236" max="9236" width="15" style="82" customWidth="1"/>
    <col min="9237" max="9237" width="2" style="82" customWidth="1"/>
    <col min="9238" max="9238" width="14.42578125" style="82" customWidth="1"/>
    <col min="9239" max="9239" width="3.85546875" style="82" customWidth="1"/>
    <col min="9240" max="9240" width="17" style="82" customWidth="1"/>
    <col min="9241" max="9241" width="3.85546875" style="82" customWidth="1"/>
    <col min="9242" max="9242" width="11.85546875" style="82" customWidth="1"/>
    <col min="9243" max="9243" width="2.7109375" style="82" customWidth="1"/>
    <col min="9244" max="9244" width="11.28515625" style="82" customWidth="1"/>
    <col min="9245" max="9480" width="9.140625" style="82"/>
    <col min="9481" max="9481" width="46.5703125" style="82" customWidth="1"/>
    <col min="9482" max="9482" width="13.5703125" style="82" customWidth="1"/>
    <col min="9483" max="9483" width="2.7109375" style="82" customWidth="1"/>
    <col min="9484" max="9484" width="12" style="82" customWidth="1"/>
    <col min="9485" max="9485" width="2.7109375" style="82" customWidth="1"/>
    <col min="9486" max="9486" width="12" style="82" customWidth="1"/>
    <col min="9487" max="9487" width="2.7109375" style="82" customWidth="1"/>
    <col min="9488" max="9488" width="9.7109375" style="82" customWidth="1"/>
    <col min="9489" max="9489" width="2.7109375" style="82" customWidth="1"/>
    <col min="9490" max="9490" width="12.7109375" style="82" customWidth="1"/>
    <col min="9491" max="9491" width="2.7109375" style="82" customWidth="1"/>
    <col min="9492" max="9492" width="15" style="82" customWidth="1"/>
    <col min="9493" max="9493" width="2" style="82" customWidth="1"/>
    <col min="9494" max="9494" width="14.42578125" style="82" customWidth="1"/>
    <col min="9495" max="9495" width="3.85546875" style="82" customWidth="1"/>
    <col min="9496" max="9496" width="17" style="82" customWidth="1"/>
    <col min="9497" max="9497" width="3.85546875" style="82" customWidth="1"/>
    <col min="9498" max="9498" width="11.85546875" style="82" customWidth="1"/>
    <col min="9499" max="9499" width="2.7109375" style="82" customWidth="1"/>
    <col min="9500" max="9500" width="11.28515625" style="82" customWidth="1"/>
    <col min="9501" max="9736" width="9.140625" style="82"/>
    <col min="9737" max="9737" width="46.5703125" style="82" customWidth="1"/>
    <col min="9738" max="9738" width="13.5703125" style="82" customWidth="1"/>
    <col min="9739" max="9739" width="2.7109375" style="82" customWidth="1"/>
    <col min="9740" max="9740" width="12" style="82" customWidth="1"/>
    <col min="9741" max="9741" width="2.7109375" style="82" customWidth="1"/>
    <col min="9742" max="9742" width="12" style="82" customWidth="1"/>
    <col min="9743" max="9743" width="2.7109375" style="82" customWidth="1"/>
    <col min="9744" max="9744" width="9.7109375" style="82" customWidth="1"/>
    <col min="9745" max="9745" width="2.7109375" style="82" customWidth="1"/>
    <col min="9746" max="9746" width="12.7109375" style="82" customWidth="1"/>
    <col min="9747" max="9747" width="2.7109375" style="82" customWidth="1"/>
    <col min="9748" max="9748" width="15" style="82" customWidth="1"/>
    <col min="9749" max="9749" width="2" style="82" customWidth="1"/>
    <col min="9750" max="9750" width="14.42578125" style="82" customWidth="1"/>
    <col min="9751" max="9751" width="3.85546875" style="82" customWidth="1"/>
    <col min="9752" max="9752" width="17" style="82" customWidth="1"/>
    <col min="9753" max="9753" width="3.85546875" style="82" customWidth="1"/>
    <col min="9754" max="9754" width="11.85546875" style="82" customWidth="1"/>
    <col min="9755" max="9755" width="2.7109375" style="82" customWidth="1"/>
    <col min="9756" max="9756" width="11.28515625" style="82" customWidth="1"/>
    <col min="9757" max="9992" width="9.140625" style="82"/>
    <col min="9993" max="9993" width="46.5703125" style="82" customWidth="1"/>
    <col min="9994" max="9994" width="13.5703125" style="82" customWidth="1"/>
    <col min="9995" max="9995" width="2.7109375" style="82" customWidth="1"/>
    <col min="9996" max="9996" width="12" style="82" customWidth="1"/>
    <col min="9997" max="9997" width="2.7109375" style="82" customWidth="1"/>
    <col min="9998" max="9998" width="12" style="82" customWidth="1"/>
    <col min="9999" max="9999" width="2.7109375" style="82" customWidth="1"/>
    <col min="10000" max="10000" width="9.7109375" style="82" customWidth="1"/>
    <col min="10001" max="10001" width="2.7109375" style="82" customWidth="1"/>
    <col min="10002" max="10002" width="12.7109375" style="82" customWidth="1"/>
    <col min="10003" max="10003" width="2.7109375" style="82" customWidth="1"/>
    <col min="10004" max="10004" width="15" style="82" customWidth="1"/>
    <col min="10005" max="10005" width="2" style="82" customWidth="1"/>
    <col min="10006" max="10006" width="14.42578125" style="82" customWidth="1"/>
    <col min="10007" max="10007" width="3.85546875" style="82" customWidth="1"/>
    <col min="10008" max="10008" width="17" style="82" customWidth="1"/>
    <col min="10009" max="10009" width="3.85546875" style="82" customWidth="1"/>
    <col min="10010" max="10010" width="11.85546875" style="82" customWidth="1"/>
    <col min="10011" max="10011" width="2.7109375" style="82" customWidth="1"/>
    <col min="10012" max="10012" width="11.28515625" style="82" customWidth="1"/>
    <col min="10013" max="10248" width="9.140625" style="82"/>
    <col min="10249" max="10249" width="46.5703125" style="82" customWidth="1"/>
    <col min="10250" max="10250" width="13.5703125" style="82" customWidth="1"/>
    <col min="10251" max="10251" width="2.7109375" style="82" customWidth="1"/>
    <col min="10252" max="10252" width="12" style="82" customWidth="1"/>
    <col min="10253" max="10253" width="2.7109375" style="82" customWidth="1"/>
    <col min="10254" max="10254" width="12" style="82" customWidth="1"/>
    <col min="10255" max="10255" width="2.7109375" style="82" customWidth="1"/>
    <col min="10256" max="10256" width="9.7109375" style="82" customWidth="1"/>
    <col min="10257" max="10257" width="2.7109375" style="82" customWidth="1"/>
    <col min="10258" max="10258" width="12.7109375" style="82" customWidth="1"/>
    <col min="10259" max="10259" width="2.7109375" style="82" customWidth="1"/>
    <col min="10260" max="10260" width="15" style="82" customWidth="1"/>
    <col min="10261" max="10261" width="2" style="82" customWidth="1"/>
    <col min="10262" max="10262" width="14.42578125" style="82" customWidth="1"/>
    <col min="10263" max="10263" width="3.85546875" style="82" customWidth="1"/>
    <col min="10264" max="10264" width="17" style="82" customWidth="1"/>
    <col min="10265" max="10265" width="3.85546875" style="82" customWidth="1"/>
    <col min="10266" max="10266" width="11.85546875" style="82" customWidth="1"/>
    <col min="10267" max="10267" width="2.7109375" style="82" customWidth="1"/>
    <col min="10268" max="10268" width="11.28515625" style="82" customWidth="1"/>
    <col min="10269" max="10504" width="9.140625" style="82"/>
    <col min="10505" max="10505" width="46.5703125" style="82" customWidth="1"/>
    <col min="10506" max="10506" width="13.5703125" style="82" customWidth="1"/>
    <col min="10507" max="10507" width="2.7109375" style="82" customWidth="1"/>
    <col min="10508" max="10508" width="12" style="82" customWidth="1"/>
    <col min="10509" max="10509" width="2.7109375" style="82" customWidth="1"/>
    <col min="10510" max="10510" width="12" style="82" customWidth="1"/>
    <col min="10511" max="10511" width="2.7109375" style="82" customWidth="1"/>
    <col min="10512" max="10512" width="9.7109375" style="82" customWidth="1"/>
    <col min="10513" max="10513" width="2.7109375" style="82" customWidth="1"/>
    <col min="10514" max="10514" width="12.7109375" style="82" customWidth="1"/>
    <col min="10515" max="10515" width="2.7109375" style="82" customWidth="1"/>
    <col min="10516" max="10516" width="15" style="82" customWidth="1"/>
    <col min="10517" max="10517" width="2" style="82" customWidth="1"/>
    <col min="10518" max="10518" width="14.42578125" style="82" customWidth="1"/>
    <col min="10519" max="10519" width="3.85546875" style="82" customWidth="1"/>
    <col min="10520" max="10520" width="17" style="82" customWidth="1"/>
    <col min="10521" max="10521" width="3.85546875" style="82" customWidth="1"/>
    <col min="10522" max="10522" width="11.85546875" style="82" customWidth="1"/>
    <col min="10523" max="10523" width="2.7109375" style="82" customWidth="1"/>
    <col min="10524" max="10524" width="11.28515625" style="82" customWidth="1"/>
    <col min="10525" max="10760" width="9.140625" style="82"/>
    <col min="10761" max="10761" width="46.5703125" style="82" customWidth="1"/>
    <col min="10762" max="10762" width="13.5703125" style="82" customWidth="1"/>
    <col min="10763" max="10763" width="2.7109375" style="82" customWidth="1"/>
    <col min="10764" max="10764" width="12" style="82" customWidth="1"/>
    <col min="10765" max="10765" width="2.7109375" style="82" customWidth="1"/>
    <col min="10766" max="10766" width="12" style="82" customWidth="1"/>
    <col min="10767" max="10767" width="2.7109375" style="82" customWidth="1"/>
    <col min="10768" max="10768" width="9.7109375" style="82" customWidth="1"/>
    <col min="10769" max="10769" width="2.7109375" style="82" customWidth="1"/>
    <col min="10770" max="10770" width="12.7109375" style="82" customWidth="1"/>
    <col min="10771" max="10771" width="2.7109375" style="82" customWidth="1"/>
    <col min="10772" max="10772" width="15" style="82" customWidth="1"/>
    <col min="10773" max="10773" width="2" style="82" customWidth="1"/>
    <col min="10774" max="10774" width="14.42578125" style="82" customWidth="1"/>
    <col min="10775" max="10775" width="3.85546875" style="82" customWidth="1"/>
    <col min="10776" max="10776" width="17" style="82" customWidth="1"/>
    <col min="10777" max="10777" width="3.85546875" style="82" customWidth="1"/>
    <col min="10778" max="10778" width="11.85546875" style="82" customWidth="1"/>
    <col min="10779" max="10779" width="2.7109375" style="82" customWidth="1"/>
    <col min="10780" max="10780" width="11.28515625" style="82" customWidth="1"/>
    <col min="10781" max="11016" width="9.140625" style="82"/>
    <col min="11017" max="11017" width="46.5703125" style="82" customWidth="1"/>
    <col min="11018" max="11018" width="13.5703125" style="82" customWidth="1"/>
    <col min="11019" max="11019" width="2.7109375" style="82" customWidth="1"/>
    <col min="11020" max="11020" width="12" style="82" customWidth="1"/>
    <col min="11021" max="11021" width="2.7109375" style="82" customWidth="1"/>
    <col min="11022" max="11022" width="12" style="82" customWidth="1"/>
    <col min="11023" max="11023" width="2.7109375" style="82" customWidth="1"/>
    <col min="11024" max="11024" width="9.7109375" style="82" customWidth="1"/>
    <col min="11025" max="11025" width="2.7109375" style="82" customWidth="1"/>
    <col min="11026" max="11026" width="12.7109375" style="82" customWidth="1"/>
    <col min="11027" max="11027" width="2.7109375" style="82" customWidth="1"/>
    <col min="11028" max="11028" width="15" style="82" customWidth="1"/>
    <col min="11029" max="11029" width="2" style="82" customWidth="1"/>
    <col min="11030" max="11030" width="14.42578125" style="82" customWidth="1"/>
    <col min="11031" max="11031" width="3.85546875" style="82" customWidth="1"/>
    <col min="11032" max="11032" width="17" style="82" customWidth="1"/>
    <col min="11033" max="11033" width="3.85546875" style="82" customWidth="1"/>
    <col min="11034" max="11034" width="11.85546875" style="82" customWidth="1"/>
    <col min="11035" max="11035" width="2.7109375" style="82" customWidth="1"/>
    <col min="11036" max="11036" width="11.28515625" style="82" customWidth="1"/>
    <col min="11037" max="11272" width="9.140625" style="82"/>
    <col min="11273" max="11273" width="46.5703125" style="82" customWidth="1"/>
    <col min="11274" max="11274" width="13.5703125" style="82" customWidth="1"/>
    <col min="11275" max="11275" width="2.7109375" style="82" customWidth="1"/>
    <col min="11276" max="11276" width="12" style="82" customWidth="1"/>
    <col min="11277" max="11277" width="2.7109375" style="82" customWidth="1"/>
    <col min="11278" max="11278" width="12" style="82" customWidth="1"/>
    <col min="11279" max="11279" width="2.7109375" style="82" customWidth="1"/>
    <col min="11280" max="11280" width="9.7109375" style="82" customWidth="1"/>
    <col min="11281" max="11281" width="2.7109375" style="82" customWidth="1"/>
    <col min="11282" max="11282" width="12.7109375" style="82" customWidth="1"/>
    <col min="11283" max="11283" width="2.7109375" style="82" customWidth="1"/>
    <col min="11284" max="11284" width="15" style="82" customWidth="1"/>
    <col min="11285" max="11285" width="2" style="82" customWidth="1"/>
    <col min="11286" max="11286" width="14.42578125" style="82" customWidth="1"/>
    <col min="11287" max="11287" width="3.85546875" style="82" customWidth="1"/>
    <col min="11288" max="11288" width="17" style="82" customWidth="1"/>
    <col min="11289" max="11289" width="3.85546875" style="82" customWidth="1"/>
    <col min="11290" max="11290" width="11.85546875" style="82" customWidth="1"/>
    <col min="11291" max="11291" width="2.7109375" style="82" customWidth="1"/>
    <col min="11292" max="11292" width="11.28515625" style="82" customWidth="1"/>
    <col min="11293" max="11528" width="9.140625" style="82"/>
    <col min="11529" max="11529" width="46.5703125" style="82" customWidth="1"/>
    <col min="11530" max="11530" width="13.5703125" style="82" customWidth="1"/>
    <col min="11531" max="11531" width="2.7109375" style="82" customWidth="1"/>
    <col min="11532" max="11532" width="12" style="82" customWidth="1"/>
    <col min="11533" max="11533" width="2.7109375" style="82" customWidth="1"/>
    <col min="11534" max="11534" width="12" style="82" customWidth="1"/>
    <col min="11535" max="11535" width="2.7109375" style="82" customWidth="1"/>
    <col min="11536" max="11536" width="9.7109375" style="82" customWidth="1"/>
    <col min="11537" max="11537" width="2.7109375" style="82" customWidth="1"/>
    <col min="11538" max="11538" width="12.7109375" style="82" customWidth="1"/>
    <col min="11539" max="11539" width="2.7109375" style="82" customWidth="1"/>
    <col min="11540" max="11540" width="15" style="82" customWidth="1"/>
    <col min="11541" max="11541" width="2" style="82" customWidth="1"/>
    <col min="11542" max="11542" width="14.42578125" style="82" customWidth="1"/>
    <col min="11543" max="11543" width="3.85546875" style="82" customWidth="1"/>
    <col min="11544" max="11544" width="17" style="82" customWidth="1"/>
    <col min="11545" max="11545" width="3.85546875" style="82" customWidth="1"/>
    <col min="11546" max="11546" width="11.85546875" style="82" customWidth="1"/>
    <col min="11547" max="11547" width="2.7109375" style="82" customWidth="1"/>
    <col min="11548" max="11548" width="11.28515625" style="82" customWidth="1"/>
    <col min="11549" max="11784" width="9.140625" style="82"/>
    <col min="11785" max="11785" width="46.5703125" style="82" customWidth="1"/>
    <col min="11786" max="11786" width="13.5703125" style="82" customWidth="1"/>
    <col min="11787" max="11787" width="2.7109375" style="82" customWidth="1"/>
    <col min="11788" max="11788" width="12" style="82" customWidth="1"/>
    <col min="11789" max="11789" width="2.7109375" style="82" customWidth="1"/>
    <col min="11790" max="11790" width="12" style="82" customWidth="1"/>
    <col min="11791" max="11791" width="2.7109375" style="82" customWidth="1"/>
    <col min="11792" max="11792" width="9.7109375" style="82" customWidth="1"/>
    <col min="11793" max="11793" width="2.7109375" style="82" customWidth="1"/>
    <col min="11794" max="11794" width="12.7109375" style="82" customWidth="1"/>
    <col min="11795" max="11795" width="2.7109375" style="82" customWidth="1"/>
    <col min="11796" max="11796" width="15" style="82" customWidth="1"/>
    <col min="11797" max="11797" width="2" style="82" customWidth="1"/>
    <col min="11798" max="11798" width="14.42578125" style="82" customWidth="1"/>
    <col min="11799" max="11799" width="3.85546875" style="82" customWidth="1"/>
    <col min="11800" max="11800" width="17" style="82" customWidth="1"/>
    <col min="11801" max="11801" width="3.85546875" style="82" customWidth="1"/>
    <col min="11802" max="11802" width="11.85546875" style="82" customWidth="1"/>
    <col min="11803" max="11803" width="2.7109375" style="82" customWidth="1"/>
    <col min="11804" max="11804" width="11.28515625" style="82" customWidth="1"/>
    <col min="11805" max="12040" width="9.140625" style="82"/>
    <col min="12041" max="12041" width="46.5703125" style="82" customWidth="1"/>
    <col min="12042" max="12042" width="13.5703125" style="82" customWidth="1"/>
    <col min="12043" max="12043" width="2.7109375" style="82" customWidth="1"/>
    <col min="12044" max="12044" width="12" style="82" customWidth="1"/>
    <col min="12045" max="12045" width="2.7109375" style="82" customWidth="1"/>
    <col min="12046" max="12046" width="12" style="82" customWidth="1"/>
    <col min="12047" max="12047" width="2.7109375" style="82" customWidth="1"/>
    <col min="12048" max="12048" width="9.7109375" style="82" customWidth="1"/>
    <col min="12049" max="12049" width="2.7109375" style="82" customWidth="1"/>
    <col min="12050" max="12050" width="12.7109375" style="82" customWidth="1"/>
    <col min="12051" max="12051" width="2.7109375" style="82" customWidth="1"/>
    <col min="12052" max="12052" width="15" style="82" customWidth="1"/>
    <col min="12053" max="12053" width="2" style="82" customWidth="1"/>
    <col min="12054" max="12054" width="14.42578125" style="82" customWidth="1"/>
    <col min="12055" max="12055" width="3.85546875" style="82" customWidth="1"/>
    <col min="12056" max="12056" width="17" style="82" customWidth="1"/>
    <col min="12057" max="12057" width="3.85546875" style="82" customWidth="1"/>
    <col min="12058" max="12058" width="11.85546875" style="82" customWidth="1"/>
    <col min="12059" max="12059" width="2.7109375" style="82" customWidth="1"/>
    <col min="12060" max="12060" width="11.28515625" style="82" customWidth="1"/>
    <col min="12061" max="12296" width="9.140625" style="82"/>
    <col min="12297" max="12297" width="46.5703125" style="82" customWidth="1"/>
    <col min="12298" max="12298" width="13.5703125" style="82" customWidth="1"/>
    <col min="12299" max="12299" width="2.7109375" style="82" customWidth="1"/>
    <col min="12300" max="12300" width="12" style="82" customWidth="1"/>
    <col min="12301" max="12301" width="2.7109375" style="82" customWidth="1"/>
    <col min="12302" max="12302" width="12" style="82" customWidth="1"/>
    <col min="12303" max="12303" width="2.7109375" style="82" customWidth="1"/>
    <col min="12304" max="12304" width="9.7109375" style="82" customWidth="1"/>
    <col min="12305" max="12305" width="2.7109375" style="82" customWidth="1"/>
    <col min="12306" max="12306" width="12.7109375" style="82" customWidth="1"/>
    <col min="12307" max="12307" width="2.7109375" style="82" customWidth="1"/>
    <col min="12308" max="12308" width="15" style="82" customWidth="1"/>
    <col min="12309" max="12309" width="2" style="82" customWidth="1"/>
    <col min="12310" max="12310" width="14.42578125" style="82" customWidth="1"/>
    <col min="12311" max="12311" width="3.85546875" style="82" customWidth="1"/>
    <col min="12312" max="12312" width="17" style="82" customWidth="1"/>
    <col min="12313" max="12313" width="3.85546875" style="82" customWidth="1"/>
    <col min="12314" max="12314" width="11.85546875" style="82" customWidth="1"/>
    <col min="12315" max="12315" width="2.7109375" style="82" customWidth="1"/>
    <col min="12316" max="12316" width="11.28515625" style="82" customWidth="1"/>
    <col min="12317" max="12552" width="9.140625" style="82"/>
    <col min="12553" max="12553" width="46.5703125" style="82" customWidth="1"/>
    <col min="12554" max="12554" width="13.5703125" style="82" customWidth="1"/>
    <col min="12555" max="12555" width="2.7109375" style="82" customWidth="1"/>
    <col min="12556" max="12556" width="12" style="82" customWidth="1"/>
    <col min="12557" max="12557" width="2.7109375" style="82" customWidth="1"/>
    <col min="12558" max="12558" width="12" style="82" customWidth="1"/>
    <col min="12559" max="12559" width="2.7109375" style="82" customWidth="1"/>
    <col min="12560" max="12560" width="9.7109375" style="82" customWidth="1"/>
    <col min="12561" max="12561" width="2.7109375" style="82" customWidth="1"/>
    <col min="12562" max="12562" width="12.7109375" style="82" customWidth="1"/>
    <col min="12563" max="12563" width="2.7109375" style="82" customWidth="1"/>
    <col min="12564" max="12564" width="15" style="82" customWidth="1"/>
    <col min="12565" max="12565" width="2" style="82" customWidth="1"/>
    <col min="12566" max="12566" width="14.42578125" style="82" customWidth="1"/>
    <col min="12567" max="12567" width="3.85546875" style="82" customWidth="1"/>
    <col min="12568" max="12568" width="17" style="82" customWidth="1"/>
    <col min="12569" max="12569" width="3.85546875" style="82" customWidth="1"/>
    <col min="12570" max="12570" width="11.85546875" style="82" customWidth="1"/>
    <col min="12571" max="12571" width="2.7109375" style="82" customWidth="1"/>
    <col min="12572" max="12572" width="11.28515625" style="82" customWidth="1"/>
    <col min="12573" max="12808" width="9.140625" style="82"/>
    <col min="12809" max="12809" width="46.5703125" style="82" customWidth="1"/>
    <col min="12810" max="12810" width="13.5703125" style="82" customWidth="1"/>
    <col min="12811" max="12811" width="2.7109375" style="82" customWidth="1"/>
    <col min="12812" max="12812" width="12" style="82" customWidth="1"/>
    <col min="12813" max="12813" width="2.7109375" style="82" customWidth="1"/>
    <col min="12814" max="12814" width="12" style="82" customWidth="1"/>
    <col min="12815" max="12815" width="2.7109375" style="82" customWidth="1"/>
    <col min="12816" max="12816" width="9.7109375" style="82" customWidth="1"/>
    <col min="12817" max="12817" width="2.7109375" style="82" customWidth="1"/>
    <col min="12818" max="12818" width="12.7109375" style="82" customWidth="1"/>
    <col min="12819" max="12819" width="2.7109375" style="82" customWidth="1"/>
    <col min="12820" max="12820" width="15" style="82" customWidth="1"/>
    <col min="12821" max="12821" width="2" style="82" customWidth="1"/>
    <col min="12822" max="12822" width="14.42578125" style="82" customWidth="1"/>
    <col min="12823" max="12823" width="3.85546875" style="82" customWidth="1"/>
    <col min="12824" max="12824" width="17" style="82" customWidth="1"/>
    <col min="12825" max="12825" width="3.85546875" style="82" customWidth="1"/>
    <col min="12826" max="12826" width="11.85546875" style="82" customWidth="1"/>
    <col min="12827" max="12827" width="2.7109375" style="82" customWidth="1"/>
    <col min="12828" max="12828" width="11.28515625" style="82" customWidth="1"/>
    <col min="12829" max="13064" width="9.140625" style="82"/>
    <col min="13065" max="13065" width="46.5703125" style="82" customWidth="1"/>
    <col min="13066" max="13066" width="13.5703125" style="82" customWidth="1"/>
    <col min="13067" max="13067" width="2.7109375" style="82" customWidth="1"/>
    <col min="13068" max="13068" width="12" style="82" customWidth="1"/>
    <col min="13069" max="13069" width="2.7109375" style="82" customWidth="1"/>
    <col min="13070" max="13070" width="12" style="82" customWidth="1"/>
    <col min="13071" max="13071" width="2.7109375" style="82" customWidth="1"/>
    <col min="13072" max="13072" width="9.7109375" style="82" customWidth="1"/>
    <col min="13073" max="13073" width="2.7109375" style="82" customWidth="1"/>
    <col min="13074" max="13074" width="12.7109375" style="82" customWidth="1"/>
    <col min="13075" max="13075" width="2.7109375" style="82" customWidth="1"/>
    <col min="13076" max="13076" width="15" style="82" customWidth="1"/>
    <col min="13077" max="13077" width="2" style="82" customWidth="1"/>
    <col min="13078" max="13078" width="14.42578125" style="82" customWidth="1"/>
    <col min="13079" max="13079" width="3.85546875" style="82" customWidth="1"/>
    <col min="13080" max="13080" width="17" style="82" customWidth="1"/>
    <col min="13081" max="13081" width="3.85546875" style="82" customWidth="1"/>
    <col min="13082" max="13082" width="11.85546875" style="82" customWidth="1"/>
    <col min="13083" max="13083" width="2.7109375" style="82" customWidth="1"/>
    <col min="13084" max="13084" width="11.28515625" style="82" customWidth="1"/>
    <col min="13085" max="13320" width="9.140625" style="82"/>
    <col min="13321" max="13321" width="46.5703125" style="82" customWidth="1"/>
    <col min="13322" max="13322" width="13.5703125" style="82" customWidth="1"/>
    <col min="13323" max="13323" width="2.7109375" style="82" customWidth="1"/>
    <col min="13324" max="13324" width="12" style="82" customWidth="1"/>
    <col min="13325" max="13325" width="2.7109375" style="82" customWidth="1"/>
    <col min="13326" max="13326" width="12" style="82" customWidth="1"/>
    <col min="13327" max="13327" width="2.7109375" style="82" customWidth="1"/>
    <col min="13328" max="13328" width="9.7109375" style="82" customWidth="1"/>
    <col min="13329" max="13329" width="2.7109375" style="82" customWidth="1"/>
    <col min="13330" max="13330" width="12.7109375" style="82" customWidth="1"/>
    <col min="13331" max="13331" width="2.7109375" style="82" customWidth="1"/>
    <col min="13332" max="13332" width="15" style="82" customWidth="1"/>
    <col min="13333" max="13333" width="2" style="82" customWidth="1"/>
    <col min="13334" max="13334" width="14.42578125" style="82" customWidth="1"/>
    <col min="13335" max="13335" width="3.85546875" style="82" customWidth="1"/>
    <col min="13336" max="13336" width="17" style="82" customWidth="1"/>
    <col min="13337" max="13337" width="3.85546875" style="82" customWidth="1"/>
    <col min="13338" max="13338" width="11.85546875" style="82" customWidth="1"/>
    <col min="13339" max="13339" width="2.7109375" style="82" customWidth="1"/>
    <col min="13340" max="13340" width="11.28515625" style="82" customWidth="1"/>
    <col min="13341" max="13576" width="9.140625" style="82"/>
    <col min="13577" max="13577" width="46.5703125" style="82" customWidth="1"/>
    <col min="13578" max="13578" width="13.5703125" style="82" customWidth="1"/>
    <col min="13579" max="13579" width="2.7109375" style="82" customWidth="1"/>
    <col min="13580" max="13580" width="12" style="82" customWidth="1"/>
    <col min="13581" max="13581" width="2.7109375" style="82" customWidth="1"/>
    <col min="13582" max="13582" width="12" style="82" customWidth="1"/>
    <col min="13583" max="13583" width="2.7109375" style="82" customWidth="1"/>
    <col min="13584" max="13584" width="9.7109375" style="82" customWidth="1"/>
    <col min="13585" max="13585" width="2.7109375" style="82" customWidth="1"/>
    <col min="13586" max="13586" width="12.7109375" style="82" customWidth="1"/>
    <col min="13587" max="13587" width="2.7109375" style="82" customWidth="1"/>
    <col min="13588" max="13588" width="15" style="82" customWidth="1"/>
    <col min="13589" max="13589" width="2" style="82" customWidth="1"/>
    <col min="13590" max="13590" width="14.42578125" style="82" customWidth="1"/>
    <col min="13591" max="13591" width="3.85546875" style="82" customWidth="1"/>
    <col min="13592" max="13592" width="17" style="82" customWidth="1"/>
    <col min="13593" max="13593" width="3.85546875" style="82" customWidth="1"/>
    <col min="13594" max="13594" width="11.85546875" style="82" customWidth="1"/>
    <col min="13595" max="13595" width="2.7109375" style="82" customWidth="1"/>
    <col min="13596" max="13596" width="11.28515625" style="82" customWidth="1"/>
    <col min="13597" max="13832" width="9.140625" style="82"/>
    <col min="13833" max="13833" width="46.5703125" style="82" customWidth="1"/>
    <col min="13834" max="13834" width="13.5703125" style="82" customWidth="1"/>
    <col min="13835" max="13835" width="2.7109375" style="82" customWidth="1"/>
    <col min="13836" max="13836" width="12" style="82" customWidth="1"/>
    <col min="13837" max="13837" width="2.7109375" style="82" customWidth="1"/>
    <col min="13838" max="13838" width="12" style="82" customWidth="1"/>
    <col min="13839" max="13839" width="2.7109375" style="82" customWidth="1"/>
    <col min="13840" max="13840" width="9.7109375" style="82" customWidth="1"/>
    <col min="13841" max="13841" width="2.7109375" style="82" customWidth="1"/>
    <col min="13842" max="13842" width="12.7109375" style="82" customWidth="1"/>
    <col min="13843" max="13843" width="2.7109375" style="82" customWidth="1"/>
    <col min="13844" max="13844" width="15" style="82" customWidth="1"/>
    <col min="13845" max="13845" width="2" style="82" customWidth="1"/>
    <col min="13846" max="13846" width="14.42578125" style="82" customWidth="1"/>
    <col min="13847" max="13847" width="3.85546875" style="82" customWidth="1"/>
    <col min="13848" max="13848" width="17" style="82" customWidth="1"/>
    <col min="13849" max="13849" width="3.85546875" style="82" customWidth="1"/>
    <col min="13850" max="13850" width="11.85546875" style="82" customWidth="1"/>
    <col min="13851" max="13851" width="2.7109375" style="82" customWidth="1"/>
    <col min="13852" max="13852" width="11.28515625" style="82" customWidth="1"/>
    <col min="13853" max="14088" width="9.140625" style="82"/>
    <col min="14089" max="14089" width="46.5703125" style="82" customWidth="1"/>
    <col min="14090" max="14090" width="13.5703125" style="82" customWidth="1"/>
    <col min="14091" max="14091" width="2.7109375" style="82" customWidth="1"/>
    <col min="14092" max="14092" width="12" style="82" customWidth="1"/>
    <col min="14093" max="14093" width="2.7109375" style="82" customWidth="1"/>
    <col min="14094" max="14094" width="12" style="82" customWidth="1"/>
    <col min="14095" max="14095" width="2.7109375" style="82" customWidth="1"/>
    <col min="14096" max="14096" width="9.7109375" style="82" customWidth="1"/>
    <col min="14097" max="14097" width="2.7109375" style="82" customWidth="1"/>
    <col min="14098" max="14098" width="12.7109375" style="82" customWidth="1"/>
    <col min="14099" max="14099" width="2.7109375" style="82" customWidth="1"/>
    <col min="14100" max="14100" width="15" style="82" customWidth="1"/>
    <col min="14101" max="14101" width="2" style="82" customWidth="1"/>
    <col min="14102" max="14102" width="14.42578125" style="82" customWidth="1"/>
    <col min="14103" max="14103" width="3.85546875" style="82" customWidth="1"/>
    <col min="14104" max="14104" width="17" style="82" customWidth="1"/>
    <col min="14105" max="14105" width="3.85546875" style="82" customWidth="1"/>
    <col min="14106" max="14106" width="11.85546875" style="82" customWidth="1"/>
    <col min="14107" max="14107" width="2.7109375" style="82" customWidth="1"/>
    <col min="14108" max="14108" width="11.28515625" style="82" customWidth="1"/>
    <col min="14109" max="14344" width="9.140625" style="82"/>
    <col min="14345" max="14345" width="46.5703125" style="82" customWidth="1"/>
    <col min="14346" max="14346" width="13.5703125" style="82" customWidth="1"/>
    <col min="14347" max="14347" width="2.7109375" style="82" customWidth="1"/>
    <col min="14348" max="14348" width="12" style="82" customWidth="1"/>
    <col min="14349" max="14349" width="2.7109375" style="82" customWidth="1"/>
    <col min="14350" max="14350" width="12" style="82" customWidth="1"/>
    <col min="14351" max="14351" width="2.7109375" style="82" customWidth="1"/>
    <col min="14352" max="14352" width="9.7109375" style="82" customWidth="1"/>
    <col min="14353" max="14353" width="2.7109375" style="82" customWidth="1"/>
    <col min="14354" max="14354" width="12.7109375" style="82" customWidth="1"/>
    <col min="14355" max="14355" width="2.7109375" style="82" customWidth="1"/>
    <col min="14356" max="14356" width="15" style="82" customWidth="1"/>
    <col min="14357" max="14357" width="2" style="82" customWidth="1"/>
    <col min="14358" max="14358" width="14.42578125" style="82" customWidth="1"/>
    <col min="14359" max="14359" width="3.85546875" style="82" customWidth="1"/>
    <col min="14360" max="14360" width="17" style="82" customWidth="1"/>
    <col min="14361" max="14361" width="3.85546875" style="82" customWidth="1"/>
    <col min="14362" max="14362" width="11.85546875" style="82" customWidth="1"/>
    <col min="14363" max="14363" width="2.7109375" style="82" customWidth="1"/>
    <col min="14364" max="14364" width="11.28515625" style="82" customWidth="1"/>
    <col min="14365" max="14600" width="9.140625" style="82"/>
    <col min="14601" max="14601" width="46.5703125" style="82" customWidth="1"/>
    <col min="14602" max="14602" width="13.5703125" style="82" customWidth="1"/>
    <col min="14603" max="14603" width="2.7109375" style="82" customWidth="1"/>
    <col min="14604" max="14604" width="12" style="82" customWidth="1"/>
    <col min="14605" max="14605" width="2.7109375" style="82" customWidth="1"/>
    <col min="14606" max="14606" width="12" style="82" customWidth="1"/>
    <col min="14607" max="14607" width="2.7109375" style="82" customWidth="1"/>
    <col min="14608" max="14608" width="9.7109375" style="82" customWidth="1"/>
    <col min="14609" max="14609" width="2.7109375" style="82" customWidth="1"/>
    <col min="14610" max="14610" width="12.7109375" style="82" customWidth="1"/>
    <col min="14611" max="14611" width="2.7109375" style="82" customWidth="1"/>
    <col min="14612" max="14612" width="15" style="82" customWidth="1"/>
    <col min="14613" max="14613" width="2" style="82" customWidth="1"/>
    <col min="14614" max="14614" width="14.42578125" style="82" customWidth="1"/>
    <col min="14615" max="14615" width="3.85546875" style="82" customWidth="1"/>
    <col min="14616" max="14616" width="17" style="82" customWidth="1"/>
    <col min="14617" max="14617" width="3.85546875" style="82" customWidth="1"/>
    <col min="14618" max="14618" width="11.85546875" style="82" customWidth="1"/>
    <col min="14619" max="14619" width="2.7109375" style="82" customWidth="1"/>
    <col min="14620" max="14620" width="11.28515625" style="82" customWidth="1"/>
    <col min="14621" max="14856" width="9.140625" style="82"/>
    <col min="14857" max="14857" width="46.5703125" style="82" customWidth="1"/>
    <col min="14858" max="14858" width="13.5703125" style="82" customWidth="1"/>
    <col min="14859" max="14859" width="2.7109375" style="82" customWidth="1"/>
    <col min="14860" max="14860" width="12" style="82" customWidth="1"/>
    <col min="14861" max="14861" width="2.7109375" style="82" customWidth="1"/>
    <col min="14862" max="14862" width="12" style="82" customWidth="1"/>
    <col min="14863" max="14863" width="2.7109375" style="82" customWidth="1"/>
    <col min="14864" max="14864" width="9.7109375" style="82" customWidth="1"/>
    <col min="14865" max="14865" width="2.7109375" style="82" customWidth="1"/>
    <col min="14866" max="14866" width="12.7109375" style="82" customWidth="1"/>
    <col min="14867" max="14867" width="2.7109375" style="82" customWidth="1"/>
    <col min="14868" max="14868" width="15" style="82" customWidth="1"/>
    <col min="14869" max="14869" width="2" style="82" customWidth="1"/>
    <col min="14870" max="14870" width="14.42578125" style="82" customWidth="1"/>
    <col min="14871" max="14871" width="3.85546875" style="82" customWidth="1"/>
    <col min="14872" max="14872" width="17" style="82" customWidth="1"/>
    <col min="14873" max="14873" width="3.85546875" style="82" customWidth="1"/>
    <col min="14874" max="14874" width="11.85546875" style="82" customWidth="1"/>
    <col min="14875" max="14875" width="2.7109375" style="82" customWidth="1"/>
    <col min="14876" max="14876" width="11.28515625" style="82" customWidth="1"/>
    <col min="14877" max="15112" width="9.140625" style="82"/>
    <col min="15113" max="15113" width="46.5703125" style="82" customWidth="1"/>
    <col min="15114" max="15114" width="13.5703125" style="82" customWidth="1"/>
    <col min="15115" max="15115" width="2.7109375" style="82" customWidth="1"/>
    <col min="15116" max="15116" width="12" style="82" customWidth="1"/>
    <col min="15117" max="15117" width="2.7109375" style="82" customWidth="1"/>
    <col min="15118" max="15118" width="12" style="82" customWidth="1"/>
    <col min="15119" max="15119" width="2.7109375" style="82" customWidth="1"/>
    <col min="15120" max="15120" width="9.7109375" style="82" customWidth="1"/>
    <col min="15121" max="15121" width="2.7109375" style="82" customWidth="1"/>
    <col min="15122" max="15122" width="12.7109375" style="82" customWidth="1"/>
    <col min="15123" max="15123" width="2.7109375" style="82" customWidth="1"/>
    <col min="15124" max="15124" width="15" style="82" customWidth="1"/>
    <col min="15125" max="15125" width="2" style="82" customWidth="1"/>
    <col min="15126" max="15126" width="14.42578125" style="82" customWidth="1"/>
    <col min="15127" max="15127" width="3.85546875" style="82" customWidth="1"/>
    <col min="15128" max="15128" width="17" style="82" customWidth="1"/>
    <col min="15129" max="15129" width="3.85546875" style="82" customWidth="1"/>
    <col min="15130" max="15130" width="11.85546875" style="82" customWidth="1"/>
    <col min="15131" max="15131" width="2.7109375" style="82" customWidth="1"/>
    <col min="15132" max="15132" width="11.28515625" style="82" customWidth="1"/>
    <col min="15133" max="15368" width="9.140625" style="82"/>
    <col min="15369" max="15369" width="46.5703125" style="82" customWidth="1"/>
    <col min="15370" max="15370" width="13.5703125" style="82" customWidth="1"/>
    <col min="15371" max="15371" width="2.7109375" style="82" customWidth="1"/>
    <col min="15372" max="15372" width="12" style="82" customWidth="1"/>
    <col min="15373" max="15373" width="2.7109375" style="82" customWidth="1"/>
    <col min="15374" max="15374" width="12" style="82" customWidth="1"/>
    <col min="15375" max="15375" width="2.7109375" style="82" customWidth="1"/>
    <col min="15376" max="15376" width="9.7109375" style="82" customWidth="1"/>
    <col min="15377" max="15377" width="2.7109375" style="82" customWidth="1"/>
    <col min="15378" max="15378" width="12.7109375" style="82" customWidth="1"/>
    <col min="15379" max="15379" width="2.7109375" style="82" customWidth="1"/>
    <col min="15380" max="15380" width="15" style="82" customWidth="1"/>
    <col min="15381" max="15381" width="2" style="82" customWidth="1"/>
    <col min="15382" max="15382" width="14.42578125" style="82" customWidth="1"/>
    <col min="15383" max="15383" width="3.85546875" style="82" customWidth="1"/>
    <col min="15384" max="15384" width="17" style="82" customWidth="1"/>
    <col min="15385" max="15385" width="3.85546875" style="82" customWidth="1"/>
    <col min="15386" max="15386" width="11.85546875" style="82" customWidth="1"/>
    <col min="15387" max="15387" width="2.7109375" style="82" customWidth="1"/>
    <col min="15388" max="15388" width="11.28515625" style="82" customWidth="1"/>
    <col min="15389" max="15624" width="9.140625" style="82"/>
    <col min="15625" max="15625" width="46.5703125" style="82" customWidth="1"/>
    <col min="15626" max="15626" width="13.5703125" style="82" customWidth="1"/>
    <col min="15627" max="15627" width="2.7109375" style="82" customWidth="1"/>
    <col min="15628" max="15628" width="12" style="82" customWidth="1"/>
    <col min="15629" max="15629" width="2.7109375" style="82" customWidth="1"/>
    <col min="15630" max="15630" width="12" style="82" customWidth="1"/>
    <col min="15631" max="15631" width="2.7109375" style="82" customWidth="1"/>
    <col min="15632" max="15632" width="9.7109375" style="82" customWidth="1"/>
    <col min="15633" max="15633" width="2.7109375" style="82" customWidth="1"/>
    <col min="15634" max="15634" width="12.7109375" style="82" customWidth="1"/>
    <col min="15635" max="15635" width="2.7109375" style="82" customWidth="1"/>
    <col min="15636" max="15636" width="15" style="82" customWidth="1"/>
    <col min="15637" max="15637" width="2" style="82" customWidth="1"/>
    <col min="15638" max="15638" width="14.42578125" style="82" customWidth="1"/>
    <col min="15639" max="15639" width="3.85546875" style="82" customWidth="1"/>
    <col min="15640" max="15640" width="17" style="82" customWidth="1"/>
    <col min="15641" max="15641" width="3.85546875" style="82" customWidth="1"/>
    <col min="15642" max="15642" width="11.85546875" style="82" customWidth="1"/>
    <col min="15643" max="15643" width="2.7109375" style="82" customWidth="1"/>
    <col min="15644" max="15644" width="11.28515625" style="82" customWidth="1"/>
    <col min="15645" max="15880" width="9.140625" style="82"/>
    <col min="15881" max="15881" width="46.5703125" style="82" customWidth="1"/>
    <col min="15882" max="15882" width="13.5703125" style="82" customWidth="1"/>
    <col min="15883" max="15883" width="2.7109375" style="82" customWidth="1"/>
    <col min="15884" max="15884" width="12" style="82" customWidth="1"/>
    <col min="15885" max="15885" width="2.7109375" style="82" customWidth="1"/>
    <col min="15886" max="15886" width="12" style="82" customWidth="1"/>
    <col min="15887" max="15887" width="2.7109375" style="82" customWidth="1"/>
    <col min="15888" max="15888" width="9.7109375" style="82" customWidth="1"/>
    <col min="15889" max="15889" width="2.7109375" style="82" customWidth="1"/>
    <col min="15890" max="15890" width="12.7109375" style="82" customWidth="1"/>
    <col min="15891" max="15891" width="2.7109375" style="82" customWidth="1"/>
    <col min="15892" max="15892" width="15" style="82" customWidth="1"/>
    <col min="15893" max="15893" width="2" style="82" customWidth="1"/>
    <col min="15894" max="15894" width="14.42578125" style="82" customWidth="1"/>
    <col min="15895" max="15895" width="3.85546875" style="82" customWidth="1"/>
    <col min="15896" max="15896" width="17" style="82" customWidth="1"/>
    <col min="15897" max="15897" width="3.85546875" style="82" customWidth="1"/>
    <col min="15898" max="15898" width="11.85546875" style="82" customWidth="1"/>
    <col min="15899" max="15899" width="2.7109375" style="82" customWidth="1"/>
    <col min="15900" max="15900" width="11.28515625" style="82" customWidth="1"/>
    <col min="15901" max="16136" width="9.140625" style="82"/>
    <col min="16137" max="16137" width="46.5703125" style="82" customWidth="1"/>
    <col min="16138" max="16138" width="13.5703125" style="82" customWidth="1"/>
    <col min="16139" max="16139" width="2.7109375" style="82" customWidth="1"/>
    <col min="16140" max="16140" width="12" style="82" customWidth="1"/>
    <col min="16141" max="16141" width="2.7109375" style="82" customWidth="1"/>
    <col min="16142" max="16142" width="12" style="82" customWidth="1"/>
    <col min="16143" max="16143" width="2.7109375" style="82" customWidth="1"/>
    <col min="16144" max="16144" width="9.7109375" style="82" customWidth="1"/>
    <col min="16145" max="16145" width="2.7109375" style="82" customWidth="1"/>
    <col min="16146" max="16146" width="12.7109375" style="82" customWidth="1"/>
    <col min="16147" max="16147" width="2.7109375" style="82" customWidth="1"/>
    <col min="16148" max="16148" width="15" style="82" customWidth="1"/>
    <col min="16149" max="16149" width="2" style="82" customWidth="1"/>
    <col min="16150" max="16150" width="14.42578125" style="82" customWidth="1"/>
    <col min="16151" max="16151" width="3.85546875" style="82" customWidth="1"/>
    <col min="16152" max="16152" width="17" style="82" customWidth="1"/>
    <col min="16153" max="16153" width="3.85546875" style="82" customWidth="1"/>
    <col min="16154" max="16154" width="11.85546875" style="82" customWidth="1"/>
    <col min="16155" max="16155" width="2.7109375" style="82" customWidth="1"/>
    <col min="16156" max="16156" width="11.28515625" style="82" customWidth="1"/>
    <col min="16157" max="16382" width="9.140625" style="82"/>
    <col min="16383" max="16384" width="9.140625" style="82" customWidth="1"/>
  </cols>
  <sheetData>
    <row r="1" spans="1:28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165"/>
      <c r="S1" s="82"/>
      <c r="U1" s="82"/>
      <c r="AA1" s="82"/>
    </row>
    <row r="2" spans="1:28" ht="21" customHeight="1">
      <c r="A2" s="222" t="s">
        <v>134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165"/>
      <c r="S2" s="82"/>
      <c r="U2" s="82"/>
      <c r="AA2" s="82"/>
    </row>
    <row r="3" spans="1:28" ht="21" customHeight="1">
      <c r="A3" s="222" t="s">
        <v>235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165"/>
      <c r="S3" s="82"/>
      <c r="U3" s="82"/>
      <c r="AA3" s="82"/>
    </row>
    <row r="4" spans="1:28" ht="21" customHeight="1">
      <c r="J4" s="84"/>
      <c r="K4" s="84"/>
      <c r="N4" s="84"/>
      <c r="O4" s="84"/>
      <c r="AB4" s="84" t="s">
        <v>1</v>
      </c>
    </row>
    <row r="5" spans="1:28" ht="21" customHeight="1">
      <c r="C5" s="82"/>
      <c r="D5" s="223" t="s">
        <v>2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</row>
    <row r="6" spans="1:28" ht="21" customHeight="1">
      <c r="C6" s="82"/>
      <c r="D6" s="220" t="s">
        <v>111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85"/>
      <c r="Z6" s="85"/>
      <c r="AA6" s="85"/>
      <c r="AB6" s="85"/>
    </row>
    <row r="7" spans="1:28" ht="21" customHeight="1"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220" t="s">
        <v>69</v>
      </c>
      <c r="Q7" s="220"/>
      <c r="R7" s="220"/>
      <c r="S7" s="220"/>
      <c r="T7" s="220"/>
      <c r="U7" s="220"/>
      <c r="V7" s="220"/>
      <c r="W7" s="83"/>
      <c r="X7" s="83"/>
      <c r="Y7" s="83"/>
      <c r="Z7" s="83"/>
      <c r="AA7" s="86"/>
      <c r="AB7" s="83"/>
    </row>
    <row r="8" spans="1:28" ht="21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221" t="s">
        <v>135</v>
      </c>
      <c r="Q8" s="221"/>
      <c r="R8" s="221"/>
      <c r="S8" s="221"/>
      <c r="T8" s="221"/>
      <c r="V8" s="83"/>
      <c r="W8" s="83"/>
      <c r="X8" s="83"/>
      <c r="Y8" s="83"/>
      <c r="Z8" s="83"/>
      <c r="AA8" s="86"/>
      <c r="AB8" s="83"/>
    </row>
    <row r="9" spans="1:28" ht="21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 t="s">
        <v>266</v>
      </c>
      <c r="V9" s="83"/>
      <c r="W9" s="83"/>
      <c r="X9" s="83"/>
      <c r="Y9" s="83"/>
      <c r="Z9" s="83"/>
      <c r="AA9" s="86"/>
      <c r="AB9" s="83"/>
    </row>
    <row r="10" spans="1:28" ht="21" customHeight="1">
      <c r="C10" s="86"/>
      <c r="D10" s="86"/>
      <c r="E10" s="86"/>
      <c r="F10" s="86"/>
      <c r="G10" s="86"/>
      <c r="I10" s="86"/>
      <c r="J10" s="86" t="s">
        <v>137</v>
      </c>
      <c r="K10" s="86"/>
      <c r="L10" s="86"/>
      <c r="M10" s="86"/>
      <c r="N10" s="86"/>
      <c r="O10" s="86"/>
      <c r="Q10" s="86"/>
      <c r="R10" s="86" t="s">
        <v>139</v>
      </c>
      <c r="S10" s="86"/>
      <c r="T10" s="86" t="s">
        <v>248</v>
      </c>
      <c r="U10" s="86"/>
      <c r="V10" s="86" t="s">
        <v>186</v>
      </c>
      <c r="W10" s="86"/>
      <c r="X10" s="86"/>
      <c r="Y10" s="86"/>
      <c r="Z10" s="86"/>
      <c r="AA10" s="86"/>
      <c r="AB10" s="86"/>
    </row>
    <row r="11" spans="1:28" ht="21" customHeight="1">
      <c r="C11" s="86"/>
      <c r="D11" s="86" t="s">
        <v>21</v>
      </c>
      <c r="E11" s="86"/>
      <c r="F11" s="86"/>
      <c r="G11" s="86"/>
      <c r="H11" s="87" t="s">
        <v>140</v>
      </c>
      <c r="I11" s="86"/>
      <c r="J11" s="86" t="s">
        <v>141</v>
      </c>
      <c r="K11" s="86"/>
      <c r="L11" s="164"/>
      <c r="M11" s="164" t="s">
        <v>24</v>
      </c>
      <c r="N11" s="164"/>
      <c r="O11" s="86"/>
      <c r="P11" s="86" t="s">
        <v>138</v>
      </c>
      <c r="Q11" s="86"/>
      <c r="R11" s="86" t="s">
        <v>143</v>
      </c>
      <c r="S11" s="86"/>
      <c r="T11" s="87" t="s">
        <v>283</v>
      </c>
      <c r="U11" s="86"/>
      <c r="V11" s="86" t="s">
        <v>187</v>
      </c>
      <c r="W11" s="86"/>
      <c r="X11" s="86"/>
      <c r="Y11" s="86"/>
      <c r="Z11" s="86" t="s">
        <v>136</v>
      </c>
      <c r="AA11" s="86"/>
      <c r="AB11" s="86"/>
    </row>
    <row r="12" spans="1:28" s="87" customFormat="1" ht="21" customHeight="1">
      <c r="C12" s="86"/>
      <c r="D12" s="86" t="s">
        <v>144</v>
      </c>
      <c r="E12" s="86"/>
      <c r="F12" s="87" t="s">
        <v>145</v>
      </c>
      <c r="G12" s="86"/>
      <c r="H12" s="87" t="s">
        <v>146</v>
      </c>
      <c r="I12" s="86"/>
      <c r="J12" s="87" t="s">
        <v>148</v>
      </c>
      <c r="L12" s="87" t="s">
        <v>147</v>
      </c>
      <c r="P12" s="86" t="s">
        <v>142</v>
      </c>
      <c r="Q12" s="86"/>
      <c r="R12" s="87" t="s">
        <v>149</v>
      </c>
      <c r="T12" s="87" t="s">
        <v>249</v>
      </c>
      <c r="V12" s="87" t="s">
        <v>188</v>
      </c>
      <c r="X12" s="86" t="s">
        <v>150</v>
      </c>
      <c r="Z12" s="87" t="s">
        <v>151</v>
      </c>
      <c r="AB12" s="86" t="s">
        <v>150</v>
      </c>
    </row>
    <row r="13" spans="1:28" s="87" customFormat="1" ht="21" customHeight="1">
      <c r="B13" s="164" t="s">
        <v>4</v>
      </c>
      <c r="C13" s="86"/>
      <c r="D13" s="164" t="s">
        <v>152</v>
      </c>
      <c r="E13" s="86"/>
      <c r="F13" s="164" t="s">
        <v>153</v>
      </c>
      <c r="G13" s="86"/>
      <c r="H13" s="164" t="s">
        <v>154</v>
      </c>
      <c r="I13" s="86"/>
      <c r="J13" s="164" t="s">
        <v>157</v>
      </c>
      <c r="K13" s="86"/>
      <c r="L13" s="164" t="s">
        <v>155</v>
      </c>
      <c r="M13" s="86"/>
      <c r="N13" s="164" t="s">
        <v>156</v>
      </c>
      <c r="O13" s="86"/>
      <c r="P13" s="164" t="s">
        <v>185</v>
      </c>
      <c r="Q13" s="86"/>
      <c r="R13" s="164" t="s">
        <v>158</v>
      </c>
      <c r="S13" s="86"/>
      <c r="T13" s="164" t="s">
        <v>135</v>
      </c>
      <c r="U13" s="86"/>
      <c r="V13" s="164" t="s">
        <v>189</v>
      </c>
      <c r="W13" s="86"/>
      <c r="X13" s="164" t="s">
        <v>160</v>
      </c>
      <c r="Y13" s="86"/>
      <c r="Z13" s="164" t="s">
        <v>161</v>
      </c>
      <c r="AA13" s="86"/>
      <c r="AB13" s="164" t="s">
        <v>159</v>
      </c>
    </row>
    <row r="14" spans="1:28" ht="21" customHeight="1">
      <c r="A14" s="88" t="s">
        <v>195</v>
      </c>
      <c r="B14" s="88"/>
      <c r="C14" s="90"/>
      <c r="D14" s="90">
        <v>4554643575</v>
      </c>
      <c r="E14" s="90"/>
      <c r="F14" s="90">
        <v>3386400546</v>
      </c>
      <c r="G14" s="90"/>
      <c r="H14" s="90">
        <v>179537619</v>
      </c>
      <c r="I14" s="90"/>
      <c r="J14" s="90">
        <v>78898143</v>
      </c>
      <c r="K14" s="90"/>
      <c r="L14" s="90">
        <v>511111587</v>
      </c>
      <c r="M14" s="91"/>
      <c r="N14" s="90">
        <v>10399613247</v>
      </c>
      <c r="O14" s="90"/>
      <c r="P14" s="90">
        <v>-3014965112</v>
      </c>
      <c r="Q14" s="90"/>
      <c r="R14" s="90">
        <v>-21950263</v>
      </c>
      <c r="S14" s="91"/>
      <c r="T14" s="90">
        <v>-6494484</v>
      </c>
      <c r="U14" s="91"/>
      <c r="V14" s="92">
        <f t="shared" ref="V14:V19" si="0">SUM(P14:T14)</f>
        <v>-3043409859</v>
      </c>
      <c r="W14" s="92"/>
      <c r="X14" s="92">
        <f t="shared" ref="X14:X19" si="1">SUM(D14:N14,V14)</f>
        <v>16066794858</v>
      </c>
      <c r="Y14" s="89"/>
      <c r="Z14" s="89">
        <v>62320870</v>
      </c>
      <c r="AA14" s="91"/>
      <c r="AB14" s="89">
        <f>SUM(X14:Z14)</f>
        <v>16129115728</v>
      </c>
    </row>
    <row r="15" spans="1:28" ht="21" customHeight="1">
      <c r="A15" s="82" t="s">
        <v>70</v>
      </c>
      <c r="C15" s="90"/>
      <c r="D15" s="90">
        <v>0</v>
      </c>
      <c r="E15" s="90"/>
      <c r="F15" s="90">
        <v>0</v>
      </c>
      <c r="G15" s="90"/>
      <c r="H15" s="90">
        <v>0</v>
      </c>
      <c r="I15" s="90"/>
      <c r="J15" s="90">
        <v>0</v>
      </c>
      <c r="K15" s="90"/>
      <c r="L15" s="90">
        <v>0</v>
      </c>
      <c r="M15" s="91"/>
      <c r="N15" s="90">
        <v>209606760</v>
      </c>
      <c r="O15" s="90"/>
      <c r="P15" s="90">
        <v>0</v>
      </c>
      <c r="Q15" s="90"/>
      <c r="R15" s="90">
        <v>0</v>
      </c>
      <c r="S15" s="91"/>
      <c r="T15" s="90">
        <v>0</v>
      </c>
      <c r="U15" s="91"/>
      <c r="V15" s="92">
        <f t="shared" si="0"/>
        <v>0</v>
      </c>
      <c r="W15" s="92"/>
      <c r="X15" s="92">
        <f t="shared" si="1"/>
        <v>209606760</v>
      </c>
      <c r="Y15" s="90"/>
      <c r="Z15" s="90">
        <v>19030063</v>
      </c>
      <c r="AA15" s="91"/>
      <c r="AB15" s="90">
        <f t="shared" ref="AB15:AB16" si="2">SUM(X15:Z15)</f>
        <v>228636823</v>
      </c>
    </row>
    <row r="16" spans="1:28" ht="21" customHeight="1">
      <c r="A16" s="82" t="s">
        <v>76</v>
      </c>
      <c r="C16" s="90"/>
      <c r="D16" s="93">
        <v>0</v>
      </c>
      <c r="E16" s="90"/>
      <c r="F16" s="93">
        <v>0</v>
      </c>
      <c r="G16" s="90"/>
      <c r="H16" s="93">
        <v>0</v>
      </c>
      <c r="I16" s="90"/>
      <c r="J16" s="93">
        <v>0</v>
      </c>
      <c r="K16" s="90"/>
      <c r="L16" s="93">
        <v>0</v>
      </c>
      <c r="M16" s="91"/>
      <c r="N16" s="93">
        <v>65204959</v>
      </c>
      <c r="O16" s="90"/>
      <c r="P16" s="93">
        <v>-169060597</v>
      </c>
      <c r="Q16" s="90"/>
      <c r="R16" s="93">
        <v>-7303118</v>
      </c>
      <c r="S16" s="91"/>
      <c r="T16" s="93">
        <v>-127693880</v>
      </c>
      <c r="U16" s="91"/>
      <c r="V16" s="117">
        <f t="shared" si="0"/>
        <v>-304057595</v>
      </c>
      <c r="W16" s="92"/>
      <c r="X16" s="117">
        <f t="shared" si="1"/>
        <v>-238852636</v>
      </c>
      <c r="Y16" s="90"/>
      <c r="Z16" s="93">
        <v>-7715938</v>
      </c>
      <c r="AA16" s="91"/>
      <c r="AB16" s="93">
        <f t="shared" si="2"/>
        <v>-246568574</v>
      </c>
    </row>
    <row r="17" spans="1:28" ht="21" customHeight="1">
      <c r="A17" s="82" t="s">
        <v>162</v>
      </c>
      <c r="C17" s="90"/>
      <c r="D17" s="90">
        <f>SUM(D15:D16)</f>
        <v>0</v>
      </c>
      <c r="E17" s="90"/>
      <c r="F17" s="90">
        <f>SUM(F15:F16)</f>
        <v>0</v>
      </c>
      <c r="G17" s="90"/>
      <c r="H17" s="90">
        <f>SUM(H15:H16)</f>
        <v>0</v>
      </c>
      <c r="I17" s="90"/>
      <c r="J17" s="90">
        <f>SUM(J15:J16)</f>
        <v>0</v>
      </c>
      <c r="K17" s="90"/>
      <c r="L17" s="90">
        <f>SUM(L15:L16)</f>
        <v>0</v>
      </c>
      <c r="M17" s="91"/>
      <c r="N17" s="90">
        <f>SUM(N15:N16)</f>
        <v>274811719</v>
      </c>
      <c r="O17" s="90"/>
      <c r="P17" s="90">
        <f>SUM(P15:P16)</f>
        <v>-169060597</v>
      </c>
      <c r="Q17" s="90"/>
      <c r="R17" s="90">
        <f>SUM(R15:R16)</f>
        <v>-7303118</v>
      </c>
      <c r="S17" s="91"/>
      <c r="T17" s="90">
        <f>SUM(T15:T16)</f>
        <v>-127693880</v>
      </c>
      <c r="U17" s="91"/>
      <c r="V17" s="92">
        <f t="shared" si="0"/>
        <v>-304057595</v>
      </c>
      <c r="W17" s="92"/>
      <c r="X17" s="92">
        <f t="shared" si="1"/>
        <v>-29245876</v>
      </c>
      <c r="Y17" s="90"/>
      <c r="Z17" s="90">
        <f>SUM(Z15:Z16)</f>
        <v>11314125</v>
      </c>
      <c r="AA17" s="91"/>
      <c r="AB17" s="90">
        <f>SUM(AB15:AB16)</f>
        <v>-17931751</v>
      </c>
    </row>
    <row r="18" spans="1:28" ht="21" customHeight="1">
      <c r="A18" s="82" t="s">
        <v>206</v>
      </c>
      <c r="B18" s="161">
        <v>34</v>
      </c>
      <c r="C18" s="90"/>
      <c r="D18" s="90">
        <v>0</v>
      </c>
      <c r="E18" s="90"/>
      <c r="F18" s="90">
        <v>0</v>
      </c>
      <c r="G18" s="90"/>
      <c r="H18" s="90">
        <v>0</v>
      </c>
      <c r="I18" s="90"/>
      <c r="J18" s="90">
        <v>0</v>
      </c>
      <c r="K18" s="90"/>
      <c r="L18" s="90">
        <v>0</v>
      </c>
      <c r="M18" s="91"/>
      <c r="N18" s="90">
        <v>-227732179</v>
      </c>
      <c r="O18" s="90"/>
      <c r="P18" s="90">
        <v>0</v>
      </c>
      <c r="Q18" s="90"/>
      <c r="R18" s="90">
        <v>0</v>
      </c>
      <c r="S18" s="91"/>
      <c r="T18" s="90">
        <v>0</v>
      </c>
      <c r="U18" s="91"/>
      <c r="V18" s="92">
        <f t="shared" si="0"/>
        <v>0</v>
      </c>
      <c r="W18" s="92"/>
      <c r="X18" s="92">
        <f t="shared" si="1"/>
        <v>-227732179</v>
      </c>
      <c r="Y18" s="90"/>
      <c r="Z18" s="90">
        <v>0</v>
      </c>
      <c r="AA18" s="91"/>
      <c r="AB18" s="90">
        <f t="shared" ref="AB18:AB19" si="3">SUM(X18:Z18)</f>
        <v>-227732179</v>
      </c>
    </row>
    <row r="19" spans="1:28" ht="21" customHeight="1">
      <c r="A19" s="82" t="s">
        <v>204</v>
      </c>
      <c r="B19" s="161">
        <v>25</v>
      </c>
      <c r="C19" s="90"/>
      <c r="D19" s="90">
        <v>0</v>
      </c>
      <c r="E19" s="90"/>
      <c r="F19" s="90">
        <v>0</v>
      </c>
      <c r="G19" s="90"/>
      <c r="H19" s="90">
        <v>48281136</v>
      </c>
      <c r="I19" s="90"/>
      <c r="J19" s="90">
        <v>0</v>
      </c>
      <c r="K19" s="90"/>
      <c r="L19" s="90">
        <v>0</v>
      </c>
      <c r="M19" s="91"/>
      <c r="N19" s="90">
        <v>0</v>
      </c>
      <c r="O19" s="90"/>
      <c r="P19" s="90">
        <v>0</v>
      </c>
      <c r="Q19" s="90"/>
      <c r="R19" s="90">
        <v>0</v>
      </c>
      <c r="S19" s="91"/>
      <c r="T19" s="90">
        <v>0</v>
      </c>
      <c r="U19" s="91"/>
      <c r="V19" s="92">
        <f t="shared" si="0"/>
        <v>0</v>
      </c>
      <c r="W19" s="92"/>
      <c r="X19" s="92">
        <f t="shared" si="1"/>
        <v>48281136</v>
      </c>
      <c r="Y19" s="89"/>
      <c r="Z19" s="90">
        <v>0</v>
      </c>
      <c r="AA19" s="91"/>
      <c r="AB19" s="90">
        <f t="shared" si="3"/>
        <v>48281136</v>
      </c>
    </row>
    <row r="20" spans="1:28" ht="21" customHeight="1">
      <c r="A20" s="82" t="s">
        <v>207</v>
      </c>
      <c r="B20" s="161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90"/>
      <c r="O20" s="90"/>
      <c r="P20" s="90"/>
      <c r="Q20" s="90"/>
      <c r="R20" s="90"/>
      <c r="S20" s="91"/>
      <c r="T20" s="90"/>
      <c r="U20" s="91"/>
      <c r="V20" s="92"/>
      <c r="W20" s="92"/>
      <c r="X20" s="92"/>
      <c r="Y20" s="89"/>
      <c r="Z20" s="90"/>
      <c r="AA20" s="91"/>
      <c r="AB20" s="90"/>
    </row>
    <row r="21" spans="1:28" ht="21" customHeight="1">
      <c r="A21" s="82" t="s">
        <v>208</v>
      </c>
      <c r="B21" s="161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  <c r="N21" s="90"/>
      <c r="O21" s="90"/>
      <c r="P21" s="90"/>
      <c r="Q21" s="90"/>
      <c r="R21" s="90"/>
      <c r="S21" s="91"/>
      <c r="T21" s="90"/>
      <c r="U21" s="91"/>
      <c r="V21" s="92"/>
      <c r="W21" s="92"/>
      <c r="X21" s="92"/>
      <c r="Y21" s="89"/>
      <c r="Z21" s="90"/>
      <c r="AA21" s="91"/>
      <c r="AB21" s="90"/>
    </row>
    <row r="22" spans="1:28" ht="21" customHeight="1">
      <c r="A22" s="82" t="s">
        <v>225</v>
      </c>
      <c r="B22" s="161"/>
      <c r="C22" s="90"/>
      <c r="D22" s="90">
        <v>0</v>
      </c>
      <c r="E22" s="90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91"/>
      <c r="N22" s="90">
        <v>-67848916</v>
      </c>
      <c r="O22" s="90"/>
      <c r="P22" s="90">
        <v>0</v>
      </c>
      <c r="Q22" s="90"/>
      <c r="R22" s="90">
        <v>0</v>
      </c>
      <c r="S22" s="91"/>
      <c r="T22" s="90">
        <v>67848916</v>
      </c>
      <c r="U22" s="91"/>
      <c r="V22" s="92">
        <f>SUM(P22:T22)</f>
        <v>67848916</v>
      </c>
      <c r="W22" s="92"/>
      <c r="X22" s="92">
        <f>SUM(D22:N22,V22)</f>
        <v>0</v>
      </c>
      <c r="Y22" s="89"/>
      <c r="Z22" s="90">
        <v>0</v>
      </c>
      <c r="AA22" s="91"/>
      <c r="AB22" s="90">
        <f t="shared" ref="AB22" si="4">SUM(X22:Z22)</f>
        <v>0</v>
      </c>
    </row>
    <row r="23" spans="1:28" ht="21" customHeight="1">
      <c r="A23" s="82" t="s">
        <v>112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  <c r="N23" s="90"/>
      <c r="O23" s="90"/>
      <c r="P23" s="90"/>
      <c r="Q23" s="90"/>
      <c r="R23" s="90"/>
      <c r="S23" s="91"/>
      <c r="T23" s="90"/>
      <c r="U23" s="91"/>
      <c r="V23" s="89"/>
      <c r="W23" s="90"/>
      <c r="X23" s="90"/>
      <c r="Y23" s="89"/>
      <c r="Z23" s="90"/>
      <c r="AA23" s="91"/>
      <c r="AB23" s="90"/>
    </row>
    <row r="24" spans="1:28" ht="21" customHeight="1">
      <c r="A24" s="82" t="s">
        <v>205</v>
      </c>
      <c r="C24" s="90"/>
      <c r="D24" s="90">
        <v>0</v>
      </c>
      <c r="E24" s="90"/>
      <c r="F24" s="90">
        <v>0</v>
      </c>
      <c r="G24" s="90"/>
      <c r="H24" s="90">
        <v>0</v>
      </c>
      <c r="I24" s="90"/>
      <c r="J24" s="90">
        <v>0</v>
      </c>
      <c r="K24" s="90"/>
      <c r="L24" s="90">
        <v>0</v>
      </c>
      <c r="M24" s="91"/>
      <c r="N24" s="90">
        <v>0</v>
      </c>
      <c r="O24" s="90"/>
      <c r="P24" s="90">
        <v>0</v>
      </c>
      <c r="Q24" s="90"/>
      <c r="R24" s="90">
        <v>0</v>
      </c>
      <c r="S24" s="91"/>
      <c r="T24" s="90">
        <v>0</v>
      </c>
      <c r="U24" s="91"/>
      <c r="V24" s="117">
        <f>SUM(P24:T24)</f>
        <v>0</v>
      </c>
      <c r="W24" s="92"/>
      <c r="X24" s="117">
        <f>SUM(D24:N24,V24)</f>
        <v>0</v>
      </c>
      <c r="Y24" s="89"/>
      <c r="Z24" s="90">
        <v>135161300</v>
      </c>
      <c r="AA24" s="91"/>
      <c r="AB24" s="90">
        <f t="shared" ref="AB24" si="5">SUM(X24:Z24)</f>
        <v>135161300</v>
      </c>
    </row>
    <row r="25" spans="1:28" ht="21" customHeight="1" thickBot="1">
      <c r="A25" s="88" t="s">
        <v>196</v>
      </c>
      <c r="B25" s="88"/>
      <c r="C25" s="91"/>
      <c r="D25" s="94">
        <f>SUM(D14,D17:D24)</f>
        <v>4554643575</v>
      </c>
      <c r="E25" s="91"/>
      <c r="F25" s="94">
        <f>SUM(F14,F17:F24)</f>
        <v>3386400546</v>
      </c>
      <c r="G25" s="91"/>
      <c r="H25" s="94">
        <f>SUM(H14,H17:H24)</f>
        <v>227818755</v>
      </c>
      <c r="I25" s="91"/>
      <c r="J25" s="94">
        <f>SUM(J14,J17:J24)</f>
        <v>78898143</v>
      </c>
      <c r="K25" s="91"/>
      <c r="L25" s="94">
        <f>SUM(L14,L17:L24)</f>
        <v>511111587</v>
      </c>
      <c r="M25" s="91"/>
      <c r="N25" s="94">
        <f>SUM(N14,N17:N24)</f>
        <v>10378843871</v>
      </c>
      <c r="O25" s="91"/>
      <c r="P25" s="94">
        <f>SUM(P14,P17:P24)</f>
        <v>-3184025709</v>
      </c>
      <c r="Q25" s="91"/>
      <c r="R25" s="94">
        <f>SUM(R14,R17:R24)</f>
        <v>-29253381</v>
      </c>
      <c r="S25" s="91"/>
      <c r="T25" s="94">
        <f>SUM(T14,T17:T24)</f>
        <v>-66339448</v>
      </c>
      <c r="U25" s="91"/>
      <c r="V25" s="94">
        <f>SUM(V14,V17:V24)</f>
        <v>-3279618538</v>
      </c>
      <c r="W25" s="92"/>
      <c r="X25" s="94">
        <f>SUM(X14,X17:X24)</f>
        <v>15858097939</v>
      </c>
      <c r="Y25" s="90"/>
      <c r="Z25" s="94">
        <f>SUM(Z14,Z17:Z24)</f>
        <v>208796295</v>
      </c>
      <c r="AA25" s="91"/>
      <c r="AB25" s="94">
        <f>SUM(AB14,AB17:AB24)</f>
        <v>16066894234</v>
      </c>
    </row>
    <row r="26" spans="1:28" ht="21" customHeight="1" thickTop="1">
      <c r="A26" s="88"/>
      <c r="B26" s="88"/>
      <c r="C26" s="91"/>
      <c r="D26" s="90"/>
      <c r="E26" s="91"/>
      <c r="F26" s="90"/>
      <c r="G26" s="91"/>
      <c r="H26" s="90"/>
      <c r="I26" s="91"/>
      <c r="J26" s="90"/>
      <c r="K26" s="90"/>
      <c r="L26" s="90"/>
      <c r="M26" s="91"/>
      <c r="N26" s="90"/>
      <c r="O26" s="90"/>
      <c r="P26" s="90"/>
      <c r="Q26" s="90"/>
      <c r="R26" s="90"/>
      <c r="S26" s="91"/>
      <c r="T26" s="90"/>
      <c r="U26" s="91"/>
      <c r="V26" s="90"/>
      <c r="W26" s="90"/>
      <c r="X26" s="90"/>
      <c r="Y26" s="90"/>
      <c r="Z26" s="90"/>
      <c r="AA26" s="91"/>
      <c r="AB26" s="90"/>
    </row>
    <row r="27" spans="1:28" ht="21" customHeight="1">
      <c r="A27" s="88" t="s">
        <v>236</v>
      </c>
      <c r="B27" s="88"/>
      <c r="C27" s="90"/>
      <c r="D27" s="162">
        <f>D25</f>
        <v>4554643575</v>
      </c>
      <c r="E27" s="162"/>
      <c r="F27" s="162">
        <f>F25</f>
        <v>3386400546</v>
      </c>
      <c r="G27" s="162"/>
      <c r="H27" s="162">
        <f>H25</f>
        <v>227818755</v>
      </c>
      <c r="I27" s="162"/>
      <c r="J27" s="162">
        <f>J25</f>
        <v>78898143</v>
      </c>
      <c r="K27" s="163"/>
      <c r="L27" s="162">
        <f>L25</f>
        <v>511111587</v>
      </c>
      <c r="M27" s="163"/>
      <c r="N27" s="162">
        <f>N25</f>
        <v>10378843871</v>
      </c>
      <c r="O27" s="163"/>
      <c r="P27" s="162">
        <f>P25</f>
        <v>-3184025709</v>
      </c>
      <c r="Q27" s="163"/>
      <c r="R27" s="162">
        <f>R25</f>
        <v>-29253381</v>
      </c>
      <c r="S27" s="163"/>
      <c r="T27" s="162">
        <f>T25</f>
        <v>-66339448</v>
      </c>
      <c r="U27" s="163"/>
      <c r="V27" s="162">
        <f t="shared" ref="V27:V36" si="6">SUM(P27:T27)</f>
        <v>-3279618538</v>
      </c>
      <c r="W27" s="163"/>
      <c r="X27" s="162">
        <f t="shared" ref="X27:X36" si="7">SUM(D27:N27,V27)</f>
        <v>15858097939</v>
      </c>
      <c r="Y27" s="163"/>
      <c r="Z27" s="162">
        <f>Z25</f>
        <v>208796295</v>
      </c>
      <c r="AA27" s="163"/>
      <c r="AB27" s="162">
        <f t="shared" ref="AB27:AB33" si="8">SUM(X27:Z27)</f>
        <v>16066894234</v>
      </c>
    </row>
    <row r="28" spans="1:28" ht="21" customHeight="1">
      <c r="A28" s="82" t="s">
        <v>70</v>
      </c>
      <c r="C28" s="90"/>
      <c r="D28" s="162">
        <v>0</v>
      </c>
      <c r="E28" s="162"/>
      <c r="F28" s="162">
        <v>0</v>
      </c>
      <c r="G28" s="162"/>
      <c r="H28" s="162">
        <v>0</v>
      </c>
      <c r="I28" s="162"/>
      <c r="J28" s="162">
        <v>0</v>
      </c>
      <c r="K28" s="163"/>
      <c r="L28" s="162">
        <v>0</v>
      </c>
      <c r="M28" s="163"/>
      <c r="N28" s="162">
        <f>PL_Conso!H31</f>
        <v>272953027</v>
      </c>
      <c r="O28" s="163"/>
      <c r="P28" s="162">
        <v>0</v>
      </c>
      <c r="Q28" s="163"/>
      <c r="R28" s="162">
        <v>0</v>
      </c>
      <c r="S28" s="163"/>
      <c r="T28" s="162">
        <v>0</v>
      </c>
      <c r="U28" s="163"/>
      <c r="V28" s="162">
        <f t="shared" si="6"/>
        <v>0</v>
      </c>
      <c r="W28" s="163"/>
      <c r="X28" s="162">
        <f t="shared" si="7"/>
        <v>272953027</v>
      </c>
      <c r="Y28" s="163"/>
      <c r="Z28" s="162">
        <f>PL_Conso!H32</f>
        <v>88674980</v>
      </c>
      <c r="AA28" s="163"/>
      <c r="AB28" s="162">
        <f t="shared" si="8"/>
        <v>361628007</v>
      </c>
    </row>
    <row r="29" spans="1:28" ht="21" customHeight="1">
      <c r="A29" s="82" t="s">
        <v>76</v>
      </c>
      <c r="C29" s="90"/>
      <c r="D29" s="210">
        <v>0</v>
      </c>
      <c r="E29" s="162"/>
      <c r="F29" s="210">
        <v>0</v>
      </c>
      <c r="G29" s="162"/>
      <c r="H29" s="210">
        <v>0</v>
      </c>
      <c r="I29" s="162"/>
      <c r="J29" s="210">
        <v>0</v>
      </c>
      <c r="K29" s="163"/>
      <c r="L29" s="210">
        <v>0</v>
      </c>
      <c r="M29" s="163"/>
      <c r="N29" s="210">
        <v>59961858</v>
      </c>
      <c r="O29" s="163"/>
      <c r="P29" s="210">
        <v>1718866990</v>
      </c>
      <c r="Q29" s="163"/>
      <c r="R29" s="210">
        <v>-28310432</v>
      </c>
      <c r="S29" s="163"/>
      <c r="T29" s="210">
        <v>-61150018</v>
      </c>
      <c r="U29" s="163"/>
      <c r="V29" s="210">
        <f t="shared" si="6"/>
        <v>1629406540</v>
      </c>
      <c r="W29" s="163"/>
      <c r="X29" s="210">
        <f t="shared" si="7"/>
        <v>1689368398</v>
      </c>
      <c r="Y29" s="163"/>
      <c r="Z29" s="210">
        <v>18590626</v>
      </c>
      <c r="AA29" s="163"/>
      <c r="AB29" s="210">
        <f t="shared" si="8"/>
        <v>1707959024</v>
      </c>
    </row>
    <row r="30" spans="1:28" ht="21" customHeight="1">
      <c r="A30" s="82" t="s">
        <v>162</v>
      </c>
      <c r="C30" s="90"/>
      <c r="D30" s="162">
        <f>SUM(D28:D29)</f>
        <v>0</v>
      </c>
      <c r="E30" s="162"/>
      <c r="F30" s="162">
        <f>SUM(F28:F29)</f>
        <v>0</v>
      </c>
      <c r="G30" s="162"/>
      <c r="H30" s="162">
        <f>SUM(H28:H29)</f>
        <v>0</v>
      </c>
      <c r="I30" s="162"/>
      <c r="J30" s="162">
        <f>SUM(J28:J29)</f>
        <v>0</v>
      </c>
      <c r="K30" s="163"/>
      <c r="L30" s="162">
        <f>SUM(L28:L29)</f>
        <v>0</v>
      </c>
      <c r="M30" s="163"/>
      <c r="N30" s="162">
        <f>SUM(N28:N29)</f>
        <v>332914885</v>
      </c>
      <c r="O30" s="163"/>
      <c r="P30" s="162">
        <f>SUM(P28:P29)</f>
        <v>1718866990</v>
      </c>
      <c r="Q30" s="163"/>
      <c r="R30" s="162">
        <f>SUM(R28:R29)</f>
        <v>-28310432</v>
      </c>
      <c r="S30" s="163"/>
      <c r="T30" s="162">
        <f>SUM(T28:T29)</f>
        <v>-61150018</v>
      </c>
      <c r="U30" s="163"/>
      <c r="V30" s="162">
        <f t="shared" si="6"/>
        <v>1629406540</v>
      </c>
      <c r="W30" s="163"/>
      <c r="X30" s="162">
        <f t="shared" si="7"/>
        <v>1962321425</v>
      </c>
      <c r="Y30" s="163"/>
      <c r="Z30" s="162">
        <f>SUM(Z28:Z29)</f>
        <v>107265606</v>
      </c>
      <c r="AA30" s="163"/>
      <c r="AB30" s="162">
        <f t="shared" si="8"/>
        <v>2069587031</v>
      </c>
    </row>
    <row r="31" spans="1:28" ht="21" customHeight="1">
      <c r="A31" s="82" t="s">
        <v>247</v>
      </c>
      <c r="B31" s="161">
        <v>34</v>
      </c>
      <c r="C31" s="90"/>
      <c r="D31" s="90">
        <v>379562089</v>
      </c>
      <c r="E31" s="90"/>
      <c r="F31" s="90">
        <v>0</v>
      </c>
      <c r="G31" s="90"/>
      <c r="H31" s="90">
        <v>0</v>
      </c>
      <c r="I31" s="90"/>
      <c r="J31" s="90">
        <v>0</v>
      </c>
      <c r="K31" s="90"/>
      <c r="L31" s="90">
        <v>0</v>
      </c>
      <c r="M31" s="91"/>
      <c r="N31" s="90">
        <v>-379562089</v>
      </c>
      <c r="O31" s="90"/>
      <c r="P31" s="90">
        <v>0</v>
      </c>
      <c r="Q31" s="90"/>
      <c r="R31" s="90">
        <v>0</v>
      </c>
      <c r="S31" s="91"/>
      <c r="T31" s="90">
        <v>0</v>
      </c>
      <c r="U31" s="91"/>
      <c r="V31" s="92">
        <f t="shared" si="6"/>
        <v>0</v>
      </c>
      <c r="W31" s="92"/>
      <c r="X31" s="92">
        <f t="shared" si="7"/>
        <v>0</v>
      </c>
      <c r="Y31" s="89"/>
      <c r="Z31" s="90">
        <v>0</v>
      </c>
      <c r="AA31" s="91"/>
      <c r="AB31" s="90">
        <f t="shared" si="8"/>
        <v>0</v>
      </c>
    </row>
    <row r="32" spans="1:28" ht="21" customHeight="1">
      <c r="A32" s="82" t="s">
        <v>206</v>
      </c>
      <c r="B32" s="161">
        <v>34</v>
      </c>
      <c r="C32" s="90"/>
      <c r="D32" s="162">
        <v>0</v>
      </c>
      <c r="E32" s="162"/>
      <c r="F32" s="162">
        <v>0</v>
      </c>
      <c r="G32" s="162"/>
      <c r="H32" s="162">
        <v>0</v>
      </c>
      <c r="I32" s="162"/>
      <c r="J32" s="162">
        <v>0</v>
      </c>
      <c r="K32" s="163"/>
      <c r="L32" s="162">
        <v>0</v>
      </c>
      <c r="M32" s="163"/>
      <c r="N32" s="162">
        <v>-142006556</v>
      </c>
      <c r="O32" s="163"/>
      <c r="P32" s="162">
        <v>0</v>
      </c>
      <c r="Q32" s="163"/>
      <c r="R32" s="162">
        <v>0</v>
      </c>
      <c r="S32" s="163"/>
      <c r="T32" s="162">
        <v>0</v>
      </c>
      <c r="U32" s="163"/>
      <c r="V32" s="162">
        <f t="shared" si="6"/>
        <v>0</v>
      </c>
      <c r="W32" s="163"/>
      <c r="X32" s="162">
        <f t="shared" si="7"/>
        <v>-142006556</v>
      </c>
      <c r="Y32" s="163"/>
      <c r="Z32" s="162">
        <v>0</v>
      </c>
      <c r="AA32" s="163"/>
      <c r="AB32" s="162">
        <f t="shared" si="8"/>
        <v>-142006556</v>
      </c>
    </row>
    <row r="33" spans="1:28" ht="21" customHeight="1">
      <c r="A33" s="82" t="s">
        <v>209</v>
      </c>
      <c r="B33" s="161">
        <v>25</v>
      </c>
      <c r="C33" s="90"/>
      <c r="D33" s="162">
        <v>0</v>
      </c>
      <c r="E33" s="162"/>
      <c r="F33" s="162">
        <v>0</v>
      </c>
      <c r="G33" s="162"/>
      <c r="H33" s="162">
        <v>101010991</v>
      </c>
      <c r="I33" s="162"/>
      <c r="J33" s="162">
        <v>0</v>
      </c>
      <c r="K33" s="163"/>
      <c r="L33" s="162">
        <v>0</v>
      </c>
      <c r="M33" s="163"/>
      <c r="N33" s="162">
        <v>0</v>
      </c>
      <c r="O33" s="163"/>
      <c r="P33" s="162">
        <v>0</v>
      </c>
      <c r="Q33" s="163"/>
      <c r="R33" s="162">
        <v>0</v>
      </c>
      <c r="S33" s="163"/>
      <c r="T33" s="162">
        <f>SUM(N33:R33)</f>
        <v>0</v>
      </c>
      <c r="U33" s="163"/>
      <c r="V33" s="162">
        <f t="shared" si="6"/>
        <v>0</v>
      </c>
      <c r="W33" s="163"/>
      <c r="X33" s="162">
        <f t="shared" si="7"/>
        <v>101010991</v>
      </c>
      <c r="Y33" s="163"/>
      <c r="Z33" s="162">
        <v>0</v>
      </c>
      <c r="AA33" s="163"/>
      <c r="AB33" s="162">
        <f t="shared" si="8"/>
        <v>101010991</v>
      </c>
    </row>
    <row r="34" spans="1:28" ht="21" customHeight="1">
      <c r="A34" s="82" t="s">
        <v>267</v>
      </c>
      <c r="B34" s="161"/>
      <c r="C34" s="90"/>
      <c r="D34" s="162"/>
      <c r="E34" s="162"/>
      <c r="F34" s="162"/>
      <c r="G34" s="162"/>
      <c r="H34" s="162"/>
      <c r="I34" s="162"/>
      <c r="J34" s="162"/>
      <c r="K34" s="163"/>
      <c r="L34" s="162"/>
      <c r="M34" s="163"/>
      <c r="N34" s="162"/>
      <c r="O34" s="163"/>
      <c r="P34" s="162"/>
      <c r="Q34" s="163"/>
      <c r="R34" s="162"/>
      <c r="S34" s="163"/>
      <c r="T34" s="162"/>
      <c r="U34" s="163"/>
      <c r="V34" s="162"/>
      <c r="W34" s="163"/>
      <c r="X34" s="162"/>
      <c r="Y34" s="163"/>
      <c r="Z34" s="162"/>
      <c r="AA34" s="163"/>
      <c r="AB34" s="162"/>
    </row>
    <row r="35" spans="1:28" ht="21" customHeight="1">
      <c r="A35" s="82" t="s">
        <v>268</v>
      </c>
      <c r="B35" s="161">
        <v>25</v>
      </c>
      <c r="C35" s="90"/>
      <c r="D35" s="90">
        <v>25529669</v>
      </c>
      <c r="E35" s="90"/>
      <c r="F35" s="90">
        <v>31056540</v>
      </c>
      <c r="G35" s="90"/>
      <c r="H35" s="90">
        <v>-5659795</v>
      </c>
      <c r="I35" s="90"/>
      <c r="J35" s="90">
        <v>0</v>
      </c>
      <c r="K35" s="90"/>
      <c r="L35" s="90">
        <v>0</v>
      </c>
      <c r="M35" s="91"/>
      <c r="N35" s="90">
        <v>0</v>
      </c>
      <c r="O35" s="90"/>
      <c r="P35" s="90">
        <v>0</v>
      </c>
      <c r="Q35" s="90"/>
      <c r="R35" s="90">
        <v>0</v>
      </c>
      <c r="S35" s="91"/>
      <c r="T35" s="90">
        <v>0</v>
      </c>
      <c r="U35" s="91"/>
      <c r="V35" s="92">
        <f t="shared" si="6"/>
        <v>0</v>
      </c>
      <c r="W35" s="92"/>
      <c r="X35" s="92">
        <f t="shared" si="7"/>
        <v>50926414</v>
      </c>
      <c r="Y35" s="89"/>
      <c r="Z35" s="90">
        <v>0</v>
      </c>
      <c r="AA35" s="91"/>
      <c r="AB35" s="90">
        <f t="shared" ref="AB35" si="9">SUM(X35:Z35)</f>
        <v>50926414</v>
      </c>
    </row>
    <row r="36" spans="1:28" ht="21" customHeight="1">
      <c r="A36" s="82" t="s">
        <v>246</v>
      </c>
      <c r="B36" s="161">
        <v>26</v>
      </c>
      <c r="C36" s="90"/>
      <c r="D36" s="90">
        <v>0</v>
      </c>
      <c r="E36" s="90"/>
      <c r="F36" s="90">
        <v>0</v>
      </c>
      <c r="G36" s="90"/>
      <c r="H36" s="90">
        <v>0</v>
      </c>
      <c r="I36" s="90"/>
      <c r="J36" s="90">
        <v>0</v>
      </c>
      <c r="K36" s="90"/>
      <c r="L36" s="90">
        <v>6675638</v>
      </c>
      <c r="M36" s="91"/>
      <c r="N36" s="90">
        <v>-6675638</v>
      </c>
      <c r="O36" s="90"/>
      <c r="P36" s="90">
        <v>0</v>
      </c>
      <c r="Q36" s="90"/>
      <c r="R36" s="90">
        <v>0</v>
      </c>
      <c r="S36" s="91"/>
      <c r="T36" s="90">
        <v>0</v>
      </c>
      <c r="U36" s="91"/>
      <c r="V36" s="92">
        <f t="shared" si="6"/>
        <v>0</v>
      </c>
      <c r="W36" s="92"/>
      <c r="X36" s="92">
        <f t="shared" si="7"/>
        <v>0</v>
      </c>
      <c r="Y36" s="89"/>
      <c r="Z36" s="90">
        <v>0</v>
      </c>
      <c r="AA36" s="91"/>
      <c r="AB36" s="90">
        <f t="shared" ref="AB36" si="10">SUM(X36:Z36)</f>
        <v>0</v>
      </c>
    </row>
    <row r="37" spans="1:28" ht="21" customHeight="1">
      <c r="A37" s="82" t="s">
        <v>207</v>
      </c>
      <c r="B37" s="161"/>
      <c r="C37" s="90"/>
      <c r="D37" s="162"/>
      <c r="E37" s="162"/>
      <c r="F37" s="162"/>
      <c r="G37" s="162"/>
      <c r="H37" s="162"/>
      <c r="I37" s="162"/>
      <c r="J37" s="162"/>
      <c r="K37" s="163"/>
      <c r="L37" s="162"/>
      <c r="M37" s="163"/>
      <c r="N37" s="162"/>
      <c r="O37" s="163"/>
      <c r="P37" s="162"/>
      <c r="Q37" s="163"/>
      <c r="R37" s="162"/>
      <c r="S37" s="163"/>
      <c r="T37" s="162"/>
      <c r="U37" s="163"/>
      <c r="V37" s="162"/>
      <c r="W37" s="163"/>
      <c r="X37" s="162"/>
      <c r="Y37" s="163"/>
      <c r="Z37" s="162"/>
      <c r="AA37" s="163"/>
      <c r="AB37" s="162"/>
    </row>
    <row r="38" spans="1:28" ht="21" customHeight="1">
      <c r="A38" s="82" t="s">
        <v>208</v>
      </c>
      <c r="B38" s="161"/>
      <c r="C38" s="90"/>
      <c r="D38" s="162"/>
      <c r="E38" s="162"/>
      <c r="F38" s="162"/>
      <c r="G38" s="162"/>
      <c r="H38" s="162"/>
      <c r="I38" s="162"/>
      <c r="J38" s="162"/>
      <c r="K38" s="163"/>
      <c r="L38" s="162"/>
      <c r="M38" s="163"/>
      <c r="N38" s="162"/>
      <c r="O38" s="163"/>
      <c r="P38" s="162"/>
      <c r="Q38" s="163"/>
      <c r="R38" s="162"/>
      <c r="S38" s="163"/>
      <c r="T38" s="162"/>
      <c r="U38" s="163"/>
      <c r="V38" s="162"/>
      <c r="W38" s="163"/>
      <c r="X38" s="162"/>
      <c r="Y38" s="163"/>
      <c r="Z38" s="162"/>
      <c r="AA38" s="163"/>
      <c r="AB38" s="162"/>
    </row>
    <row r="39" spans="1:28" ht="21" customHeight="1">
      <c r="A39" s="82" t="s">
        <v>225</v>
      </c>
      <c r="B39" s="161">
        <v>13</v>
      </c>
      <c r="C39" s="90"/>
      <c r="D39" s="162">
        <v>0</v>
      </c>
      <c r="E39" s="162"/>
      <c r="F39" s="162">
        <v>0</v>
      </c>
      <c r="G39" s="162"/>
      <c r="H39" s="162">
        <v>0</v>
      </c>
      <c r="I39" s="162"/>
      <c r="J39" s="162">
        <v>0</v>
      </c>
      <c r="K39" s="163"/>
      <c r="L39" s="162">
        <v>0</v>
      </c>
      <c r="M39" s="163"/>
      <c r="N39" s="162">
        <v>20055766</v>
      </c>
      <c r="O39" s="163"/>
      <c r="P39" s="162">
        <v>0</v>
      </c>
      <c r="Q39" s="163"/>
      <c r="R39" s="162">
        <v>0</v>
      </c>
      <c r="S39" s="163"/>
      <c r="T39" s="162">
        <v>-20055766</v>
      </c>
      <c r="U39" s="163"/>
      <c r="V39" s="162">
        <f>SUM(P39:T39)</f>
        <v>-20055766</v>
      </c>
      <c r="W39" s="163"/>
      <c r="X39" s="162">
        <f>SUM(D39:N39,V39)</f>
        <v>0</v>
      </c>
      <c r="Y39" s="163"/>
      <c r="Z39" s="162">
        <v>0</v>
      </c>
      <c r="AA39" s="163"/>
      <c r="AB39" s="162">
        <f t="shared" ref="AB39" si="11">SUM(X39:Z39)</f>
        <v>0</v>
      </c>
    </row>
    <row r="40" spans="1:28" ht="21" customHeight="1">
      <c r="A40" s="82" t="s">
        <v>278</v>
      </c>
      <c r="B40" s="161"/>
      <c r="C40" s="90"/>
      <c r="D40" s="162"/>
      <c r="E40" s="162"/>
      <c r="F40" s="162"/>
      <c r="G40" s="162"/>
      <c r="H40" s="162"/>
      <c r="I40" s="162"/>
      <c r="J40" s="162"/>
      <c r="K40" s="163"/>
      <c r="L40" s="162"/>
      <c r="M40" s="163"/>
      <c r="N40" s="162"/>
      <c r="O40" s="163"/>
      <c r="P40" s="162"/>
      <c r="Q40" s="163"/>
      <c r="R40" s="162"/>
      <c r="S40" s="163"/>
      <c r="T40" s="162"/>
      <c r="U40" s="163"/>
      <c r="V40" s="162"/>
      <c r="W40" s="163"/>
      <c r="X40" s="162"/>
      <c r="Y40" s="163"/>
      <c r="Z40" s="162"/>
      <c r="AA40" s="163"/>
      <c r="AB40" s="162"/>
    </row>
    <row r="41" spans="1:28" ht="21" customHeight="1">
      <c r="A41" s="82" t="s">
        <v>280</v>
      </c>
      <c r="C41" s="90"/>
      <c r="D41" s="162"/>
      <c r="E41" s="162"/>
      <c r="F41" s="162"/>
      <c r="G41" s="162"/>
      <c r="H41" s="162"/>
      <c r="I41" s="162"/>
      <c r="J41" s="162"/>
      <c r="K41" s="163"/>
      <c r="L41" s="162"/>
      <c r="M41" s="163"/>
      <c r="N41" s="162"/>
      <c r="O41" s="163"/>
      <c r="P41" s="162"/>
      <c r="Q41" s="163"/>
      <c r="R41" s="162"/>
      <c r="S41" s="163"/>
      <c r="T41" s="162"/>
      <c r="U41" s="163"/>
      <c r="V41" s="162"/>
      <c r="W41" s="163"/>
      <c r="X41" s="162"/>
      <c r="Y41" s="163"/>
      <c r="Z41" s="162"/>
      <c r="AA41" s="163"/>
      <c r="AB41" s="162"/>
    </row>
    <row r="42" spans="1:28" ht="21" customHeight="1">
      <c r="A42" s="82" t="s">
        <v>279</v>
      </c>
      <c r="B42" s="161">
        <v>15</v>
      </c>
      <c r="C42" s="90"/>
      <c r="D42" s="162">
        <v>0</v>
      </c>
      <c r="E42" s="162"/>
      <c r="F42" s="162">
        <v>0</v>
      </c>
      <c r="G42" s="162"/>
      <c r="H42" s="162">
        <v>0</v>
      </c>
      <c r="I42" s="162"/>
      <c r="J42" s="162">
        <v>0</v>
      </c>
      <c r="K42" s="163"/>
      <c r="L42" s="162">
        <v>0</v>
      </c>
      <c r="M42" s="163"/>
      <c r="N42" s="162">
        <v>0</v>
      </c>
      <c r="O42" s="163"/>
      <c r="P42" s="162">
        <v>0</v>
      </c>
      <c r="Q42" s="163"/>
      <c r="R42" s="162">
        <v>0</v>
      </c>
      <c r="S42" s="163"/>
      <c r="T42" s="162">
        <v>0</v>
      </c>
      <c r="U42" s="163"/>
      <c r="V42" s="210">
        <f>SUM(P42:T42)</f>
        <v>0</v>
      </c>
      <c r="W42" s="163"/>
      <c r="X42" s="162">
        <f>SUM(D42:N42,V42)</f>
        <v>0</v>
      </c>
      <c r="Y42" s="163"/>
      <c r="Z42" s="162">
        <v>-150420714</v>
      </c>
      <c r="AA42" s="163"/>
      <c r="AB42" s="162">
        <f t="shared" ref="AB42" si="12">SUM(X42:Z42)</f>
        <v>-150420714</v>
      </c>
    </row>
    <row r="43" spans="1:28" ht="21" customHeight="1" thickBot="1">
      <c r="A43" s="88" t="s">
        <v>237</v>
      </c>
      <c r="B43" s="88"/>
      <c r="C43" s="91"/>
      <c r="D43" s="211">
        <f>SUM(D27,D30:D42)</f>
        <v>4959735333</v>
      </c>
      <c r="E43" s="163"/>
      <c r="F43" s="211">
        <f>SUM(F27,F30:F42)</f>
        <v>3417457086</v>
      </c>
      <c r="G43" s="163"/>
      <c r="H43" s="211">
        <f>SUM(H27,H30:H42)</f>
        <v>323169951</v>
      </c>
      <c r="I43" s="163"/>
      <c r="J43" s="211">
        <f>SUM(J27,J30:J42)</f>
        <v>78898143</v>
      </c>
      <c r="K43" s="163"/>
      <c r="L43" s="211">
        <f>SUM(L27,L30:L42)</f>
        <v>517787225</v>
      </c>
      <c r="M43" s="163"/>
      <c r="N43" s="211">
        <f>SUM(N27,N30:N42)</f>
        <v>10203570239</v>
      </c>
      <c r="O43" s="163"/>
      <c r="P43" s="211">
        <f>SUM(P27,P30:P42)</f>
        <v>-1465158719</v>
      </c>
      <c r="Q43" s="163"/>
      <c r="R43" s="211">
        <f>SUM(R27,R30:R42)</f>
        <v>-57563813</v>
      </c>
      <c r="S43" s="163"/>
      <c r="T43" s="211">
        <f>SUM(T27,T30:T42)</f>
        <v>-147545232</v>
      </c>
      <c r="U43" s="163"/>
      <c r="V43" s="211">
        <f>SUM(V27,V30:V42)</f>
        <v>-1670267764</v>
      </c>
      <c r="W43" s="163"/>
      <c r="X43" s="211">
        <f>SUM(X27,X30:X42)</f>
        <v>17830350213</v>
      </c>
      <c r="Y43" s="163"/>
      <c r="Z43" s="211">
        <f>SUM(Z27,Z30:Z42)</f>
        <v>165641187</v>
      </c>
      <c r="AA43" s="163"/>
      <c r="AB43" s="211">
        <f>SUM(AB27,AB30:AB42)</f>
        <v>17995991400</v>
      </c>
    </row>
    <row r="44" spans="1:28" ht="21" customHeight="1" thickTop="1">
      <c r="A44" s="88"/>
      <c r="B44" s="88"/>
      <c r="C44" s="91"/>
      <c r="D44" s="92">
        <f>D43-BS_Conso!H66</f>
        <v>0</v>
      </c>
      <c r="E44" s="82"/>
      <c r="F44" s="92">
        <f>F43-BS_Company!H61</f>
        <v>0</v>
      </c>
      <c r="G44" s="82"/>
      <c r="H44" s="92">
        <f>H43-BS_Conso!H68</f>
        <v>0</v>
      </c>
      <c r="I44" s="82"/>
      <c r="J44" s="92">
        <f>J43-BS_Conso!H69</f>
        <v>0</v>
      </c>
      <c r="L44" s="92">
        <f>L43-BS_Conso!H71</f>
        <v>0</v>
      </c>
      <c r="M44" s="82"/>
      <c r="N44" s="92">
        <f>N43-BS_Conso!H72</f>
        <v>0</v>
      </c>
      <c r="S44" s="82"/>
      <c r="U44" s="82"/>
      <c r="V44" s="92">
        <f>V43-BS_Conso!H73</f>
        <v>0</v>
      </c>
      <c r="X44" s="92">
        <f>X43-BS_Conso!H74</f>
        <v>0</v>
      </c>
      <c r="Z44" s="92">
        <f>Z43-BS_Conso!H75</f>
        <v>0</v>
      </c>
      <c r="AA44" s="82"/>
      <c r="AB44" s="92">
        <f>AB43-BS_Conso!H76</f>
        <v>0</v>
      </c>
    </row>
    <row r="45" spans="1:28" ht="21" customHeight="1">
      <c r="A45" s="82" t="s">
        <v>14</v>
      </c>
      <c r="C45" s="91"/>
      <c r="E45" s="82"/>
      <c r="G45" s="82"/>
      <c r="I45" s="82"/>
      <c r="M45" s="82"/>
      <c r="S45" s="82"/>
      <c r="U45" s="82"/>
      <c r="AA45" s="82"/>
    </row>
  </sheetData>
  <mergeCells count="7">
    <mergeCell ref="P8:T8"/>
    <mergeCell ref="P7:V7"/>
    <mergeCell ref="A1:N1"/>
    <mergeCell ref="A2:N2"/>
    <mergeCell ref="A3:N3"/>
    <mergeCell ref="D5:AB5"/>
    <mergeCell ref="D6:X6"/>
  </mergeCells>
  <pageMargins left="0.70866141732283472" right="0.19685039370078741" top="0.78740157480314965" bottom="0.51181102362204722" header="0.23622047244094491" footer="0.51181102362204722"/>
  <pageSetup paperSize="9" scale="48" firstPageNumber="16" orientation="landscape" useFirstPageNumber="1" r:id="rId1"/>
  <headerFooter alignWithMargins="0">
    <oddFooter>&amp;R&amp;"Angsana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39"/>
  <sheetViews>
    <sheetView showGridLines="0" view="pageBreakPreview" topLeftCell="A25" zoomScale="80" zoomScaleNormal="90" zoomScaleSheetLayoutView="80" workbookViewId="0">
      <selection activeCell="A25" sqref="A1:A1048576"/>
    </sheetView>
  </sheetViews>
  <sheetFormatPr defaultRowHeight="20.25" customHeight="1"/>
  <cols>
    <col min="1" max="1" width="42.140625" style="82" customWidth="1"/>
    <col min="2" max="2" width="9.42578125" style="82" customWidth="1"/>
    <col min="3" max="3" width="1.7109375" style="83" customWidth="1"/>
    <col min="4" max="4" width="17" style="82" customWidth="1"/>
    <col min="5" max="5" width="1.7109375" style="83" customWidth="1"/>
    <col min="6" max="6" width="17" style="82" customWidth="1"/>
    <col min="7" max="7" width="1.7109375" style="82" customWidth="1"/>
    <col min="8" max="8" width="17" style="82" customWidth="1"/>
    <col min="9" max="9" width="1.7109375" style="83" customWidth="1"/>
    <col min="10" max="10" width="17" style="82" customWidth="1"/>
    <col min="11" max="11" width="1.7109375" style="82" customWidth="1"/>
    <col min="12" max="12" width="17" style="82" customWidth="1"/>
    <col min="13" max="13" width="1.7109375" style="83" customWidth="1"/>
    <col min="14" max="14" width="17" style="82" customWidth="1"/>
    <col min="15" max="15" width="1.7109375" style="82" customWidth="1"/>
    <col min="16" max="16" width="17" style="82" customWidth="1"/>
    <col min="17" max="17" width="1.7109375" style="82" customWidth="1"/>
    <col min="18" max="18" width="17" style="82" customWidth="1"/>
    <col min="19" max="19" width="1.7109375" style="83" customWidth="1"/>
    <col min="20" max="20" width="17" style="82" customWidth="1"/>
    <col min="21" max="21" width="1.7109375" style="82" customWidth="1"/>
    <col min="22" max="22" width="17" style="82" customWidth="1"/>
    <col min="23" max="23" width="1.7109375" style="83" customWidth="1"/>
    <col min="24" max="24" width="17" style="82" customWidth="1"/>
    <col min="25" max="262" width="9.140625" style="82"/>
    <col min="263" max="263" width="42" style="82" customWidth="1"/>
    <col min="264" max="264" width="13.7109375" style="82" customWidth="1"/>
    <col min="265" max="265" width="1.7109375" style="82" customWidth="1"/>
    <col min="266" max="266" width="13.7109375" style="82" customWidth="1"/>
    <col min="267" max="267" width="1.7109375" style="82" customWidth="1"/>
    <col min="268" max="268" width="13.7109375" style="82" customWidth="1"/>
    <col min="269" max="269" width="1.7109375" style="82" customWidth="1"/>
    <col min="270" max="270" width="13.7109375" style="82" customWidth="1"/>
    <col min="271" max="271" width="1.7109375" style="82" customWidth="1"/>
    <col min="272" max="272" width="13.7109375" style="82" customWidth="1"/>
    <col min="273" max="273" width="1.7109375" style="82" customWidth="1"/>
    <col min="274" max="274" width="15.7109375" style="82" customWidth="1"/>
    <col min="275" max="275" width="1.7109375" style="82" customWidth="1"/>
    <col min="276" max="276" width="15.5703125" style="82" customWidth="1"/>
    <col min="277" max="277" width="1.7109375" style="82" customWidth="1"/>
    <col min="278" max="278" width="13.7109375" style="82" customWidth="1"/>
    <col min="279" max="279" width="1.7109375" style="82" customWidth="1"/>
    <col min="280" max="280" width="13.7109375" style="82" customWidth="1"/>
    <col min="281" max="518" width="9.140625" style="82"/>
    <col min="519" max="519" width="42" style="82" customWidth="1"/>
    <col min="520" max="520" width="13.7109375" style="82" customWidth="1"/>
    <col min="521" max="521" width="1.7109375" style="82" customWidth="1"/>
    <col min="522" max="522" width="13.7109375" style="82" customWidth="1"/>
    <col min="523" max="523" width="1.7109375" style="82" customWidth="1"/>
    <col min="524" max="524" width="13.7109375" style="82" customWidth="1"/>
    <col min="525" max="525" width="1.7109375" style="82" customWidth="1"/>
    <col min="526" max="526" width="13.7109375" style="82" customWidth="1"/>
    <col min="527" max="527" width="1.7109375" style="82" customWidth="1"/>
    <col min="528" max="528" width="13.7109375" style="82" customWidth="1"/>
    <col min="529" max="529" width="1.7109375" style="82" customWidth="1"/>
    <col min="530" max="530" width="15.7109375" style="82" customWidth="1"/>
    <col min="531" max="531" width="1.7109375" style="82" customWidth="1"/>
    <col min="532" max="532" width="15.5703125" style="82" customWidth="1"/>
    <col min="533" max="533" width="1.7109375" style="82" customWidth="1"/>
    <col min="534" max="534" width="13.7109375" style="82" customWidth="1"/>
    <col min="535" max="535" width="1.7109375" style="82" customWidth="1"/>
    <col min="536" max="536" width="13.7109375" style="82" customWidth="1"/>
    <col min="537" max="774" width="9.140625" style="82"/>
    <col min="775" max="775" width="42" style="82" customWidth="1"/>
    <col min="776" max="776" width="13.7109375" style="82" customWidth="1"/>
    <col min="777" max="777" width="1.7109375" style="82" customWidth="1"/>
    <col min="778" max="778" width="13.7109375" style="82" customWidth="1"/>
    <col min="779" max="779" width="1.7109375" style="82" customWidth="1"/>
    <col min="780" max="780" width="13.7109375" style="82" customWidth="1"/>
    <col min="781" max="781" width="1.7109375" style="82" customWidth="1"/>
    <col min="782" max="782" width="13.7109375" style="82" customWidth="1"/>
    <col min="783" max="783" width="1.7109375" style="82" customWidth="1"/>
    <col min="784" max="784" width="13.7109375" style="82" customWidth="1"/>
    <col min="785" max="785" width="1.7109375" style="82" customWidth="1"/>
    <col min="786" max="786" width="15.7109375" style="82" customWidth="1"/>
    <col min="787" max="787" width="1.7109375" style="82" customWidth="1"/>
    <col min="788" max="788" width="15.5703125" style="82" customWidth="1"/>
    <col min="789" max="789" width="1.7109375" style="82" customWidth="1"/>
    <col min="790" max="790" width="13.7109375" style="82" customWidth="1"/>
    <col min="791" max="791" width="1.7109375" style="82" customWidth="1"/>
    <col min="792" max="792" width="13.7109375" style="82" customWidth="1"/>
    <col min="793" max="1030" width="9.140625" style="82"/>
    <col min="1031" max="1031" width="42" style="82" customWidth="1"/>
    <col min="1032" max="1032" width="13.7109375" style="82" customWidth="1"/>
    <col min="1033" max="1033" width="1.7109375" style="82" customWidth="1"/>
    <col min="1034" max="1034" width="13.7109375" style="82" customWidth="1"/>
    <col min="1035" max="1035" width="1.7109375" style="82" customWidth="1"/>
    <col min="1036" max="1036" width="13.7109375" style="82" customWidth="1"/>
    <col min="1037" max="1037" width="1.7109375" style="82" customWidth="1"/>
    <col min="1038" max="1038" width="13.7109375" style="82" customWidth="1"/>
    <col min="1039" max="1039" width="1.7109375" style="82" customWidth="1"/>
    <col min="1040" max="1040" width="13.7109375" style="82" customWidth="1"/>
    <col min="1041" max="1041" width="1.7109375" style="82" customWidth="1"/>
    <col min="1042" max="1042" width="15.7109375" style="82" customWidth="1"/>
    <col min="1043" max="1043" width="1.7109375" style="82" customWidth="1"/>
    <col min="1044" max="1044" width="15.5703125" style="82" customWidth="1"/>
    <col min="1045" max="1045" width="1.7109375" style="82" customWidth="1"/>
    <col min="1046" max="1046" width="13.7109375" style="82" customWidth="1"/>
    <col min="1047" max="1047" width="1.7109375" style="82" customWidth="1"/>
    <col min="1048" max="1048" width="13.7109375" style="82" customWidth="1"/>
    <col min="1049" max="1286" width="9.140625" style="82"/>
    <col min="1287" max="1287" width="42" style="82" customWidth="1"/>
    <col min="1288" max="1288" width="13.7109375" style="82" customWidth="1"/>
    <col min="1289" max="1289" width="1.7109375" style="82" customWidth="1"/>
    <col min="1290" max="1290" width="13.7109375" style="82" customWidth="1"/>
    <col min="1291" max="1291" width="1.7109375" style="82" customWidth="1"/>
    <col min="1292" max="1292" width="13.7109375" style="82" customWidth="1"/>
    <col min="1293" max="1293" width="1.7109375" style="82" customWidth="1"/>
    <col min="1294" max="1294" width="13.7109375" style="82" customWidth="1"/>
    <col min="1295" max="1295" width="1.7109375" style="82" customWidth="1"/>
    <col min="1296" max="1296" width="13.7109375" style="82" customWidth="1"/>
    <col min="1297" max="1297" width="1.7109375" style="82" customWidth="1"/>
    <col min="1298" max="1298" width="15.7109375" style="82" customWidth="1"/>
    <col min="1299" max="1299" width="1.7109375" style="82" customWidth="1"/>
    <col min="1300" max="1300" width="15.5703125" style="82" customWidth="1"/>
    <col min="1301" max="1301" width="1.7109375" style="82" customWidth="1"/>
    <col min="1302" max="1302" width="13.7109375" style="82" customWidth="1"/>
    <col min="1303" max="1303" width="1.7109375" style="82" customWidth="1"/>
    <col min="1304" max="1304" width="13.7109375" style="82" customWidth="1"/>
    <col min="1305" max="1542" width="9.140625" style="82"/>
    <col min="1543" max="1543" width="42" style="82" customWidth="1"/>
    <col min="1544" max="1544" width="13.7109375" style="82" customWidth="1"/>
    <col min="1545" max="1545" width="1.7109375" style="82" customWidth="1"/>
    <col min="1546" max="1546" width="13.7109375" style="82" customWidth="1"/>
    <col min="1547" max="1547" width="1.7109375" style="82" customWidth="1"/>
    <col min="1548" max="1548" width="13.7109375" style="82" customWidth="1"/>
    <col min="1549" max="1549" width="1.7109375" style="82" customWidth="1"/>
    <col min="1550" max="1550" width="13.7109375" style="82" customWidth="1"/>
    <col min="1551" max="1551" width="1.7109375" style="82" customWidth="1"/>
    <col min="1552" max="1552" width="13.7109375" style="82" customWidth="1"/>
    <col min="1553" max="1553" width="1.7109375" style="82" customWidth="1"/>
    <col min="1554" max="1554" width="15.7109375" style="82" customWidth="1"/>
    <col min="1555" max="1555" width="1.7109375" style="82" customWidth="1"/>
    <col min="1556" max="1556" width="15.5703125" style="82" customWidth="1"/>
    <col min="1557" max="1557" width="1.7109375" style="82" customWidth="1"/>
    <col min="1558" max="1558" width="13.7109375" style="82" customWidth="1"/>
    <col min="1559" max="1559" width="1.7109375" style="82" customWidth="1"/>
    <col min="1560" max="1560" width="13.7109375" style="82" customWidth="1"/>
    <col min="1561" max="1798" width="9.140625" style="82"/>
    <col min="1799" max="1799" width="42" style="82" customWidth="1"/>
    <col min="1800" max="1800" width="13.7109375" style="82" customWidth="1"/>
    <col min="1801" max="1801" width="1.7109375" style="82" customWidth="1"/>
    <col min="1802" max="1802" width="13.7109375" style="82" customWidth="1"/>
    <col min="1803" max="1803" width="1.7109375" style="82" customWidth="1"/>
    <col min="1804" max="1804" width="13.7109375" style="82" customWidth="1"/>
    <col min="1805" max="1805" width="1.7109375" style="82" customWidth="1"/>
    <col min="1806" max="1806" width="13.7109375" style="82" customWidth="1"/>
    <col min="1807" max="1807" width="1.7109375" style="82" customWidth="1"/>
    <col min="1808" max="1808" width="13.7109375" style="82" customWidth="1"/>
    <col min="1809" max="1809" width="1.7109375" style="82" customWidth="1"/>
    <col min="1810" max="1810" width="15.7109375" style="82" customWidth="1"/>
    <col min="1811" max="1811" width="1.7109375" style="82" customWidth="1"/>
    <col min="1812" max="1812" width="15.5703125" style="82" customWidth="1"/>
    <col min="1813" max="1813" width="1.7109375" style="82" customWidth="1"/>
    <col min="1814" max="1814" width="13.7109375" style="82" customWidth="1"/>
    <col min="1815" max="1815" width="1.7109375" style="82" customWidth="1"/>
    <col min="1816" max="1816" width="13.7109375" style="82" customWidth="1"/>
    <col min="1817" max="2054" width="9.140625" style="82"/>
    <col min="2055" max="2055" width="42" style="82" customWidth="1"/>
    <col min="2056" max="2056" width="13.7109375" style="82" customWidth="1"/>
    <col min="2057" max="2057" width="1.7109375" style="82" customWidth="1"/>
    <col min="2058" max="2058" width="13.7109375" style="82" customWidth="1"/>
    <col min="2059" max="2059" width="1.7109375" style="82" customWidth="1"/>
    <col min="2060" max="2060" width="13.7109375" style="82" customWidth="1"/>
    <col min="2061" max="2061" width="1.7109375" style="82" customWidth="1"/>
    <col min="2062" max="2062" width="13.7109375" style="82" customWidth="1"/>
    <col min="2063" max="2063" width="1.7109375" style="82" customWidth="1"/>
    <col min="2064" max="2064" width="13.7109375" style="82" customWidth="1"/>
    <col min="2065" max="2065" width="1.7109375" style="82" customWidth="1"/>
    <col min="2066" max="2066" width="15.7109375" style="82" customWidth="1"/>
    <col min="2067" max="2067" width="1.7109375" style="82" customWidth="1"/>
    <col min="2068" max="2068" width="15.5703125" style="82" customWidth="1"/>
    <col min="2069" max="2069" width="1.7109375" style="82" customWidth="1"/>
    <col min="2070" max="2070" width="13.7109375" style="82" customWidth="1"/>
    <col min="2071" max="2071" width="1.7109375" style="82" customWidth="1"/>
    <col min="2072" max="2072" width="13.7109375" style="82" customWidth="1"/>
    <col min="2073" max="2310" width="9.140625" style="82"/>
    <col min="2311" max="2311" width="42" style="82" customWidth="1"/>
    <col min="2312" max="2312" width="13.7109375" style="82" customWidth="1"/>
    <col min="2313" max="2313" width="1.7109375" style="82" customWidth="1"/>
    <col min="2314" max="2314" width="13.7109375" style="82" customWidth="1"/>
    <col min="2315" max="2315" width="1.7109375" style="82" customWidth="1"/>
    <col min="2316" max="2316" width="13.7109375" style="82" customWidth="1"/>
    <col min="2317" max="2317" width="1.7109375" style="82" customWidth="1"/>
    <col min="2318" max="2318" width="13.7109375" style="82" customWidth="1"/>
    <col min="2319" max="2319" width="1.7109375" style="82" customWidth="1"/>
    <col min="2320" max="2320" width="13.7109375" style="82" customWidth="1"/>
    <col min="2321" max="2321" width="1.7109375" style="82" customWidth="1"/>
    <col min="2322" max="2322" width="15.7109375" style="82" customWidth="1"/>
    <col min="2323" max="2323" width="1.7109375" style="82" customWidth="1"/>
    <col min="2324" max="2324" width="15.5703125" style="82" customWidth="1"/>
    <col min="2325" max="2325" width="1.7109375" style="82" customWidth="1"/>
    <col min="2326" max="2326" width="13.7109375" style="82" customWidth="1"/>
    <col min="2327" max="2327" width="1.7109375" style="82" customWidth="1"/>
    <col min="2328" max="2328" width="13.7109375" style="82" customWidth="1"/>
    <col min="2329" max="2566" width="9.140625" style="82"/>
    <col min="2567" max="2567" width="42" style="82" customWidth="1"/>
    <col min="2568" max="2568" width="13.7109375" style="82" customWidth="1"/>
    <col min="2569" max="2569" width="1.7109375" style="82" customWidth="1"/>
    <col min="2570" max="2570" width="13.7109375" style="82" customWidth="1"/>
    <col min="2571" max="2571" width="1.7109375" style="82" customWidth="1"/>
    <col min="2572" max="2572" width="13.7109375" style="82" customWidth="1"/>
    <col min="2573" max="2573" width="1.7109375" style="82" customWidth="1"/>
    <col min="2574" max="2574" width="13.7109375" style="82" customWidth="1"/>
    <col min="2575" max="2575" width="1.7109375" style="82" customWidth="1"/>
    <col min="2576" max="2576" width="13.7109375" style="82" customWidth="1"/>
    <col min="2577" max="2577" width="1.7109375" style="82" customWidth="1"/>
    <col min="2578" max="2578" width="15.7109375" style="82" customWidth="1"/>
    <col min="2579" max="2579" width="1.7109375" style="82" customWidth="1"/>
    <col min="2580" max="2580" width="15.5703125" style="82" customWidth="1"/>
    <col min="2581" max="2581" width="1.7109375" style="82" customWidth="1"/>
    <col min="2582" max="2582" width="13.7109375" style="82" customWidth="1"/>
    <col min="2583" max="2583" width="1.7109375" style="82" customWidth="1"/>
    <col min="2584" max="2584" width="13.7109375" style="82" customWidth="1"/>
    <col min="2585" max="2822" width="9.140625" style="82"/>
    <col min="2823" max="2823" width="42" style="82" customWidth="1"/>
    <col min="2824" max="2824" width="13.7109375" style="82" customWidth="1"/>
    <col min="2825" max="2825" width="1.7109375" style="82" customWidth="1"/>
    <col min="2826" max="2826" width="13.7109375" style="82" customWidth="1"/>
    <col min="2827" max="2827" width="1.7109375" style="82" customWidth="1"/>
    <col min="2828" max="2828" width="13.7109375" style="82" customWidth="1"/>
    <col min="2829" max="2829" width="1.7109375" style="82" customWidth="1"/>
    <col min="2830" max="2830" width="13.7109375" style="82" customWidth="1"/>
    <col min="2831" max="2831" width="1.7109375" style="82" customWidth="1"/>
    <col min="2832" max="2832" width="13.7109375" style="82" customWidth="1"/>
    <col min="2833" max="2833" width="1.7109375" style="82" customWidth="1"/>
    <col min="2834" max="2834" width="15.7109375" style="82" customWidth="1"/>
    <col min="2835" max="2835" width="1.7109375" style="82" customWidth="1"/>
    <col min="2836" max="2836" width="15.5703125" style="82" customWidth="1"/>
    <col min="2837" max="2837" width="1.7109375" style="82" customWidth="1"/>
    <col min="2838" max="2838" width="13.7109375" style="82" customWidth="1"/>
    <col min="2839" max="2839" width="1.7109375" style="82" customWidth="1"/>
    <col min="2840" max="2840" width="13.7109375" style="82" customWidth="1"/>
    <col min="2841" max="3078" width="9.140625" style="82"/>
    <col min="3079" max="3079" width="42" style="82" customWidth="1"/>
    <col min="3080" max="3080" width="13.7109375" style="82" customWidth="1"/>
    <col min="3081" max="3081" width="1.7109375" style="82" customWidth="1"/>
    <col min="3082" max="3082" width="13.7109375" style="82" customWidth="1"/>
    <col min="3083" max="3083" width="1.7109375" style="82" customWidth="1"/>
    <col min="3084" max="3084" width="13.7109375" style="82" customWidth="1"/>
    <col min="3085" max="3085" width="1.7109375" style="82" customWidth="1"/>
    <col min="3086" max="3086" width="13.7109375" style="82" customWidth="1"/>
    <col min="3087" max="3087" width="1.7109375" style="82" customWidth="1"/>
    <col min="3088" max="3088" width="13.7109375" style="82" customWidth="1"/>
    <col min="3089" max="3089" width="1.7109375" style="82" customWidth="1"/>
    <col min="3090" max="3090" width="15.7109375" style="82" customWidth="1"/>
    <col min="3091" max="3091" width="1.7109375" style="82" customWidth="1"/>
    <col min="3092" max="3092" width="15.5703125" style="82" customWidth="1"/>
    <col min="3093" max="3093" width="1.7109375" style="82" customWidth="1"/>
    <col min="3094" max="3094" width="13.7109375" style="82" customWidth="1"/>
    <col min="3095" max="3095" width="1.7109375" style="82" customWidth="1"/>
    <col min="3096" max="3096" width="13.7109375" style="82" customWidth="1"/>
    <col min="3097" max="3334" width="9.140625" style="82"/>
    <col min="3335" max="3335" width="42" style="82" customWidth="1"/>
    <col min="3336" max="3336" width="13.7109375" style="82" customWidth="1"/>
    <col min="3337" max="3337" width="1.7109375" style="82" customWidth="1"/>
    <col min="3338" max="3338" width="13.7109375" style="82" customWidth="1"/>
    <col min="3339" max="3339" width="1.7109375" style="82" customWidth="1"/>
    <col min="3340" max="3340" width="13.7109375" style="82" customWidth="1"/>
    <col min="3341" max="3341" width="1.7109375" style="82" customWidth="1"/>
    <col min="3342" max="3342" width="13.7109375" style="82" customWidth="1"/>
    <col min="3343" max="3343" width="1.7109375" style="82" customWidth="1"/>
    <col min="3344" max="3344" width="13.7109375" style="82" customWidth="1"/>
    <col min="3345" max="3345" width="1.7109375" style="82" customWidth="1"/>
    <col min="3346" max="3346" width="15.7109375" style="82" customWidth="1"/>
    <col min="3347" max="3347" width="1.7109375" style="82" customWidth="1"/>
    <col min="3348" max="3348" width="15.5703125" style="82" customWidth="1"/>
    <col min="3349" max="3349" width="1.7109375" style="82" customWidth="1"/>
    <col min="3350" max="3350" width="13.7109375" style="82" customWidth="1"/>
    <col min="3351" max="3351" width="1.7109375" style="82" customWidth="1"/>
    <col min="3352" max="3352" width="13.7109375" style="82" customWidth="1"/>
    <col min="3353" max="3590" width="9.140625" style="82"/>
    <col min="3591" max="3591" width="42" style="82" customWidth="1"/>
    <col min="3592" max="3592" width="13.7109375" style="82" customWidth="1"/>
    <col min="3593" max="3593" width="1.7109375" style="82" customWidth="1"/>
    <col min="3594" max="3594" width="13.7109375" style="82" customWidth="1"/>
    <col min="3595" max="3595" width="1.7109375" style="82" customWidth="1"/>
    <col min="3596" max="3596" width="13.7109375" style="82" customWidth="1"/>
    <col min="3597" max="3597" width="1.7109375" style="82" customWidth="1"/>
    <col min="3598" max="3598" width="13.7109375" style="82" customWidth="1"/>
    <col min="3599" max="3599" width="1.7109375" style="82" customWidth="1"/>
    <col min="3600" max="3600" width="13.7109375" style="82" customWidth="1"/>
    <col min="3601" max="3601" width="1.7109375" style="82" customWidth="1"/>
    <col min="3602" max="3602" width="15.7109375" style="82" customWidth="1"/>
    <col min="3603" max="3603" width="1.7109375" style="82" customWidth="1"/>
    <col min="3604" max="3604" width="15.5703125" style="82" customWidth="1"/>
    <col min="3605" max="3605" width="1.7109375" style="82" customWidth="1"/>
    <col min="3606" max="3606" width="13.7109375" style="82" customWidth="1"/>
    <col min="3607" max="3607" width="1.7109375" style="82" customWidth="1"/>
    <col min="3608" max="3608" width="13.7109375" style="82" customWidth="1"/>
    <col min="3609" max="3846" width="9.140625" style="82"/>
    <col min="3847" max="3847" width="42" style="82" customWidth="1"/>
    <col min="3848" max="3848" width="13.7109375" style="82" customWidth="1"/>
    <col min="3849" max="3849" width="1.7109375" style="82" customWidth="1"/>
    <col min="3850" max="3850" width="13.7109375" style="82" customWidth="1"/>
    <col min="3851" max="3851" width="1.7109375" style="82" customWidth="1"/>
    <col min="3852" max="3852" width="13.7109375" style="82" customWidth="1"/>
    <col min="3853" max="3853" width="1.7109375" style="82" customWidth="1"/>
    <col min="3854" max="3854" width="13.7109375" style="82" customWidth="1"/>
    <col min="3855" max="3855" width="1.7109375" style="82" customWidth="1"/>
    <col min="3856" max="3856" width="13.7109375" style="82" customWidth="1"/>
    <col min="3857" max="3857" width="1.7109375" style="82" customWidth="1"/>
    <col min="3858" max="3858" width="15.7109375" style="82" customWidth="1"/>
    <col min="3859" max="3859" width="1.7109375" style="82" customWidth="1"/>
    <col min="3860" max="3860" width="15.5703125" style="82" customWidth="1"/>
    <col min="3861" max="3861" width="1.7109375" style="82" customWidth="1"/>
    <col min="3862" max="3862" width="13.7109375" style="82" customWidth="1"/>
    <col min="3863" max="3863" width="1.7109375" style="82" customWidth="1"/>
    <col min="3864" max="3864" width="13.7109375" style="82" customWidth="1"/>
    <col min="3865" max="4102" width="9.140625" style="82"/>
    <col min="4103" max="4103" width="42" style="82" customWidth="1"/>
    <col min="4104" max="4104" width="13.7109375" style="82" customWidth="1"/>
    <col min="4105" max="4105" width="1.7109375" style="82" customWidth="1"/>
    <col min="4106" max="4106" width="13.7109375" style="82" customWidth="1"/>
    <col min="4107" max="4107" width="1.7109375" style="82" customWidth="1"/>
    <col min="4108" max="4108" width="13.7109375" style="82" customWidth="1"/>
    <col min="4109" max="4109" width="1.7109375" style="82" customWidth="1"/>
    <col min="4110" max="4110" width="13.7109375" style="82" customWidth="1"/>
    <col min="4111" max="4111" width="1.7109375" style="82" customWidth="1"/>
    <col min="4112" max="4112" width="13.7109375" style="82" customWidth="1"/>
    <col min="4113" max="4113" width="1.7109375" style="82" customWidth="1"/>
    <col min="4114" max="4114" width="15.7109375" style="82" customWidth="1"/>
    <col min="4115" max="4115" width="1.7109375" style="82" customWidth="1"/>
    <col min="4116" max="4116" width="15.5703125" style="82" customWidth="1"/>
    <col min="4117" max="4117" width="1.7109375" style="82" customWidth="1"/>
    <col min="4118" max="4118" width="13.7109375" style="82" customWidth="1"/>
    <col min="4119" max="4119" width="1.7109375" style="82" customWidth="1"/>
    <col min="4120" max="4120" width="13.7109375" style="82" customWidth="1"/>
    <col min="4121" max="4358" width="9.140625" style="82"/>
    <col min="4359" max="4359" width="42" style="82" customWidth="1"/>
    <col min="4360" max="4360" width="13.7109375" style="82" customWidth="1"/>
    <col min="4361" max="4361" width="1.7109375" style="82" customWidth="1"/>
    <col min="4362" max="4362" width="13.7109375" style="82" customWidth="1"/>
    <col min="4363" max="4363" width="1.7109375" style="82" customWidth="1"/>
    <col min="4364" max="4364" width="13.7109375" style="82" customWidth="1"/>
    <col min="4365" max="4365" width="1.7109375" style="82" customWidth="1"/>
    <col min="4366" max="4366" width="13.7109375" style="82" customWidth="1"/>
    <col min="4367" max="4367" width="1.7109375" style="82" customWidth="1"/>
    <col min="4368" max="4368" width="13.7109375" style="82" customWidth="1"/>
    <col min="4369" max="4369" width="1.7109375" style="82" customWidth="1"/>
    <col min="4370" max="4370" width="15.7109375" style="82" customWidth="1"/>
    <col min="4371" max="4371" width="1.7109375" style="82" customWidth="1"/>
    <col min="4372" max="4372" width="15.5703125" style="82" customWidth="1"/>
    <col min="4373" max="4373" width="1.7109375" style="82" customWidth="1"/>
    <col min="4374" max="4374" width="13.7109375" style="82" customWidth="1"/>
    <col min="4375" max="4375" width="1.7109375" style="82" customWidth="1"/>
    <col min="4376" max="4376" width="13.7109375" style="82" customWidth="1"/>
    <col min="4377" max="4614" width="9.140625" style="82"/>
    <col min="4615" max="4615" width="42" style="82" customWidth="1"/>
    <col min="4616" max="4616" width="13.7109375" style="82" customWidth="1"/>
    <col min="4617" max="4617" width="1.7109375" style="82" customWidth="1"/>
    <col min="4618" max="4618" width="13.7109375" style="82" customWidth="1"/>
    <col min="4619" max="4619" width="1.7109375" style="82" customWidth="1"/>
    <col min="4620" max="4620" width="13.7109375" style="82" customWidth="1"/>
    <col min="4621" max="4621" width="1.7109375" style="82" customWidth="1"/>
    <col min="4622" max="4622" width="13.7109375" style="82" customWidth="1"/>
    <col min="4623" max="4623" width="1.7109375" style="82" customWidth="1"/>
    <col min="4624" max="4624" width="13.7109375" style="82" customWidth="1"/>
    <col min="4625" max="4625" width="1.7109375" style="82" customWidth="1"/>
    <col min="4626" max="4626" width="15.7109375" style="82" customWidth="1"/>
    <col min="4627" max="4627" width="1.7109375" style="82" customWidth="1"/>
    <col min="4628" max="4628" width="15.5703125" style="82" customWidth="1"/>
    <col min="4629" max="4629" width="1.7109375" style="82" customWidth="1"/>
    <col min="4630" max="4630" width="13.7109375" style="82" customWidth="1"/>
    <col min="4631" max="4631" width="1.7109375" style="82" customWidth="1"/>
    <col min="4632" max="4632" width="13.7109375" style="82" customWidth="1"/>
    <col min="4633" max="4870" width="9.140625" style="82"/>
    <col min="4871" max="4871" width="42" style="82" customWidth="1"/>
    <col min="4872" max="4872" width="13.7109375" style="82" customWidth="1"/>
    <col min="4873" max="4873" width="1.7109375" style="82" customWidth="1"/>
    <col min="4874" max="4874" width="13.7109375" style="82" customWidth="1"/>
    <col min="4875" max="4875" width="1.7109375" style="82" customWidth="1"/>
    <col min="4876" max="4876" width="13.7109375" style="82" customWidth="1"/>
    <col min="4877" max="4877" width="1.7109375" style="82" customWidth="1"/>
    <col min="4878" max="4878" width="13.7109375" style="82" customWidth="1"/>
    <col min="4879" max="4879" width="1.7109375" style="82" customWidth="1"/>
    <col min="4880" max="4880" width="13.7109375" style="82" customWidth="1"/>
    <col min="4881" max="4881" width="1.7109375" style="82" customWidth="1"/>
    <col min="4882" max="4882" width="15.7109375" style="82" customWidth="1"/>
    <col min="4883" max="4883" width="1.7109375" style="82" customWidth="1"/>
    <col min="4884" max="4884" width="15.5703125" style="82" customWidth="1"/>
    <col min="4885" max="4885" width="1.7109375" style="82" customWidth="1"/>
    <col min="4886" max="4886" width="13.7109375" style="82" customWidth="1"/>
    <col min="4887" max="4887" width="1.7109375" style="82" customWidth="1"/>
    <col min="4888" max="4888" width="13.7109375" style="82" customWidth="1"/>
    <col min="4889" max="5126" width="9.140625" style="82"/>
    <col min="5127" max="5127" width="42" style="82" customWidth="1"/>
    <col min="5128" max="5128" width="13.7109375" style="82" customWidth="1"/>
    <col min="5129" max="5129" width="1.7109375" style="82" customWidth="1"/>
    <col min="5130" max="5130" width="13.7109375" style="82" customWidth="1"/>
    <col min="5131" max="5131" width="1.7109375" style="82" customWidth="1"/>
    <col min="5132" max="5132" width="13.7109375" style="82" customWidth="1"/>
    <col min="5133" max="5133" width="1.7109375" style="82" customWidth="1"/>
    <col min="5134" max="5134" width="13.7109375" style="82" customWidth="1"/>
    <col min="5135" max="5135" width="1.7109375" style="82" customWidth="1"/>
    <col min="5136" max="5136" width="13.7109375" style="82" customWidth="1"/>
    <col min="5137" max="5137" width="1.7109375" style="82" customWidth="1"/>
    <col min="5138" max="5138" width="15.7109375" style="82" customWidth="1"/>
    <col min="5139" max="5139" width="1.7109375" style="82" customWidth="1"/>
    <col min="5140" max="5140" width="15.5703125" style="82" customWidth="1"/>
    <col min="5141" max="5141" width="1.7109375" style="82" customWidth="1"/>
    <col min="5142" max="5142" width="13.7109375" style="82" customWidth="1"/>
    <col min="5143" max="5143" width="1.7109375" style="82" customWidth="1"/>
    <col min="5144" max="5144" width="13.7109375" style="82" customWidth="1"/>
    <col min="5145" max="5382" width="9.140625" style="82"/>
    <col min="5383" max="5383" width="42" style="82" customWidth="1"/>
    <col min="5384" max="5384" width="13.7109375" style="82" customWidth="1"/>
    <col min="5385" max="5385" width="1.7109375" style="82" customWidth="1"/>
    <col min="5386" max="5386" width="13.7109375" style="82" customWidth="1"/>
    <col min="5387" max="5387" width="1.7109375" style="82" customWidth="1"/>
    <col min="5388" max="5388" width="13.7109375" style="82" customWidth="1"/>
    <col min="5389" max="5389" width="1.7109375" style="82" customWidth="1"/>
    <col min="5390" max="5390" width="13.7109375" style="82" customWidth="1"/>
    <col min="5391" max="5391" width="1.7109375" style="82" customWidth="1"/>
    <col min="5392" max="5392" width="13.7109375" style="82" customWidth="1"/>
    <col min="5393" max="5393" width="1.7109375" style="82" customWidth="1"/>
    <col min="5394" max="5394" width="15.7109375" style="82" customWidth="1"/>
    <col min="5395" max="5395" width="1.7109375" style="82" customWidth="1"/>
    <col min="5396" max="5396" width="15.5703125" style="82" customWidth="1"/>
    <col min="5397" max="5397" width="1.7109375" style="82" customWidth="1"/>
    <col min="5398" max="5398" width="13.7109375" style="82" customWidth="1"/>
    <col min="5399" max="5399" width="1.7109375" style="82" customWidth="1"/>
    <col min="5400" max="5400" width="13.7109375" style="82" customWidth="1"/>
    <col min="5401" max="5638" width="9.140625" style="82"/>
    <col min="5639" max="5639" width="42" style="82" customWidth="1"/>
    <col min="5640" max="5640" width="13.7109375" style="82" customWidth="1"/>
    <col min="5641" max="5641" width="1.7109375" style="82" customWidth="1"/>
    <col min="5642" max="5642" width="13.7109375" style="82" customWidth="1"/>
    <col min="5643" max="5643" width="1.7109375" style="82" customWidth="1"/>
    <col min="5644" max="5644" width="13.7109375" style="82" customWidth="1"/>
    <col min="5645" max="5645" width="1.7109375" style="82" customWidth="1"/>
    <col min="5646" max="5646" width="13.7109375" style="82" customWidth="1"/>
    <col min="5647" max="5647" width="1.7109375" style="82" customWidth="1"/>
    <col min="5648" max="5648" width="13.7109375" style="82" customWidth="1"/>
    <col min="5649" max="5649" width="1.7109375" style="82" customWidth="1"/>
    <col min="5650" max="5650" width="15.7109375" style="82" customWidth="1"/>
    <col min="5651" max="5651" width="1.7109375" style="82" customWidth="1"/>
    <col min="5652" max="5652" width="15.5703125" style="82" customWidth="1"/>
    <col min="5653" max="5653" width="1.7109375" style="82" customWidth="1"/>
    <col min="5654" max="5654" width="13.7109375" style="82" customWidth="1"/>
    <col min="5655" max="5655" width="1.7109375" style="82" customWidth="1"/>
    <col min="5656" max="5656" width="13.7109375" style="82" customWidth="1"/>
    <col min="5657" max="5894" width="9.140625" style="82"/>
    <col min="5895" max="5895" width="42" style="82" customWidth="1"/>
    <col min="5896" max="5896" width="13.7109375" style="82" customWidth="1"/>
    <col min="5897" max="5897" width="1.7109375" style="82" customWidth="1"/>
    <col min="5898" max="5898" width="13.7109375" style="82" customWidth="1"/>
    <col min="5899" max="5899" width="1.7109375" style="82" customWidth="1"/>
    <col min="5900" max="5900" width="13.7109375" style="82" customWidth="1"/>
    <col min="5901" max="5901" width="1.7109375" style="82" customWidth="1"/>
    <col min="5902" max="5902" width="13.7109375" style="82" customWidth="1"/>
    <col min="5903" max="5903" width="1.7109375" style="82" customWidth="1"/>
    <col min="5904" max="5904" width="13.7109375" style="82" customWidth="1"/>
    <col min="5905" max="5905" width="1.7109375" style="82" customWidth="1"/>
    <col min="5906" max="5906" width="15.7109375" style="82" customWidth="1"/>
    <col min="5907" max="5907" width="1.7109375" style="82" customWidth="1"/>
    <col min="5908" max="5908" width="15.5703125" style="82" customWidth="1"/>
    <col min="5909" max="5909" width="1.7109375" style="82" customWidth="1"/>
    <col min="5910" max="5910" width="13.7109375" style="82" customWidth="1"/>
    <col min="5911" max="5911" width="1.7109375" style="82" customWidth="1"/>
    <col min="5912" max="5912" width="13.7109375" style="82" customWidth="1"/>
    <col min="5913" max="6150" width="9.140625" style="82"/>
    <col min="6151" max="6151" width="42" style="82" customWidth="1"/>
    <col min="6152" max="6152" width="13.7109375" style="82" customWidth="1"/>
    <col min="6153" max="6153" width="1.7109375" style="82" customWidth="1"/>
    <col min="6154" max="6154" width="13.7109375" style="82" customWidth="1"/>
    <col min="6155" max="6155" width="1.7109375" style="82" customWidth="1"/>
    <col min="6156" max="6156" width="13.7109375" style="82" customWidth="1"/>
    <col min="6157" max="6157" width="1.7109375" style="82" customWidth="1"/>
    <col min="6158" max="6158" width="13.7109375" style="82" customWidth="1"/>
    <col min="6159" max="6159" width="1.7109375" style="82" customWidth="1"/>
    <col min="6160" max="6160" width="13.7109375" style="82" customWidth="1"/>
    <col min="6161" max="6161" width="1.7109375" style="82" customWidth="1"/>
    <col min="6162" max="6162" width="15.7109375" style="82" customWidth="1"/>
    <col min="6163" max="6163" width="1.7109375" style="82" customWidth="1"/>
    <col min="6164" max="6164" width="15.5703125" style="82" customWidth="1"/>
    <col min="6165" max="6165" width="1.7109375" style="82" customWidth="1"/>
    <col min="6166" max="6166" width="13.7109375" style="82" customWidth="1"/>
    <col min="6167" max="6167" width="1.7109375" style="82" customWidth="1"/>
    <col min="6168" max="6168" width="13.7109375" style="82" customWidth="1"/>
    <col min="6169" max="6406" width="9.140625" style="82"/>
    <col min="6407" max="6407" width="42" style="82" customWidth="1"/>
    <col min="6408" max="6408" width="13.7109375" style="82" customWidth="1"/>
    <col min="6409" max="6409" width="1.7109375" style="82" customWidth="1"/>
    <col min="6410" max="6410" width="13.7109375" style="82" customWidth="1"/>
    <col min="6411" max="6411" width="1.7109375" style="82" customWidth="1"/>
    <col min="6412" max="6412" width="13.7109375" style="82" customWidth="1"/>
    <col min="6413" max="6413" width="1.7109375" style="82" customWidth="1"/>
    <col min="6414" max="6414" width="13.7109375" style="82" customWidth="1"/>
    <col min="6415" max="6415" width="1.7109375" style="82" customWidth="1"/>
    <col min="6416" max="6416" width="13.7109375" style="82" customWidth="1"/>
    <col min="6417" max="6417" width="1.7109375" style="82" customWidth="1"/>
    <col min="6418" max="6418" width="15.7109375" style="82" customWidth="1"/>
    <col min="6419" max="6419" width="1.7109375" style="82" customWidth="1"/>
    <col min="6420" max="6420" width="15.5703125" style="82" customWidth="1"/>
    <col min="6421" max="6421" width="1.7109375" style="82" customWidth="1"/>
    <col min="6422" max="6422" width="13.7109375" style="82" customWidth="1"/>
    <col min="6423" max="6423" width="1.7109375" style="82" customWidth="1"/>
    <col min="6424" max="6424" width="13.7109375" style="82" customWidth="1"/>
    <col min="6425" max="6662" width="9.140625" style="82"/>
    <col min="6663" max="6663" width="42" style="82" customWidth="1"/>
    <col min="6664" max="6664" width="13.7109375" style="82" customWidth="1"/>
    <col min="6665" max="6665" width="1.7109375" style="82" customWidth="1"/>
    <col min="6666" max="6666" width="13.7109375" style="82" customWidth="1"/>
    <col min="6667" max="6667" width="1.7109375" style="82" customWidth="1"/>
    <col min="6668" max="6668" width="13.7109375" style="82" customWidth="1"/>
    <col min="6669" max="6669" width="1.7109375" style="82" customWidth="1"/>
    <col min="6670" max="6670" width="13.7109375" style="82" customWidth="1"/>
    <col min="6671" max="6671" width="1.7109375" style="82" customWidth="1"/>
    <col min="6672" max="6672" width="13.7109375" style="82" customWidth="1"/>
    <col min="6673" max="6673" width="1.7109375" style="82" customWidth="1"/>
    <col min="6674" max="6674" width="15.7109375" style="82" customWidth="1"/>
    <col min="6675" max="6675" width="1.7109375" style="82" customWidth="1"/>
    <col min="6676" max="6676" width="15.5703125" style="82" customWidth="1"/>
    <col min="6677" max="6677" width="1.7109375" style="82" customWidth="1"/>
    <col min="6678" max="6678" width="13.7109375" style="82" customWidth="1"/>
    <col min="6679" max="6679" width="1.7109375" style="82" customWidth="1"/>
    <col min="6680" max="6680" width="13.7109375" style="82" customWidth="1"/>
    <col min="6681" max="6918" width="9.140625" style="82"/>
    <col min="6919" max="6919" width="42" style="82" customWidth="1"/>
    <col min="6920" max="6920" width="13.7109375" style="82" customWidth="1"/>
    <col min="6921" max="6921" width="1.7109375" style="82" customWidth="1"/>
    <col min="6922" max="6922" width="13.7109375" style="82" customWidth="1"/>
    <col min="6923" max="6923" width="1.7109375" style="82" customWidth="1"/>
    <col min="6924" max="6924" width="13.7109375" style="82" customWidth="1"/>
    <col min="6925" max="6925" width="1.7109375" style="82" customWidth="1"/>
    <col min="6926" max="6926" width="13.7109375" style="82" customWidth="1"/>
    <col min="6927" max="6927" width="1.7109375" style="82" customWidth="1"/>
    <col min="6928" max="6928" width="13.7109375" style="82" customWidth="1"/>
    <col min="6929" max="6929" width="1.7109375" style="82" customWidth="1"/>
    <col min="6930" max="6930" width="15.7109375" style="82" customWidth="1"/>
    <col min="6931" max="6931" width="1.7109375" style="82" customWidth="1"/>
    <col min="6932" max="6932" width="15.5703125" style="82" customWidth="1"/>
    <col min="6933" max="6933" width="1.7109375" style="82" customWidth="1"/>
    <col min="6934" max="6934" width="13.7109375" style="82" customWidth="1"/>
    <col min="6935" max="6935" width="1.7109375" style="82" customWidth="1"/>
    <col min="6936" max="6936" width="13.7109375" style="82" customWidth="1"/>
    <col min="6937" max="7174" width="9.140625" style="82"/>
    <col min="7175" max="7175" width="42" style="82" customWidth="1"/>
    <col min="7176" max="7176" width="13.7109375" style="82" customWidth="1"/>
    <col min="7177" max="7177" width="1.7109375" style="82" customWidth="1"/>
    <col min="7178" max="7178" width="13.7109375" style="82" customWidth="1"/>
    <col min="7179" max="7179" width="1.7109375" style="82" customWidth="1"/>
    <col min="7180" max="7180" width="13.7109375" style="82" customWidth="1"/>
    <col min="7181" max="7181" width="1.7109375" style="82" customWidth="1"/>
    <col min="7182" max="7182" width="13.7109375" style="82" customWidth="1"/>
    <col min="7183" max="7183" width="1.7109375" style="82" customWidth="1"/>
    <col min="7184" max="7184" width="13.7109375" style="82" customWidth="1"/>
    <col min="7185" max="7185" width="1.7109375" style="82" customWidth="1"/>
    <col min="7186" max="7186" width="15.7109375" style="82" customWidth="1"/>
    <col min="7187" max="7187" width="1.7109375" style="82" customWidth="1"/>
    <col min="7188" max="7188" width="15.5703125" style="82" customWidth="1"/>
    <col min="7189" max="7189" width="1.7109375" style="82" customWidth="1"/>
    <col min="7190" max="7190" width="13.7109375" style="82" customWidth="1"/>
    <col min="7191" max="7191" width="1.7109375" style="82" customWidth="1"/>
    <col min="7192" max="7192" width="13.7109375" style="82" customWidth="1"/>
    <col min="7193" max="7430" width="9.140625" style="82"/>
    <col min="7431" max="7431" width="42" style="82" customWidth="1"/>
    <col min="7432" max="7432" width="13.7109375" style="82" customWidth="1"/>
    <col min="7433" max="7433" width="1.7109375" style="82" customWidth="1"/>
    <col min="7434" max="7434" width="13.7109375" style="82" customWidth="1"/>
    <col min="7435" max="7435" width="1.7109375" style="82" customWidth="1"/>
    <col min="7436" max="7436" width="13.7109375" style="82" customWidth="1"/>
    <col min="7437" max="7437" width="1.7109375" style="82" customWidth="1"/>
    <col min="7438" max="7438" width="13.7109375" style="82" customWidth="1"/>
    <col min="7439" max="7439" width="1.7109375" style="82" customWidth="1"/>
    <col min="7440" max="7440" width="13.7109375" style="82" customWidth="1"/>
    <col min="7441" max="7441" width="1.7109375" style="82" customWidth="1"/>
    <col min="7442" max="7442" width="15.7109375" style="82" customWidth="1"/>
    <col min="7443" max="7443" width="1.7109375" style="82" customWidth="1"/>
    <col min="7444" max="7444" width="15.5703125" style="82" customWidth="1"/>
    <col min="7445" max="7445" width="1.7109375" style="82" customWidth="1"/>
    <col min="7446" max="7446" width="13.7109375" style="82" customWidth="1"/>
    <col min="7447" max="7447" width="1.7109375" style="82" customWidth="1"/>
    <col min="7448" max="7448" width="13.7109375" style="82" customWidth="1"/>
    <col min="7449" max="7686" width="9.140625" style="82"/>
    <col min="7687" max="7687" width="42" style="82" customWidth="1"/>
    <col min="7688" max="7688" width="13.7109375" style="82" customWidth="1"/>
    <col min="7689" max="7689" width="1.7109375" style="82" customWidth="1"/>
    <col min="7690" max="7690" width="13.7109375" style="82" customWidth="1"/>
    <col min="7691" max="7691" width="1.7109375" style="82" customWidth="1"/>
    <col min="7692" max="7692" width="13.7109375" style="82" customWidth="1"/>
    <col min="7693" max="7693" width="1.7109375" style="82" customWidth="1"/>
    <col min="7694" max="7694" width="13.7109375" style="82" customWidth="1"/>
    <col min="7695" max="7695" width="1.7109375" style="82" customWidth="1"/>
    <col min="7696" max="7696" width="13.7109375" style="82" customWidth="1"/>
    <col min="7697" max="7697" width="1.7109375" style="82" customWidth="1"/>
    <col min="7698" max="7698" width="15.7109375" style="82" customWidth="1"/>
    <col min="7699" max="7699" width="1.7109375" style="82" customWidth="1"/>
    <col min="7700" max="7700" width="15.5703125" style="82" customWidth="1"/>
    <col min="7701" max="7701" width="1.7109375" style="82" customWidth="1"/>
    <col min="7702" max="7702" width="13.7109375" style="82" customWidth="1"/>
    <col min="7703" max="7703" width="1.7109375" style="82" customWidth="1"/>
    <col min="7704" max="7704" width="13.7109375" style="82" customWidth="1"/>
    <col min="7705" max="7942" width="9.140625" style="82"/>
    <col min="7943" max="7943" width="42" style="82" customWidth="1"/>
    <col min="7944" max="7944" width="13.7109375" style="82" customWidth="1"/>
    <col min="7945" max="7945" width="1.7109375" style="82" customWidth="1"/>
    <col min="7946" max="7946" width="13.7109375" style="82" customWidth="1"/>
    <col min="7947" max="7947" width="1.7109375" style="82" customWidth="1"/>
    <col min="7948" max="7948" width="13.7109375" style="82" customWidth="1"/>
    <col min="7949" max="7949" width="1.7109375" style="82" customWidth="1"/>
    <col min="7950" max="7950" width="13.7109375" style="82" customWidth="1"/>
    <col min="7951" max="7951" width="1.7109375" style="82" customWidth="1"/>
    <col min="7952" max="7952" width="13.7109375" style="82" customWidth="1"/>
    <col min="7953" max="7953" width="1.7109375" style="82" customWidth="1"/>
    <col min="7954" max="7954" width="15.7109375" style="82" customWidth="1"/>
    <col min="7955" max="7955" width="1.7109375" style="82" customWidth="1"/>
    <col min="7956" max="7956" width="15.5703125" style="82" customWidth="1"/>
    <col min="7957" max="7957" width="1.7109375" style="82" customWidth="1"/>
    <col min="7958" max="7958" width="13.7109375" style="82" customWidth="1"/>
    <col min="7959" max="7959" width="1.7109375" style="82" customWidth="1"/>
    <col min="7960" max="7960" width="13.7109375" style="82" customWidth="1"/>
    <col min="7961" max="8198" width="9.140625" style="82"/>
    <col min="8199" max="8199" width="42" style="82" customWidth="1"/>
    <col min="8200" max="8200" width="13.7109375" style="82" customWidth="1"/>
    <col min="8201" max="8201" width="1.7109375" style="82" customWidth="1"/>
    <col min="8202" max="8202" width="13.7109375" style="82" customWidth="1"/>
    <col min="8203" max="8203" width="1.7109375" style="82" customWidth="1"/>
    <col min="8204" max="8204" width="13.7109375" style="82" customWidth="1"/>
    <col min="8205" max="8205" width="1.7109375" style="82" customWidth="1"/>
    <col min="8206" max="8206" width="13.7109375" style="82" customWidth="1"/>
    <col min="8207" max="8207" width="1.7109375" style="82" customWidth="1"/>
    <col min="8208" max="8208" width="13.7109375" style="82" customWidth="1"/>
    <col min="8209" max="8209" width="1.7109375" style="82" customWidth="1"/>
    <col min="8210" max="8210" width="15.7109375" style="82" customWidth="1"/>
    <col min="8211" max="8211" width="1.7109375" style="82" customWidth="1"/>
    <col min="8212" max="8212" width="15.5703125" style="82" customWidth="1"/>
    <col min="8213" max="8213" width="1.7109375" style="82" customWidth="1"/>
    <col min="8214" max="8214" width="13.7109375" style="82" customWidth="1"/>
    <col min="8215" max="8215" width="1.7109375" style="82" customWidth="1"/>
    <col min="8216" max="8216" width="13.7109375" style="82" customWidth="1"/>
    <col min="8217" max="8454" width="9.140625" style="82"/>
    <col min="8455" max="8455" width="42" style="82" customWidth="1"/>
    <col min="8456" max="8456" width="13.7109375" style="82" customWidth="1"/>
    <col min="8457" max="8457" width="1.7109375" style="82" customWidth="1"/>
    <col min="8458" max="8458" width="13.7109375" style="82" customWidth="1"/>
    <col min="8459" max="8459" width="1.7109375" style="82" customWidth="1"/>
    <col min="8460" max="8460" width="13.7109375" style="82" customWidth="1"/>
    <col min="8461" max="8461" width="1.7109375" style="82" customWidth="1"/>
    <col min="8462" max="8462" width="13.7109375" style="82" customWidth="1"/>
    <col min="8463" max="8463" width="1.7109375" style="82" customWidth="1"/>
    <col min="8464" max="8464" width="13.7109375" style="82" customWidth="1"/>
    <col min="8465" max="8465" width="1.7109375" style="82" customWidth="1"/>
    <col min="8466" max="8466" width="15.7109375" style="82" customWidth="1"/>
    <col min="8467" max="8467" width="1.7109375" style="82" customWidth="1"/>
    <col min="8468" max="8468" width="15.5703125" style="82" customWidth="1"/>
    <col min="8469" max="8469" width="1.7109375" style="82" customWidth="1"/>
    <col min="8470" max="8470" width="13.7109375" style="82" customWidth="1"/>
    <col min="8471" max="8471" width="1.7109375" style="82" customWidth="1"/>
    <col min="8472" max="8472" width="13.7109375" style="82" customWidth="1"/>
    <col min="8473" max="8710" width="9.140625" style="82"/>
    <col min="8711" max="8711" width="42" style="82" customWidth="1"/>
    <col min="8712" max="8712" width="13.7109375" style="82" customWidth="1"/>
    <col min="8713" max="8713" width="1.7109375" style="82" customWidth="1"/>
    <col min="8714" max="8714" width="13.7109375" style="82" customWidth="1"/>
    <col min="8715" max="8715" width="1.7109375" style="82" customWidth="1"/>
    <col min="8716" max="8716" width="13.7109375" style="82" customWidth="1"/>
    <col min="8717" max="8717" width="1.7109375" style="82" customWidth="1"/>
    <col min="8718" max="8718" width="13.7109375" style="82" customWidth="1"/>
    <col min="8719" max="8719" width="1.7109375" style="82" customWidth="1"/>
    <col min="8720" max="8720" width="13.7109375" style="82" customWidth="1"/>
    <col min="8721" max="8721" width="1.7109375" style="82" customWidth="1"/>
    <col min="8722" max="8722" width="15.7109375" style="82" customWidth="1"/>
    <col min="8723" max="8723" width="1.7109375" style="82" customWidth="1"/>
    <col min="8724" max="8724" width="15.5703125" style="82" customWidth="1"/>
    <col min="8725" max="8725" width="1.7109375" style="82" customWidth="1"/>
    <col min="8726" max="8726" width="13.7109375" style="82" customWidth="1"/>
    <col min="8727" max="8727" width="1.7109375" style="82" customWidth="1"/>
    <col min="8728" max="8728" width="13.7109375" style="82" customWidth="1"/>
    <col min="8729" max="8966" width="9.140625" style="82"/>
    <col min="8967" max="8967" width="42" style="82" customWidth="1"/>
    <col min="8968" max="8968" width="13.7109375" style="82" customWidth="1"/>
    <col min="8969" max="8969" width="1.7109375" style="82" customWidth="1"/>
    <col min="8970" max="8970" width="13.7109375" style="82" customWidth="1"/>
    <col min="8971" max="8971" width="1.7109375" style="82" customWidth="1"/>
    <col min="8972" max="8972" width="13.7109375" style="82" customWidth="1"/>
    <col min="8973" max="8973" width="1.7109375" style="82" customWidth="1"/>
    <col min="8974" max="8974" width="13.7109375" style="82" customWidth="1"/>
    <col min="8975" max="8975" width="1.7109375" style="82" customWidth="1"/>
    <col min="8976" max="8976" width="13.7109375" style="82" customWidth="1"/>
    <col min="8977" max="8977" width="1.7109375" style="82" customWidth="1"/>
    <col min="8978" max="8978" width="15.7109375" style="82" customWidth="1"/>
    <col min="8979" max="8979" width="1.7109375" style="82" customWidth="1"/>
    <col min="8980" max="8980" width="15.5703125" style="82" customWidth="1"/>
    <col min="8981" max="8981" width="1.7109375" style="82" customWidth="1"/>
    <col min="8982" max="8982" width="13.7109375" style="82" customWidth="1"/>
    <col min="8983" max="8983" width="1.7109375" style="82" customWidth="1"/>
    <col min="8984" max="8984" width="13.7109375" style="82" customWidth="1"/>
    <col min="8985" max="9222" width="9.140625" style="82"/>
    <col min="9223" max="9223" width="42" style="82" customWidth="1"/>
    <col min="9224" max="9224" width="13.7109375" style="82" customWidth="1"/>
    <col min="9225" max="9225" width="1.7109375" style="82" customWidth="1"/>
    <col min="9226" max="9226" width="13.7109375" style="82" customWidth="1"/>
    <col min="9227" max="9227" width="1.7109375" style="82" customWidth="1"/>
    <col min="9228" max="9228" width="13.7109375" style="82" customWidth="1"/>
    <col min="9229" max="9229" width="1.7109375" style="82" customWidth="1"/>
    <col min="9230" max="9230" width="13.7109375" style="82" customWidth="1"/>
    <col min="9231" max="9231" width="1.7109375" style="82" customWidth="1"/>
    <col min="9232" max="9232" width="13.7109375" style="82" customWidth="1"/>
    <col min="9233" max="9233" width="1.7109375" style="82" customWidth="1"/>
    <col min="9234" max="9234" width="15.7109375" style="82" customWidth="1"/>
    <col min="9235" max="9235" width="1.7109375" style="82" customWidth="1"/>
    <col min="9236" max="9236" width="15.5703125" style="82" customWidth="1"/>
    <col min="9237" max="9237" width="1.7109375" style="82" customWidth="1"/>
    <col min="9238" max="9238" width="13.7109375" style="82" customWidth="1"/>
    <col min="9239" max="9239" width="1.7109375" style="82" customWidth="1"/>
    <col min="9240" max="9240" width="13.7109375" style="82" customWidth="1"/>
    <col min="9241" max="9478" width="9.140625" style="82"/>
    <col min="9479" max="9479" width="42" style="82" customWidth="1"/>
    <col min="9480" max="9480" width="13.7109375" style="82" customWidth="1"/>
    <col min="9481" max="9481" width="1.7109375" style="82" customWidth="1"/>
    <col min="9482" max="9482" width="13.7109375" style="82" customWidth="1"/>
    <col min="9483" max="9483" width="1.7109375" style="82" customWidth="1"/>
    <col min="9484" max="9484" width="13.7109375" style="82" customWidth="1"/>
    <col min="9485" max="9485" width="1.7109375" style="82" customWidth="1"/>
    <col min="9486" max="9486" width="13.7109375" style="82" customWidth="1"/>
    <col min="9487" max="9487" width="1.7109375" style="82" customWidth="1"/>
    <col min="9488" max="9488" width="13.7109375" style="82" customWidth="1"/>
    <col min="9489" max="9489" width="1.7109375" style="82" customWidth="1"/>
    <col min="9490" max="9490" width="15.7109375" style="82" customWidth="1"/>
    <col min="9491" max="9491" width="1.7109375" style="82" customWidth="1"/>
    <col min="9492" max="9492" width="15.5703125" style="82" customWidth="1"/>
    <col min="9493" max="9493" width="1.7109375" style="82" customWidth="1"/>
    <col min="9494" max="9494" width="13.7109375" style="82" customWidth="1"/>
    <col min="9495" max="9495" width="1.7109375" style="82" customWidth="1"/>
    <col min="9496" max="9496" width="13.7109375" style="82" customWidth="1"/>
    <col min="9497" max="9734" width="9.140625" style="82"/>
    <col min="9735" max="9735" width="42" style="82" customWidth="1"/>
    <col min="9736" max="9736" width="13.7109375" style="82" customWidth="1"/>
    <col min="9737" max="9737" width="1.7109375" style="82" customWidth="1"/>
    <col min="9738" max="9738" width="13.7109375" style="82" customWidth="1"/>
    <col min="9739" max="9739" width="1.7109375" style="82" customWidth="1"/>
    <col min="9740" max="9740" width="13.7109375" style="82" customWidth="1"/>
    <col min="9741" max="9741" width="1.7109375" style="82" customWidth="1"/>
    <col min="9742" max="9742" width="13.7109375" style="82" customWidth="1"/>
    <col min="9743" max="9743" width="1.7109375" style="82" customWidth="1"/>
    <col min="9744" max="9744" width="13.7109375" style="82" customWidth="1"/>
    <col min="9745" max="9745" width="1.7109375" style="82" customWidth="1"/>
    <col min="9746" max="9746" width="15.7109375" style="82" customWidth="1"/>
    <col min="9747" max="9747" width="1.7109375" style="82" customWidth="1"/>
    <col min="9748" max="9748" width="15.5703125" style="82" customWidth="1"/>
    <col min="9749" max="9749" width="1.7109375" style="82" customWidth="1"/>
    <col min="9750" max="9750" width="13.7109375" style="82" customWidth="1"/>
    <col min="9751" max="9751" width="1.7109375" style="82" customWidth="1"/>
    <col min="9752" max="9752" width="13.7109375" style="82" customWidth="1"/>
    <col min="9753" max="9990" width="9.140625" style="82"/>
    <col min="9991" max="9991" width="42" style="82" customWidth="1"/>
    <col min="9992" max="9992" width="13.7109375" style="82" customWidth="1"/>
    <col min="9993" max="9993" width="1.7109375" style="82" customWidth="1"/>
    <col min="9994" max="9994" width="13.7109375" style="82" customWidth="1"/>
    <col min="9995" max="9995" width="1.7109375" style="82" customWidth="1"/>
    <col min="9996" max="9996" width="13.7109375" style="82" customWidth="1"/>
    <col min="9997" max="9997" width="1.7109375" style="82" customWidth="1"/>
    <col min="9998" max="9998" width="13.7109375" style="82" customWidth="1"/>
    <col min="9999" max="9999" width="1.7109375" style="82" customWidth="1"/>
    <col min="10000" max="10000" width="13.7109375" style="82" customWidth="1"/>
    <col min="10001" max="10001" width="1.7109375" style="82" customWidth="1"/>
    <col min="10002" max="10002" width="15.7109375" style="82" customWidth="1"/>
    <col min="10003" max="10003" width="1.7109375" style="82" customWidth="1"/>
    <col min="10004" max="10004" width="15.5703125" style="82" customWidth="1"/>
    <col min="10005" max="10005" width="1.7109375" style="82" customWidth="1"/>
    <col min="10006" max="10006" width="13.7109375" style="82" customWidth="1"/>
    <col min="10007" max="10007" width="1.7109375" style="82" customWidth="1"/>
    <col min="10008" max="10008" width="13.7109375" style="82" customWidth="1"/>
    <col min="10009" max="10246" width="9.140625" style="82"/>
    <col min="10247" max="10247" width="42" style="82" customWidth="1"/>
    <col min="10248" max="10248" width="13.7109375" style="82" customWidth="1"/>
    <col min="10249" max="10249" width="1.7109375" style="82" customWidth="1"/>
    <col min="10250" max="10250" width="13.7109375" style="82" customWidth="1"/>
    <col min="10251" max="10251" width="1.7109375" style="82" customWidth="1"/>
    <col min="10252" max="10252" width="13.7109375" style="82" customWidth="1"/>
    <col min="10253" max="10253" width="1.7109375" style="82" customWidth="1"/>
    <col min="10254" max="10254" width="13.7109375" style="82" customWidth="1"/>
    <col min="10255" max="10255" width="1.7109375" style="82" customWidth="1"/>
    <col min="10256" max="10256" width="13.7109375" style="82" customWidth="1"/>
    <col min="10257" max="10257" width="1.7109375" style="82" customWidth="1"/>
    <col min="10258" max="10258" width="15.7109375" style="82" customWidth="1"/>
    <col min="10259" max="10259" width="1.7109375" style="82" customWidth="1"/>
    <col min="10260" max="10260" width="15.5703125" style="82" customWidth="1"/>
    <col min="10261" max="10261" width="1.7109375" style="82" customWidth="1"/>
    <col min="10262" max="10262" width="13.7109375" style="82" customWidth="1"/>
    <col min="10263" max="10263" width="1.7109375" style="82" customWidth="1"/>
    <col min="10264" max="10264" width="13.7109375" style="82" customWidth="1"/>
    <col min="10265" max="10502" width="9.140625" style="82"/>
    <col min="10503" max="10503" width="42" style="82" customWidth="1"/>
    <col min="10504" max="10504" width="13.7109375" style="82" customWidth="1"/>
    <col min="10505" max="10505" width="1.7109375" style="82" customWidth="1"/>
    <col min="10506" max="10506" width="13.7109375" style="82" customWidth="1"/>
    <col min="10507" max="10507" width="1.7109375" style="82" customWidth="1"/>
    <col min="10508" max="10508" width="13.7109375" style="82" customWidth="1"/>
    <col min="10509" max="10509" width="1.7109375" style="82" customWidth="1"/>
    <col min="10510" max="10510" width="13.7109375" style="82" customWidth="1"/>
    <col min="10511" max="10511" width="1.7109375" style="82" customWidth="1"/>
    <col min="10512" max="10512" width="13.7109375" style="82" customWidth="1"/>
    <col min="10513" max="10513" width="1.7109375" style="82" customWidth="1"/>
    <col min="10514" max="10514" width="15.7109375" style="82" customWidth="1"/>
    <col min="10515" max="10515" width="1.7109375" style="82" customWidth="1"/>
    <col min="10516" max="10516" width="15.5703125" style="82" customWidth="1"/>
    <col min="10517" max="10517" width="1.7109375" style="82" customWidth="1"/>
    <col min="10518" max="10518" width="13.7109375" style="82" customWidth="1"/>
    <col min="10519" max="10519" width="1.7109375" style="82" customWidth="1"/>
    <col min="10520" max="10520" width="13.7109375" style="82" customWidth="1"/>
    <col min="10521" max="10758" width="9.140625" style="82"/>
    <col min="10759" max="10759" width="42" style="82" customWidth="1"/>
    <col min="10760" max="10760" width="13.7109375" style="82" customWidth="1"/>
    <col min="10761" max="10761" width="1.7109375" style="82" customWidth="1"/>
    <col min="10762" max="10762" width="13.7109375" style="82" customWidth="1"/>
    <col min="10763" max="10763" width="1.7109375" style="82" customWidth="1"/>
    <col min="10764" max="10764" width="13.7109375" style="82" customWidth="1"/>
    <col min="10765" max="10765" width="1.7109375" style="82" customWidth="1"/>
    <col min="10766" max="10766" width="13.7109375" style="82" customWidth="1"/>
    <col min="10767" max="10767" width="1.7109375" style="82" customWidth="1"/>
    <col min="10768" max="10768" width="13.7109375" style="82" customWidth="1"/>
    <col min="10769" max="10769" width="1.7109375" style="82" customWidth="1"/>
    <col min="10770" max="10770" width="15.7109375" style="82" customWidth="1"/>
    <col min="10771" max="10771" width="1.7109375" style="82" customWidth="1"/>
    <col min="10772" max="10772" width="15.5703125" style="82" customWidth="1"/>
    <col min="10773" max="10773" width="1.7109375" style="82" customWidth="1"/>
    <col min="10774" max="10774" width="13.7109375" style="82" customWidth="1"/>
    <col min="10775" max="10775" width="1.7109375" style="82" customWidth="1"/>
    <col min="10776" max="10776" width="13.7109375" style="82" customWidth="1"/>
    <col min="10777" max="11014" width="9.140625" style="82"/>
    <col min="11015" max="11015" width="42" style="82" customWidth="1"/>
    <col min="11016" max="11016" width="13.7109375" style="82" customWidth="1"/>
    <col min="11017" max="11017" width="1.7109375" style="82" customWidth="1"/>
    <col min="11018" max="11018" width="13.7109375" style="82" customWidth="1"/>
    <col min="11019" max="11019" width="1.7109375" style="82" customWidth="1"/>
    <col min="11020" max="11020" width="13.7109375" style="82" customWidth="1"/>
    <col min="11021" max="11021" width="1.7109375" style="82" customWidth="1"/>
    <col min="11022" max="11022" width="13.7109375" style="82" customWidth="1"/>
    <col min="11023" max="11023" width="1.7109375" style="82" customWidth="1"/>
    <col min="11024" max="11024" width="13.7109375" style="82" customWidth="1"/>
    <col min="11025" max="11025" width="1.7109375" style="82" customWidth="1"/>
    <col min="11026" max="11026" width="15.7109375" style="82" customWidth="1"/>
    <col min="11027" max="11027" width="1.7109375" style="82" customWidth="1"/>
    <col min="11028" max="11028" width="15.5703125" style="82" customWidth="1"/>
    <col min="11029" max="11029" width="1.7109375" style="82" customWidth="1"/>
    <col min="11030" max="11030" width="13.7109375" style="82" customWidth="1"/>
    <col min="11031" max="11031" width="1.7109375" style="82" customWidth="1"/>
    <col min="11032" max="11032" width="13.7109375" style="82" customWidth="1"/>
    <col min="11033" max="11270" width="9.140625" style="82"/>
    <col min="11271" max="11271" width="42" style="82" customWidth="1"/>
    <col min="11272" max="11272" width="13.7109375" style="82" customWidth="1"/>
    <col min="11273" max="11273" width="1.7109375" style="82" customWidth="1"/>
    <col min="11274" max="11274" width="13.7109375" style="82" customWidth="1"/>
    <col min="11275" max="11275" width="1.7109375" style="82" customWidth="1"/>
    <col min="11276" max="11276" width="13.7109375" style="82" customWidth="1"/>
    <col min="11277" max="11277" width="1.7109375" style="82" customWidth="1"/>
    <col min="11278" max="11278" width="13.7109375" style="82" customWidth="1"/>
    <col min="11279" max="11279" width="1.7109375" style="82" customWidth="1"/>
    <col min="11280" max="11280" width="13.7109375" style="82" customWidth="1"/>
    <col min="11281" max="11281" width="1.7109375" style="82" customWidth="1"/>
    <col min="11282" max="11282" width="15.7109375" style="82" customWidth="1"/>
    <col min="11283" max="11283" width="1.7109375" style="82" customWidth="1"/>
    <col min="11284" max="11284" width="15.5703125" style="82" customWidth="1"/>
    <col min="11285" max="11285" width="1.7109375" style="82" customWidth="1"/>
    <col min="11286" max="11286" width="13.7109375" style="82" customWidth="1"/>
    <col min="11287" max="11287" width="1.7109375" style="82" customWidth="1"/>
    <col min="11288" max="11288" width="13.7109375" style="82" customWidth="1"/>
    <col min="11289" max="11526" width="9.140625" style="82"/>
    <col min="11527" max="11527" width="42" style="82" customWidth="1"/>
    <col min="11528" max="11528" width="13.7109375" style="82" customWidth="1"/>
    <col min="11529" max="11529" width="1.7109375" style="82" customWidth="1"/>
    <col min="11530" max="11530" width="13.7109375" style="82" customWidth="1"/>
    <col min="11531" max="11531" width="1.7109375" style="82" customWidth="1"/>
    <col min="11532" max="11532" width="13.7109375" style="82" customWidth="1"/>
    <col min="11533" max="11533" width="1.7109375" style="82" customWidth="1"/>
    <col min="11534" max="11534" width="13.7109375" style="82" customWidth="1"/>
    <col min="11535" max="11535" width="1.7109375" style="82" customWidth="1"/>
    <col min="11536" max="11536" width="13.7109375" style="82" customWidth="1"/>
    <col min="11537" max="11537" width="1.7109375" style="82" customWidth="1"/>
    <col min="11538" max="11538" width="15.7109375" style="82" customWidth="1"/>
    <col min="11539" max="11539" width="1.7109375" style="82" customWidth="1"/>
    <col min="11540" max="11540" width="15.5703125" style="82" customWidth="1"/>
    <col min="11541" max="11541" width="1.7109375" style="82" customWidth="1"/>
    <col min="11542" max="11542" width="13.7109375" style="82" customWidth="1"/>
    <col min="11543" max="11543" width="1.7109375" style="82" customWidth="1"/>
    <col min="11544" max="11544" width="13.7109375" style="82" customWidth="1"/>
    <col min="11545" max="11782" width="9.140625" style="82"/>
    <col min="11783" max="11783" width="42" style="82" customWidth="1"/>
    <col min="11784" max="11784" width="13.7109375" style="82" customWidth="1"/>
    <col min="11785" max="11785" width="1.7109375" style="82" customWidth="1"/>
    <col min="11786" max="11786" width="13.7109375" style="82" customWidth="1"/>
    <col min="11787" max="11787" width="1.7109375" style="82" customWidth="1"/>
    <col min="11788" max="11788" width="13.7109375" style="82" customWidth="1"/>
    <col min="11789" max="11789" width="1.7109375" style="82" customWidth="1"/>
    <col min="11790" max="11790" width="13.7109375" style="82" customWidth="1"/>
    <col min="11791" max="11791" width="1.7109375" style="82" customWidth="1"/>
    <col min="11792" max="11792" width="13.7109375" style="82" customWidth="1"/>
    <col min="11793" max="11793" width="1.7109375" style="82" customWidth="1"/>
    <col min="11794" max="11794" width="15.7109375" style="82" customWidth="1"/>
    <col min="11795" max="11795" width="1.7109375" style="82" customWidth="1"/>
    <col min="11796" max="11796" width="15.5703125" style="82" customWidth="1"/>
    <col min="11797" max="11797" width="1.7109375" style="82" customWidth="1"/>
    <col min="11798" max="11798" width="13.7109375" style="82" customWidth="1"/>
    <col min="11799" max="11799" width="1.7109375" style="82" customWidth="1"/>
    <col min="11800" max="11800" width="13.7109375" style="82" customWidth="1"/>
    <col min="11801" max="12038" width="9.140625" style="82"/>
    <col min="12039" max="12039" width="42" style="82" customWidth="1"/>
    <col min="12040" max="12040" width="13.7109375" style="82" customWidth="1"/>
    <col min="12041" max="12041" width="1.7109375" style="82" customWidth="1"/>
    <col min="12042" max="12042" width="13.7109375" style="82" customWidth="1"/>
    <col min="12043" max="12043" width="1.7109375" style="82" customWidth="1"/>
    <col min="12044" max="12044" width="13.7109375" style="82" customWidth="1"/>
    <col min="12045" max="12045" width="1.7109375" style="82" customWidth="1"/>
    <col min="12046" max="12046" width="13.7109375" style="82" customWidth="1"/>
    <col min="12047" max="12047" width="1.7109375" style="82" customWidth="1"/>
    <col min="12048" max="12048" width="13.7109375" style="82" customWidth="1"/>
    <col min="12049" max="12049" width="1.7109375" style="82" customWidth="1"/>
    <col min="12050" max="12050" width="15.7109375" style="82" customWidth="1"/>
    <col min="12051" max="12051" width="1.7109375" style="82" customWidth="1"/>
    <col min="12052" max="12052" width="15.5703125" style="82" customWidth="1"/>
    <col min="12053" max="12053" width="1.7109375" style="82" customWidth="1"/>
    <col min="12054" max="12054" width="13.7109375" style="82" customWidth="1"/>
    <col min="12055" max="12055" width="1.7109375" style="82" customWidth="1"/>
    <col min="12056" max="12056" width="13.7109375" style="82" customWidth="1"/>
    <col min="12057" max="12294" width="9.140625" style="82"/>
    <col min="12295" max="12295" width="42" style="82" customWidth="1"/>
    <col min="12296" max="12296" width="13.7109375" style="82" customWidth="1"/>
    <col min="12297" max="12297" width="1.7109375" style="82" customWidth="1"/>
    <col min="12298" max="12298" width="13.7109375" style="82" customWidth="1"/>
    <col min="12299" max="12299" width="1.7109375" style="82" customWidth="1"/>
    <col min="12300" max="12300" width="13.7109375" style="82" customWidth="1"/>
    <col min="12301" max="12301" width="1.7109375" style="82" customWidth="1"/>
    <col min="12302" max="12302" width="13.7109375" style="82" customWidth="1"/>
    <col min="12303" max="12303" width="1.7109375" style="82" customWidth="1"/>
    <col min="12304" max="12304" width="13.7109375" style="82" customWidth="1"/>
    <col min="12305" max="12305" width="1.7109375" style="82" customWidth="1"/>
    <col min="12306" max="12306" width="15.7109375" style="82" customWidth="1"/>
    <col min="12307" max="12307" width="1.7109375" style="82" customWidth="1"/>
    <col min="12308" max="12308" width="15.5703125" style="82" customWidth="1"/>
    <col min="12309" max="12309" width="1.7109375" style="82" customWidth="1"/>
    <col min="12310" max="12310" width="13.7109375" style="82" customWidth="1"/>
    <col min="12311" max="12311" width="1.7109375" style="82" customWidth="1"/>
    <col min="12312" max="12312" width="13.7109375" style="82" customWidth="1"/>
    <col min="12313" max="12550" width="9.140625" style="82"/>
    <col min="12551" max="12551" width="42" style="82" customWidth="1"/>
    <col min="12552" max="12552" width="13.7109375" style="82" customWidth="1"/>
    <col min="12553" max="12553" width="1.7109375" style="82" customWidth="1"/>
    <col min="12554" max="12554" width="13.7109375" style="82" customWidth="1"/>
    <col min="12555" max="12555" width="1.7109375" style="82" customWidth="1"/>
    <col min="12556" max="12556" width="13.7109375" style="82" customWidth="1"/>
    <col min="12557" max="12557" width="1.7109375" style="82" customWidth="1"/>
    <col min="12558" max="12558" width="13.7109375" style="82" customWidth="1"/>
    <col min="12559" max="12559" width="1.7109375" style="82" customWidth="1"/>
    <col min="12560" max="12560" width="13.7109375" style="82" customWidth="1"/>
    <col min="12561" max="12561" width="1.7109375" style="82" customWidth="1"/>
    <col min="12562" max="12562" width="15.7109375" style="82" customWidth="1"/>
    <col min="12563" max="12563" width="1.7109375" style="82" customWidth="1"/>
    <col min="12564" max="12564" width="15.5703125" style="82" customWidth="1"/>
    <col min="12565" max="12565" width="1.7109375" style="82" customWidth="1"/>
    <col min="12566" max="12566" width="13.7109375" style="82" customWidth="1"/>
    <col min="12567" max="12567" width="1.7109375" style="82" customWidth="1"/>
    <col min="12568" max="12568" width="13.7109375" style="82" customWidth="1"/>
    <col min="12569" max="12806" width="9.140625" style="82"/>
    <col min="12807" max="12807" width="42" style="82" customWidth="1"/>
    <col min="12808" max="12808" width="13.7109375" style="82" customWidth="1"/>
    <col min="12809" max="12809" width="1.7109375" style="82" customWidth="1"/>
    <col min="12810" max="12810" width="13.7109375" style="82" customWidth="1"/>
    <col min="12811" max="12811" width="1.7109375" style="82" customWidth="1"/>
    <col min="12812" max="12812" width="13.7109375" style="82" customWidth="1"/>
    <col min="12813" max="12813" width="1.7109375" style="82" customWidth="1"/>
    <col min="12814" max="12814" width="13.7109375" style="82" customWidth="1"/>
    <col min="12815" max="12815" width="1.7109375" style="82" customWidth="1"/>
    <col min="12816" max="12816" width="13.7109375" style="82" customWidth="1"/>
    <col min="12817" max="12817" width="1.7109375" style="82" customWidth="1"/>
    <col min="12818" max="12818" width="15.7109375" style="82" customWidth="1"/>
    <col min="12819" max="12819" width="1.7109375" style="82" customWidth="1"/>
    <col min="12820" max="12820" width="15.5703125" style="82" customWidth="1"/>
    <col min="12821" max="12821" width="1.7109375" style="82" customWidth="1"/>
    <col min="12822" max="12822" width="13.7109375" style="82" customWidth="1"/>
    <col min="12823" max="12823" width="1.7109375" style="82" customWidth="1"/>
    <col min="12824" max="12824" width="13.7109375" style="82" customWidth="1"/>
    <col min="12825" max="13062" width="9.140625" style="82"/>
    <col min="13063" max="13063" width="42" style="82" customWidth="1"/>
    <col min="13064" max="13064" width="13.7109375" style="82" customWidth="1"/>
    <col min="13065" max="13065" width="1.7109375" style="82" customWidth="1"/>
    <col min="13066" max="13066" width="13.7109375" style="82" customWidth="1"/>
    <col min="13067" max="13067" width="1.7109375" style="82" customWidth="1"/>
    <col min="13068" max="13068" width="13.7109375" style="82" customWidth="1"/>
    <col min="13069" max="13069" width="1.7109375" style="82" customWidth="1"/>
    <col min="13070" max="13070" width="13.7109375" style="82" customWidth="1"/>
    <col min="13071" max="13071" width="1.7109375" style="82" customWidth="1"/>
    <col min="13072" max="13072" width="13.7109375" style="82" customWidth="1"/>
    <col min="13073" max="13073" width="1.7109375" style="82" customWidth="1"/>
    <col min="13074" max="13074" width="15.7109375" style="82" customWidth="1"/>
    <col min="13075" max="13075" width="1.7109375" style="82" customWidth="1"/>
    <col min="13076" max="13076" width="15.5703125" style="82" customWidth="1"/>
    <col min="13077" max="13077" width="1.7109375" style="82" customWidth="1"/>
    <col min="13078" max="13078" width="13.7109375" style="82" customWidth="1"/>
    <col min="13079" max="13079" width="1.7109375" style="82" customWidth="1"/>
    <col min="13080" max="13080" width="13.7109375" style="82" customWidth="1"/>
    <col min="13081" max="13318" width="9.140625" style="82"/>
    <col min="13319" max="13319" width="42" style="82" customWidth="1"/>
    <col min="13320" max="13320" width="13.7109375" style="82" customWidth="1"/>
    <col min="13321" max="13321" width="1.7109375" style="82" customWidth="1"/>
    <col min="13322" max="13322" width="13.7109375" style="82" customWidth="1"/>
    <col min="13323" max="13323" width="1.7109375" style="82" customWidth="1"/>
    <col min="13324" max="13324" width="13.7109375" style="82" customWidth="1"/>
    <col min="13325" max="13325" width="1.7109375" style="82" customWidth="1"/>
    <col min="13326" max="13326" width="13.7109375" style="82" customWidth="1"/>
    <col min="13327" max="13327" width="1.7109375" style="82" customWidth="1"/>
    <col min="13328" max="13328" width="13.7109375" style="82" customWidth="1"/>
    <col min="13329" max="13329" width="1.7109375" style="82" customWidth="1"/>
    <col min="13330" max="13330" width="15.7109375" style="82" customWidth="1"/>
    <col min="13331" max="13331" width="1.7109375" style="82" customWidth="1"/>
    <col min="13332" max="13332" width="15.5703125" style="82" customWidth="1"/>
    <col min="13333" max="13333" width="1.7109375" style="82" customWidth="1"/>
    <col min="13334" max="13334" width="13.7109375" style="82" customWidth="1"/>
    <col min="13335" max="13335" width="1.7109375" style="82" customWidth="1"/>
    <col min="13336" max="13336" width="13.7109375" style="82" customWidth="1"/>
    <col min="13337" max="13574" width="9.140625" style="82"/>
    <col min="13575" max="13575" width="42" style="82" customWidth="1"/>
    <col min="13576" max="13576" width="13.7109375" style="82" customWidth="1"/>
    <col min="13577" max="13577" width="1.7109375" style="82" customWidth="1"/>
    <col min="13578" max="13578" width="13.7109375" style="82" customWidth="1"/>
    <col min="13579" max="13579" width="1.7109375" style="82" customWidth="1"/>
    <col min="13580" max="13580" width="13.7109375" style="82" customWidth="1"/>
    <col min="13581" max="13581" width="1.7109375" style="82" customWidth="1"/>
    <col min="13582" max="13582" width="13.7109375" style="82" customWidth="1"/>
    <col min="13583" max="13583" width="1.7109375" style="82" customWidth="1"/>
    <col min="13584" max="13584" width="13.7109375" style="82" customWidth="1"/>
    <col min="13585" max="13585" width="1.7109375" style="82" customWidth="1"/>
    <col min="13586" max="13586" width="15.7109375" style="82" customWidth="1"/>
    <col min="13587" max="13587" width="1.7109375" style="82" customWidth="1"/>
    <col min="13588" max="13588" width="15.5703125" style="82" customWidth="1"/>
    <col min="13589" max="13589" width="1.7109375" style="82" customWidth="1"/>
    <col min="13590" max="13590" width="13.7109375" style="82" customWidth="1"/>
    <col min="13591" max="13591" width="1.7109375" style="82" customWidth="1"/>
    <col min="13592" max="13592" width="13.7109375" style="82" customWidth="1"/>
    <col min="13593" max="13830" width="9.140625" style="82"/>
    <col min="13831" max="13831" width="42" style="82" customWidth="1"/>
    <col min="13832" max="13832" width="13.7109375" style="82" customWidth="1"/>
    <col min="13833" max="13833" width="1.7109375" style="82" customWidth="1"/>
    <col min="13834" max="13834" width="13.7109375" style="82" customWidth="1"/>
    <col min="13835" max="13835" width="1.7109375" style="82" customWidth="1"/>
    <col min="13836" max="13836" width="13.7109375" style="82" customWidth="1"/>
    <col min="13837" max="13837" width="1.7109375" style="82" customWidth="1"/>
    <col min="13838" max="13838" width="13.7109375" style="82" customWidth="1"/>
    <col min="13839" max="13839" width="1.7109375" style="82" customWidth="1"/>
    <col min="13840" max="13840" width="13.7109375" style="82" customWidth="1"/>
    <col min="13841" max="13841" width="1.7109375" style="82" customWidth="1"/>
    <col min="13842" max="13842" width="15.7109375" style="82" customWidth="1"/>
    <col min="13843" max="13843" width="1.7109375" style="82" customWidth="1"/>
    <col min="13844" max="13844" width="15.5703125" style="82" customWidth="1"/>
    <col min="13845" max="13845" width="1.7109375" style="82" customWidth="1"/>
    <col min="13846" max="13846" width="13.7109375" style="82" customWidth="1"/>
    <col min="13847" max="13847" width="1.7109375" style="82" customWidth="1"/>
    <col min="13848" max="13848" width="13.7109375" style="82" customWidth="1"/>
    <col min="13849" max="14086" width="9.140625" style="82"/>
    <col min="14087" max="14087" width="42" style="82" customWidth="1"/>
    <col min="14088" max="14088" width="13.7109375" style="82" customWidth="1"/>
    <col min="14089" max="14089" width="1.7109375" style="82" customWidth="1"/>
    <col min="14090" max="14090" width="13.7109375" style="82" customWidth="1"/>
    <col min="14091" max="14091" width="1.7109375" style="82" customWidth="1"/>
    <col min="14092" max="14092" width="13.7109375" style="82" customWidth="1"/>
    <col min="14093" max="14093" width="1.7109375" style="82" customWidth="1"/>
    <col min="14094" max="14094" width="13.7109375" style="82" customWidth="1"/>
    <col min="14095" max="14095" width="1.7109375" style="82" customWidth="1"/>
    <col min="14096" max="14096" width="13.7109375" style="82" customWidth="1"/>
    <col min="14097" max="14097" width="1.7109375" style="82" customWidth="1"/>
    <col min="14098" max="14098" width="15.7109375" style="82" customWidth="1"/>
    <col min="14099" max="14099" width="1.7109375" style="82" customWidth="1"/>
    <col min="14100" max="14100" width="15.5703125" style="82" customWidth="1"/>
    <col min="14101" max="14101" width="1.7109375" style="82" customWidth="1"/>
    <col min="14102" max="14102" width="13.7109375" style="82" customWidth="1"/>
    <col min="14103" max="14103" width="1.7109375" style="82" customWidth="1"/>
    <col min="14104" max="14104" width="13.7109375" style="82" customWidth="1"/>
    <col min="14105" max="14342" width="9.140625" style="82"/>
    <col min="14343" max="14343" width="42" style="82" customWidth="1"/>
    <col min="14344" max="14344" width="13.7109375" style="82" customWidth="1"/>
    <col min="14345" max="14345" width="1.7109375" style="82" customWidth="1"/>
    <col min="14346" max="14346" width="13.7109375" style="82" customWidth="1"/>
    <col min="14347" max="14347" width="1.7109375" style="82" customWidth="1"/>
    <col min="14348" max="14348" width="13.7109375" style="82" customWidth="1"/>
    <col min="14349" max="14349" width="1.7109375" style="82" customWidth="1"/>
    <col min="14350" max="14350" width="13.7109375" style="82" customWidth="1"/>
    <col min="14351" max="14351" width="1.7109375" style="82" customWidth="1"/>
    <col min="14352" max="14352" width="13.7109375" style="82" customWidth="1"/>
    <col min="14353" max="14353" width="1.7109375" style="82" customWidth="1"/>
    <col min="14354" max="14354" width="15.7109375" style="82" customWidth="1"/>
    <col min="14355" max="14355" width="1.7109375" style="82" customWidth="1"/>
    <col min="14356" max="14356" width="15.5703125" style="82" customWidth="1"/>
    <col min="14357" max="14357" width="1.7109375" style="82" customWidth="1"/>
    <col min="14358" max="14358" width="13.7109375" style="82" customWidth="1"/>
    <col min="14359" max="14359" width="1.7109375" style="82" customWidth="1"/>
    <col min="14360" max="14360" width="13.7109375" style="82" customWidth="1"/>
    <col min="14361" max="14598" width="9.140625" style="82"/>
    <col min="14599" max="14599" width="42" style="82" customWidth="1"/>
    <col min="14600" max="14600" width="13.7109375" style="82" customWidth="1"/>
    <col min="14601" max="14601" width="1.7109375" style="82" customWidth="1"/>
    <col min="14602" max="14602" width="13.7109375" style="82" customWidth="1"/>
    <col min="14603" max="14603" width="1.7109375" style="82" customWidth="1"/>
    <col min="14604" max="14604" width="13.7109375" style="82" customWidth="1"/>
    <col min="14605" max="14605" width="1.7109375" style="82" customWidth="1"/>
    <col min="14606" max="14606" width="13.7109375" style="82" customWidth="1"/>
    <col min="14607" max="14607" width="1.7109375" style="82" customWidth="1"/>
    <col min="14608" max="14608" width="13.7109375" style="82" customWidth="1"/>
    <col min="14609" max="14609" width="1.7109375" style="82" customWidth="1"/>
    <col min="14610" max="14610" width="15.7109375" style="82" customWidth="1"/>
    <col min="14611" max="14611" width="1.7109375" style="82" customWidth="1"/>
    <col min="14612" max="14612" width="15.5703125" style="82" customWidth="1"/>
    <col min="14613" max="14613" width="1.7109375" style="82" customWidth="1"/>
    <col min="14614" max="14614" width="13.7109375" style="82" customWidth="1"/>
    <col min="14615" max="14615" width="1.7109375" style="82" customWidth="1"/>
    <col min="14616" max="14616" width="13.7109375" style="82" customWidth="1"/>
    <col min="14617" max="14854" width="9.140625" style="82"/>
    <col min="14855" max="14855" width="42" style="82" customWidth="1"/>
    <col min="14856" max="14856" width="13.7109375" style="82" customWidth="1"/>
    <col min="14857" max="14857" width="1.7109375" style="82" customWidth="1"/>
    <col min="14858" max="14858" width="13.7109375" style="82" customWidth="1"/>
    <col min="14859" max="14859" width="1.7109375" style="82" customWidth="1"/>
    <col min="14860" max="14860" width="13.7109375" style="82" customWidth="1"/>
    <col min="14861" max="14861" width="1.7109375" style="82" customWidth="1"/>
    <col min="14862" max="14862" width="13.7109375" style="82" customWidth="1"/>
    <col min="14863" max="14863" width="1.7109375" style="82" customWidth="1"/>
    <col min="14864" max="14864" width="13.7109375" style="82" customWidth="1"/>
    <col min="14865" max="14865" width="1.7109375" style="82" customWidth="1"/>
    <col min="14866" max="14866" width="15.7109375" style="82" customWidth="1"/>
    <col min="14867" max="14867" width="1.7109375" style="82" customWidth="1"/>
    <col min="14868" max="14868" width="15.5703125" style="82" customWidth="1"/>
    <col min="14869" max="14869" width="1.7109375" style="82" customWidth="1"/>
    <col min="14870" max="14870" width="13.7109375" style="82" customWidth="1"/>
    <col min="14871" max="14871" width="1.7109375" style="82" customWidth="1"/>
    <col min="14872" max="14872" width="13.7109375" style="82" customWidth="1"/>
    <col min="14873" max="15110" width="9.140625" style="82"/>
    <col min="15111" max="15111" width="42" style="82" customWidth="1"/>
    <col min="15112" max="15112" width="13.7109375" style="82" customWidth="1"/>
    <col min="15113" max="15113" width="1.7109375" style="82" customWidth="1"/>
    <col min="15114" max="15114" width="13.7109375" style="82" customWidth="1"/>
    <col min="15115" max="15115" width="1.7109375" style="82" customWidth="1"/>
    <col min="15116" max="15116" width="13.7109375" style="82" customWidth="1"/>
    <col min="15117" max="15117" width="1.7109375" style="82" customWidth="1"/>
    <col min="15118" max="15118" width="13.7109375" style="82" customWidth="1"/>
    <col min="15119" max="15119" width="1.7109375" style="82" customWidth="1"/>
    <col min="15120" max="15120" width="13.7109375" style="82" customWidth="1"/>
    <col min="15121" max="15121" width="1.7109375" style="82" customWidth="1"/>
    <col min="15122" max="15122" width="15.7109375" style="82" customWidth="1"/>
    <col min="15123" max="15123" width="1.7109375" style="82" customWidth="1"/>
    <col min="15124" max="15124" width="15.5703125" style="82" customWidth="1"/>
    <col min="15125" max="15125" width="1.7109375" style="82" customWidth="1"/>
    <col min="15126" max="15126" width="13.7109375" style="82" customWidth="1"/>
    <col min="15127" max="15127" width="1.7109375" style="82" customWidth="1"/>
    <col min="15128" max="15128" width="13.7109375" style="82" customWidth="1"/>
    <col min="15129" max="15366" width="9.140625" style="82"/>
    <col min="15367" max="15367" width="42" style="82" customWidth="1"/>
    <col min="15368" max="15368" width="13.7109375" style="82" customWidth="1"/>
    <col min="15369" max="15369" width="1.7109375" style="82" customWidth="1"/>
    <col min="15370" max="15370" width="13.7109375" style="82" customWidth="1"/>
    <col min="15371" max="15371" width="1.7109375" style="82" customWidth="1"/>
    <col min="15372" max="15372" width="13.7109375" style="82" customWidth="1"/>
    <col min="15373" max="15373" width="1.7109375" style="82" customWidth="1"/>
    <col min="15374" max="15374" width="13.7109375" style="82" customWidth="1"/>
    <col min="15375" max="15375" width="1.7109375" style="82" customWidth="1"/>
    <col min="15376" max="15376" width="13.7109375" style="82" customWidth="1"/>
    <col min="15377" max="15377" width="1.7109375" style="82" customWidth="1"/>
    <col min="15378" max="15378" width="15.7109375" style="82" customWidth="1"/>
    <col min="15379" max="15379" width="1.7109375" style="82" customWidth="1"/>
    <col min="15380" max="15380" width="15.5703125" style="82" customWidth="1"/>
    <col min="15381" max="15381" width="1.7109375" style="82" customWidth="1"/>
    <col min="15382" max="15382" width="13.7109375" style="82" customWidth="1"/>
    <col min="15383" max="15383" width="1.7109375" style="82" customWidth="1"/>
    <col min="15384" max="15384" width="13.7109375" style="82" customWidth="1"/>
    <col min="15385" max="15622" width="9.140625" style="82"/>
    <col min="15623" max="15623" width="42" style="82" customWidth="1"/>
    <col min="15624" max="15624" width="13.7109375" style="82" customWidth="1"/>
    <col min="15625" max="15625" width="1.7109375" style="82" customWidth="1"/>
    <col min="15626" max="15626" width="13.7109375" style="82" customWidth="1"/>
    <col min="15627" max="15627" width="1.7109375" style="82" customWidth="1"/>
    <col min="15628" max="15628" width="13.7109375" style="82" customWidth="1"/>
    <col min="15629" max="15629" width="1.7109375" style="82" customWidth="1"/>
    <col min="15630" max="15630" width="13.7109375" style="82" customWidth="1"/>
    <col min="15631" max="15631" width="1.7109375" style="82" customWidth="1"/>
    <col min="15632" max="15632" width="13.7109375" style="82" customWidth="1"/>
    <col min="15633" max="15633" width="1.7109375" style="82" customWidth="1"/>
    <col min="15634" max="15634" width="15.7109375" style="82" customWidth="1"/>
    <col min="15635" max="15635" width="1.7109375" style="82" customWidth="1"/>
    <col min="15636" max="15636" width="15.5703125" style="82" customWidth="1"/>
    <col min="15637" max="15637" width="1.7109375" style="82" customWidth="1"/>
    <col min="15638" max="15638" width="13.7109375" style="82" customWidth="1"/>
    <col min="15639" max="15639" width="1.7109375" style="82" customWidth="1"/>
    <col min="15640" max="15640" width="13.7109375" style="82" customWidth="1"/>
    <col min="15641" max="15878" width="9.140625" style="82"/>
    <col min="15879" max="15879" width="42" style="82" customWidth="1"/>
    <col min="15880" max="15880" width="13.7109375" style="82" customWidth="1"/>
    <col min="15881" max="15881" width="1.7109375" style="82" customWidth="1"/>
    <col min="15882" max="15882" width="13.7109375" style="82" customWidth="1"/>
    <col min="15883" max="15883" width="1.7109375" style="82" customWidth="1"/>
    <col min="15884" max="15884" width="13.7109375" style="82" customWidth="1"/>
    <col min="15885" max="15885" width="1.7109375" style="82" customWidth="1"/>
    <col min="15886" max="15886" width="13.7109375" style="82" customWidth="1"/>
    <col min="15887" max="15887" width="1.7109375" style="82" customWidth="1"/>
    <col min="15888" max="15888" width="13.7109375" style="82" customWidth="1"/>
    <col min="15889" max="15889" width="1.7109375" style="82" customWidth="1"/>
    <col min="15890" max="15890" width="15.7109375" style="82" customWidth="1"/>
    <col min="15891" max="15891" width="1.7109375" style="82" customWidth="1"/>
    <col min="15892" max="15892" width="15.5703125" style="82" customWidth="1"/>
    <col min="15893" max="15893" width="1.7109375" style="82" customWidth="1"/>
    <col min="15894" max="15894" width="13.7109375" style="82" customWidth="1"/>
    <col min="15895" max="15895" width="1.7109375" style="82" customWidth="1"/>
    <col min="15896" max="15896" width="13.7109375" style="82" customWidth="1"/>
    <col min="15897" max="16134" width="9.140625" style="82"/>
    <col min="16135" max="16135" width="42" style="82" customWidth="1"/>
    <col min="16136" max="16136" width="13.7109375" style="82" customWidth="1"/>
    <col min="16137" max="16137" width="1.7109375" style="82" customWidth="1"/>
    <col min="16138" max="16138" width="13.7109375" style="82" customWidth="1"/>
    <col min="16139" max="16139" width="1.7109375" style="82" customWidth="1"/>
    <col min="16140" max="16140" width="13.7109375" style="82" customWidth="1"/>
    <col min="16141" max="16141" width="1.7109375" style="82" customWidth="1"/>
    <col min="16142" max="16142" width="13.7109375" style="82" customWidth="1"/>
    <col min="16143" max="16143" width="1.7109375" style="82" customWidth="1"/>
    <col min="16144" max="16144" width="13.7109375" style="82" customWidth="1"/>
    <col min="16145" max="16145" width="1.7109375" style="82" customWidth="1"/>
    <col min="16146" max="16146" width="15.7109375" style="82" customWidth="1"/>
    <col min="16147" max="16147" width="1.7109375" style="82" customWidth="1"/>
    <col min="16148" max="16148" width="15.5703125" style="82" customWidth="1"/>
    <col min="16149" max="16149" width="1.7109375" style="82" customWidth="1"/>
    <col min="16150" max="16150" width="13.7109375" style="82" customWidth="1"/>
    <col min="16151" max="16151" width="1.7109375" style="82" customWidth="1"/>
    <col min="16152" max="16152" width="13.7109375" style="82" customWidth="1"/>
    <col min="16153" max="16382" width="9.140625" style="82"/>
    <col min="16383" max="16384" width="9.140625" style="82" customWidth="1"/>
  </cols>
  <sheetData>
    <row r="1" spans="1:24" ht="20.2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20.25" customHeight="1">
      <c r="A2" s="88" t="s">
        <v>134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20.25" customHeight="1">
      <c r="A3" s="88" t="s">
        <v>235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ht="20.25" customHeight="1">
      <c r="V4" s="84" t="s">
        <v>177</v>
      </c>
    </row>
    <row r="5" spans="1:24" ht="20.25" customHeight="1">
      <c r="C5" s="82"/>
      <c r="D5" s="223" t="s">
        <v>3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88"/>
      <c r="X5" s="88"/>
    </row>
    <row r="6" spans="1:24" ht="20.25" customHeight="1"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220" t="s">
        <v>69</v>
      </c>
      <c r="Q6" s="220"/>
      <c r="R6" s="220"/>
      <c r="S6" s="220"/>
      <c r="T6" s="220"/>
      <c r="W6" s="85"/>
      <c r="X6" s="85"/>
    </row>
    <row r="7" spans="1:24" ht="20.25" customHeight="1">
      <c r="C7" s="85"/>
      <c r="D7" s="85"/>
      <c r="E7" s="85"/>
      <c r="F7" s="85"/>
      <c r="G7" s="85"/>
      <c r="H7" s="85"/>
      <c r="I7" s="85"/>
      <c r="P7" s="224" t="s">
        <v>135</v>
      </c>
      <c r="Q7" s="224"/>
      <c r="R7" s="224"/>
      <c r="U7" s="95"/>
      <c r="V7" s="95"/>
      <c r="W7" s="95"/>
      <c r="X7" s="85"/>
    </row>
    <row r="8" spans="1:24" ht="20.25" customHeight="1">
      <c r="C8" s="85"/>
      <c r="D8" s="85"/>
      <c r="E8" s="85"/>
      <c r="F8" s="85"/>
      <c r="G8" s="85"/>
      <c r="H8" s="85"/>
      <c r="I8" s="85"/>
      <c r="P8" s="95"/>
      <c r="Q8" s="95"/>
      <c r="R8" s="86" t="s">
        <v>266</v>
      </c>
      <c r="U8" s="95"/>
      <c r="V8" s="95"/>
      <c r="W8" s="95"/>
      <c r="X8" s="85"/>
    </row>
    <row r="9" spans="1:24" s="87" customFormat="1" ht="20.25" customHeight="1">
      <c r="I9" s="86"/>
      <c r="J9" s="86" t="s">
        <v>137</v>
      </c>
      <c r="P9" s="87" t="s">
        <v>139</v>
      </c>
      <c r="Q9" s="86"/>
      <c r="R9" s="86" t="s">
        <v>248</v>
      </c>
      <c r="S9" s="86"/>
      <c r="T9" s="86"/>
      <c r="U9" s="86"/>
    </row>
    <row r="10" spans="1:24" s="87" customFormat="1" ht="20.25" customHeight="1">
      <c r="D10" s="86" t="s">
        <v>21</v>
      </c>
      <c r="H10" s="87" t="s">
        <v>140</v>
      </c>
      <c r="I10" s="86"/>
      <c r="J10" s="86" t="s">
        <v>141</v>
      </c>
      <c r="K10" s="86"/>
      <c r="L10" s="164"/>
      <c r="M10" s="164" t="s">
        <v>24</v>
      </c>
      <c r="N10" s="164"/>
      <c r="O10" s="86"/>
      <c r="P10" s="86" t="s">
        <v>163</v>
      </c>
      <c r="Q10" s="86"/>
      <c r="R10" s="87" t="s">
        <v>283</v>
      </c>
      <c r="S10" s="86"/>
      <c r="T10" s="86"/>
      <c r="U10" s="86"/>
    </row>
    <row r="11" spans="1:24" s="87" customFormat="1" ht="20.25" customHeight="1">
      <c r="C11" s="86"/>
      <c r="D11" s="86" t="s">
        <v>144</v>
      </c>
      <c r="E11" s="86"/>
      <c r="F11" s="87" t="s">
        <v>145</v>
      </c>
      <c r="H11" s="87" t="s">
        <v>146</v>
      </c>
      <c r="I11" s="86"/>
      <c r="J11" s="86" t="s">
        <v>148</v>
      </c>
      <c r="L11" s="87" t="s">
        <v>147</v>
      </c>
      <c r="P11" s="87" t="s">
        <v>164</v>
      </c>
      <c r="Q11" s="86"/>
      <c r="R11" s="87" t="s">
        <v>249</v>
      </c>
      <c r="S11" s="86"/>
      <c r="T11" s="86" t="s">
        <v>165</v>
      </c>
      <c r="U11" s="86"/>
      <c r="V11" s="87" t="s">
        <v>150</v>
      </c>
    </row>
    <row r="12" spans="1:24" s="87" customFormat="1" ht="20.25" customHeight="1">
      <c r="B12" s="164" t="s">
        <v>4</v>
      </c>
      <c r="C12" s="86"/>
      <c r="D12" s="164" t="s">
        <v>152</v>
      </c>
      <c r="E12" s="86"/>
      <c r="F12" s="164" t="s">
        <v>153</v>
      </c>
      <c r="G12" s="86"/>
      <c r="H12" s="164" t="s">
        <v>154</v>
      </c>
      <c r="I12" s="86"/>
      <c r="J12" s="212" t="s">
        <v>157</v>
      </c>
      <c r="K12" s="86"/>
      <c r="L12" s="164" t="s">
        <v>155</v>
      </c>
      <c r="M12" s="86"/>
      <c r="N12" s="164" t="s">
        <v>156</v>
      </c>
      <c r="O12" s="86"/>
      <c r="P12" s="164" t="s">
        <v>166</v>
      </c>
      <c r="Q12" s="86"/>
      <c r="R12" s="164" t="s">
        <v>135</v>
      </c>
      <c r="S12" s="86"/>
      <c r="T12" s="164" t="s">
        <v>167</v>
      </c>
      <c r="U12" s="86"/>
      <c r="V12" s="164" t="s">
        <v>159</v>
      </c>
    </row>
    <row r="13" spans="1:24" s="87" customFormat="1" ht="20.25" customHeight="1">
      <c r="A13" s="88" t="s">
        <v>195</v>
      </c>
      <c r="B13" s="88"/>
      <c r="C13" s="91"/>
      <c r="D13" s="91">
        <v>140359681</v>
      </c>
      <c r="E13" s="91"/>
      <c r="F13" s="91">
        <v>104358133</v>
      </c>
      <c r="G13" s="91"/>
      <c r="H13" s="91">
        <v>5569161</v>
      </c>
      <c r="I13" s="91"/>
      <c r="J13" s="91">
        <v>2431391</v>
      </c>
      <c r="K13" s="91"/>
      <c r="L13" s="91">
        <v>15750839</v>
      </c>
      <c r="M13" s="91"/>
      <c r="N13" s="91">
        <v>320240784</v>
      </c>
      <c r="O13" s="91"/>
      <c r="P13" s="91">
        <v>-55683398</v>
      </c>
      <c r="Q13" s="91"/>
      <c r="R13" s="91">
        <v>-201929</v>
      </c>
      <c r="S13" s="91"/>
      <c r="T13" s="91">
        <f t="shared" ref="T13:T18" si="0">SUM(P13:R13)</f>
        <v>-55885327</v>
      </c>
      <c r="U13" s="91"/>
      <c r="V13" s="91">
        <f t="shared" ref="V13:V18" si="1">SUM(D13:N13,T13)</f>
        <v>532824662</v>
      </c>
    </row>
    <row r="14" spans="1:24" ht="20.25" customHeight="1">
      <c r="A14" s="82" t="s">
        <v>70</v>
      </c>
      <c r="C14" s="91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91"/>
      <c r="L14" s="91">
        <v>0</v>
      </c>
      <c r="M14" s="91"/>
      <c r="N14" s="91">
        <v>6621164</v>
      </c>
      <c r="O14" s="91"/>
      <c r="P14" s="91">
        <v>0</v>
      </c>
      <c r="Q14" s="91"/>
      <c r="R14" s="91">
        <v>0</v>
      </c>
      <c r="S14" s="91"/>
      <c r="T14" s="91">
        <f t="shared" si="0"/>
        <v>0</v>
      </c>
      <c r="U14" s="91"/>
      <c r="V14" s="91">
        <f t="shared" si="1"/>
        <v>6621164</v>
      </c>
    </row>
    <row r="15" spans="1:24" ht="20.25" customHeight="1">
      <c r="A15" s="82" t="s">
        <v>76</v>
      </c>
      <c r="C15" s="91"/>
      <c r="D15" s="117">
        <v>0</v>
      </c>
      <c r="E15" s="91"/>
      <c r="F15" s="117">
        <v>0</v>
      </c>
      <c r="G15" s="91"/>
      <c r="H15" s="117">
        <v>0</v>
      </c>
      <c r="I15" s="91"/>
      <c r="J15" s="117">
        <v>0</v>
      </c>
      <c r="K15" s="91"/>
      <c r="L15" s="117">
        <v>0</v>
      </c>
      <c r="M15" s="91"/>
      <c r="N15" s="117">
        <v>2137828</v>
      </c>
      <c r="O15" s="91"/>
      <c r="P15" s="117">
        <v>-5988167</v>
      </c>
      <c r="Q15" s="91"/>
      <c r="R15" s="117">
        <v>-2035358</v>
      </c>
      <c r="S15" s="91"/>
      <c r="T15" s="117">
        <f t="shared" si="0"/>
        <v>-8023525</v>
      </c>
      <c r="U15" s="91"/>
      <c r="V15" s="117">
        <f t="shared" si="1"/>
        <v>-5885697</v>
      </c>
    </row>
    <row r="16" spans="1:24" ht="20.25" customHeight="1">
      <c r="A16" s="82" t="s">
        <v>162</v>
      </c>
      <c r="C16" s="91"/>
      <c r="D16" s="91">
        <f>SUM(D14:D15)</f>
        <v>0</v>
      </c>
      <c r="E16" s="91"/>
      <c r="F16" s="91">
        <f>SUM(F14:F15)</f>
        <v>0</v>
      </c>
      <c r="G16" s="91"/>
      <c r="H16" s="91">
        <f>SUM(H14:H15)</f>
        <v>0</v>
      </c>
      <c r="I16" s="91"/>
      <c r="J16" s="91">
        <f>SUM(J14:J15)</f>
        <v>0</v>
      </c>
      <c r="K16" s="91"/>
      <c r="L16" s="91">
        <f>SUM(L14:L15)</f>
        <v>0</v>
      </c>
      <c r="M16" s="91"/>
      <c r="N16" s="91">
        <f>SUM(N14:N15)</f>
        <v>8758992</v>
      </c>
      <c r="O16" s="91"/>
      <c r="P16" s="91">
        <f>SUM(P14:P15)</f>
        <v>-5988167</v>
      </c>
      <c r="Q16" s="91"/>
      <c r="R16" s="91">
        <f>SUM(R14:R15)</f>
        <v>-2035358</v>
      </c>
      <c r="S16" s="91"/>
      <c r="T16" s="91">
        <f t="shared" si="0"/>
        <v>-8023525</v>
      </c>
      <c r="U16" s="91"/>
      <c r="V16" s="91">
        <f t="shared" si="1"/>
        <v>735467</v>
      </c>
    </row>
    <row r="17" spans="1:22" ht="20.25" customHeight="1">
      <c r="A17" s="82" t="s">
        <v>92</v>
      </c>
      <c r="B17" s="161">
        <v>34</v>
      </c>
      <c r="C17" s="91"/>
      <c r="D17" s="89">
        <v>0</v>
      </c>
      <c r="E17" s="91"/>
      <c r="F17" s="89">
        <v>0</v>
      </c>
      <c r="G17" s="91"/>
      <c r="H17" s="89">
        <v>0</v>
      </c>
      <c r="I17" s="91"/>
      <c r="J17" s="89">
        <v>0</v>
      </c>
      <c r="K17" s="91"/>
      <c r="L17" s="89">
        <v>0</v>
      </c>
      <c r="M17" s="91"/>
      <c r="N17" s="91">
        <v>-7150333</v>
      </c>
      <c r="O17" s="91"/>
      <c r="P17" s="91">
        <v>0</v>
      </c>
      <c r="Q17" s="91"/>
      <c r="R17" s="91">
        <v>0</v>
      </c>
      <c r="S17" s="91"/>
      <c r="T17" s="91">
        <f t="shared" si="0"/>
        <v>0</v>
      </c>
      <c r="U17" s="91"/>
      <c r="V17" s="91">
        <f t="shared" si="1"/>
        <v>-7150333</v>
      </c>
    </row>
    <row r="18" spans="1:22" ht="20.25" customHeight="1">
      <c r="A18" s="82" t="s">
        <v>209</v>
      </c>
      <c r="B18" s="161">
        <v>25</v>
      </c>
      <c r="C18" s="91"/>
      <c r="D18" s="91">
        <v>0</v>
      </c>
      <c r="E18" s="91"/>
      <c r="F18" s="91">
        <v>0</v>
      </c>
      <c r="G18" s="91"/>
      <c r="H18" s="91">
        <v>1540572</v>
      </c>
      <c r="I18" s="91"/>
      <c r="J18" s="91">
        <v>0</v>
      </c>
      <c r="K18" s="91"/>
      <c r="L18" s="91">
        <v>0</v>
      </c>
      <c r="M18" s="91"/>
      <c r="N18" s="91">
        <v>0</v>
      </c>
      <c r="O18" s="91"/>
      <c r="P18" s="91">
        <v>0</v>
      </c>
      <c r="Q18" s="91"/>
      <c r="R18" s="91">
        <v>0</v>
      </c>
      <c r="S18" s="91"/>
      <c r="T18" s="91">
        <f t="shared" si="0"/>
        <v>0</v>
      </c>
      <c r="U18" s="91"/>
      <c r="V18" s="91">
        <f t="shared" si="1"/>
        <v>1540572</v>
      </c>
    </row>
    <row r="19" spans="1:22" ht="20.25" customHeight="1">
      <c r="A19" s="82" t="s">
        <v>207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</row>
    <row r="20" spans="1:22" ht="20.25" customHeight="1">
      <c r="A20" s="82" t="s">
        <v>208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</row>
    <row r="21" spans="1:22" ht="20.25" customHeight="1">
      <c r="A21" s="82" t="s">
        <v>225</v>
      </c>
      <c r="B21" s="161"/>
      <c r="C21" s="91"/>
      <c r="D21" s="117">
        <v>0</v>
      </c>
      <c r="E21" s="91"/>
      <c r="F21" s="117">
        <v>0</v>
      </c>
      <c r="G21" s="91"/>
      <c r="H21" s="117">
        <v>0</v>
      </c>
      <c r="I21" s="91"/>
      <c r="J21" s="117">
        <v>0</v>
      </c>
      <c r="K21" s="91"/>
      <c r="L21" s="117">
        <v>0</v>
      </c>
      <c r="M21" s="91"/>
      <c r="N21" s="117">
        <v>-2165278</v>
      </c>
      <c r="O21" s="91"/>
      <c r="P21" s="91">
        <v>0</v>
      </c>
      <c r="Q21" s="91"/>
      <c r="R21" s="91">
        <v>2165278</v>
      </c>
      <c r="S21" s="91"/>
      <c r="T21" s="117">
        <f>SUM(P21:R21)</f>
        <v>2165278</v>
      </c>
      <c r="U21" s="91"/>
      <c r="V21" s="117">
        <f>SUM(D21:N21,T21)</f>
        <v>0</v>
      </c>
    </row>
    <row r="22" spans="1:22" ht="20.25" customHeight="1" thickBot="1">
      <c r="A22" s="88" t="s">
        <v>196</v>
      </c>
      <c r="B22" s="88"/>
      <c r="C22" s="91"/>
      <c r="D22" s="94">
        <f>SUM(D13,D16:D21)</f>
        <v>140359681</v>
      </c>
      <c r="E22" s="91"/>
      <c r="F22" s="94">
        <f>SUM(F13,F16:F21)</f>
        <v>104358133</v>
      </c>
      <c r="G22" s="91"/>
      <c r="H22" s="94">
        <f>SUM(H13,H16:H21)</f>
        <v>7109733</v>
      </c>
      <c r="I22" s="91"/>
      <c r="J22" s="94">
        <f>SUM(J13,J16:J21)</f>
        <v>2431391</v>
      </c>
      <c r="K22" s="91"/>
      <c r="L22" s="94">
        <f>SUM(L13,L16:L21)</f>
        <v>15750839</v>
      </c>
      <c r="M22" s="91"/>
      <c r="N22" s="94">
        <f>SUM(N13,N16:N21)</f>
        <v>319684165</v>
      </c>
      <c r="O22" s="91"/>
      <c r="P22" s="94">
        <f>SUM(P13,P16:P21)</f>
        <v>-61671565</v>
      </c>
      <c r="Q22" s="91"/>
      <c r="R22" s="94">
        <f>SUM(R13,R16:R21)</f>
        <v>-72009</v>
      </c>
      <c r="S22" s="91"/>
      <c r="T22" s="94">
        <f>SUM(P22:R22)</f>
        <v>-61743574</v>
      </c>
      <c r="U22" s="91"/>
      <c r="V22" s="94">
        <f>SUM(D22:N22,T22)</f>
        <v>527950368</v>
      </c>
    </row>
    <row r="23" spans="1:22" ht="20.25" customHeight="1" thickTop="1">
      <c r="A23" s="88"/>
      <c r="B23" s="88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2" ht="20.25" customHeight="1">
      <c r="A24" s="88" t="s">
        <v>236</v>
      </c>
      <c r="B24" s="88"/>
      <c r="C24" s="91"/>
      <c r="D24" s="162">
        <f>D22</f>
        <v>140359681</v>
      </c>
      <c r="E24" s="162"/>
      <c r="F24" s="162">
        <f>F22</f>
        <v>104358133</v>
      </c>
      <c r="G24" s="162"/>
      <c r="H24" s="162">
        <f>H22</f>
        <v>7109733</v>
      </c>
      <c r="I24" s="162"/>
      <c r="J24" s="162">
        <f>J22</f>
        <v>2431391</v>
      </c>
      <c r="K24" s="163"/>
      <c r="L24" s="162">
        <f>L22</f>
        <v>15750839</v>
      </c>
      <c r="M24" s="163"/>
      <c r="N24" s="162">
        <f>N22</f>
        <v>319684165</v>
      </c>
      <c r="O24" s="163"/>
      <c r="P24" s="162">
        <f>P22</f>
        <v>-61671565</v>
      </c>
      <c r="Q24" s="163"/>
      <c r="R24" s="162">
        <f>R22</f>
        <v>-72009</v>
      </c>
      <c r="S24" s="163"/>
      <c r="T24" s="163">
        <f t="shared" ref="T24:T33" si="2">SUM(P24:R24)</f>
        <v>-61743574</v>
      </c>
      <c r="U24" s="162"/>
      <c r="V24" s="163">
        <f t="shared" ref="V24:V33" si="3">SUM(D24:N24,T24)</f>
        <v>527950368</v>
      </c>
    </row>
    <row r="25" spans="1:22" ht="20.25" customHeight="1">
      <c r="A25" s="82" t="s">
        <v>70</v>
      </c>
      <c r="B25" s="88"/>
      <c r="C25" s="91"/>
      <c r="D25" s="162">
        <v>0</v>
      </c>
      <c r="E25" s="162"/>
      <c r="F25" s="162">
        <v>0</v>
      </c>
      <c r="G25" s="162"/>
      <c r="H25" s="162">
        <v>0</v>
      </c>
      <c r="I25" s="162"/>
      <c r="J25" s="162">
        <v>0</v>
      </c>
      <c r="K25" s="163"/>
      <c r="L25" s="162">
        <v>0</v>
      </c>
      <c r="M25" s="163"/>
      <c r="N25" s="162">
        <f>PL_Company!D26</f>
        <v>8576774</v>
      </c>
      <c r="O25" s="163"/>
      <c r="P25" s="162">
        <v>0</v>
      </c>
      <c r="Q25" s="163"/>
      <c r="R25" s="162">
        <v>0</v>
      </c>
      <c r="S25" s="163"/>
      <c r="T25" s="163">
        <f t="shared" si="2"/>
        <v>0</v>
      </c>
      <c r="U25" s="162"/>
      <c r="V25" s="163">
        <f t="shared" si="3"/>
        <v>8576774</v>
      </c>
    </row>
    <row r="26" spans="1:22" ht="20.25" customHeight="1">
      <c r="A26" s="82" t="s">
        <v>76</v>
      </c>
      <c r="B26" s="88"/>
      <c r="C26" s="91"/>
      <c r="D26" s="210">
        <v>0</v>
      </c>
      <c r="E26" s="162"/>
      <c r="F26" s="210">
        <v>0</v>
      </c>
      <c r="G26" s="162"/>
      <c r="H26" s="210">
        <v>0</v>
      </c>
      <c r="I26" s="162"/>
      <c r="J26" s="210">
        <v>0</v>
      </c>
      <c r="K26" s="163"/>
      <c r="L26" s="210">
        <v>0</v>
      </c>
      <c r="M26" s="163"/>
      <c r="N26" s="210">
        <v>1793890</v>
      </c>
      <c r="O26" s="163"/>
      <c r="P26" s="210">
        <v>-3403112</v>
      </c>
      <c r="Q26" s="163"/>
      <c r="R26" s="210">
        <v>-1765712</v>
      </c>
      <c r="S26" s="163"/>
      <c r="T26" s="213">
        <f t="shared" si="2"/>
        <v>-5168824</v>
      </c>
      <c r="U26" s="162"/>
      <c r="V26" s="213">
        <f t="shared" si="3"/>
        <v>-3374934</v>
      </c>
    </row>
    <row r="27" spans="1:22" ht="20.25" customHeight="1">
      <c r="A27" s="82" t="s">
        <v>162</v>
      </c>
      <c r="B27" s="88"/>
      <c r="C27" s="91"/>
      <c r="D27" s="162">
        <f>SUM(D25:D26)</f>
        <v>0</v>
      </c>
      <c r="E27" s="162"/>
      <c r="F27" s="162">
        <f>SUM(F25:F26)</f>
        <v>0</v>
      </c>
      <c r="G27" s="162"/>
      <c r="H27" s="162">
        <f>SUM(H25:H26)</f>
        <v>0</v>
      </c>
      <c r="I27" s="162"/>
      <c r="J27" s="162">
        <f>SUM(J25:J26)</f>
        <v>0</v>
      </c>
      <c r="K27" s="163"/>
      <c r="L27" s="162">
        <f>SUM(L25:L26)</f>
        <v>0</v>
      </c>
      <c r="M27" s="163"/>
      <c r="N27" s="162">
        <f>SUM(N25:N26)</f>
        <v>10370664</v>
      </c>
      <c r="O27" s="163"/>
      <c r="P27" s="162">
        <f>SUM(P25:P26)</f>
        <v>-3403112</v>
      </c>
      <c r="Q27" s="163"/>
      <c r="R27" s="162">
        <f>SUM(R25:R26)</f>
        <v>-1765712</v>
      </c>
      <c r="S27" s="163"/>
      <c r="T27" s="163">
        <f t="shared" si="2"/>
        <v>-5168824</v>
      </c>
      <c r="U27" s="162"/>
      <c r="V27" s="163">
        <f t="shared" si="3"/>
        <v>5201840</v>
      </c>
    </row>
    <row r="28" spans="1:22" ht="20.25" customHeight="1">
      <c r="A28" s="82" t="s">
        <v>247</v>
      </c>
      <c r="B28" s="161">
        <v>34</v>
      </c>
      <c r="C28" s="91"/>
      <c r="D28" s="162">
        <v>12111339</v>
      </c>
      <c r="E28" s="162"/>
      <c r="F28" s="162">
        <v>0</v>
      </c>
      <c r="G28" s="162"/>
      <c r="H28" s="162">
        <v>0</v>
      </c>
      <c r="I28" s="162"/>
      <c r="J28" s="162">
        <v>0</v>
      </c>
      <c r="K28" s="163"/>
      <c r="L28" s="162">
        <v>0</v>
      </c>
      <c r="M28" s="163"/>
      <c r="N28" s="162">
        <v>-12111339</v>
      </c>
      <c r="O28" s="163"/>
      <c r="P28" s="162">
        <v>0</v>
      </c>
      <c r="Q28" s="163"/>
      <c r="R28" s="162">
        <v>0</v>
      </c>
      <c r="S28" s="163"/>
      <c r="T28" s="163">
        <f t="shared" si="2"/>
        <v>0</v>
      </c>
      <c r="U28" s="162"/>
      <c r="V28" s="163">
        <f t="shared" si="3"/>
        <v>0</v>
      </c>
    </row>
    <row r="29" spans="1:22" ht="20.25" customHeight="1">
      <c r="A29" s="82" t="s">
        <v>206</v>
      </c>
      <c r="B29" s="161">
        <v>34</v>
      </c>
      <c r="C29" s="91"/>
      <c r="D29" s="162">
        <v>0</v>
      </c>
      <c r="E29" s="162"/>
      <c r="F29" s="162">
        <v>0</v>
      </c>
      <c r="G29" s="162"/>
      <c r="H29" s="162">
        <v>0</v>
      </c>
      <c r="I29" s="162"/>
      <c r="J29" s="162">
        <v>0</v>
      </c>
      <c r="K29" s="163"/>
      <c r="L29" s="162">
        <v>0</v>
      </c>
      <c r="M29" s="163"/>
      <c r="N29" s="162">
        <v>-4435326</v>
      </c>
      <c r="O29" s="163"/>
      <c r="P29" s="162">
        <v>0</v>
      </c>
      <c r="Q29" s="163"/>
      <c r="R29" s="162">
        <v>0</v>
      </c>
      <c r="S29" s="163"/>
      <c r="T29" s="163">
        <f t="shared" si="2"/>
        <v>0</v>
      </c>
      <c r="U29" s="162"/>
      <c r="V29" s="163">
        <f t="shared" si="3"/>
        <v>-4435326</v>
      </c>
    </row>
    <row r="30" spans="1:22" ht="20.25" customHeight="1">
      <c r="A30" s="82" t="s">
        <v>209</v>
      </c>
      <c r="B30" s="161">
        <v>25</v>
      </c>
      <c r="C30" s="91"/>
      <c r="D30" s="162">
        <v>0</v>
      </c>
      <c r="E30" s="162"/>
      <c r="F30" s="162">
        <v>0</v>
      </c>
      <c r="G30" s="162"/>
      <c r="H30" s="162">
        <v>3185625</v>
      </c>
      <c r="I30" s="162"/>
      <c r="J30" s="162">
        <v>0</v>
      </c>
      <c r="K30" s="163"/>
      <c r="L30" s="162">
        <v>0</v>
      </c>
      <c r="M30" s="163"/>
      <c r="N30" s="162">
        <v>0</v>
      </c>
      <c r="O30" s="163"/>
      <c r="P30" s="162">
        <v>0</v>
      </c>
      <c r="Q30" s="163"/>
      <c r="R30" s="162">
        <v>0</v>
      </c>
      <c r="S30" s="163"/>
      <c r="T30" s="163">
        <f t="shared" si="2"/>
        <v>0</v>
      </c>
      <c r="U30" s="162"/>
      <c r="V30" s="163">
        <f t="shared" si="3"/>
        <v>3185625</v>
      </c>
    </row>
    <row r="31" spans="1:22" ht="20.25" customHeight="1">
      <c r="A31" s="82" t="s">
        <v>267</v>
      </c>
      <c r="B31" s="161"/>
      <c r="C31" s="91"/>
      <c r="D31" s="162"/>
      <c r="E31" s="162"/>
      <c r="F31" s="162"/>
      <c r="G31" s="162"/>
      <c r="H31" s="162"/>
      <c r="I31" s="162"/>
      <c r="J31" s="162"/>
      <c r="K31" s="163"/>
      <c r="L31" s="162"/>
      <c r="M31" s="163"/>
      <c r="N31" s="162"/>
      <c r="O31" s="163"/>
      <c r="P31" s="162"/>
      <c r="Q31" s="163"/>
      <c r="R31" s="162"/>
      <c r="S31" s="163"/>
      <c r="T31" s="163"/>
      <c r="U31" s="162"/>
      <c r="V31" s="163"/>
    </row>
    <row r="32" spans="1:22" ht="20.25" customHeight="1">
      <c r="A32" s="82" t="s">
        <v>268</v>
      </c>
      <c r="B32" s="161">
        <v>25</v>
      </c>
      <c r="C32" s="91"/>
      <c r="D32" s="162">
        <v>813320</v>
      </c>
      <c r="E32" s="162"/>
      <c r="F32" s="162">
        <v>989427</v>
      </c>
      <c r="G32" s="162"/>
      <c r="H32" s="162">
        <v>-180312</v>
      </c>
      <c r="I32" s="162"/>
      <c r="J32" s="162">
        <v>0</v>
      </c>
      <c r="K32" s="163"/>
      <c r="L32" s="162">
        <v>0</v>
      </c>
      <c r="M32" s="163"/>
      <c r="N32" s="162">
        <v>0</v>
      </c>
      <c r="O32" s="163"/>
      <c r="P32" s="162">
        <v>0</v>
      </c>
      <c r="Q32" s="163"/>
      <c r="R32" s="162">
        <v>0</v>
      </c>
      <c r="S32" s="163"/>
      <c r="T32" s="163">
        <f t="shared" si="2"/>
        <v>0</v>
      </c>
      <c r="U32" s="162"/>
      <c r="V32" s="163">
        <f t="shared" si="3"/>
        <v>1622435</v>
      </c>
    </row>
    <row r="33" spans="1:24" ht="20.25" customHeight="1">
      <c r="A33" s="82" t="s">
        <v>246</v>
      </c>
      <c r="B33" s="161">
        <v>26</v>
      </c>
      <c r="C33" s="91"/>
      <c r="D33" s="162">
        <v>0</v>
      </c>
      <c r="E33" s="162"/>
      <c r="F33" s="162">
        <v>0</v>
      </c>
      <c r="G33" s="162"/>
      <c r="H33" s="162">
        <v>0</v>
      </c>
      <c r="I33" s="162"/>
      <c r="J33" s="162">
        <v>0</v>
      </c>
      <c r="K33" s="163"/>
      <c r="L33" s="162">
        <v>207863</v>
      </c>
      <c r="M33" s="163"/>
      <c r="N33" s="162">
        <v>-207863</v>
      </c>
      <c r="O33" s="163"/>
      <c r="P33" s="162">
        <v>0</v>
      </c>
      <c r="Q33" s="163"/>
      <c r="R33" s="162">
        <v>0</v>
      </c>
      <c r="S33" s="163"/>
      <c r="T33" s="163">
        <f t="shared" si="2"/>
        <v>0</v>
      </c>
      <c r="U33" s="162"/>
      <c r="V33" s="163">
        <f t="shared" si="3"/>
        <v>0</v>
      </c>
    </row>
    <row r="34" spans="1:24" ht="20.25" customHeight="1">
      <c r="A34" s="82" t="s">
        <v>207</v>
      </c>
      <c r="C34" s="91"/>
      <c r="D34" s="162"/>
      <c r="E34" s="162"/>
      <c r="F34" s="162"/>
      <c r="G34" s="162"/>
      <c r="H34" s="162"/>
      <c r="I34" s="162"/>
      <c r="J34" s="162"/>
      <c r="K34" s="163"/>
      <c r="L34" s="162"/>
      <c r="M34" s="163"/>
      <c r="N34" s="162"/>
      <c r="O34" s="163"/>
      <c r="P34" s="162"/>
      <c r="Q34" s="163"/>
      <c r="R34" s="162"/>
      <c r="S34" s="163"/>
      <c r="T34" s="162"/>
      <c r="U34" s="214"/>
      <c r="V34" s="162"/>
    </row>
    <row r="35" spans="1:24" ht="20.25" customHeight="1">
      <c r="A35" s="82" t="s">
        <v>208</v>
      </c>
      <c r="C35" s="91"/>
      <c r="D35" s="162"/>
      <c r="E35" s="162"/>
      <c r="F35" s="162"/>
      <c r="G35" s="162"/>
      <c r="H35" s="162"/>
      <c r="I35" s="162"/>
      <c r="J35" s="162"/>
      <c r="K35" s="163"/>
      <c r="L35" s="162"/>
      <c r="M35" s="163"/>
      <c r="N35" s="162"/>
      <c r="O35" s="163"/>
      <c r="P35" s="162"/>
      <c r="Q35" s="163"/>
      <c r="R35" s="162"/>
      <c r="S35" s="163"/>
      <c r="T35" s="162"/>
      <c r="U35" s="214"/>
      <c r="V35" s="162"/>
    </row>
    <row r="36" spans="1:24" ht="20.25" customHeight="1">
      <c r="A36" s="82" t="s">
        <v>225</v>
      </c>
      <c r="B36" s="161">
        <v>13</v>
      </c>
      <c r="C36" s="91"/>
      <c r="D36" s="162">
        <v>0</v>
      </c>
      <c r="E36" s="162"/>
      <c r="F36" s="162">
        <v>0</v>
      </c>
      <c r="G36" s="162"/>
      <c r="H36" s="162">
        <v>0</v>
      </c>
      <c r="I36" s="162"/>
      <c r="J36" s="162">
        <v>0</v>
      </c>
      <c r="K36" s="163"/>
      <c r="L36" s="162">
        <v>0</v>
      </c>
      <c r="M36" s="163"/>
      <c r="N36" s="162">
        <v>636616</v>
      </c>
      <c r="O36" s="163"/>
      <c r="P36" s="162">
        <v>0</v>
      </c>
      <c r="Q36" s="163"/>
      <c r="R36" s="162">
        <v>-636616</v>
      </c>
      <c r="S36" s="163"/>
      <c r="T36" s="163">
        <f>SUM(P36:R36)</f>
        <v>-636616</v>
      </c>
      <c r="U36" s="162"/>
      <c r="V36" s="163">
        <f>SUM(D36:N36,T36)</f>
        <v>0</v>
      </c>
    </row>
    <row r="37" spans="1:24" ht="20.25" customHeight="1" thickBot="1">
      <c r="A37" s="88" t="s">
        <v>237</v>
      </c>
      <c r="B37" s="88"/>
      <c r="C37" s="91"/>
      <c r="D37" s="211">
        <f>SUM(D24,D27:D36)</f>
        <v>153284340</v>
      </c>
      <c r="E37" s="163"/>
      <c r="F37" s="211">
        <f>SUM(F24,F27:F36)</f>
        <v>105347560</v>
      </c>
      <c r="G37" s="163"/>
      <c r="H37" s="211">
        <f>SUM(H24,H27:H36)</f>
        <v>10115046</v>
      </c>
      <c r="I37" s="163"/>
      <c r="J37" s="211">
        <f>SUM(J24,J27:J36)</f>
        <v>2431391</v>
      </c>
      <c r="K37" s="163"/>
      <c r="L37" s="211">
        <f>SUM(L24,L27:L36)</f>
        <v>15958702</v>
      </c>
      <c r="M37" s="163"/>
      <c r="N37" s="211">
        <f>SUM(N24,N27:N36)</f>
        <v>313936917</v>
      </c>
      <c r="O37" s="163"/>
      <c r="P37" s="211">
        <f>SUM(P24,P27:P36)</f>
        <v>-65074677</v>
      </c>
      <c r="Q37" s="163"/>
      <c r="R37" s="211">
        <f>SUM(R24,R27:R36)</f>
        <v>-2474337</v>
      </c>
      <c r="S37" s="163"/>
      <c r="T37" s="211">
        <f>SUM(T24,T27:T36)</f>
        <v>-67549014</v>
      </c>
      <c r="U37" s="162"/>
      <c r="V37" s="211">
        <f>SUM(V24,V27:V36)</f>
        <v>533524942</v>
      </c>
    </row>
    <row r="38" spans="1:24" ht="20.25" customHeight="1" thickTop="1">
      <c r="A38" s="88"/>
      <c r="B38" s="88"/>
      <c r="C38" s="91"/>
      <c r="D38" s="92">
        <f>D37-BS_Company!D60</f>
        <v>0</v>
      </c>
      <c r="F38" s="92">
        <f>F37-BS_Company!D61</f>
        <v>0</v>
      </c>
      <c r="H38" s="92">
        <f>H37-BS_Company!D62</f>
        <v>0</v>
      </c>
      <c r="J38" s="92">
        <f>J37-BS_Company!D63</f>
        <v>0</v>
      </c>
      <c r="L38" s="92">
        <f>L37-BS_Company!D65</f>
        <v>0</v>
      </c>
      <c r="N38" s="92">
        <f>N37-BS_Company!D66</f>
        <v>0</v>
      </c>
      <c r="T38" s="92">
        <f>T37-BS_Company!D67</f>
        <v>0</v>
      </c>
      <c r="V38" s="92">
        <f>V37-BS_Company!D68</f>
        <v>0</v>
      </c>
    </row>
    <row r="39" spans="1:24" ht="20.25" customHeight="1">
      <c r="A39" s="82" t="s">
        <v>14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</row>
  </sheetData>
  <mergeCells count="3">
    <mergeCell ref="D5:V5"/>
    <mergeCell ref="P6:T6"/>
    <mergeCell ref="P7:R7"/>
  </mergeCells>
  <pageMargins left="0.31496062992125984" right="0.15748031496062992" top="0.78740157480314965" bottom="0.19685039370078741" header="0.23622047244094491" footer="0.27559055118110237"/>
  <pageSetup paperSize="9" scale="60" firstPageNumber="17" orientation="landscape" useFirstPageNumber="1" r:id="rId1"/>
  <headerFooter alignWithMargins="0">
    <oddFooter>&amp;R&amp;"Angsana New,Regular"&amp;16&amp;P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1"/>
  <sheetViews>
    <sheetView showGridLines="0" view="pageBreakPreview" topLeftCell="A31" zoomScale="80" zoomScaleNormal="90" zoomScaleSheetLayoutView="80" workbookViewId="0">
      <selection activeCell="A31" sqref="A1:A1048576"/>
    </sheetView>
  </sheetViews>
  <sheetFormatPr defaultRowHeight="20.25" customHeight="1"/>
  <cols>
    <col min="1" max="1" width="40.140625" style="82" customWidth="1"/>
    <col min="2" max="2" width="9" style="82" customWidth="1"/>
    <col min="3" max="3" width="1.7109375" style="83" customWidth="1"/>
    <col min="4" max="4" width="17" style="82" customWidth="1"/>
    <col min="5" max="5" width="1.7109375" style="83" customWidth="1"/>
    <col min="6" max="6" width="17" style="82" customWidth="1"/>
    <col min="7" max="7" width="1.7109375" style="82" customWidth="1"/>
    <col min="8" max="8" width="17" style="82" customWidth="1"/>
    <col min="9" max="9" width="1.7109375" style="83" customWidth="1"/>
    <col min="10" max="10" width="17" style="82" customWidth="1"/>
    <col min="11" max="11" width="1.7109375" style="82" customWidth="1"/>
    <col min="12" max="12" width="17" style="82" customWidth="1"/>
    <col min="13" max="13" width="1.7109375" style="83" customWidth="1"/>
    <col min="14" max="14" width="17" style="82" customWidth="1"/>
    <col min="15" max="15" width="1.7109375" style="82" customWidth="1"/>
    <col min="16" max="16" width="17" style="82" customWidth="1"/>
    <col min="17" max="17" width="1.7109375" style="82" customWidth="1"/>
    <col min="18" max="18" width="17" style="82" customWidth="1"/>
    <col min="19" max="19" width="1.7109375" style="83" customWidth="1"/>
    <col min="20" max="20" width="17" style="82" customWidth="1"/>
    <col min="21" max="21" width="1.7109375" style="82" customWidth="1"/>
    <col min="22" max="22" width="17" style="82" customWidth="1"/>
    <col min="23" max="23" width="1.7109375" style="83" customWidth="1"/>
    <col min="24" max="24" width="17" style="82" customWidth="1"/>
    <col min="25" max="262" width="9.140625" style="82"/>
    <col min="263" max="263" width="42" style="82" customWidth="1"/>
    <col min="264" max="264" width="13.7109375" style="82" customWidth="1"/>
    <col min="265" max="265" width="1.7109375" style="82" customWidth="1"/>
    <col min="266" max="266" width="13.7109375" style="82" customWidth="1"/>
    <col min="267" max="267" width="1.7109375" style="82" customWidth="1"/>
    <col min="268" max="268" width="13.7109375" style="82" customWidth="1"/>
    <col min="269" max="269" width="1.7109375" style="82" customWidth="1"/>
    <col min="270" max="270" width="13.7109375" style="82" customWidth="1"/>
    <col min="271" max="271" width="1.7109375" style="82" customWidth="1"/>
    <col min="272" max="272" width="13.7109375" style="82" customWidth="1"/>
    <col min="273" max="273" width="1.7109375" style="82" customWidth="1"/>
    <col min="274" max="274" width="15.7109375" style="82" customWidth="1"/>
    <col min="275" max="275" width="1.7109375" style="82" customWidth="1"/>
    <col min="276" max="276" width="15.5703125" style="82" customWidth="1"/>
    <col min="277" max="277" width="1.7109375" style="82" customWidth="1"/>
    <col min="278" max="278" width="13.7109375" style="82" customWidth="1"/>
    <col min="279" max="279" width="1.7109375" style="82" customWidth="1"/>
    <col min="280" max="280" width="13.7109375" style="82" customWidth="1"/>
    <col min="281" max="518" width="9.140625" style="82"/>
    <col min="519" max="519" width="42" style="82" customWidth="1"/>
    <col min="520" max="520" width="13.7109375" style="82" customWidth="1"/>
    <col min="521" max="521" width="1.7109375" style="82" customWidth="1"/>
    <col min="522" max="522" width="13.7109375" style="82" customWidth="1"/>
    <col min="523" max="523" width="1.7109375" style="82" customWidth="1"/>
    <col min="524" max="524" width="13.7109375" style="82" customWidth="1"/>
    <col min="525" max="525" width="1.7109375" style="82" customWidth="1"/>
    <col min="526" max="526" width="13.7109375" style="82" customWidth="1"/>
    <col min="527" max="527" width="1.7109375" style="82" customWidth="1"/>
    <col min="528" max="528" width="13.7109375" style="82" customWidth="1"/>
    <col min="529" max="529" width="1.7109375" style="82" customWidth="1"/>
    <col min="530" max="530" width="15.7109375" style="82" customWidth="1"/>
    <col min="531" max="531" width="1.7109375" style="82" customWidth="1"/>
    <col min="532" max="532" width="15.5703125" style="82" customWidth="1"/>
    <col min="533" max="533" width="1.7109375" style="82" customWidth="1"/>
    <col min="534" max="534" width="13.7109375" style="82" customWidth="1"/>
    <col min="535" max="535" width="1.7109375" style="82" customWidth="1"/>
    <col min="536" max="536" width="13.7109375" style="82" customWidth="1"/>
    <col min="537" max="774" width="9.140625" style="82"/>
    <col min="775" max="775" width="42" style="82" customWidth="1"/>
    <col min="776" max="776" width="13.7109375" style="82" customWidth="1"/>
    <col min="777" max="777" width="1.7109375" style="82" customWidth="1"/>
    <col min="778" max="778" width="13.7109375" style="82" customWidth="1"/>
    <col min="779" max="779" width="1.7109375" style="82" customWidth="1"/>
    <col min="780" max="780" width="13.7109375" style="82" customWidth="1"/>
    <col min="781" max="781" width="1.7109375" style="82" customWidth="1"/>
    <col min="782" max="782" width="13.7109375" style="82" customWidth="1"/>
    <col min="783" max="783" width="1.7109375" style="82" customWidth="1"/>
    <col min="784" max="784" width="13.7109375" style="82" customWidth="1"/>
    <col min="785" max="785" width="1.7109375" style="82" customWidth="1"/>
    <col min="786" max="786" width="15.7109375" style="82" customWidth="1"/>
    <col min="787" max="787" width="1.7109375" style="82" customWidth="1"/>
    <col min="788" max="788" width="15.5703125" style="82" customWidth="1"/>
    <col min="789" max="789" width="1.7109375" style="82" customWidth="1"/>
    <col min="790" max="790" width="13.7109375" style="82" customWidth="1"/>
    <col min="791" max="791" width="1.7109375" style="82" customWidth="1"/>
    <col min="792" max="792" width="13.7109375" style="82" customWidth="1"/>
    <col min="793" max="1030" width="9.140625" style="82"/>
    <col min="1031" max="1031" width="42" style="82" customWidth="1"/>
    <col min="1032" max="1032" width="13.7109375" style="82" customWidth="1"/>
    <col min="1033" max="1033" width="1.7109375" style="82" customWidth="1"/>
    <col min="1034" max="1034" width="13.7109375" style="82" customWidth="1"/>
    <col min="1035" max="1035" width="1.7109375" style="82" customWidth="1"/>
    <col min="1036" max="1036" width="13.7109375" style="82" customWidth="1"/>
    <col min="1037" max="1037" width="1.7109375" style="82" customWidth="1"/>
    <col min="1038" max="1038" width="13.7109375" style="82" customWidth="1"/>
    <col min="1039" max="1039" width="1.7109375" style="82" customWidth="1"/>
    <col min="1040" max="1040" width="13.7109375" style="82" customWidth="1"/>
    <col min="1041" max="1041" width="1.7109375" style="82" customWidth="1"/>
    <col min="1042" max="1042" width="15.7109375" style="82" customWidth="1"/>
    <col min="1043" max="1043" width="1.7109375" style="82" customWidth="1"/>
    <col min="1044" max="1044" width="15.5703125" style="82" customWidth="1"/>
    <col min="1045" max="1045" width="1.7109375" style="82" customWidth="1"/>
    <col min="1046" max="1046" width="13.7109375" style="82" customWidth="1"/>
    <col min="1047" max="1047" width="1.7109375" style="82" customWidth="1"/>
    <col min="1048" max="1048" width="13.7109375" style="82" customWidth="1"/>
    <col min="1049" max="1286" width="9.140625" style="82"/>
    <col min="1287" max="1287" width="42" style="82" customWidth="1"/>
    <col min="1288" max="1288" width="13.7109375" style="82" customWidth="1"/>
    <col min="1289" max="1289" width="1.7109375" style="82" customWidth="1"/>
    <col min="1290" max="1290" width="13.7109375" style="82" customWidth="1"/>
    <col min="1291" max="1291" width="1.7109375" style="82" customWidth="1"/>
    <col min="1292" max="1292" width="13.7109375" style="82" customWidth="1"/>
    <col min="1293" max="1293" width="1.7109375" style="82" customWidth="1"/>
    <col min="1294" max="1294" width="13.7109375" style="82" customWidth="1"/>
    <col min="1295" max="1295" width="1.7109375" style="82" customWidth="1"/>
    <col min="1296" max="1296" width="13.7109375" style="82" customWidth="1"/>
    <col min="1297" max="1297" width="1.7109375" style="82" customWidth="1"/>
    <col min="1298" max="1298" width="15.7109375" style="82" customWidth="1"/>
    <col min="1299" max="1299" width="1.7109375" style="82" customWidth="1"/>
    <col min="1300" max="1300" width="15.5703125" style="82" customWidth="1"/>
    <col min="1301" max="1301" width="1.7109375" style="82" customWidth="1"/>
    <col min="1302" max="1302" width="13.7109375" style="82" customWidth="1"/>
    <col min="1303" max="1303" width="1.7109375" style="82" customWidth="1"/>
    <col min="1304" max="1304" width="13.7109375" style="82" customWidth="1"/>
    <col min="1305" max="1542" width="9.140625" style="82"/>
    <col min="1543" max="1543" width="42" style="82" customWidth="1"/>
    <col min="1544" max="1544" width="13.7109375" style="82" customWidth="1"/>
    <col min="1545" max="1545" width="1.7109375" style="82" customWidth="1"/>
    <col min="1546" max="1546" width="13.7109375" style="82" customWidth="1"/>
    <col min="1547" max="1547" width="1.7109375" style="82" customWidth="1"/>
    <col min="1548" max="1548" width="13.7109375" style="82" customWidth="1"/>
    <col min="1549" max="1549" width="1.7109375" style="82" customWidth="1"/>
    <col min="1550" max="1550" width="13.7109375" style="82" customWidth="1"/>
    <col min="1551" max="1551" width="1.7109375" style="82" customWidth="1"/>
    <col min="1552" max="1552" width="13.7109375" style="82" customWidth="1"/>
    <col min="1553" max="1553" width="1.7109375" style="82" customWidth="1"/>
    <col min="1554" max="1554" width="15.7109375" style="82" customWidth="1"/>
    <col min="1555" max="1555" width="1.7109375" style="82" customWidth="1"/>
    <col min="1556" max="1556" width="15.5703125" style="82" customWidth="1"/>
    <col min="1557" max="1557" width="1.7109375" style="82" customWidth="1"/>
    <col min="1558" max="1558" width="13.7109375" style="82" customWidth="1"/>
    <col min="1559" max="1559" width="1.7109375" style="82" customWidth="1"/>
    <col min="1560" max="1560" width="13.7109375" style="82" customWidth="1"/>
    <col min="1561" max="1798" width="9.140625" style="82"/>
    <col min="1799" max="1799" width="42" style="82" customWidth="1"/>
    <col min="1800" max="1800" width="13.7109375" style="82" customWidth="1"/>
    <col min="1801" max="1801" width="1.7109375" style="82" customWidth="1"/>
    <col min="1802" max="1802" width="13.7109375" style="82" customWidth="1"/>
    <col min="1803" max="1803" width="1.7109375" style="82" customWidth="1"/>
    <col min="1804" max="1804" width="13.7109375" style="82" customWidth="1"/>
    <col min="1805" max="1805" width="1.7109375" style="82" customWidth="1"/>
    <col min="1806" max="1806" width="13.7109375" style="82" customWidth="1"/>
    <col min="1807" max="1807" width="1.7109375" style="82" customWidth="1"/>
    <col min="1808" max="1808" width="13.7109375" style="82" customWidth="1"/>
    <col min="1809" max="1809" width="1.7109375" style="82" customWidth="1"/>
    <col min="1810" max="1810" width="15.7109375" style="82" customWidth="1"/>
    <col min="1811" max="1811" width="1.7109375" style="82" customWidth="1"/>
    <col min="1812" max="1812" width="15.5703125" style="82" customWidth="1"/>
    <col min="1813" max="1813" width="1.7109375" style="82" customWidth="1"/>
    <col min="1814" max="1814" width="13.7109375" style="82" customWidth="1"/>
    <col min="1815" max="1815" width="1.7109375" style="82" customWidth="1"/>
    <col min="1816" max="1816" width="13.7109375" style="82" customWidth="1"/>
    <col min="1817" max="2054" width="9.140625" style="82"/>
    <col min="2055" max="2055" width="42" style="82" customWidth="1"/>
    <col min="2056" max="2056" width="13.7109375" style="82" customWidth="1"/>
    <col min="2057" max="2057" width="1.7109375" style="82" customWidth="1"/>
    <col min="2058" max="2058" width="13.7109375" style="82" customWidth="1"/>
    <col min="2059" max="2059" width="1.7109375" style="82" customWidth="1"/>
    <col min="2060" max="2060" width="13.7109375" style="82" customWidth="1"/>
    <col min="2061" max="2061" width="1.7109375" style="82" customWidth="1"/>
    <col min="2062" max="2062" width="13.7109375" style="82" customWidth="1"/>
    <col min="2063" max="2063" width="1.7109375" style="82" customWidth="1"/>
    <col min="2064" max="2064" width="13.7109375" style="82" customWidth="1"/>
    <col min="2065" max="2065" width="1.7109375" style="82" customWidth="1"/>
    <col min="2066" max="2066" width="15.7109375" style="82" customWidth="1"/>
    <col min="2067" max="2067" width="1.7109375" style="82" customWidth="1"/>
    <col min="2068" max="2068" width="15.5703125" style="82" customWidth="1"/>
    <col min="2069" max="2069" width="1.7109375" style="82" customWidth="1"/>
    <col min="2070" max="2070" width="13.7109375" style="82" customWidth="1"/>
    <col min="2071" max="2071" width="1.7109375" style="82" customWidth="1"/>
    <col min="2072" max="2072" width="13.7109375" style="82" customWidth="1"/>
    <col min="2073" max="2310" width="9.140625" style="82"/>
    <col min="2311" max="2311" width="42" style="82" customWidth="1"/>
    <col min="2312" max="2312" width="13.7109375" style="82" customWidth="1"/>
    <col min="2313" max="2313" width="1.7109375" style="82" customWidth="1"/>
    <col min="2314" max="2314" width="13.7109375" style="82" customWidth="1"/>
    <col min="2315" max="2315" width="1.7109375" style="82" customWidth="1"/>
    <col min="2316" max="2316" width="13.7109375" style="82" customWidth="1"/>
    <col min="2317" max="2317" width="1.7109375" style="82" customWidth="1"/>
    <col min="2318" max="2318" width="13.7109375" style="82" customWidth="1"/>
    <col min="2319" max="2319" width="1.7109375" style="82" customWidth="1"/>
    <col min="2320" max="2320" width="13.7109375" style="82" customWidth="1"/>
    <col min="2321" max="2321" width="1.7109375" style="82" customWidth="1"/>
    <col min="2322" max="2322" width="15.7109375" style="82" customWidth="1"/>
    <col min="2323" max="2323" width="1.7109375" style="82" customWidth="1"/>
    <col min="2324" max="2324" width="15.5703125" style="82" customWidth="1"/>
    <col min="2325" max="2325" width="1.7109375" style="82" customWidth="1"/>
    <col min="2326" max="2326" width="13.7109375" style="82" customWidth="1"/>
    <col min="2327" max="2327" width="1.7109375" style="82" customWidth="1"/>
    <col min="2328" max="2328" width="13.7109375" style="82" customWidth="1"/>
    <col min="2329" max="2566" width="9.140625" style="82"/>
    <col min="2567" max="2567" width="42" style="82" customWidth="1"/>
    <col min="2568" max="2568" width="13.7109375" style="82" customWidth="1"/>
    <col min="2569" max="2569" width="1.7109375" style="82" customWidth="1"/>
    <col min="2570" max="2570" width="13.7109375" style="82" customWidth="1"/>
    <col min="2571" max="2571" width="1.7109375" style="82" customWidth="1"/>
    <col min="2572" max="2572" width="13.7109375" style="82" customWidth="1"/>
    <col min="2573" max="2573" width="1.7109375" style="82" customWidth="1"/>
    <col min="2574" max="2574" width="13.7109375" style="82" customWidth="1"/>
    <col min="2575" max="2575" width="1.7109375" style="82" customWidth="1"/>
    <col min="2576" max="2576" width="13.7109375" style="82" customWidth="1"/>
    <col min="2577" max="2577" width="1.7109375" style="82" customWidth="1"/>
    <col min="2578" max="2578" width="15.7109375" style="82" customWidth="1"/>
    <col min="2579" max="2579" width="1.7109375" style="82" customWidth="1"/>
    <col min="2580" max="2580" width="15.5703125" style="82" customWidth="1"/>
    <col min="2581" max="2581" width="1.7109375" style="82" customWidth="1"/>
    <col min="2582" max="2582" width="13.7109375" style="82" customWidth="1"/>
    <col min="2583" max="2583" width="1.7109375" style="82" customWidth="1"/>
    <col min="2584" max="2584" width="13.7109375" style="82" customWidth="1"/>
    <col min="2585" max="2822" width="9.140625" style="82"/>
    <col min="2823" max="2823" width="42" style="82" customWidth="1"/>
    <col min="2824" max="2824" width="13.7109375" style="82" customWidth="1"/>
    <col min="2825" max="2825" width="1.7109375" style="82" customWidth="1"/>
    <col min="2826" max="2826" width="13.7109375" style="82" customWidth="1"/>
    <col min="2827" max="2827" width="1.7109375" style="82" customWidth="1"/>
    <col min="2828" max="2828" width="13.7109375" style="82" customWidth="1"/>
    <col min="2829" max="2829" width="1.7109375" style="82" customWidth="1"/>
    <col min="2830" max="2830" width="13.7109375" style="82" customWidth="1"/>
    <col min="2831" max="2831" width="1.7109375" style="82" customWidth="1"/>
    <col min="2832" max="2832" width="13.7109375" style="82" customWidth="1"/>
    <col min="2833" max="2833" width="1.7109375" style="82" customWidth="1"/>
    <col min="2834" max="2834" width="15.7109375" style="82" customWidth="1"/>
    <col min="2835" max="2835" width="1.7109375" style="82" customWidth="1"/>
    <col min="2836" max="2836" width="15.5703125" style="82" customWidth="1"/>
    <col min="2837" max="2837" width="1.7109375" style="82" customWidth="1"/>
    <col min="2838" max="2838" width="13.7109375" style="82" customWidth="1"/>
    <col min="2839" max="2839" width="1.7109375" style="82" customWidth="1"/>
    <col min="2840" max="2840" width="13.7109375" style="82" customWidth="1"/>
    <col min="2841" max="3078" width="9.140625" style="82"/>
    <col min="3079" max="3079" width="42" style="82" customWidth="1"/>
    <col min="3080" max="3080" width="13.7109375" style="82" customWidth="1"/>
    <col min="3081" max="3081" width="1.7109375" style="82" customWidth="1"/>
    <col min="3082" max="3082" width="13.7109375" style="82" customWidth="1"/>
    <col min="3083" max="3083" width="1.7109375" style="82" customWidth="1"/>
    <col min="3084" max="3084" width="13.7109375" style="82" customWidth="1"/>
    <col min="3085" max="3085" width="1.7109375" style="82" customWidth="1"/>
    <col min="3086" max="3086" width="13.7109375" style="82" customWidth="1"/>
    <col min="3087" max="3087" width="1.7109375" style="82" customWidth="1"/>
    <col min="3088" max="3088" width="13.7109375" style="82" customWidth="1"/>
    <col min="3089" max="3089" width="1.7109375" style="82" customWidth="1"/>
    <col min="3090" max="3090" width="15.7109375" style="82" customWidth="1"/>
    <col min="3091" max="3091" width="1.7109375" style="82" customWidth="1"/>
    <col min="3092" max="3092" width="15.5703125" style="82" customWidth="1"/>
    <col min="3093" max="3093" width="1.7109375" style="82" customWidth="1"/>
    <col min="3094" max="3094" width="13.7109375" style="82" customWidth="1"/>
    <col min="3095" max="3095" width="1.7109375" style="82" customWidth="1"/>
    <col min="3096" max="3096" width="13.7109375" style="82" customWidth="1"/>
    <col min="3097" max="3334" width="9.140625" style="82"/>
    <col min="3335" max="3335" width="42" style="82" customWidth="1"/>
    <col min="3336" max="3336" width="13.7109375" style="82" customWidth="1"/>
    <col min="3337" max="3337" width="1.7109375" style="82" customWidth="1"/>
    <col min="3338" max="3338" width="13.7109375" style="82" customWidth="1"/>
    <col min="3339" max="3339" width="1.7109375" style="82" customWidth="1"/>
    <col min="3340" max="3340" width="13.7109375" style="82" customWidth="1"/>
    <col min="3341" max="3341" width="1.7109375" style="82" customWidth="1"/>
    <col min="3342" max="3342" width="13.7109375" style="82" customWidth="1"/>
    <col min="3343" max="3343" width="1.7109375" style="82" customWidth="1"/>
    <col min="3344" max="3344" width="13.7109375" style="82" customWidth="1"/>
    <col min="3345" max="3345" width="1.7109375" style="82" customWidth="1"/>
    <col min="3346" max="3346" width="15.7109375" style="82" customWidth="1"/>
    <col min="3347" max="3347" width="1.7109375" style="82" customWidth="1"/>
    <col min="3348" max="3348" width="15.5703125" style="82" customWidth="1"/>
    <col min="3349" max="3349" width="1.7109375" style="82" customWidth="1"/>
    <col min="3350" max="3350" width="13.7109375" style="82" customWidth="1"/>
    <col min="3351" max="3351" width="1.7109375" style="82" customWidth="1"/>
    <col min="3352" max="3352" width="13.7109375" style="82" customWidth="1"/>
    <col min="3353" max="3590" width="9.140625" style="82"/>
    <col min="3591" max="3591" width="42" style="82" customWidth="1"/>
    <col min="3592" max="3592" width="13.7109375" style="82" customWidth="1"/>
    <col min="3593" max="3593" width="1.7109375" style="82" customWidth="1"/>
    <col min="3594" max="3594" width="13.7109375" style="82" customWidth="1"/>
    <col min="3595" max="3595" width="1.7109375" style="82" customWidth="1"/>
    <col min="3596" max="3596" width="13.7109375" style="82" customWidth="1"/>
    <col min="3597" max="3597" width="1.7109375" style="82" customWidth="1"/>
    <col min="3598" max="3598" width="13.7109375" style="82" customWidth="1"/>
    <col min="3599" max="3599" width="1.7109375" style="82" customWidth="1"/>
    <col min="3600" max="3600" width="13.7109375" style="82" customWidth="1"/>
    <col min="3601" max="3601" width="1.7109375" style="82" customWidth="1"/>
    <col min="3602" max="3602" width="15.7109375" style="82" customWidth="1"/>
    <col min="3603" max="3603" width="1.7109375" style="82" customWidth="1"/>
    <col min="3604" max="3604" width="15.5703125" style="82" customWidth="1"/>
    <col min="3605" max="3605" width="1.7109375" style="82" customWidth="1"/>
    <col min="3606" max="3606" width="13.7109375" style="82" customWidth="1"/>
    <col min="3607" max="3607" width="1.7109375" style="82" customWidth="1"/>
    <col min="3608" max="3608" width="13.7109375" style="82" customWidth="1"/>
    <col min="3609" max="3846" width="9.140625" style="82"/>
    <col min="3847" max="3847" width="42" style="82" customWidth="1"/>
    <col min="3848" max="3848" width="13.7109375" style="82" customWidth="1"/>
    <col min="3849" max="3849" width="1.7109375" style="82" customWidth="1"/>
    <col min="3850" max="3850" width="13.7109375" style="82" customWidth="1"/>
    <col min="3851" max="3851" width="1.7109375" style="82" customWidth="1"/>
    <col min="3852" max="3852" width="13.7109375" style="82" customWidth="1"/>
    <col min="3853" max="3853" width="1.7109375" style="82" customWidth="1"/>
    <col min="3854" max="3854" width="13.7109375" style="82" customWidth="1"/>
    <col min="3855" max="3855" width="1.7109375" style="82" customWidth="1"/>
    <col min="3856" max="3856" width="13.7109375" style="82" customWidth="1"/>
    <col min="3857" max="3857" width="1.7109375" style="82" customWidth="1"/>
    <col min="3858" max="3858" width="15.7109375" style="82" customWidth="1"/>
    <col min="3859" max="3859" width="1.7109375" style="82" customWidth="1"/>
    <col min="3860" max="3860" width="15.5703125" style="82" customWidth="1"/>
    <col min="3861" max="3861" width="1.7109375" style="82" customWidth="1"/>
    <col min="3862" max="3862" width="13.7109375" style="82" customWidth="1"/>
    <col min="3863" max="3863" width="1.7109375" style="82" customWidth="1"/>
    <col min="3864" max="3864" width="13.7109375" style="82" customWidth="1"/>
    <col min="3865" max="4102" width="9.140625" style="82"/>
    <col min="4103" max="4103" width="42" style="82" customWidth="1"/>
    <col min="4104" max="4104" width="13.7109375" style="82" customWidth="1"/>
    <col min="4105" max="4105" width="1.7109375" style="82" customWidth="1"/>
    <col min="4106" max="4106" width="13.7109375" style="82" customWidth="1"/>
    <col min="4107" max="4107" width="1.7109375" style="82" customWidth="1"/>
    <col min="4108" max="4108" width="13.7109375" style="82" customWidth="1"/>
    <col min="4109" max="4109" width="1.7109375" style="82" customWidth="1"/>
    <col min="4110" max="4110" width="13.7109375" style="82" customWidth="1"/>
    <col min="4111" max="4111" width="1.7109375" style="82" customWidth="1"/>
    <col min="4112" max="4112" width="13.7109375" style="82" customWidth="1"/>
    <col min="4113" max="4113" width="1.7109375" style="82" customWidth="1"/>
    <col min="4114" max="4114" width="15.7109375" style="82" customWidth="1"/>
    <col min="4115" max="4115" width="1.7109375" style="82" customWidth="1"/>
    <col min="4116" max="4116" width="15.5703125" style="82" customWidth="1"/>
    <col min="4117" max="4117" width="1.7109375" style="82" customWidth="1"/>
    <col min="4118" max="4118" width="13.7109375" style="82" customWidth="1"/>
    <col min="4119" max="4119" width="1.7109375" style="82" customWidth="1"/>
    <col min="4120" max="4120" width="13.7109375" style="82" customWidth="1"/>
    <col min="4121" max="4358" width="9.140625" style="82"/>
    <col min="4359" max="4359" width="42" style="82" customWidth="1"/>
    <col min="4360" max="4360" width="13.7109375" style="82" customWidth="1"/>
    <col min="4361" max="4361" width="1.7109375" style="82" customWidth="1"/>
    <col min="4362" max="4362" width="13.7109375" style="82" customWidth="1"/>
    <col min="4363" max="4363" width="1.7109375" style="82" customWidth="1"/>
    <col min="4364" max="4364" width="13.7109375" style="82" customWidth="1"/>
    <col min="4365" max="4365" width="1.7109375" style="82" customWidth="1"/>
    <col min="4366" max="4366" width="13.7109375" style="82" customWidth="1"/>
    <col min="4367" max="4367" width="1.7109375" style="82" customWidth="1"/>
    <col min="4368" max="4368" width="13.7109375" style="82" customWidth="1"/>
    <col min="4369" max="4369" width="1.7109375" style="82" customWidth="1"/>
    <col min="4370" max="4370" width="15.7109375" style="82" customWidth="1"/>
    <col min="4371" max="4371" width="1.7109375" style="82" customWidth="1"/>
    <col min="4372" max="4372" width="15.5703125" style="82" customWidth="1"/>
    <col min="4373" max="4373" width="1.7109375" style="82" customWidth="1"/>
    <col min="4374" max="4374" width="13.7109375" style="82" customWidth="1"/>
    <col min="4375" max="4375" width="1.7109375" style="82" customWidth="1"/>
    <col min="4376" max="4376" width="13.7109375" style="82" customWidth="1"/>
    <col min="4377" max="4614" width="9.140625" style="82"/>
    <col min="4615" max="4615" width="42" style="82" customWidth="1"/>
    <col min="4616" max="4616" width="13.7109375" style="82" customWidth="1"/>
    <col min="4617" max="4617" width="1.7109375" style="82" customWidth="1"/>
    <col min="4618" max="4618" width="13.7109375" style="82" customWidth="1"/>
    <col min="4619" max="4619" width="1.7109375" style="82" customWidth="1"/>
    <col min="4620" max="4620" width="13.7109375" style="82" customWidth="1"/>
    <col min="4621" max="4621" width="1.7109375" style="82" customWidth="1"/>
    <col min="4622" max="4622" width="13.7109375" style="82" customWidth="1"/>
    <col min="4623" max="4623" width="1.7109375" style="82" customWidth="1"/>
    <col min="4624" max="4624" width="13.7109375" style="82" customWidth="1"/>
    <col min="4625" max="4625" width="1.7109375" style="82" customWidth="1"/>
    <col min="4626" max="4626" width="15.7109375" style="82" customWidth="1"/>
    <col min="4627" max="4627" width="1.7109375" style="82" customWidth="1"/>
    <col min="4628" max="4628" width="15.5703125" style="82" customWidth="1"/>
    <col min="4629" max="4629" width="1.7109375" style="82" customWidth="1"/>
    <col min="4630" max="4630" width="13.7109375" style="82" customWidth="1"/>
    <col min="4631" max="4631" width="1.7109375" style="82" customWidth="1"/>
    <col min="4632" max="4632" width="13.7109375" style="82" customWidth="1"/>
    <col min="4633" max="4870" width="9.140625" style="82"/>
    <col min="4871" max="4871" width="42" style="82" customWidth="1"/>
    <col min="4872" max="4872" width="13.7109375" style="82" customWidth="1"/>
    <col min="4873" max="4873" width="1.7109375" style="82" customWidth="1"/>
    <col min="4874" max="4874" width="13.7109375" style="82" customWidth="1"/>
    <col min="4875" max="4875" width="1.7109375" style="82" customWidth="1"/>
    <col min="4876" max="4876" width="13.7109375" style="82" customWidth="1"/>
    <col min="4877" max="4877" width="1.7109375" style="82" customWidth="1"/>
    <col min="4878" max="4878" width="13.7109375" style="82" customWidth="1"/>
    <col min="4879" max="4879" width="1.7109375" style="82" customWidth="1"/>
    <col min="4880" max="4880" width="13.7109375" style="82" customWidth="1"/>
    <col min="4881" max="4881" width="1.7109375" style="82" customWidth="1"/>
    <col min="4882" max="4882" width="15.7109375" style="82" customWidth="1"/>
    <col min="4883" max="4883" width="1.7109375" style="82" customWidth="1"/>
    <col min="4884" max="4884" width="15.5703125" style="82" customWidth="1"/>
    <col min="4885" max="4885" width="1.7109375" style="82" customWidth="1"/>
    <col min="4886" max="4886" width="13.7109375" style="82" customWidth="1"/>
    <col min="4887" max="4887" width="1.7109375" style="82" customWidth="1"/>
    <col min="4888" max="4888" width="13.7109375" style="82" customWidth="1"/>
    <col min="4889" max="5126" width="9.140625" style="82"/>
    <col min="5127" max="5127" width="42" style="82" customWidth="1"/>
    <col min="5128" max="5128" width="13.7109375" style="82" customWidth="1"/>
    <col min="5129" max="5129" width="1.7109375" style="82" customWidth="1"/>
    <col min="5130" max="5130" width="13.7109375" style="82" customWidth="1"/>
    <col min="5131" max="5131" width="1.7109375" style="82" customWidth="1"/>
    <col min="5132" max="5132" width="13.7109375" style="82" customWidth="1"/>
    <col min="5133" max="5133" width="1.7109375" style="82" customWidth="1"/>
    <col min="5134" max="5134" width="13.7109375" style="82" customWidth="1"/>
    <col min="5135" max="5135" width="1.7109375" style="82" customWidth="1"/>
    <col min="5136" max="5136" width="13.7109375" style="82" customWidth="1"/>
    <col min="5137" max="5137" width="1.7109375" style="82" customWidth="1"/>
    <col min="5138" max="5138" width="15.7109375" style="82" customWidth="1"/>
    <col min="5139" max="5139" width="1.7109375" style="82" customWidth="1"/>
    <col min="5140" max="5140" width="15.5703125" style="82" customWidth="1"/>
    <col min="5141" max="5141" width="1.7109375" style="82" customWidth="1"/>
    <col min="5142" max="5142" width="13.7109375" style="82" customWidth="1"/>
    <col min="5143" max="5143" width="1.7109375" style="82" customWidth="1"/>
    <col min="5144" max="5144" width="13.7109375" style="82" customWidth="1"/>
    <col min="5145" max="5382" width="9.140625" style="82"/>
    <col min="5383" max="5383" width="42" style="82" customWidth="1"/>
    <col min="5384" max="5384" width="13.7109375" style="82" customWidth="1"/>
    <col min="5385" max="5385" width="1.7109375" style="82" customWidth="1"/>
    <col min="5386" max="5386" width="13.7109375" style="82" customWidth="1"/>
    <col min="5387" max="5387" width="1.7109375" style="82" customWidth="1"/>
    <col min="5388" max="5388" width="13.7109375" style="82" customWidth="1"/>
    <col min="5389" max="5389" width="1.7109375" style="82" customWidth="1"/>
    <col min="5390" max="5390" width="13.7109375" style="82" customWidth="1"/>
    <col min="5391" max="5391" width="1.7109375" style="82" customWidth="1"/>
    <col min="5392" max="5392" width="13.7109375" style="82" customWidth="1"/>
    <col min="5393" max="5393" width="1.7109375" style="82" customWidth="1"/>
    <col min="5394" max="5394" width="15.7109375" style="82" customWidth="1"/>
    <col min="5395" max="5395" width="1.7109375" style="82" customWidth="1"/>
    <col min="5396" max="5396" width="15.5703125" style="82" customWidth="1"/>
    <col min="5397" max="5397" width="1.7109375" style="82" customWidth="1"/>
    <col min="5398" max="5398" width="13.7109375" style="82" customWidth="1"/>
    <col min="5399" max="5399" width="1.7109375" style="82" customWidth="1"/>
    <col min="5400" max="5400" width="13.7109375" style="82" customWidth="1"/>
    <col min="5401" max="5638" width="9.140625" style="82"/>
    <col min="5639" max="5639" width="42" style="82" customWidth="1"/>
    <col min="5640" max="5640" width="13.7109375" style="82" customWidth="1"/>
    <col min="5641" max="5641" width="1.7109375" style="82" customWidth="1"/>
    <col min="5642" max="5642" width="13.7109375" style="82" customWidth="1"/>
    <col min="5643" max="5643" width="1.7109375" style="82" customWidth="1"/>
    <col min="5644" max="5644" width="13.7109375" style="82" customWidth="1"/>
    <col min="5645" max="5645" width="1.7109375" style="82" customWidth="1"/>
    <col min="5646" max="5646" width="13.7109375" style="82" customWidth="1"/>
    <col min="5647" max="5647" width="1.7109375" style="82" customWidth="1"/>
    <col min="5648" max="5648" width="13.7109375" style="82" customWidth="1"/>
    <col min="5649" max="5649" width="1.7109375" style="82" customWidth="1"/>
    <col min="5650" max="5650" width="15.7109375" style="82" customWidth="1"/>
    <col min="5651" max="5651" width="1.7109375" style="82" customWidth="1"/>
    <col min="5652" max="5652" width="15.5703125" style="82" customWidth="1"/>
    <col min="5653" max="5653" width="1.7109375" style="82" customWidth="1"/>
    <col min="5654" max="5654" width="13.7109375" style="82" customWidth="1"/>
    <col min="5655" max="5655" width="1.7109375" style="82" customWidth="1"/>
    <col min="5656" max="5656" width="13.7109375" style="82" customWidth="1"/>
    <col min="5657" max="5894" width="9.140625" style="82"/>
    <col min="5895" max="5895" width="42" style="82" customWidth="1"/>
    <col min="5896" max="5896" width="13.7109375" style="82" customWidth="1"/>
    <col min="5897" max="5897" width="1.7109375" style="82" customWidth="1"/>
    <col min="5898" max="5898" width="13.7109375" style="82" customWidth="1"/>
    <col min="5899" max="5899" width="1.7109375" style="82" customWidth="1"/>
    <col min="5900" max="5900" width="13.7109375" style="82" customWidth="1"/>
    <col min="5901" max="5901" width="1.7109375" style="82" customWidth="1"/>
    <col min="5902" max="5902" width="13.7109375" style="82" customWidth="1"/>
    <col min="5903" max="5903" width="1.7109375" style="82" customWidth="1"/>
    <col min="5904" max="5904" width="13.7109375" style="82" customWidth="1"/>
    <col min="5905" max="5905" width="1.7109375" style="82" customWidth="1"/>
    <col min="5906" max="5906" width="15.7109375" style="82" customWidth="1"/>
    <col min="5907" max="5907" width="1.7109375" style="82" customWidth="1"/>
    <col min="5908" max="5908" width="15.5703125" style="82" customWidth="1"/>
    <col min="5909" max="5909" width="1.7109375" style="82" customWidth="1"/>
    <col min="5910" max="5910" width="13.7109375" style="82" customWidth="1"/>
    <col min="5911" max="5911" width="1.7109375" style="82" customWidth="1"/>
    <col min="5912" max="5912" width="13.7109375" style="82" customWidth="1"/>
    <col min="5913" max="6150" width="9.140625" style="82"/>
    <col min="6151" max="6151" width="42" style="82" customWidth="1"/>
    <col min="6152" max="6152" width="13.7109375" style="82" customWidth="1"/>
    <col min="6153" max="6153" width="1.7109375" style="82" customWidth="1"/>
    <col min="6154" max="6154" width="13.7109375" style="82" customWidth="1"/>
    <col min="6155" max="6155" width="1.7109375" style="82" customWidth="1"/>
    <col min="6156" max="6156" width="13.7109375" style="82" customWidth="1"/>
    <col min="6157" max="6157" width="1.7109375" style="82" customWidth="1"/>
    <col min="6158" max="6158" width="13.7109375" style="82" customWidth="1"/>
    <col min="6159" max="6159" width="1.7109375" style="82" customWidth="1"/>
    <col min="6160" max="6160" width="13.7109375" style="82" customWidth="1"/>
    <col min="6161" max="6161" width="1.7109375" style="82" customWidth="1"/>
    <col min="6162" max="6162" width="15.7109375" style="82" customWidth="1"/>
    <col min="6163" max="6163" width="1.7109375" style="82" customWidth="1"/>
    <col min="6164" max="6164" width="15.5703125" style="82" customWidth="1"/>
    <col min="6165" max="6165" width="1.7109375" style="82" customWidth="1"/>
    <col min="6166" max="6166" width="13.7109375" style="82" customWidth="1"/>
    <col min="6167" max="6167" width="1.7109375" style="82" customWidth="1"/>
    <col min="6168" max="6168" width="13.7109375" style="82" customWidth="1"/>
    <col min="6169" max="6406" width="9.140625" style="82"/>
    <col min="6407" max="6407" width="42" style="82" customWidth="1"/>
    <col min="6408" max="6408" width="13.7109375" style="82" customWidth="1"/>
    <col min="6409" max="6409" width="1.7109375" style="82" customWidth="1"/>
    <col min="6410" max="6410" width="13.7109375" style="82" customWidth="1"/>
    <col min="6411" max="6411" width="1.7109375" style="82" customWidth="1"/>
    <col min="6412" max="6412" width="13.7109375" style="82" customWidth="1"/>
    <col min="6413" max="6413" width="1.7109375" style="82" customWidth="1"/>
    <col min="6414" max="6414" width="13.7109375" style="82" customWidth="1"/>
    <col min="6415" max="6415" width="1.7109375" style="82" customWidth="1"/>
    <col min="6416" max="6416" width="13.7109375" style="82" customWidth="1"/>
    <col min="6417" max="6417" width="1.7109375" style="82" customWidth="1"/>
    <col min="6418" max="6418" width="15.7109375" style="82" customWidth="1"/>
    <col min="6419" max="6419" width="1.7109375" style="82" customWidth="1"/>
    <col min="6420" max="6420" width="15.5703125" style="82" customWidth="1"/>
    <col min="6421" max="6421" width="1.7109375" style="82" customWidth="1"/>
    <col min="6422" max="6422" width="13.7109375" style="82" customWidth="1"/>
    <col min="6423" max="6423" width="1.7109375" style="82" customWidth="1"/>
    <col min="6424" max="6424" width="13.7109375" style="82" customWidth="1"/>
    <col min="6425" max="6662" width="9.140625" style="82"/>
    <col min="6663" max="6663" width="42" style="82" customWidth="1"/>
    <col min="6664" max="6664" width="13.7109375" style="82" customWidth="1"/>
    <col min="6665" max="6665" width="1.7109375" style="82" customWidth="1"/>
    <col min="6666" max="6666" width="13.7109375" style="82" customWidth="1"/>
    <col min="6667" max="6667" width="1.7109375" style="82" customWidth="1"/>
    <col min="6668" max="6668" width="13.7109375" style="82" customWidth="1"/>
    <col min="6669" max="6669" width="1.7109375" style="82" customWidth="1"/>
    <col min="6670" max="6670" width="13.7109375" style="82" customWidth="1"/>
    <col min="6671" max="6671" width="1.7109375" style="82" customWidth="1"/>
    <col min="6672" max="6672" width="13.7109375" style="82" customWidth="1"/>
    <col min="6673" max="6673" width="1.7109375" style="82" customWidth="1"/>
    <col min="6674" max="6674" width="15.7109375" style="82" customWidth="1"/>
    <col min="6675" max="6675" width="1.7109375" style="82" customWidth="1"/>
    <col min="6676" max="6676" width="15.5703125" style="82" customWidth="1"/>
    <col min="6677" max="6677" width="1.7109375" style="82" customWidth="1"/>
    <col min="6678" max="6678" width="13.7109375" style="82" customWidth="1"/>
    <col min="6679" max="6679" width="1.7109375" style="82" customWidth="1"/>
    <col min="6680" max="6680" width="13.7109375" style="82" customWidth="1"/>
    <col min="6681" max="6918" width="9.140625" style="82"/>
    <col min="6919" max="6919" width="42" style="82" customWidth="1"/>
    <col min="6920" max="6920" width="13.7109375" style="82" customWidth="1"/>
    <col min="6921" max="6921" width="1.7109375" style="82" customWidth="1"/>
    <col min="6922" max="6922" width="13.7109375" style="82" customWidth="1"/>
    <col min="6923" max="6923" width="1.7109375" style="82" customWidth="1"/>
    <col min="6924" max="6924" width="13.7109375" style="82" customWidth="1"/>
    <col min="6925" max="6925" width="1.7109375" style="82" customWidth="1"/>
    <col min="6926" max="6926" width="13.7109375" style="82" customWidth="1"/>
    <col min="6927" max="6927" width="1.7109375" style="82" customWidth="1"/>
    <col min="6928" max="6928" width="13.7109375" style="82" customWidth="1"/>
    <col min="6929" max="6929" width="1.7109375" style="82" customWidth="1"/>
    <col min="6930" max="6930" width="15.7109375" style="82" customWidth="1"/>
    <col min="6931" max="6931" width="1.7109375" style="82" customWidth="1"/>
    <col min="6932" max="6932" width="15.5703125" style="82" customWidth="1"/>
    <col min="6933" max="6933" width="1.7109375" style="82" customWidth="1"/>
    <col min="6934" max="6934" width="13.7109375" style="82" customWidth="1"/>
    <col min="6935" max="6935" width="1.7109375" style="82" customWidth="1"/>
    <col min="6936" max="6936" width="13.7109375" style="82" customWidth="1"/>
    <col min="6937" max="7174" width="9.140625" style="82"/>
    <col min="7175" max="7175" width="42" style="82" customWidth="1"/>
    <col min="7176" max="7176" width="13.7109375" style="82" customWidth="1"/>
    <col min="7177" max="7177" width="1.7109375" style="82" customWidth="1"/>
    <col min="7178" max="7178" width="13.7109375" style="82" customWidth="1"/>
    <col min="7179" max="7179" width="1.7109375" style="82" customWidth="1"/>
    <col min="7180" max="7180" width="13.7109375" style="82" customWidth="1"/>
    <col min="7181" max="7181" width="1.7109375" style="82" customWidth="1"/>
    <col min="7182" max="7182" width="13.7109375" style="82" customWidth="1"/>
    <col min="7183" max="7183" width="1.7109375" style="82" customWidth="1"/>
    <col min="7184" max="7184" width="13.7109375" style="82" customWidth="1"/>
    <col min="7185" max="7185" width="1.7109375" style="82" customWidth="1"/>
    <col min="7186" max="7186" width="15.7109375" style="82" customWidth="1"/>
    <col min="7187" max="7187" width="1.7109375" style="82" customWidth="1"/>
    <col min="7188" max="7188" width="15.5703125" style="82" customWidth="1"/>
    <col min="7189" max="7189" width="1.7109375" style="82" customWidth="1"/>
    <col min="7190" max="7190" width="13.7109375" style="82" customWidth="1"/>
    <col min="7191" max="7191" width="1.7109375" style="82" customWidth="1"/>
    <col min="7192" max="7192" width="13.7109375" style="82" customWidth="1"/>
    <col min="7193" max="7430" width="9.140625" style="82"/>
    <col min="7431" max="7431" width="42" style="82" customWidth="1"/>
    <col min="7432" max="7432" width="13.7109375" style="82" customWidth="1"/>
    <col min="7433" max="7433" width="1.7109375" style="82" customWidth="1"/>
    <col min="7434" max="7434" width="13.7109375" style="82" customWidth="1"/>
    <col min="7435" max="7435" width="1.7109375" style="82" customWidth="1"/>
    <col min="7436" max="7436" width="13.7109375" style="82" customWidth="1"/>
    <col min="7437" max="7437" width="1.7109375" style="82" customWidth="1"/>
    <col min="7438" max="7438" width="13.7109375" style="82" customWidth="1"/>
    <col min="7439" max="7439" width="1.7109375" style="82" customWidth="1"/>
    <col min="7440" max="7440" width="13.7109375" style="82" customWidth="1"/>
    <col min="7441" max="7441" width="1.7109375" style="82" customWidth="1"/>
    <col min="7442" max="7442" width="15.7109375" style="82" customWidth="1"/>
    <col min="7443" max="7443" width="1.7109375" style="82" customWidth="1"/>
    <col min="7444" max="7444" width="15.5703125" style="82" customWidth="1"/>
    <col min="7445" max="7445" width="1.7109375" style="82" customWidth="1"/>
    <col min="7446" max="7446" width="13.7109375" style="82" customWidth="1"/>
    <col min="7447" max="7447" width="1.7109375" style="82" customWidth="1"/>
    <col min="7448" max="7448" width="13.7109375" style="82" customWidth="1"/>
    <col min="7449" max="7686" width="9.140625" style="82"/>
    <col min="7687" max="7687" width="42" style="82" customWidth="1"/>
    <col min="7688" max="7688" width="13.7109375" style="82" customWidth="1"/>
    <col min="7689" max="7689" width="1.7109375" style="82" customWidth="1"/>
    <col min="7690" max="7690" width="13.7109375" style="82" customWidth="1"/>
    <col min="7691" max="7691" width="1.7109375" style="82" customWidth="1"/>
    <col min="7692" max="7692" width="13.7109375" style="82" customWidth="1"/>
    <col min="7693" max="7693" width="1.7109375" style="82" customWidth="1"/>
    <col min="7694" max="7694" width="13.7109375" style="82" customWidth="1"/>
    <col min="7695" max="7695" width="1.7109375" style="82" customWidth="1"/>
    <col min="7696" max="7696" width="13.7109375" style="82" customWidth="1"/>
    <col min="7697" max="7697" width="1.7109375" style="82" customWidth="1"/>
    <col min="7698" max="7698" width="15.7109375" style="82" customWidth="1"/>
    <col min="7699" max="7699" width="1.7109375" style="82" customWidth="1"/>
    <col min="7700" max="7700" width="15.5703125" style="82" customWidth="1"/>
    <col min="7701" max="7701" width="1.7109375" style="82" customWidth="1"/>
    <col min="7702" max="7702" width="13.7109375" style="82" customWidth="1"/>
    <col min="7703" max="7703" width="1.7109375" style="82" customWidth="1"/>
    <col min="7704" max="7704" width="13.7109375" style="82" customWidth="1"/>
    <col min="7705" max="7942" width="9.140625" style="82"/>
    <col min="7943" max="7943" width="42" style="82" customWidth="1"/>
    <col min="7944" max="7944" width="13.7109375" style="82" customWidth="1"/>
    <col min="7945" max="7945" width="1.7109375" style="82" customWidth="1"/>
    <col min="7946" max="7946" width="13.7109375" style="82" customWidth="1"/>
    <col min="7947" max="7947" width="1.7109375" style="82" customWidth="1"/>
    <col min="7948" max="7948" width="13.7109375" style="82" customWidth="1"/>
    <col min="7949" max="7949" width="1.7109375" style="82" customWidth="1"/>
    <col min="7950" max="7950" width="13.7109375" style="82" customWidth="1"/>
    <col min="7951" max="7951" width="1.7109375" style="82" customWidth="1"/>
    <col min="7952" max="7952" width="13.7109375" style="82" customWidth="1"/>
    <col min="7953" max="7953" width="1.7109375" style="82" customWidth="1"/>
    <col min="7954" max="7954" width="15.7109375" style="82" customWidth="1"/>
    <col min="7955" max="7955" width="1.7109375" style="82" customWidth="1"/>
    <col min="7956" max="7956" width="15.5703125" style="82" customWidth="1"/>
    <col min="7957" max="7957" width="1.7109375" style="82" customWidth="1"/>
    <col min="7958" max="7958" width="13.7109375" style="82" customWidth="1"/>
    <col min="7959" max="7959" width="1.7109375" style="82" customWidth="1"/>
    <col min="7960" max="7960" width="13.7109375" style="82" customWidth="1"/>
    <col min="7961" max="8198" width="9.140625" style="82"/>
    <col min="8199" max="8199" width="42" style="82" customWidth="1"/>
    <col min="8200" max="8200" width="13.7109375" style="82" customWidth="1"/>
    <col min="8201" max="8201" width="1.7109375" style="82" customWidth="1"/>
    <col min="8202" max="8202" width="13.7109375" style="82" customWidth="1"/>
    <col min="8203" max="8203" width="1.7109375" style="82" customWidth="1"/>
    <col min="8204" max="8204" width="13.7109375" style="82" customWidth="1"/>
    <col min="8205" max="8205" width="1.7109375" style="82" customWidth="1"/>
    <col min="8206" max="8206" width="13.7109375" style="82" customWidth="1"/>
    <col min="8207" max="8207" width="1.7109375" style="82" customWidth="1"/>
    <col min="8208" max="8208" width="13.7109375" style="82" customWidth="1"/>
    <col min="8209" max="8209" width="1.7109375" style="82" customWidth="1"/>
    <col min="8210" max="8210" width="15.7109375" style="82" customWidth="1"/>
    <col min="8211" max="8211" width="1.7109375" style="82" customWidth="1"/>
    <col min="8212" max="8212" width="15.5703125" style="82" customWidth="1"/>
    <col min="8213" max="8213" width="1.7109375" style="82" customWidth="1"/>
    <col min="8214" max="8214" width="13.7109375" style="82" customWidth="1"/>
    <col min="8215" max="8215" width="1.7109375" style="82" customWidth="1"/>
    <col min="8216" max="8216" width="13.7109375" style="82" customWidth="1"/>
    <col min="8217" max="8454" width="9.140625" style="82"/>
    <col min="8455" max="8455" width="42" style="82" customWidth="1"/>
    <col min="8456" max="8456" width="13.7109375" style="82" customWidth="1"/>
    <col min="8457" max="8457" width="1.7109375" style="82" customWidth="1"/>
    <col min="8458" max="8458" width="13.7109375" style="82" customWidth="1"/>
    <col min="8459" max="8459" width="1.7109375" style="82" customWidth="1"/>
    <col min="8460" max="8460" width="13.7109375" style="82" customWidth="1"/>
    <col min="8461" max="8461" width="1.7109375" style="82" customWidth="1"/>
    <col min="8462" max="8462" width="13.7109375" style="82" customWidth="1"/>
    <col min="8463" max="8463" width="1.7109375" style="82" customWidth="1"/>
    <col min="8464" max="8464" width="13.7109375" style="82" customWidth="1"/>
    <col min="8465" max="8465" width="1.7109375" style="82" customWidth="1"/>
    <col min="8466" max="8466" width="15.7109375" style="82" customWidth="1"/>
    <col min="8467" max="8467" width="1.7109375" style="82" customWidth="1"/>
    <col min="8468" max="8468" width="15.5703125" style="82" customWidth="1"/>
    <col min="8469" max="8469" width="1.7109375" style="82" customWidth="1"/>
    <col min="8470" max="8470" width="13.7109375" style="82" customWidth="1"/>
    <col min="8471" max="8471" width="1.7109375" style="82" customWidth="1"/>
    <col min="8472" max="8472" width="13.7109375" style="82" customWidth="1"/>
    <col min="8473" max="8710" width="9.140625" style="82"/>
    <col min="8711" max="8711" width="42" style="82" customWidth="1"/>
    <col min="8712" max="8712" width="13.7109375" style="82" customWidth="1"/>
    <col min="8713" max="8713" width="1.7109375" style="82" customWidth="1"/>
    <col min="8714" max="8714" width="13.7109375" style="82" customWidth="1"/>
    <col min="8715" max="8715" width="1.7109375" style="82" customWidth="1"/>
    <col min="8716" max="8716" width="13.7109375" style="82" customWidth="1"/>
    <col min="8717" max="8717" width="1.7109375" style="82" customWidth="1"/>
    <col min="8718" max="8718" width="13.7109375" style="82" customWidth="1"/>
    <col min="8719" max="8719" width="1.7109375" style="82" customWidth="1"/>
    <col min="8720" max="8720" width="13.7109375" style="82" customWidth="1"/>
    <col min="8721" max="8721" width="1.7109375" style="82" customWidth="1"/>
    <col min="8722" max="8722" width="15.7109375" style="82" customWidth="1"/>
    <col min="8723" max="8723" width="1.7109375" style="82" customWidth="1"/>
    <col min="8724" max="8724" width="15.5703125" style="82" customWidth="1"/>
    <col min="8725" max="8725" width="1.7109375" style="82" customWidth="1"/>
    <col min="8726" max="8726" width="13.7109375" style="82" customWidth="1"/>
    <col min="8727" max="8727" width="1.7109375" style="82" customWidth="1"/>
    <col min="8728" max="8728" width="13.7109375" style="82" customWidth="1"/>
    <col min="8729" max="8966" width="9.140625" style="82"/>
    <col min="8967" max="8967" width="42" style="82" customWidth="1"/>
    <col min="8968" max="8968" width="13.7109375" style="82" customWidth="1"/>
    <col min="8969" max="8969" width="1.7109375" style="82" customWidth="1"/>
    <col min="8970" max="8970" width="13.7109375" style="82" customWidth="1"/>
    <col min="8971" max="8971" width="1.7109375" style="82" customWidth="1"/>
    <col min="8972" max="8972" width="13.7109375" style="82" customWidth="1"/>
    <col min="8973" max="8973" width="1.7109375" style="82" customWidth="1"/>
    <col min="8974" max="8974" width="13.7109375" style="82" customWidth="1"/>
    <col min="8975" max="8975" width="1.7109375" style="82" customWidth="1"/>
    <col min="8976" max="8976" width="13.7109375" style="82" customWidth="1"/>
    <col min="8977" max="8977" width="1.7109375" style="82" customWidth="1"/>
    <col min="8978" max="8978" width="15.7109375" style="82" customWidth="1"/>
    <col min="8979" max="8979" width="1.7109375" style="82" customWidth="1"/>
    <col min="8980" max="8980" width="15.5703125" style="82" customWidth="1"/>
    <col min="8981" max="8981" width="1.7109375" style="82" customWidth="1"/>
    <col min="8982" max="8982" width="13.7109375" style="82" customWidth="1"/>
    <col min="8983" max="8983" width="1.7109375" style="82" customWidth="1"/>
    <col min="8984" max="8984" width="13.7109375" style="82" customWidth="1"/>
    <col min="8985" max="9222" width="9.140625" style="82"/>
    <col min="9223" max="9223" width="42" style="82" customWidth="1"/>
    <col min="9224" max="9224" width="13.7109375" style="82" customWidth="1"/>
    <col min="9225" max="9225" width="1.7109375" style="82" customWidth="1"/>
    <col min="9226" max="9226" width="13.7109375" style="82" customWidth="1"/>
    <col min="9227" max="9227" width="1.7109375" style="82" customWidth="1"/>
    <col min="9228" max="9228" width="13.7109375" style="82" customWidth="1"/>
    <col min="9229" max="9229" width="1.7109375" style="82" customWidth="1"/>
    <col min="9230" max="9230" width="13.7109375" style="82" customWidth="1"/>
    <col min="9231" max="9231" width="1.7109375" style="82" customWidth="1"/>
    <col min="9232" max="9232" width="13.7109375" style="82" customWidth="1"/>
    <col min="9233" max="9233" width="1.7109375" style="82" customWidth="1"/>
    <col min="9234" max="9234" width="15.7109375" style="82" customWidth="1"/>
    <col min="9235" max="9235" width="1.7109375" style="82" customWidth="1"/>
    <col min="9236" max="9236" width="15.5703125" style="82" customWidth="1"/>
    <col min="9237" max="9237" width="1.7109375" style="82" customWidth="1"/>
    <col min="9238" max="9238" width="13.7109375" style="82" customWidth="1"/>
    <col min="9239" max="9239" width="1.7109375" style="82" customWidth="1"/>
    <col min="9240" max="9240" width="13.7109375" style="82" customWidth="1"/>
    <col min="9241" max="9478" width="9.140625" style="82"/>
    <col min="9479" max="9479" width="42" style="82" customWidth="1"/>
    <col min="9480" max="9480" width="13.7109375" style="82" customWidth="1"/>
    <col min="9481" max="9481" width="1.7109375" style="82" customWidth="1"/>
    <col min="9482" max="9482" width="13.7109375" style="82" customWidth="1"/>
    <col min="9483" max="9483" width="1.7109375" style="82" customWidth="1"/>
    <col min="9484" max="9484" width="13.7109375" style="82" customWidth="1"/>
    <col min="9485" max="9485" width="1.7109375" style="82" customWidth="1"/>
    <col min="9486" max="9486" width="13.7109375" style="82" customWidth="1"/>
    <col min="9487" max="9487" width="1.7109375" style="82" customWidth="1"/>
    <col min="9488" max="9488" width="13.7109375" style="82" customWidth="1"/>
    <col min="9489" max="9489" width="1.7109375" style="82" customWidth="1"/>
    <col min="9490" max="9490" width="15.7109375" style="82" customWidth="1"/>
    <col min="9491" max="9491" width="1.7109375" style="82" customWidth="1"/>
    <col min="9492" max="9492" width="15.5703125" style="82" customWidth="1"/>
    <col min="9493" max="9493" width="1.7109375" style="82" customWidth="1"/>
    <col min="9494" max="9494" width="13.7109375" style="82" customWidth="1"/>
    <col min="9495" max="9495" width="1.7109375" style="82" customWidth="1"/>
    <col min="9496" max="9496" width="13.7109375" style="82" customWidth="1"/>
    <col min="9497" max="9734" width="9.140625" style="82"/>
    <col min="9735" max="9735" width="42" style="82" customWidth="1"/>
    <col min="9736" max="9736" width="13.7109375" style="82" customWidth="1"/>
    <col min="9737" max="9737" width="1.7109375" style="82" customWidth="1"/>
    <col min="9738" max="9738" width="13.7109375" style="82" customWidth="1"/>
    <col min="9739" max="9739" width="1.7109375" style="82" customWidth="1"/>
    <col min="9740" max="9740" width="13.7109375" style="82" customWidth="1"/>
    <col min="9741" max="9741" width="1.7109375" style="82" customWidth="1"/>
    <col min="9742" max="9742" width="13.7109375" style="82" customWidth="1"/>
    <col min="9743" max="9743" width="1.7109375" style="82" customWidth="1"/>
    <col min="9744" max="9744" width="13.7109375" style="82" customWidth="1"/>
    <col min="9745" max="9745" width="1.7109375" style="82" customWidth="1"/>
    <col min="9746" max="9746" width="15.7109375" style="82" customWidth="1"/>
    <col min="9747" max="9747" width="1.7109375" style="82" customWidth="1"/>
    <col min="9748" max="9748" width="15.5703125" style="82" customWidth="1"/>
    <col min="9749" max="9749" width="1.7109375" style="82" customWidth="1"/>
    <col min="9750" max="9750" width="13.7109375" style="82" customWidth="1"/>
    <col min="9751" max="9751" width="1.7109375" style="82" customWidth="1"/>
    <col min="9752" max="9752" width="13.7109375" style="82" customWidth="1"/>
    <col min="9753" max="9990" width="9.140625" style="82"/>
    <col min="9991" max="9991" width="42" style="82" customWidth="1"/>
    <col min="9992" max="9992" width="13.7109375" style="82" customWidth="1"/>
    <col min="9993" max="9993" width="1.7109375" style="82" customWidth="1"/>
    <col min="9994" max="9994" width="13.7109375" style="82" customWidth="1"/>
    <col min="9995" max="9995" width="1.7109375" style="82" customWidth="1"/>
    <col min="9996" max="9996" width="13.7109375" style="82" customWidth="1"/>
    <col min="9997" max="9997" width="1.7109375" style="82" customWidth="1"/>
    <col min="9998" max="9998" width="13.7109375" style="82" customWidth="1"/>
    <col min="9999" max="9999" width="1.7109375" style="82" customWidth="1"/>
    <col min="10000" max="10000" width="13.7109375" style="82" customWidth="1"/>
    <col min="10001" max="10001" width="1.7109375" style="82" customWidth="1"/>
    <col min="10002" max="10002" width="15.7109375" style="82" customWidth="1"/>
    <col min="10003" max="10003" width="1.7109375" style="82" customWidth="1"/>
    <col min="10004" max="10004" width="15.5703125" style="82" customWidth="1"/>
    <col min="10005" max="10005" width="1.7109375" style="82" customWidth="1"/>
    <col min="10006" max="10006" width="13.7109375" style="82" customWidth="1"/>
    <col min="10007" max="10007" width="1.7109375" style="82" customWidth="1"/>
    <col min="10008" max="10008" width="13.7109375" style="82" customWidth="1"/>
    <col min="10009" max="10246" width="9.140625" style="82"/>
    <col min="10247" max="10247" width="42" style="82" customWidth="1"/>
    <col min="10248" max="10248" width="13.7109375" style="82" customWidth="1"/>
    <col min="10249" max="10249" width="1.7109375" style="82" customWidth="1"/>
    <col min="10250" max="10250" width="13.7109375" style="82" customWidth="1"/>
    <col min="10251" max="10251" width="1.7109375" style="82" customWidth="1"/>
    <col min="10252" max="10252" width="13.7109375" style="82" customWidth="1"/>
    <col min="10253" max="10253" width="1.7109375" style="82" customWidth="1"/>
    <col min="10254" max="10254" width="13.7109375" style="82" customWidth="1"/>
    <col min="10255" max="10255" width="1.7109375" style="82" customWidth="1"/>
    <col min="10256" max="10256" width="13.7109375" style="82" customWidth="1"/>
    <col min="10257" max="10257" width="1.7109375" style="82" customWidth="1"/>
    <col min="10258" max="10258" width="15.7109375" style="82" customWidth="1"/>
    <col min="10259" max="10259" width="1.7109375" style="82" customWidth="1"/>
    <col min="10260" max="10260" width="15.5703125" style="82" customWidth="1"/>
    <col min="10261" max="10261" width="1.7109375" style="82" customWidth="1"/>
    <col min="10262" max="10262" width="13.7109375" style="82" customWidth="1"/>
    <col min="10263" max="10263" width="1.7109375" style="82" customWidth="1"/>
    <col min="10264" max="10264" width="13.7109375" style="82" customWidth="1"/>
    <col min="10265" max="10502" width="9.140625" style="82"/>
    <col min="10503" max="10503" width="42" style="82" customWidth="1"/>
    <col min="10504" max="10504" width="13.7109375" style="82" customWidth="1"/>
    <col min="10505" max="10505" width="1.7109375" style="82" customWidth="1"/>
    <col min="10506" max="10506" width="13.7109375" style="82" customWidth="1"/>
    <col min="10507" max="10507" width="1.7109375" style="82" customWidth="1"/>
    <col min="10508" max="10508" width="13.7109375" style="82" customWidth="1"/>
    <col min="10509" max="10509" width="1.7109375" style="82" customWidth="1"/>
    <col min="10510" max="10510" width="13.7109375" style="82" customWidth="1"/>
    <col min="10511" max="10511" width="1.7109375" style="82" customWidth="1"/>
    <col min="10512" max="10512" width="13.7109375" style="82" customWidth="1"/>
    <col min="10513" max="10513" width="1.7109375" style="82" customWidth="1"/>
    <col min="10514" max="10514" width="15.7109375" style="82" customWidth="1"/>
    <col min="10515" max="10515" width="1.7109375" style="82" customWidth="1"/>
    <col min="10516" max="10516" width="15.5703125" style="82" customWidth="1"/>
    <col min="10517" max="10517" width="1.7109375" style="82" customWidth="1"/>
    <col min="10518" max="10518" width="13.7109375" style="82" customWidth="1"/>
    <col min="10519" max="10519" width="1.7109375" style="82" customWidth="1"/>
    <col min="10520" max="10520" width="13.7109375" style="82" customWidth="1"/>
    <col min="10521" max="10758" width="9.140625" style="82"/>
    <col min="10759" max="10759" width="42" style="82" customWidth="1"/>
    <col min="10760" max="10760" width="13.7109375" style="82" customWidth="1"/>
    <col min="10761" max="10761" width="1.7109375" style="82" customWidth="1"/>
    <col min="10762" max="10762" width="13.7109375" style="82" customWidth="1"/>
    <col min="10763" max="10763" width="1.7109375" style="82" customWidth="1"/>
    <col min="10764" max="10764" width="13.7109375" style="82" customWidth="1"/>
    <col min="10765" max="10765" width="1.7109375" style="82" customWidth="1"/>
    <col min="10766" max="10766" width="13.7109375" style="82" customWidth="1"/>
    <col min="10767" max="10767" width="1.7109375" style="82" customWidth="1"/>
    <col min="10768" max="10768" width="13.7109375" style="82" customWidth="1"/>
    <col min="10769" max="10769" width="1.7109375" style="82" customWidth="1"/>
    <col min="10770" max="10770" width="15.7109375" style="82" customWidth="1"/>
    <col min="10771" max="10771" width="1.7109375" style="82" customWidth="1"/>
    <col min="10772" max="10772" width="15.5703125" style="82" customWidth="1"/>
    <col min="10773" max="10773" width="1.7109375" style="82" customWidth="1"/>
    <col min="10774" max="10774" width="13.7109375" style="82" customWidth="1"/>
    <col min="10775" max="10775" width="1.7109375" style="82" customWidth="1"/>
    <col min="10776" max="10776" width="13.7109375" style="82" customWidth="1"/>
    <col min="10777" max="11014" width="9.140625" style="82"/>
    <col min="11015" max="11015" width="42" style="82" customWidth="1"/>
    <col min="11016" max="11016" width="13.7109375" style="82" customWidth="1"/>
    <col min="11017" max="11017" width="1.7109375" style="82" customWidth="1"/>
    <col min="11018" max="11018" width="13.7109375" style="82" customWidth="1"/>
    <col min="11019" max="11019" width="1.7109375" style="82" customWidth="1"/>
    <col min="11020" max="11020" width="13.7109375" style="82" customWidth="1"/>
    <col min="11021" max="11021" width="1.7109375" style="82" customWidth="1"/>
    <col min="11022" max="11022" width="13.7109375" style="82" customWidth="1"/>
    <col min="11023" max="11023" width="1.7109375" style="82" customWidth="1"/>
    <col min="11024" max="11024" width="13.7109375" style="82" customWidth="1"/>
    <col min="11025" max="11025" width="1.7109375" style="82" customWidth="1"/>
    <col min="11026" max="11026" width="15.7109375" style="82" customWidth="1"/>
    <col min="11027" max="11027" width="1.7109375" style="82" customWidth="1"/>
    <col min="11028" max="11028" width="15.5703125" style="82" customWidth="1"/>
    <col min="11029" max="11029" width="1.7109375" style="82" customWidth="1"/>
    <col min="11030" max="11030" width="13.7109375" style="82" customWidth="1"/>
    <col min="11031" max="11031" width="1.7109375" style="82" customWidth="1"/>
    <col min="11032" max="11032" width="13.7109375" style="82" customWidth="1"/>
    <col min="11033" max="11270" width="9.140625" style="82"/>
    <col min="11271" max="11271" width="42" style="82" customWidth="1"/>
    <col min="11272" max="11272" width="13.7109375" style="82" customWidth="1"/>
    <col min="11273" max="11273" width="1.7109375" style="82" customWidth="1"/>
    <col min="11274" max="11274" width="13.7109375" style="82" customWidth="1"/>
    <col min="11275" max="11275" width="1.7109375" style="82" customWidth="1"/>
    <col min="11276" max="11276" width="13.7109375" style="82" customWidth="1"/>
    <col min="11277" max="11277" width="1.7109375" style="82" customWidth="1"/>
    <col min="11278" max="11278" width="13.7109375" style="82" customWidth="1"/>
    <col min="11279" max="11279" width="1.7109375" style="82" customWidth="1"/>
    <col min="11280" max="11280" width="13.7109375" style="82" customWidth="1"/>
    <col min="11281" max="11281" width="1.7109375" style="82" customWidth="1"/>
    <col min="11282" max="11282" width="15.7109375" style="82" customWidth="1"/>
    <col min="11283" max="11283" width="1.7109375" style="82" customWidth="1"/>
    <col min="11284" max="11284" width="15.5703125" style="82" customWidth="1"/>
    <col min="11285" max="11285" width="1.7109375" style="82" customWidth="1"/>
    <col min="11286" max="11286" width="13.7109375" style="82" customWidth="1"/>
    <col min="11287" max="11287" width="1.7109375" style="82" customWidth="1"/>
    <col min="11288" max="11288" width="13.7109375" style="82" customWidth="1"/>
    <col min="11289" max="11526" width="9.140625" style="82"/>
    <col min="11527" max="11527" width="42" style="82" customWidth="1"/>
    <col min="11528" max="11528" width="13.7109375" style="82" customWidth="1"/>
    <col min="11529" max="11529" width="1.7109375" style="82" customWidth="1"/>
    <col min="11530" max="11530" width="13.7109375" style="82" customWidth="1"/>
    <col min="11531" max="11531" width="1.7109375" style="82" customWidth="1"/>
    <col min="11532" max="11532" width="13.7109375" style="82" customWidth="1"/>
    <col min="11533" max="11533" width="1.7109375" style="82" customWidth="1"/>
    <col min="11534" max="11534" width="13.7109375" style="82" customWidth="1"/>
    <col min="11535" max="11535" width="1.7109375" style="82" customWidth="1"/>
    <col min="11536" max="11536" width="13.7109375" style="82" customWidth="1"/>
    <col min="11537" max="11537" width="1.7109375" style="82" customWidth="1"/>
    <col min="11538" max="11538" width="15.7109375" style="82" customWidth="1"/>
    <col min="11539" max="11539" width="1.7109375" style="82" customWidth="1"/>
    <col min="11540" max="11540" width="15.5703125" style="82" customWidth="1"/>
    <col min="11541" max="11541" width="1.7109375" style="82" customWidth="1"/>
    <col min="11542" max="11542" width="13.7109375" style="82" customWidth="1"/>
    <col min="11543" max="11543" width="1.7109375" style="82" customWidth="1"/>
    <col min="11544" max="11544" width="13.7109375" style="82" customWidth="1"/>
    <col min="11545" max="11782" width="9.140625" style="82"/>
    <col min="11783" max="11783" width="42" style="82" customWidth="1"/>
    <col min="11784" max="11784" width="13.7109375" style="82" customWidth="1"/>
    <col min="11785" max="11785" width="1.7109375" style="82" customWidth="1"/>
    <col min="11786" max="11786" width="13.7109375" style="82" customWidth="1"/>
    <col min="11787" max="11787" width="1.7109375" style="82" customWidth="1"/>
    <col min="11788" max="11788" width="13.7109375" style="82" customWidth="1"/>
    <col min="11789" max="11789" width="1.7109375" style="82" customWidth="1"/>
    <col min="11790" max="11790" width="13.7109375" style="82" customWidth="1"/>
    <col min="11791" max="11791" width="1.7109375" style="82" customWidth="1"/>
    <col min="11792" max="11792" width="13.7109375" style="82" customWidth="1"/>
    <col min="11793" max="11793" width="1.7109375" style="82" customWidth="1"/>
    <col min="11794" max="11794" width="15.7109375" style="82" customWidth="1"/>
    <col min="11795" max="11795" width="1.7109375" style="82" customWidth="1"/>
    <col min="11796" max="11796" width="15.5703125" style="82" customWidth="1"/>
    <col min="11797" max="11797" width="1.7109375" style="82" customWidth="1"/>
    <col min="11798" max="11798" width="13.7109375" style="82" customWidth="1"/>
    <col min="11799" max="11799" width="1.7109375" style="82" customWidth="1"/>
    <col min="11800" max="11800" width="13.7109375" style="82" customWidth="1"/>
    <col min="11801" max="12038" width="9.140625" style="82"/>
    <col min="12039" max="12039" width="42" style="82" customWidth="1"/>
    <col min="12040" max="12040" width="13.7109375" style="82" customWidth="1"/>
    <col min="12041" max="12041" width="1.7109375" style="82" customWidth="1"/>
    <col min="12042" max="12042" width="13.7109375" style="82" customWidth="1"/>
    <col min="12043" max="12043" width="1.7109375" style="82" customWidth="1"/>
    <col min="12044" max="12044" width="13.7109375" style="82" customWidth="1"/>
    <col min="12045" max="12045" width="1.7109375" style="82" customWidth="1"/>
    <col min="12046" max="12046" width="13.7109375" style="82" customWidth="1"/>
    <col min="12047" max="12047" width="1.7109375" style="82" customWidth="1"/>
    <col min="12048" max="12048" width="13.7109375" style="82" customWidth="1"/>
    <col min="12049" max="12049" width="1.7109375" style="82" customWidth="1"/>
    <col min="12050" max="12050" width="15.7109375" style="82" customWidth="1"/>
    <col min="12051" max="12051" width="1.7109375" style="82" customWidth="1"/>
    <col min="12052" max="12052" width="15.5703125" style="82" customWidth="1"/>
    <col min="12053" max="12053" width="1.7109375" style="82" customWidth="1"/>
    <col min="12054" max="12054" width="13.7109375" style="82" customWidth="1"/>
    <col min="12055" max="12055" width="1.7109375" style="82" customWidth="1"/>
    <col min="12056" max="12056" width="13.7109375" style="82" customWidth="1"/>
    <col min="12057" max="12294" width="9.140625" style="82"/>
    <col min="12295" max="12295" width="42" style="82" customWidth="1"/>
    <col min="12296" max="12296" width="13.7109375" style="82" customWidth="1"/>
    <col min="12297" max="12297" width="1.7109375" style="82" customWidth="1"/>
    <col min="12298" max="12298" width="13.7109375" style="82" customWidth="1"/>
    <col min="12299" max="12299" width="1.7109375" style="82" customWidth="1"/>
    <col min="12300" max="12300" width="13.7109375" style="82" customWidth="1"/>
    <col min="12301" max="12301" width="1.7109375" style="82" customWidth="1"/>
    <col min="12302" max="12302" width="13.7109375" style="82" customWidth="1"/>
    <col min="12303" max="12303" width="1.7109375" style="82" customWidth="1"/>
    <col min="12304" max="12304" width="13.7109375" style="82" customWidth="1"/>
    <col min="12305" max="12305" width="1.7109375" style="82" customWidth="1"/>
    <col min="12306" max="12306" width="15.7109375" style="82" customWidth="1"/>
    <col min="12307" max="12307" width="1.7109375" style="82" customWidth="1"/>
    <col min="12308" max="12308" width="15.5703125" style="82" customWidth="1"/>
    <col min="12309" max="12309" width="1.7109375" style="82" customWidth="1"/>
    <col min="12310" max="12310" width="13.7109375" style="82" customWidth="1"/>
    <col min="12311" max="12311" width="1.7109375" style="82" customWidth="1"/>
    <col min="12312" max="12312" width="13.7109375" style="82" customWidth="1"/>
    <col min="12313" max="12550" width="9.140625" style="82"/>
    <col min="12551" max="12551" width="42" style="82" customWidth="1"/>
    <col min="12552" max="12552" width="13.7109375" style="82" customWidth="1"/>
    <col min="12553" max="12553" width="1.7109375" style="82" customWidth="1"/>
    <col min="12554" max="12554" width="13.7109375" style="82" customWidth="1"/>
    <col min="12555" max="12555" width="1.7109375" style="82" customWidth="1"/>
    <col min="12556" max="12556" width="13.7109375" style="82" customWidth="1"/>
    <col min="12557" max="12557" width="1.7109375" style="82" customWidth="1"/>
    <col min="12558" max="12558" width="13.7109375" style="82" customWidth="1"/>
    <col min="12559" max="12559" width="1.7109375" style="82" customWidth="1"/>
    <col min="12560" max="12560" width="13.7109375" style="82" customWidth="1"/>
    <col min="12561" max="12561" width="1.7109375" style="82" customWidth="1"/>
    <col min="12562" max="12562" width="15.7109375" style="82" customWidth="1"/>
    <col min="12563" max="12563" width="1.7109375" style="82" customWidth="1"/>
    <col min="12564" max="12564" width="15.5703125" style="82" customWidth="1"/>
    <col min="12565" max="12565" width="1.7109375" style="82" customWidth="1"/>
    <col min="12566" max="12566" width="13.7109375" style="82" customWidth="1"/>
    <col min="12567" max="12567" width="1.7109375" style="82" customWidth="1"/>
    <col min="12568" max="12568" width="13.7109375" style="82" customWidth="1"/>
    <col min="12569" max="12806" width="9.140625" style="82"/>
    <col min="12807" max="12807" width="42" style="82" customWidth="1"/>
    <col min="12808" max="12808" width="13.7109375" style="82" customWidth="1"/>
    <col min="12809" max="12809" width="1.7109375" style="82" customWidth="1"/>
    <col min="12810" max="12810" width="13.7109375" style="82" customWidth="1"/>
    <col min="12811" max="12811" width="1.7109375" style="82" customWidth="1"/>
    <col min="12812" max="12812" width="13.7109375" style="82" customWidth="1"/>
    <col min="12813" max="12813" width="1.7109375" style="82" customWidth="1"/>
    <col min="12814" max="12814" width="13.7109375" style="82" customWidth="1"/>
    <col min="12815" max="12815" width="1.7109375" style="82" customWidth="1"/>
    <col min="12816" max="12816" width="13.7109375" style="82" customWidth="1"/>
    <col min="12817" max="12817" width="1.7109375" style="82" customWidth="1"/>
    <col min="12818" max="12818" width="15.7109375" style="82" customWidth="1"/>
    <col min="12819" max="12819" width="1.7109375" style="82" customWidth="1"/>
    <col min="12820" max="12820" width="15.5703125" style="82" customWidth="1"/>
    <col min="12821" max="12821" width="1.7109375" style="82" customWidth="1"/>
    <col min="12822" max="12822" width="13.7109375" style="82" customWidth="1"/>
    <col min="12823" max="12823" width="1.7109375" style="82" customWidth="1"/>
    <col min="12824" max="12824" width="13.7109375" style="82" customWidth="1"/>
    <col min="12825" max="13062" width="9.140625" style="82"/>
    <col min="13063" max="13063" width="42" style="82" customWidth="1"/>
    <col min="13064" max="13064" width="13.7109375" style="82" customWidth="1"/>
    <col min="13065" max="13065" width="1.7109375" style="82" customWidth="1"/>
    <col min="13066" max="13066" width="13.7109375" style="82" customWidth="1"/>
    <col min="13067" max="13067" width="1.7109375" style="82" customWidth="1"/>
    <col min="13068" max="13068" width="13.7109375" style="82" customWidth="1"/>
    <col min="13069" max="13069" width="1.7109375" style="82" customWidth="1"/>
    <col min="13070" max="13070" width="13.7109375" style="82" customWidth="1"/>
    <col min="13071" max="13071" width="1.7109375" style="82" customWidth="1"/>
    <col min="13072" max="13072" width="13.7109375" style="82" customWidth="1"/>
    <col min="13073" max="13073" width="1.7109375" style="82" customWidth="1"/>
    <col min="13074" max="13074" width="15.7109375" style="82" customWidth="1"/>
    <col min="13075" max="13075" width="1.7109375" style="82" customWidth="1"/>
    <col min="13076" max="13076" width="15.5703125" style="82" customWidth="1"/>
    <col min="13077" max="13077" width="1.7109375" style="82" customWidth="1"/>
    <col min="13078" max="13078" width="13.7109375" style="82" customWidth="1"/>
    <col min="13079" max="13079" width="1.7109375" style="82" customWidth="1"/>
    <col min="13080" max="13080" width="13.7109375" style="82" customWidth="1"/>
    <col min="13081" max="13318" width="9.140625" style="82"/>
    <col min="13319" max="13319" width="42" style="82" customWidth="1"/>
    <col min="13320" max="13320" width="13.7109375" style="82" customWidth="1"/>
    <col min="13321" max="13321" width="1.7109375" style="82" customWidth="1"/>
    <col min="13322" max="13322" width="13.7109375" style="82" customWidth="1"/>
    <col min="13323" max="13323" width="1.7109375" style="82" customWidth="1"/>
    <col min="13324" max="13324" width="13.7109375" style="82" customWidth="1"/>
    <col min="13325" max="13325" width="1.7109375" style="82" customWidth="1"/>
    <col min="13326" max="13326" width="13.7109375" style="82" customWidth="1"/>
    <col min="13327" max="13327" width="1.7109375" style="82" customWidth="1"/>
    <col min="13328" max="13328" width="13.7109375" style="82" customWidth="1"/>
    <col min="13329" max="13329" width="1.7109375" style="82" customWidth="1"/>
    <col min="13330" max="13330" width="15.7109375" style="82" customWidth="1"/>
    <col min="13331" max="13331" width="1.7109375" style="82" customWidth="1"/>
    <col min="13332" max="13332" width="15.5703125" style="82" customWidth="1"/>
    <col min="13333" max="13333" width="1.7109375" style="82" customWidth="1"/>
    <col min="13334" max="13334" width="13.7109375" style="82" customWidth="1"/>
    <col min="13335" max="13335" width="1.7109375" style="82" customWidth="1"/>
    <col min="13336" max="13336" width="13.7109375" style="82" customWidth="1"/>
    <col min="13337" max="13574" width="9.140625" style="82"/>
    <col min="13575" max="13575" width="42" style="82" customWidth="1"/>
    <col min="13576" max="13576" width="13.7109375" style="82" customWidth="1"/>
    <col min="13577" max="13577" width="1.7109375" style="82" customWidth="1"/>
    <col min="13578" max="13578" width="13.7109375" style="82" customWidth="1"/>
    <col min="13579" max="13579" width="1.7109375" style="82" customWidth="1"/>
    <col min="13580" max="13580" width="13.7109375" style="82" customWidth="1"/>
    <col min="13581" max="13581" width="1.7109375" style="82" customWidth="1"/>
    <col min="13582" max="13582" width="13.7109375" style="82" customWidth="1"/>
    <col min="13583" max="13583" width="1.7109375" style="82" customWidth="1"/>
    <col min="13584" max="13584" width="13.7109375" style="82" customWidth="1"/>
    <col min="13585" max="13585" width="1.7109375" style="82" customWidth="1"/>
    <col min="13586" max="13586" width="15.7109375" style="82" customWidth="1"/>
    <col min="13587" max="13587" width="1.7109375" style="82" customWidth="1"/>
    <col min="13588" max="13588" width="15.5703125" style="82" customWidth="1"/>
    <col min="13589" max="13589" width="1.7109375" style="82" customWidth="1"/>
    <col min="13590" max="13590" width="13.7109375" style="82" customWidth="1"/>
    <col min="13591" max="13591" width="1.7109375" style="82" customWidth="1"/>
    <col min="13592" max="13592" width="13.7109375" style="82" customWidth="1"/>
    <col min="13593" max="13830" width="9.140625" style="82"/>
    <col min="13831" max="13831" width="42" style="82" customWidth="1"/>
    <col min="13832" max="13832" width="13.7109375" style="82" customWidth="1"/>
    <col min="13833" max="13833" width="1.7109375" style="82" customWidth="1"/>
    <col min="13834" max="13834" width="13.7109375" style="82" customWidth="1"/>
    <col min="13835" max="13835" width="1.7109375" style="82" customWidth="1"/>
    <col min="13836" max="13836" width="13.7109375" style="82" customWidth="1"/>
    <col min="13837" max="13837" width="1.7109375" style="82" customWidth="1"/>
    <col min="13838" max="13838" width="13.7109375" style="82" customWidth="1"/>
    <col min="13839" max="13839" width="1.7109375" style="82" customWidth="1"/>
    <col min="13840" max="13840" width="13.7109375" style="82" customWidth="1"/>
    <col min="13841" max="13841" width="1.7109375" style="82" customWidth="1"/>
    <col min="13842" max="13842" width="15.7109375" style="82" customWidth="1"/>
    <col min="13843" max="13843" width="1.7109375" style="82" customWidth="1"/>
    <col min="13844" max="13844" width="15.5703125" style="82" customWidth="1"/>
    <col min="13845" max="13845" width="1.7109375" style="82" customWidth="1"/>
    <col min="13846" max="13846" width="13.7109375" style="82" customWidth="1"/>
    <col min="13847" max="13847" width="1.7109375" style="82" customWidth="1"/>
    <col min="13848" max="13848" width="13.7109375" style="82" customWidth="1"/>
    <col min="13849" max="14086" width="9.140625" style="82"/>
    <col min="14087" max="14087" width="42" style="82" customWidth="1"/>
    <col min="14088" max="14088" width="13.7109375" style="82" customWidth="1"/>
    <col min="14089" max="14089" width="1.7109375" style="82" customWidth="1"/>
    <col min="14090" max="14090" width="13.7109375" style="82" customWidth="1"/>
    <col min="14091" max="14091" width="1.7109375" style="82" customWidth="1"/>
    <col min="14092" max="14092" width="13.7109375" style="82" customWidth="1"/>
    <col min="14093" max="14093" width="1.7109375" style="82" customWidth="1"/>
    <col min="14094" max="14094" width="13.7109375" style="82" customWidth="1"/>
    <col min="14095" max="14095" width="1.7109375" style="82" customWidth="1"/>
    <col min="14096" max="14096" width="13.7109375" style="82" customWidth="1"/>
    <col min="14097" max="14097" width="1.7109375" style="82" customWidth="1"/>
    <col min="14098" max="14098" width="15.7109375" style="82" customWidth="1"/>
    <col min="14099" max="14099" width="1.7109375" style="82" customWidth="1"/>
    <col min="14100" max="14100" width="15.5703125" style="82" customWidth="1"/>
    <col min="14101" max="14101" width="1.7109375" style="82" customWidth="1"/>
    <col min="14102" max="14102" width="13.7109375" style="82" customWidth="1"/>
    <col min="14103" max="14103" width="1.7109375" style="82" customWidth="1"/>
    <col min="14104" max="14104" width="13.7109375" style="82" customWidth="1"/>
    <col min="14105" max="14342" width="9.140625" style="82"/>
    <col min="14343" max="14343" width="42" style="82" customWidth="1"/>
    <col min="14344" max="14344" width="13.7109375" style="82" customWidth="1"/>
    <col min="14345" max="14345" width="1.7109375" style="82" customWidth="1"/>
    <col min="14346" max="14346" width="13.7109375" style="82" customWidth="1"/>
    <col min="14347" max="14347" width="1.7109375" style="82" customWidth="1"/>
    <col min="14348" max="14348" width="13.7109375" style="82" customWidth="1"/>
    <col min="14349" max="14349" width="1.7109375" style="82" customWidth="1"/>
    <col min="14350" max="14350" width="13.7109375" style="82" customWidth="1"/>
    <col min="14351" max="14351" width="1.7109375" style="82" customWidth="1"/>
    <col min="14352" max="14352" width="13.7109375" style="82" customWidth="1"/>
    <col min="14353" max="14353" width="1.7109375" style="82" customWidth="1"/>
    <col min="14354" max="14354" width="15.7109375" style="82" customWidth="1"/>
    <col min="14355" max="14355" width="1.7109375" style="82" customWidth="1"/>
    <col min="14356" max="14356" width="15.5703125" style="82" customWidth="1"/>
    <col min="14357" max="14357" width="1.7109375" style="82" customWidth="1"/>
    <col min="14358" max="14358" width="13.7109375" style="82" customWidth="1"/>
    <col min="14359" max="14359" width="1.7109375" style="82" customWidth="1"/>
    <col min="14360" max="14360" width="13.7109375" style="82" customWidth="1"/>
    <col min="14361" max="14598" width="9.140625" style="82"/>
    <col min="14599" max="14599" width="42" style="82" customWidth="1"/>
    <col min="14600" max="14600" width="13.7109375" style="82" customWidth="1"/>
    <col min="14601" max="14601" width="1.7109375" style="82" customWidth="1"/>
    <col min="14602" max="14602" width="13.7109375" style="82" customWidth="1"/>
    <col min="14603" max="14603" width="1.7109375" style="82" customWidth="1"/>
    <col min="14604" max="14604" width="13.7109375" style="82" customWidth="1"/>
    <col min="14605" max="14605" width="1.7109375" style="82" customWidth="1"/>
    <col min="14606" max="14606" width="13.7109375" style="82" customWidth="1"/>
    <col min="14607" max="14607" width="1.7109375" style="82" customWidth="1"/>
    <col min="14608" max="14608" width="13.7109375" style="82" customWidth="1"/>
    <col min="14609" max="14609" width="1.7109375" style="82" customWidth="1"/>
    <col min="14610" max="14610" width="15.7109375" style="82" customWidth="1"/>
    <col min="14611" max="14611" width="1.7109375" style="82" customWidth="1"/>
    <col min="14612" max="14612" width="15.5703125" style="82" customWidth="1"/>
    <col min="14613" max="14613" width="1.7109375" style="82" customWidth="1"/>
    <col min="14614" max="14614" width="13.7109375" style="82" customWidth="1"/>
    <col min="14615" max="14615" width="1.7109375" style="82" customWidth="1"/>
    <col min="14616" max="14616" width="13.7109375" style="82" customWidth="1"/>
    <col min="14617" max="14854" width="9.140625" style="82"/>
    <col min="14855" max="14855" width="42" style="82" customWidth="1"/>
    <col min="14856" max="14856" width="13.7109375" style="82" customWidth="1"/>
    <col min="14857" max="14857" width="1.7109375" style="82" customWidth="1"/>
    <col min="14858" max="14858" width="13.7109375" style="82" customWidth="1"/>
    <col min="14859" max="14859" width="1.7109375" style="82" customWidth="1"/>
    <col min="14860" max="14860" width="13.7109375" style="82" customWidth="1"/>
    <col min="14861" max="14861" width="1.7109375" style="82" customWidth="1"/>
    <col min="14862" max="14862" width="13.7109375" style="82" customWidth="1"/>
    <col min="14863" max="14863" width="1.7109375" style="82" customWidth="1"/>
    <col min="14864" max="14864" width="13.7109375" style="82" customWidth="1"/>
    <col min="14865" max="14865" width="1.7109375" style="82" customWidth="1"/>
    <col min="14866" max="14866" width="15.7109375" style="82" customWidth="1"/>
    <col min="14867" max="14867" width="1.7109375" style="82" customWidth="1"/>
    <col min="14868" max="14868" width="15.5703125" style="82" customWidth="1"/>
    <col min="14869" max="14869" width="1.7109375" style="82" customWidth="1"/>
    <col min="14870" max="14870" width="13.7109375" style="82" customWidth="1"/>
    <col min="14871" max="14871" width="1.7109375" style="82" customWidth="1"/>
    <col min="14872" max="14872" width="13.7109375" style="82" customWidth="1"/>
    <col min="14873" max="15110" width="9.140625" style="82"/>
    <col min="15111" max="15111" width="42" style="82" customWidth="1"/>
    <col min="15112" max="15112" width="13.7109375" style="82" customWidth="1"/>
    <col min="15113" max="15113" width="1.7109375" style="82" customWidth="1"/>
    <col min="15114" max="15114" width="13.7109375" style="82" customWidth="1"/>
    <col min="15115" max="15115" width="1.7109375" style="82" customWidth="1"/>
    <col min="15116" max="15116" width="13.7109375" style="82" customWidth="1"/>
    <col min="15117" max="15117" width="1.7109375" style="82" customWidth="1"/>
    <col min="15118" max="15118" width="13.7109375" style="82" customWidth="1"/>
    <col min="15119" max="15119" width="1.7109375" style="82" customWidth="1"/>
    <col min="15120" max="15120" width="13.7109375" style="82" customWidth="1"/>
    <col min="15121" max="15121" width="1.7109375" style="82" customWidth="1"/>
    <col min="15122" max="15122" width="15.7109375" style="82" customWidth="1"/>
    <col min="15123" max="15123" width="1.7109375" style="82" customWidth="1"/>
    <col min="15124" max="15124" width="15.5703125" style="82" customWidth="1"/>
    <col min="15125" max="15125" width="1.7109375" style="82" customWidth="1"/>
    <col min="15126" max="15126" width="13.7109375" style="82" customWidth="1"/>
    <col min="15127" max="15127" width="1.7109375" style="82" customWidth="1"/>
    <col min="15128" max="15128" width="13.7109375" style="82" customWidth="1"/>
    <col min="15129" max="15366" width="9.140625" style="82"/>
    <col min="15367" max="15367" width="42" style="82" customWidth="1"/>
    <col min="15368" max="15368" width="13.7109375" style="82" customWidth="1"/>
    <col min="15369" max="15369" width="1.7109375" style="82" customWidth="1"/>
    <col min="15370" max="15370" width="13.7109375" style="82" customWidth="1"/>
    <col min="15371" max="15371" width="1.7109375" style="82" customWidth="1"/>
    <col min="15372" max="15372" width="13.7109375" style="82" customWidth="1"/>
    <col min="15373" max="15373" width="1.7109375" style="82" customWidth="1"/>
    <col min="15374" max="15374" width="13.7109375" style="82" customWidth="1"/>
    <col min="15375" max="15375" width="1.7109375" style="82" customWidth="1"/>
    <col min="15376" max="15376" width="13.7109375" style="82" customWidth="1"/>
    <col min="15377" max="15377" width="1.7109375" style="82" customWidth="1"/>
    <col min="15378" max="15378" width="15.7109375" style="82" customWidth="1"/>
    <col min="15379" max="15379" width="1.7109375" style="82" customWidth="1"/>
    <col min="15380" max="15380" width="15.5703125" style="82" customWidth="1"/>
    <col min="15381" max="15381" width="1.7109375" style="82" customWidth="1"/>
    <col min="15382" max="15382" width="13.7109375" style="82" customWidth="1"/>
    <col min="15383" max="15383" width="1.7109375" style="82" customWidth="1"/>
    <col min="15384" max="15384" width="13.7109375" style="82" customWidth="1"/>
    <col min="15385" max="15622" width="9.140625" style="82"/>
    <col min="15623" max="15623" width="42" style="82" customWidth="1"/>
    <col min="15624" max="15624" width="13.7109375" style="82" customWidth="1"/>
    <col min="15625" max="15625" width="1.7109375" style="82" customWidth="1"/>
    <col min="15626" max="15626" width="13.7109375" style="82" customWidth="1"/>
    <col min="15627" max="15627" width="1.7109375" style="82" customWidth="1"/>
    <col min="15628" max="15628" width="13.7109375" style="82" customWidth="1"/>
    <col min="15629" max="15629" width="1.7109375" style="82" customWidth="1"/>
    <col min="15630" max="15630" width="13.7109375" style="82" customWidth="1"/>
    <col min="15631" max="15631" width="1.7109375" style="82" customWidth="1"/>
    <col min="15632" max="15632" width="13.7109375" style="82" customWidth="1"/>
    <col min="15633" max="15633" width="1.7109375" style="82" customWidth="1"/>
    <col min="15634" max="15634" width="15.7109375" style="82" customWidth="1"/>
    <col min="15635" max="15635" width="1.7109375" style="82" customWidth="1"/>
    <col min="15636" max="15636" width="15.5703125" style="82" customWidth="1"/>
    <col min="15637" max="15637" width="1.7109375" style="82" customWidth="1"/>
    <col min="15638" max="15638" width="13.7109375" style="82" customWidth="1"/>
    <col min="15639" max="15639" width="1.7109375" style="82" customWidth="1"/>
    <col min="15640" max="15640" width="13.7109375" style="82" customWidth="1"/>
    <col min="15641" max="15878" width="9.140625" style="82"/>
    <col min="15879" max="15879" width="42" style="82" customWidth="1"/>
    <col min="15880" max="15880" width="13.7109375" style="82" customWidth="1"/>
    <col min="15881" max="15881" width="1.7109375" style="82" customWidth="1"/>
    <col min="15882" max="15882" width="13.7109375" style="82" customWidth="1"/>
    <col min="15883" max="15883" width="1.7109375" style="82" customWidth="1"/>
    <col min="15884" max="15884" width="13.7109375" style="82" customWidth="1"/>
    <col min="15885" max="15885" width="1.7109375" style="82" customWidth="1"/>
    <col min="15886" max="15886" width="13.7109375" style="82" customWidth="1"/>
    <col min="15887" max="15887" width="1.7109375" style="82" customWidth="1"/>
    <col min="15888" max="15888" width="13.7109375" style="82" customWidth="1"/>
    <col min="15889" max="15889" width="1.7109375" style="82" customWidth="1"/>
    <col min="15890" max="15890" width="15.7109375" style="82" customWidth="1"/>
    <col min="15891" max="15891" width="1.7109375" style="82" customWidth="1"/>
    <col min="15892" max="15892" width="15.5703125" style="82" customWidth="1"/>
    <col min="15893" max="15893" width="1.7109375" style="82" customWidth="1"/>
    <col min="15894" max="15894" width="13.7109375" style="82" customWidth="1"/>
    <col min="15895" max="15895" width="1.7109375" style="82" customWidth="1"/>
    <col min="15896" max="15896" width="13.7109375" style="82" customWidth="1"/>
    <col min="15897" max="16134" width="9.140625" style="82"/>
    <col min="16135" max="16135" width="42" style="82" customWidth="1"/>
    <col min="16136" max="16136" width="13.7109375" style="82" customWidth="1"/>
    <col min="16137" max="16137" width="1.7109375" style="82" customWidth="1"/>
    <col min="16138" max="16138" width="13.7109375" style="82" customWidth="1"/>
    <col min="16139" max="16139" width="1.7109375" style="82" customWidth="1"/>
    <col min="16140" max="16140" width="13.7109375" style="82" customWidth="1"/>
    <col min="16141" max="16141" width="1.7109375" style="82" customWidth="1"/>
    <col min="16142" max="16142" width="13.7109375" style="82" customWidth="1"/>
    <col min="16143" max="16143" width="1.7109375" style="82" customWidth="1"/>
    <col min="16144" max="16144" width="13.7109375" style="82" customWidth="1"/>
    <col min="16145" max="16145" width="1.7109375" style="82" customWidth="1"/>
    <col min="16146" max="16146" width="15.7109375" style="82" customWidth="1"/>
    <col min="16147" max="16147" width="1.7109375" style="82" customWidth="1"/>
    <col min="16148" max="16148" width="15.5703125" style="82" customWidth="1"/>
    <col min="16149" max="16149" width="1.7109375" style="82" customWidth="1"/>
    <col min="16150" max="16150" width="13.7109375" style="82" customWidth="1"/>
    <col min="16151" max="16151" width="1.7109375" style="82" customWidth="1"/>
    <col min="16152" max="16152" width="13.7109375" style="82" customWidth="1"/>
    <col min="16153" max="16382" width="9.140625" style="82"/>
    <col min="16383" max="16384" width="9.140625" style="82" customWidth="1"/>
  </cols>
  <sheetData>
    <row r="1" spans="1:24" ht="20.2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20.25" customHeight="1">
      <c r="A2" s="88" t="s">
        <v>134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20.25" customHeight="1">
      <c r="A3" s="88" t="s">
        <v>235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ht="20.25" customHeight="1">
      <c r="X4" s="84" t="s">
        <v>1</v>
      </c>
    </row>
    <row r="5" spans="1:24" ht="20.25" customHeight="1">
      <c r="C5" s="82"/>
      <c r="D5" s="223" t="s">
        <v>3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</row>
    <row r="6" spans="1:24" ht="20.25" customHeight="1"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220" t="s">
        <v>69</v>
      </c>
      <c r="Q6" s="220"/>
      <c r="R6" s="220"/>
      <c r="S6" s="220"/>
      <c r="T6" s="220"/>
      <c r="U6" s="220"/>
      <c r="V6" s="220"/>
      <c r="W6" s="85"/>
      <c r="X6" s="85"/>
    </row>
    <row r="7" spans="1:24" ht="20.25" customHeight="1">
      <c r="C7" s="85"/>
      <c r="D7" s="85"/>
      <c r="E7" s="85"/>
      <c r="F7" s="85"/>
      <c r="G7" s="85"/>
      <c r="H7" s="85"/>
      <c r="I7" s="85"/>
      <c r="P7" s="224" t="s">
        <v>135</v>
      </c>
      <c r="Q7" s="224"/>
      <c r="R7" s="224"/>
      <c r="S7" s="224"/>
      <c r="T7" s="224"/>
      <c r="U7" s="95"/>
      <c r="V7" s="95"/>
      <c r="W7" s="95"/>
      <c r="X7" s="85"/>
    </row>
    <row r="8" spans="1:24" ht="20.25" customHeight="1">
      <c r="C8" s="85"/>
      <c r="D8" s="85"/>
      <c r="E8" s="85"/>
      <c r="F8" s="85"/>
      <c r="G8" s="85"/>
      <c r="H8" s="85"/>
      <c r="I8" s="85"/>
      <c r="P8" s="95"/>
      <c r="Q8" s="95"/>
      <c r="R8" s="95"/>
      <c r="S8" s="95"/>
      <c r="T8" s="86" t="s">
        <v>266</v>
      </c>
      <c r="U8" s="95"/>
      <c r="V8" s="95"/>
      <c r="W8" s="95"/>
      <c r="X8" s="85"/>
    </row>
    <row r="9" spans="1:24" s="87" customFormat="1" ht="20.25" customHeight="1">
      <c r="I9" s="86"/>
      <c r="J9" s="86" t="s">
        <v>137</v>
      </c>
      <c r="R9" s="87" t="s">
        <v>139</v>
      </c>
      <c r="S9" s="86"/>
      <c r="T9" s="86" t="s">
        <v>248</v>
      </c>
      <c r="U9" s="86"/>
      <c r="V9" s="86"/>
      <c r="W9" s="86"/>
    </row>
    <row r="10" spans="1:24" s="87" customFormat="1" ht="20.25" customHeight="1">
      <c r="D10" s="86" t="s">
        <v>21</v>
      </c>
      <c r="H10" s="87" t="s">
        <v>140</v>
      </c>
      <c r="I10" s="86"/>
      <c r="J10" s="86" t="s">
        <v>141</v>
      </c>
      <c r="K10" s="86"/>
      <c r="L10" s="164"/>
      <c r="M10" s="164" t="s">
        <v>24</v>
      </c>
      <c r="N10" s="164"/>
      <c r="O10" s="86"/>
      <c r="Q10" s="86"/>
      <c r="R10" s="86" t="s">
        <v>163</v>
      </c>
      <c r="S10" s="86"/>
      <c r="T10" s="87" t="s">
        <v>283</v>
      </c>
      <c r="U10" s="86"/>
      <c r="V10" s="86"/>
      <c r="W10" s="86"/>
    </row>
    <row r="11" spans="1:24" s="87" customFormat="1" ht="20.25" customHeight="1">
      <c r="C11" s="86"/>
      <c r="D11" s="86" t="s">
        <v>144</v>
      </c>
      <c r="E11" s="86"/>
      <c r="F11" s="87" t="s">
        <v>145</v>
      </c>
      <c r="H11" s="87" t="s">
        <v>146</v>
      </c>
      <c r="I11" s="86"/>
      <c r="J11" s="86" t="s">
        <v>148</v>
      </c>
      <c r="L11" s="87" t="s">
        <v>147</v>
      </c>
      <c r="P11" s="87" t="s">
        <v>190</v>
      </c>
      <c r="R11" s="87" t="s">
        <v>164</v>
      </c>
      <c r="S11" s="86"/>
      <c r="T11" s="87" t="s">
        <v>249</v>
      </c>
      <c r="U11" s="86"/>
      <c r="V11" s="86" t="s">
        <v>165</v>
      </c>
      <c r="W11" s="86"/>
      <c r="X11" s="87" t="s">
        <v>150</v>
      </c>
    </row>
    <row r="12" spans="1:24" s="87" customFormat="1" ht="20.25" customHeight="1">
      <c r="B12" s="164" t="s">
        <v>4</v>
      </c>
      <c r="C12" s="86"/>
      <c r="D12" s="164" t="s">
        <v>152</v>
      </c>
      <c r="E12" s="86"/>
      <c r="F12" s="164" t="s">
        <v>153</v>
      </c>
      <c r="G12" s="86"/>
      <c r="H12" s="164" t="s">
        <v>154</v>
      </c>
      <c r="I12" s="86"/>
      <c r="J12" s="212" t="s">
        <v>157</v>
      </c>
      <c r="K12" s="86"/>
      <c r="L12" s="164" t="s">
        <v>155</v>
      </c>
      <c r="M12" s="86"/>
      <c r="N12" s="164" t="s">
        <v>156</v>
      </c>
      <c r="O12" s="86"/>
      <c r="P12" s="164" t="s">
        <v>191</v>
      </c>
      <c r="Q12" s="86"/>
      <c r="R12" s="164" t="s">
        <v>166</v>
      </c>
      <c r="S12" s="86"/>
      <c r="T12" s="164" t="s">
        <v>135</v>
      </c>
      <c r="U12" s="86"/>
      <c r="V12" s="164" t="s">
        <v>167</v>
      </c>
      <c r="W12" s="86"/>
      <c r="X12" s="164" t="s">
        <v>159</v>
      </c>
    </row>
    <row r="13" spans="1:24" ht="20.25" customHeight="1">
      <c r="A13" s="88" t="s">
        <v>195</v>
      </c>
      <c r="B13" s="88"/>
      <c r="C13" s="91"/>
      <c r="D13" s="91">
        <v>4554643575</v>
      </c>
      <c r="E13" s="91"/>
      <c r="F13" s="91">
        <v>3386400546</v>
      </c>
      <c r="G13" s="91"/>
      <c r="H13" s="91">
        <v>179537619</v>
      </c>
      <c r="I13" s="91"/>
      <c r="J13" s="91">
        <v>78898143</v>
      </c>
      <c r="K13" s="91"/>
      <c r="L13" s="91">
        <v>511111587</v>
      </c>
      <c r="M13" s="91"/>
      <c r="N13" s="91">
        <v>10399613247</v>
      </c>
      <c r="O13" s="91"/>
      <c r="P13" s="91">
        <v>-1242239474</v>
      </c>
      <c r="Q13" s="91"/>
      <c r="R13" s="91">
        <v>-1794675901</v>
      </c>
      <c r="S13" s="91"/>
      <c r="T13" s="91">
        <v>-6494484</v>
      </c>
      <c r="U13" s="91"/>
      <c r="V13" s="91">
        <f t="shared" ref="V13:V18" si="0">SUM(P13:T13)</f>
        <v>-3043409859</v>
      </c>
      <c r="W13" s="91"/>
      <c r="X13" s="91">
        <f t="shared" ref="X13:X18" si="1">SUM(D13:N13,V13)</f>
        <v>16066794858</v>
      </c>
    </row>
    <row r="14" spans="1:24" ht="20.25" customHeight="1">
      <c r="A14" s="82" t="s">
        <v>70</v>
      </c>
      <c r="C14" s="91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91"/>
      <c r="L14" s="91">
        <v>0</v>
      </c>
      <c r="M14" s="91"/>
      <c r="N14" s="91">
        <v>209606760</v>
      </c>
      <c r="O14" s="91"/>
      <c r="P14" s="91">
        <v>0</v>
      </c>
      <c r="Q14" s="91"/>
      <c r="R14" s="91">
        <v>0</v>
      </c>
      <c r="S14" s="91"/>
      <c r="T14" s="91">
        <v>0</v>
      </c>
      <c r="U14" s="91"/>
      <c r="V14" s="91">
        <f t="shared" si="0"/>
        <v>0</v>
      </c>
      <c r="W14" s="91"/>
      <c r="X14" s="91">
        <f t="shared" si="1"/>
        <v>209606760</v>
      </c>
    </row>
    <row r="15" spans="1:24" ht="20.25" customHeight="1">
      <c r="A15" s="82" t="s">
        <v>76</v>
      </c>
      <c r="C15" s="91"/>
      <c r="D15" s="117">
        <v>0</v>
      </c>
      <c r="E15" s="91"/>
      <c r="F15" s="117">
        <v>0</v>
      </c>
      <c r="G15" s="91"/>
      <c r="H15" s="117">
        <v>0</v>
      </c>
      <c r="I15" s="91"/>
      <c r="J15" s="117">
        <v>0</v>
      </c>
      <c r="K15" s="91"/>
      <c r="L15" s="117">
        <v>0</v>
      </c>
      <c r="M15" s="91"/>
      <c r="N15" s="117">
        <v>65204959</v>
      </c>
      <c r="O15" s="91"/>
      <c r="P15" s="117">
        <v>-24421261</v>
      </c>
      <c r="Q15" s="91"/>
      <c r="R15" s="117">
        <v>-215558654</v>
      </c>
      <c r="S15" s="91"/>
      <c r="T15" s="117">
        <v>-64077680</v>
      </c>
      <c r="U15" s="91"/>
      <c r="V15" s="117">
        <f t="shared" si="0"/>
        <v>-304057595</v>
      </c>
      <c r="W15" s="91"/>
      <c r="X15" s="117">
        <f t="shared" si="1"/>
        <v>-238852636</v>
      </c>
    </row>
    <row r="16" spans="1:24" ht="20.25" customHeight="1">
      <c r="A16" s="82" t="s">
        <v>162</v>
      </c>
      <c r="C16" s="91"/>
      <c r="D16" s="91">
        <f>SUM(D14:D15)</f>
        <v>0</v>
      </c>
      <c r="E16" s="91"/>
      <c r="F16" s="91">
        <f>SUM(F14:F15)</f>
        <v>0</v>
      </c>
      <c r="G16" s="91"/>
      <c r="H16" s="91">
        <f>SUM(H14:H15)</f>
        <v>0</v>
      </c>
      <c r="I16" s="91"/>
      <c r="J16" s="91">
        <f>SUM(J14:J15)</f>
        <v>0</v>
      </c>
      <c r="K16" s="91"/>
      <c r="L16" s="91">
        <f>SUM(L14:L15)</f>
        <v>0</v>
      </c>
      <c r="M16" s="91"/>
      <c r="N16" s="91">
        <f>SUM(N14:N15)</f>
        <v>274811719</v>
      </c>
      <c r="O16" s="91"/>
      <c r="P16" s="91">
        <f>SUM(P14:P15)</f>
        <v>-24421261</v>
      </c>
      <c r="Q16" s="91"/>
      <c r="R16" s="91">
        <f>SUM(R14:R15)</f>
        <v>-215558654</v>
      </c>
      <c r="S16" s="91"/>
      <c r="T16" s="91">
        <f>SUM(T14:T15)</f>
        <v>-64077680</v>
      </c>
      <c r="U16" s="91"/>
      <c r="V16" s="91">
        <f t="shared" si="0"/>
        <v>-304057595</v>
      </c>
      <c r="W16" s="91"/>
      <c r="X16" s="91">
        <f t="shared" si="1"/>
        <v>-29245876</v>
      </c>
    </row>
    <row r="17" spans="1:24" ht="20.25" customHeight="1">
      <c r="A17" s="82" t="s">
        <v>92</v>
      </c>
      <c r="B17" s="161">
        <v>34</v>
      </c>
      <c r="C17" s="91"/>
      <c r="D17" s="89">
        <v>0</v>
      </c>
      <c r="E17" s="91"/>
      <c r="F17" s="89">
        <v>0</v>
      </c>
      <c r="G17" s="91"/>
      <c r="H17" s="89">
        <v>0</v>
      </c>
      <c r="I17" s="91"/>
      <c r="J17" s="89">
        <v>0</v>
      </c>
      <c r="K17" s="91"/>
      <c r="L17" s="89">
        <v>0</v>
      </c>
      <c r="M17" s="91"/>
      <c r="N17" s="91">
        <v>-227732179</v>
      </c>
      <c r="O17" s="91"/>
      <c r="P17" s="89">
        <v>0</v>
      </c>
      <c r="Q17" s="91"/>
      <c r="R17" s="91">
        <v>0</v>
      </c>
      <c r="S17" s="91"/>
      <c r="T17" s="91">
        <v>0</v>
      </c>
      <c r="U17" s="91"/>
      <c r="V17" s="91">
        <f t="shared" si="0"/>
        <v>0</v>
      </c>
      <c r="W17" s="91"/>
      <c r="X17" s="91">
        <f t="shared" si="1"/>
        <v>-227732179</v>
      </c>
    </row>
    <row r="18" spans="1:24" ht="20.25" customHeight="1">
      <c r="A18" s="82" t="s">
        <v>204</v>
      </c>
      <c r="B18" s="161">
        <v>25</v>
      </c>
      <c r="C18" s="91"/>
      <c r="D18" s="91">
        <v>0</v>
      </c>
      <c r="E18" s="91"/>
      <c r="F18" s="91">
        <v>0</v>
      </c>
      <c r="G18" s="91"/>
      <c r="H18" s="91">
        <v>48281136</v>
      </c>
      <c r="I18" s="91"/>
      <c r="J18" s="91">
        <v>0</v>
      </c>
      <c r="K18" s="91"/>
      <c r="L18" s="91">
        <v>0</v>
      </c>
      <c r="M18" s="91"/>
      <c r="N18" s="91">
        <v>0</v>
      </c>
      <c r="O18" s="91"/>
      <c r="P18" s="91">
        <v>0</v>
      </c>
      <c r="Q18" s="91"/>
      <c r="R18" s="91">
        <v>0</v>
      </c>
      <c r="S18" s="91"/>
      <c r="T18" s="91">
        <v>0</v>
      </c>
      <c r="U18" s="91"/>
      <c r="V18" s="91">
        <f t="shared" si="0"/>
        <v>0</v>
      </c>
      <c r="W18" s="91"/>
      <c r="X18" s="91">
        <f t="shared" si="1"/>
        <v>48281136</v>
      </c>
    </row>
    <row r="19" spans="1:24" ht="20.25" customHeight="1">
      <c r="A19" s="82" t="s">
        <v>207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</row>
    <row r="20" spans="1:24" ht="20.25" customHeight="1">
      <c r="A20" s="82" t="s">
        <v>208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</row>
    <row r="21" spans="1:24" ht="20.25" customHeight="1">
      <c r="A21" s="82" t="s">
        <v>225</v>
      </c>
      <c r="B21" s="161"/>
      <c r="C21" s="91"/>
      <c r="D21" s="117">
        <v>0</v>
      </c>
      <c r="E21" s="91"/>
      <c r="F21" s="117">
        <v>0</v>
      </c>
      <c r="G21" s="91"/>
      <c r="H21" s="117">
        <v>0</v>
      </c>
      <c r="I21" s="91"/>
      <c r="J21" s="117">
        <v>0</v>
      </c>
      <c r="K21" s="91"/>
      <c r="L21" s="117">
        <v>0</v>
      </c>
      <c r="M21" s="91"/>
      <c r="N21" s="117">
        <v>-67848916</v>
      </c>
      <c r="O21" s="91"/>
      <c r="P21" s="117">
        <v>0</v>
      </c>
      <c r="Q21" s="91"/>
      <c r="R21" s="91">
        <v>0</v>
      </c>
      <c r="S21" s="91"/>
      <c r="T21" s="91">
        <v>67848916</v>
      </c>
      <c r="U21" s="91"/>
      <c r="V21" s="117">
        <f>SUM(P21:T21)</f>
        <v>67848916</v>
      </c>
      <c r="W21" s="91"/>
      <c r="X21" s="117">
        <f>SUM(D21:N21,V21)</f>
        <v>0</v>
      </c>
    </row>
    <row r="22" spans="1:24" ht="20.25" customHeight="1" thickBot="1">
      <c r="A22" s="88" t="s">
        <v>196</v>
      </c>
      <c r="B22" s="88"/>
      <c r="C22" s="91"/>
      <c r="D22" s="94">
        <f>SUM(D13,D16:D21)</f>
        <v>4554643575</v>
      </c>
      <c r="E22" s="91"/>
      <c r="F22" s="94">
        <f>SUM(F13,F16:F21)</f>
        <v>3386400546</v>
      </c>
      <c r="G22" s="91"/>
      <c r="H22" s="94">
        <f>SUM(H13,H16:H21)</f>
        <v>227818755</v>
      </c>
      <c r="I22" s="91"/>
      <c r="J22" s="94">
        <f>SUM(J13,J16:J21)</f>
        <v>78898143</v>
      </c>
      <c r="K22" s="91"/>
      <c r="L22" s="94">
        <f>SUM(L13,L16:L21)</f>
        <v>511111587</v>
      </c>
      <c r="M22" s="91"/>
      <c r="N22" s="94">
        <f>SUM(N13,N16:N21)</f>
        <v>10378843871</v>
      </c>
      <c r="O22" s="91"/>
      <c r="P22" s="94">
        <f>SUM(P13,P16:P21)</f>
        <v>-1266660735</v>
      </c>
      <c r="Q22" s="91"/>
      <c r="R22" s="94">
        <f>SUM(R13,R16:R21)</f>
        <v>-2010234555</v>
      </c>
      <c r="S22" s="91"/>
      <c r="T22" s="94">
        <f>SUM(T13,T16:T21)</f>
        <v>-2723248</v>
      </c>
      <c r="U22" s="91"/>
      <c r="V22" s="94">
        <f>SUM(V13,V16:V21)</f>
        <v>-3279618538</v>
      </c>
      <c r="W22" s="91"/>
      <c r="X22" s="94">
        <f>SUM(X13,X16:X21)</f>
        <v>15858097939</v>
      </c>
    </row>
    <row r="23" spans="1:24" ht="20.25" customHeight="1" thickTop="1">
      <c r="A23" s="88"/>
      <c r="B23" s="88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215"/>
      <c r="N23" s="92"/>
      <c r="O23" s="92"/>
      <c r="P23" s="92"/>
      <c r="Q23" s="92"/>
      <c r="R23" s="92"/>
      <c r="S23" s="215"/>
      <c r="T23" s="92"/>
      <c r="U23" s="92"/>
      <c r="V23" s="92"/>
      <c r="W23" s="215"/>
      <c r="X23" s="92"/>
    </row>
    <row r="24" spans="1:24" s="87" customFormat="1" ht="20.25" customHeight="1">
      <c r="A24" s="88" t="s">
        <v>236</v>
      </c>
      <c r="B24" s="88"/>
      <c r="C24" s="91"/>
      <c r="D24" s="163">
        <f>D22</f>
        <v>4554643575</v>
      </c>
      <c r="E24" s="163"/>
      <c r="F24" s="163">
        <f>F22</f>
        <v>3386400546</v>
      </c>
      <c r="G24" s="163"/>
      <c r="H24" s="163">
        <f>H22</f>
        <v>227818755</v>
      </c>
      <c r="I24" s="163"/>
      <c r="J24" s="163">
        <f>J22</f>
        <v>78898143</v>
      </c>
      <c r="K24" s="163"/>
      <c r="L24" s="163">
        <f>L22</f>
        <v>511111587</v>
      </c>
      <c r="M24" s="163"/>
      <c r="N24" s="163">
        <f>N22</f>
        <v>10378843871</v>
      </c>
      <c r="O24" s="163"/>
      <c r="P24" s="163">
        <f>P22</f>
        <v>-1266660735</v>
      </c>
      <c r="Q24" s="163"/>
      <c r="R24" s="163">
        <f>R22</f>
        <v>-2010234555</v>
      </c>
      <c r="S24" s="163"/>
      <c r="T24" s="163">
        <f>T22</f>
        <v>-2723248</v>
      </c>
      <c r="U24" s="163"/>
      <c r="V24" s="163">
        <f t="shared" ref="V24:V32" si="2">SUM(P24:T24)</f>
        <v>-3279618538</v>
      </c>
      <c r="W24" s="163"/>
      <c r="X24" s="163">
        <f t="shared" ref="X24:X32" si="3">SUM(D24:N24,V24)</f>
        <v>15858097939</v>
      </c>
    </row>
    <row r="25" spans="1:24" ht="20.25" customHeight="1">
      <c r="A25" s="82" t="s">
        <v>70</v>
      </c>
      <c r="C25" s="91"/>
      <c r="D25" s="163">
        <v>0</v>
      </c>
      <c r="E25" s="163"/>
      <c r="F25" s="163">
        <v>0</v>
      </c>
      <c r="G25" s="163"/>
      <c r="H25" s="163">
        <v>0</v>
      </c>
      <c r="I25" s="163"/>
      <c r="J25" s="163">
        <v>0</v>
      </c>
      <c r="K25" s="163"/>
      <c r="L25" s="163">
        <v>0</v>
      </c>
      <c r="M25" s="163"/>
      <c r="N25" s="163">
        <f>PL_Company!H26</f>
        <v>272953027</v>
      </c>
      <c r="O25" s="163"/>
      <c r="P25" s="163">
        <v>0</v>
      </c>
      <c r="Q25" s="163"/>
      <c r="R25" s="163">
        <v>0</v>
      </c>
      <c r="S25" s="163"/>
      <c r="T25" s="163">
        <v>0</v>
      </c>
      <c r="U25" s="163"/>
      <c r="V25" s="163">
        <f t="shared" si="2"/>
        <v>0</v>
      </c>
      <c r="W25" s="163"/>
      <c r="X25" s="163">
        <f t="shared" si="3"/>
        <v>272953027</v>
      </c>
    </row>
    <row r="26" spans="1:24" ht="20.25" customHeight="1">
      <c r="A26" s="82" t="s">
        <v>76</v>
      </c>
      <c r="C26" s="91"/>
      <c r="D26" s="210">
        <v>0</v>
      </c>
      <c r="E26" s="162"/>
      <c r="F26" s="210">
        <v>0</v>
      </c>
      <c r="G26" s="162"/>
      <c r="H26" s="210">
        <v>0</v>
      </c>
      <c r="I26" s="162"/>
      <c r="J26" s="210">
        <v>0</v>
      </c>
      <c r="K26" s="163"/>
      <c r="L26" s="210">
        <v>0</v>
      </c>
      <c r="M26" s="163"/>
      <c r="N26" s="210">
        <v>59961858</v>
      </c>
      <c r="O26" s="163"/>
      <c r="P26" s="210">
        <v>1800012238</v>
      </c>
      <c r="Q26" s="163"/>
      <c r="R26" s="210">
        <v>-109455680</v>
      </c>
      <c r="S26" s="163"/>
      <c r="T26" s="213">
        <v>-61150018</v>
      </c>
      <c r="U26" s="163"/>
      <c r="V26" s="213">
        <f t="shared" si="2"/>
        <v>1629406540</v>
      </c>
      <c r="W26" s="163"/>
      <c r="X26" s="213">
        <f t="shared" si="3"/>
        <v>1689368398</v>
      </c>
    </row>
    <row r="27" spans="1:24" ht="20.25" customHeight="1">
      <c r="A27" s="82" t="s">
        <v>162</v>
      </c>
      <c r="C27" s="91"/>
      <c r="D27" s="163">
        <f>SUM(D25:D26)</f>
        <v>0</v>
      </c>
      <c r="E27" s="163"/>
      <c r="F27" s="163">
        <f>SUM(F25:F26)</f>
        <v>0</v>
      </c>
      <c r="G27" s="163"/>
      <c r="H27" s="163">
        <f>SUM(H25:H26)</f>
        <v>0</v>
      </c>
      <c r="I27" s="163"/>
      <c r="J27" s="163">
        <f>SUM(J25:J26)</f>
        <v>0</v>
      </c>
      <c r="K27" s="163"/>
      <c r="L27" s="163">
        <f>SUM(L25:L26)</f>
        <v>0</v>
      </c>
      <c r="M27" s="163"/>
      <c r="N27" s="163">
        <f>SUM(N25:N26)</f>
        <v>332914885</v>
      </c>
      <c r="O27" s="163"/>
      <c r="P27" s="163">
        <f>SUM(P25:P26)</f>
        <v>1800012238</v>
      </c>
      <c r="Q27" s="163"/>
      <c r="R27" s="163">
        <f>SUM(R25:R26)</f>
        <v>-109455680</v>
      </c>
      <c r="S27" s="163"/>
      <c r="T27" s="163">
        <f>SUM(T25:T26)</f>
        <v>-61150018</v>
      </c>
      <c r="U27" s="163"/>
      <c r="V27" s="163">
        <f t="shared" si="2"/>
        <v>1629406540</v>
      </c>
      <c r="W27" s="163"/>
      <c r="X27" s="163">
        <f t="shared" si="3"/>
        <v>1962321425</v>
      </c>
    </row>
    <row r="28" spans="1:24" ht="20.25" customHeight="1">
      <c r="A28" s="82" t="s">
        <v>247</v>
      </c>
      <c r="B28" s="161">
        <v>34</v>
      </c>
      <c r="C28" s="91"/>
      <c r="D28" s="163">
        <v>379562089</v>
      </c>
      <c r="E28" s="163"/>
      <c r="F28" s="163">
        <v>0</v>
      </c>
      <c r="G28" s="163"/>
      <c r="H28" s="163">
        <v>0</v>
      </c>
      <c r="I28" s="163"/>
      <c r="J28" s="163">
        <v>0</v>
      </c>
      <c r="K28" s="163"/>
      <c r="L28" s="163">
        <v>0</v>
      </c>
      <c r="M28" s="163"/>
      <c r="N28" s="163">
        <v>-379562089</v>
      </c>
      <c r="O28" s="163"/>
      <c r="P28" s="163">
        <v>0</v>
      </c>
      <c r="Q28" s="163"/>
      <c r="R28" s="163">
        <v>0</v>
      </c>
      <c r="S28" s="163"/>
      <c r="T28" s="163">
        <v>0</v>
      </c>
      <c r="U28" s="163"/>
      <c r="V28" s="163">
        <f t="shared" ref="V28" si="4">SUM(P28:T28)</f>
        <v>0</v>
      </c>
      <c r="W28" s="163"/>
      <c r="X28" s="163">
        <f t="shared" ref="X28" si="5">SUM(D28:N28,V28)</f>
        <v>0</v>
      </c>
    </row>
    <row r="29" spans="1:24" ht="20.25" customHeight="1">
      <c r="A29" s="82" t="s">
        <v>206</v>
      </c>
      <c r="B29" s="161">
        <v>34</v>
      </c>
      <c r="C29" s="91"/>
      <c r="D29" s="163">
        <v>0</v>
      </c>
      <c r="E29" s="163"/>
      <c r="F29" s="163">
        <v>0</v>
      </c>
      <c r="G29" s="163"/>
      <c r="H29" s="163">
        <v>0</v>
      </c>
      <c r="I29" s="163"/>
      <c r="J29" s="163">
        <v>0</v>
      </c>
      <c r="K29" s="163"/>
      <c r="L29" s="163">
        <v>0</v>
      </c>
      <c r="M29" s="163"/>
      <c r="N29" s="163">
        <v>-142006556</v>
      </c>
      <c r="O29" s="163"/>
      <c r="P29" s="163">
        <v>0</v>
      </c>
      <c r="Q29" s="163"/>
      <c r="R29" s="163">
        <v>0</v>
      </c>
      <c r="S29" s="163"/>
      <c r="T29" s="163">
        <v>0</v>
      </c>
      <c r="U29" s="163"/>
      <c r="V29" s="163">
        <f t="shared" si="2"/>
        <v>0</v>
      </c>
      <c r="W29" s="163"/>
      <c r="X29" s="163">
        <f t="shared" si="3"/>
        <v>-142006556</v>
      </c>
    </row>
    <row r="30" spans="1:24" ht="20.25" customHeight="1">
      <c r="A30" s="82" t="s">
        <v>209</v>
      </c>
      <c r="B30" s="161">
        <v>25</v>
      </c>
      <c r="C30" s="91"/>
      <c r="D30" s="162">
        <v>0</v>
      </c>
      <c r="E30" s="162"/>
      <c r="F30" s="162">
        <v>0</v>
      </c>
      <c r="G30" s="162"/>
      <c r="H30" s="163">
        <v>101010991</v>
      </c>
      <c r="I30" s="162"/>
      <c r="J30" s="162">
        <v>0</v>
      </c>
      <c r="K30" s="163"/>
      <c r="L30" s="162">
        <v>0</v>
      </c>
      <c r="M30" s="163"/>
      <c r="N30" s="162">
        <v>0</v>
      </c>
      <c r="O30" s="163"/>
      <c r="P30" s="162">
        <v>0</v>
      </c>
      <c r="Q30" s="163"/>
      <c r="R30" s="162">
        <v>0</v>
      </c>
      <c r="S30" s="163"/>
      <c r="T30" s="162">
        <v>0</v>
      </c>
      <c r="U30" s="163"/>
      <c r="V30" s="163">
        <f t="shared" si="2"/>
        <v>0</v>
      </c>
      <c r="W30" s="163"/>
      <c r="X30" s="163">
        <f t="shared" si="3"/>
        <v>101010991</v>
      </c>
    </row>
    <row r="31" spans="1:24" ht="20.25" customHeight="1">
      <c r="A31" s="82" t="s">
        <v>267</v>
      </c>
      <c r="B31" s="161"/>
      <c r="C31" s="91"/>
      <c r="D31" s="162"/>
      <c r="E31" s="162"/>
      <c r="F31" s="162"/>
      <c r="G31" s="162"/>
      <c r="H31" s="163"/>
      <c r="I31" s="162"/>
      <c r="J31" s="162"/>
      <c r="K31" s="163"/>
      <c r="L31" s="162"/>
      <c r="M31" s="163"/>
      <c r="N31" s="162"/>
      <c r="O31" s="163"/>
      <c r="P31" s="162"/>
      <c r="Q31" s="163"/>
      <c r="R31" s="162"/>
      <c r="S31" s="163"/>
      <c r="T31" s="162"/>
      <c r="U31" s="163"/>
      <c r="V31" s="163"/>
      <c r="W31" s="163"/>
      <c r="X31" s="163"/>
    </row>
    <row r="32" spans="1:24" ht="20.25" customHeight="1">
      <c r="A32" s="82" t="s">
        <v>268</v>
      </c>
      <c r="B32" s="161">
        <v>25</v>
      </c>
      <c r="C32" s="91"/>
      <c r="D32" s="163">
        <v>25529669</v>
      </c>
      <c r="E32" s="163"/>
      <c r="F32" s="163">
        <v>31056540</v>
      </c>
      <c r="G32" s="163"/>
      <c r="H32" s="163">
        <v>-5659795</v>
      </c>
      <c r="I32" s="163"/>
      <c r="J32" s="163">
        <v>0</v>
      </c>
      <c r="K32" s="163"/>
      <c r="L32" s="163">
        <v>0</v>
      </c>
      <c r="M32" s="163"/>
      <c r="N32" s="163">
        <v>0</v>
      </c>
      <c r="O32" s="163"/>
      <c r="P32" s="163">
        <v>0</v>
      </c>
      <c r="Q32" s="163"/>
      <c r="R32" s="163">
        <v>0</v>
      </c>
      <c r="S32" s="163"/>
      <c r="T32" s="163">
        <v>0</v>
      </c>
      <c r="U32" s="163"/>
      <c r="V32" s="163">
        <f t="shared" si="2"/>
        <v>0</v>
      </c>
      <c r="W32" s="163"/>
      <c r="X32" s="163">
        <f t="shared" si="3"/>
        <v>50926414</v>
      </c>
    </row>
    <row r="33" spans="1:24" ht="20.25" customHeight="1">
      <c r="A33" s="82" t="s">
        <v>246</v>
      </c>
      <c r="B33" s="161">
        <v>26</v>
      </c>
      <c r="C33" s="91"/>
      <c r="D33" s="163">
        <v>0</v>
      </c>
      <c r="E33" s="163"/>
      <c r="F33" s="163">
        <v>0</v>
      </c>
      <c r="G33" s="163"/>
      <c r="H33" s="163">
        <v>0</v>
      </c>
      <c r="I33" s="163"/>
      <c r="J33" s="163">
        <v>0</v>
      </c>
      <c r="K33" s="163"/>
      <c r="L33" s="163">
        <v>6675638</v>
      </c>
      <c r="M33" s="163"/>
      <c r="N33" s="163">
        <v>-6675638</v>
      </c>
      <c r="O33" s="163"/>
      <c r="P33" s="163">
        <v>0</v>
      </c>
      <c r="Q33" s="163"/>
      <c r="R33" s="163">
        <v>0</v>
      </c>
      <c r="S33" s="163"/>
      <c r="T33" s="163">
        <v>0</v>
      </c>
      <c r="U33" s="163"/>
      <c r="V33" s="163">
        <f t="shared" ref="V33" si="6">SUM(P33:T33)</f>
        <v>0</v>
      </c>
      <c r="W33" s="163"/>
      <c r="X33" s="163">
        <f t="shared" ref="X33" si="7">SUM(D33:N33,V33)</f>
        <v>0</v>
      </c>
    </row>
    <row r="34" spans="1:24" ht="20.25" customHeight="1">
      <c r="A34" s="82" t="s">
        <v>207</v>
      </c>
      <c r="C34" s="91"/>
      <c r="D34" s="162"/>
      <c r="E34" s="162"/>
      <c r="F34" s="162"/>
      <c r="G34" s="162"/>
      <c r="H34" s="163"/>
      <c r="I34" s="162"/>
      <c r="J34" s="162"/>
      <c r="K34" s="163"/>
      <c r="L34" s="162"/>
      <c r="M34" s="163"/>
      <c r="N34" s="162"/>
      <c r="O34" s="163"/>
      <c r="P34" s="162"/>
      <c r="Q34" s="163"/>
      <c r="R34" s="162"/>
      <c r="S34" s="163"/>
      <c r="T34" s="162"/>
      <c r="U34" s="163"/>
      <c r="V34" s="163"/>
      <c r="W34" s="163"/>
      <c r="X34" s="163"/>
    </row>
    <row r="35" spans="1:24" ht="20.25" customHeight="1">
      <c r="A35" s="82" t="s">
        <v>208</v>
      </c>
      <c r="C35" s="91"/>
      <c r="D35" s="162"/>
      <c r="E35" s="162"/>
      <c r="F35" s="162"/>
      <c r="G35" s="162"/>
      <c r="H35" s="163"/>
      <c r="I35" s="162"/>
      <c r="J35" s="162"/>
      <c r="K35" s="163"/>
      <c r="L35" s="162"/>
      <c r="M35" s="163"/>
      <c r="N35" s="162"/>
      <c r="O35" s="163"/>
      <c r="P35" s="162"/>
      <c r="Q35" s="163"/>
      <c r="R35" s="162"/>
      <c r="S35" s="163"/>
      <c r="T35" s="162"/>
      <c r="U35" s="163"/>
      <c r="V35" s="163"/>
      <c r="W35" s="163"/>
      <c r="X35" s="163"/>
    </row>
    <row r="36" spans="1:24" ht="20.25" customHeight="1">
      <c r="A36" s="82" t="s">
        <v>284</v>
      </c>
      <c r="B36" s="161">
        <v>13</v>
      </c>
      <c r="C36" s="91"/>
      <c r="D36" s="162">
        <v>0</v>
      </c>
      <c r="E36" s="162"/>
      <c r="F36" s="162">
        <v>0</v>
      </c>
      <c r="G36" s="162"/>
      <c r="H36" s="163">
        <v>0</v>
      </c>
      <c r="I36" s="162"/>
      <c r="J36" s="162">
        <v>0</v>
      </c>
      <c r="K36" s="163"/>
      <c r="L36" s="162">
        <v>0</v>
      </c>
      <c r="M36" s="163"/>
      <c r="N36" s="162">
        <v>20055766</v>
      </c>
      <c r="O36" s="163"/>
      <c r="P36" s="162">
        <v>0</v>
      </c>
      <c r="Q36" s="163"/>
      <c r="R36" s="162">
        <v>0</v>
      </c>
      <c r="S36" s="163"/>
      <c r="T36" s="162">
        <v>-20055766</v>
      </c>
      <c r="U36" s="163"/>
      <c r="V36" s="213">
        <f>SUM(P36:T36)</f>
        <v>-20055766</v>
      </c>
      <c r="W36" s="163"/>
      <c r="X36" s="213">
        <f>SUM(D36:N36,V36)</f>
        <v>0</v>
      </c>
    </row>
    <row r="37" spans="1:24" ht="20.25" customHeight="1" thickBot="1">
      <c r="A37" s="88" t="s">
        <v>237</v>
      </c>
      <c r="B37" s="88"/>
      <c r="C37" s="91"/>
      <c r="D37" s="211">
        <f>SUM(D24,D27:D36)</f>
        <v>4959735333</v>
      </c>
      <c r="E37" s="163"/>
      <c r="F37" s="211">
        <f>SUM(F24,F27:F36)</f>
        <v>3417457086</v>
      </c>
      <c r="G37" s="163"/>
      <c r="H37" s="211">
        <f>SUM(H24,H27:H36)</f>
        <v>323169951</v>
      </c>
      <c r="I37" s="163"/>
      <c r="J37" s="211">
        <f>SUM(J24,J27:J36)</f>
        <v>78898143</v>
      </c>
      <c r="K37" s="162"/>
      <c r="L37" s="211">
        <f>SUM(L24,L27:L36)</f>
        <v>517787225</v>
      </c>
      <c r="M37" s="163"/>
      <c r="N37" s="211">
        <f>SUM(N24,N27:N36)</f>
        <v>10203570239</v>
      </c>
      <c r="O37" s="162"/>
      <c r="P37" s="211">
        <f>SUM(P24,P27:P36)</f>
        <v>533351503</v>
      </c>
      <c r="Q37" s="162"/>
      <c r="R37" s="211">
        <f>SUM(R24,R27:R36)</f>
        <v>-2119690235</v>
      </c>
      <c r="S37" s="162"/>
      <c r="T37" s="211">
        <f>SUM(T24,T27:T36)</f>
        <v>-83929032</v>
      </c>
      <c r="U37" s="162"/>
      <c r="V37" s="211">
        <f>SUM(V24,V27:V36)</f>
        <v>-1670267764</v>
      </c>
      <c r="W37" s="163"/>
      <c r="X37" s="211">
        <f>SUM(X24,X27:X36)</f>
        <v>17830350213</v>
      </c>
    </row>
    <row r="38" spans="1:24" ht="20.25" customHeight="1" thickTop="1">
      <c r="A38" s="88"/>
      <c r="B38" s="88"/>
      <c r="C38" s="91"/>
      <c r="D38" s="92">
        <f>D37-BS_Company!H60</f>
        <v>0</v>
      </c>
      <c r="E38" s="82"/>
      <c r="F38" s="92">
        <f>F37-BS_Company!H61</f>
        <v>0</v>
      </c>
      <c r="H38" s="92">
        <f>H37-BS_Company!H62</f>
        <v>0</v>
      </c>
      <c r="I38" s="82"/>
      <c r="J38" s="92">
        <f>J37-BS_Company!H63</f>
        <v>0</v>
      </c>
      <c r="L38" s="92">
        <f>L37-BS_Company!H65</f>
        <v>0</v>
      </c>
      <c r="M38" s="82"/>
      <c r="N38" s="92">
        <f>N37-BS_Company!H66</f>
        <v>0</v>
      </c>
      <c r="S38" s="82"/>
      <c r="V38" s="92">
        <f>V37-BS_Company!H67</f>
        <v>0</v>
      </c>
      <c r="W38" s="82"/>
      <c r="X38" s="92">
        <f>X37-BS_Company!H68</f>
        <v>0</v>
      </c>
    </row>
    <row r="39" spans="1:24" ht="20.25" customHeight="1">
      <c r="A39" s="82" t="s">
        <v>14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</row>
    <row r="40" spans="1:24" ht="20.25" customHeight="1">
      <c r="A40" s="88"/>
      <c r="B40" s="88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</row>
    <row r="41" spans="1:24" ht="20.25" customHeight="1">
      <c r="C41" s="82"/>
      <c r="D41" s="92"/>
      <c r="E41" s="82"/>
      <c r="F41" s="92"/>
      <c r="H41" s="92"/>
      <c r="I41" s="82"/>
      <c r="J41" s="92"/>
      <c r="K41" s="92"/>
      <c r="L41" s="92"/>
      <c r="M41" s="82"/>
      <c r="N41" s="92"/>
      <c r="O41" s="92"/>
      <c r="P41" s="92"/>
      <c r="Q41" s="92"/>
      <c r="R41" s="92"/>
      <c r="S41" s="82"/>
      <c r="V41" s="92"/>
      <c r="W41" s="82"/>
      <c r="X41" s="92"/>
    </row>
  </sheetData>
  <mergeCells count="3">
    <mergeCell ref="D5:X5"/>
    <mergeCell ref="P6:V6"/>
    <mergeCell ref="P7:T7"/>
  </mergeCells>
  <pageMargins left="0.35433070866141736" right="0.15748031496062992" top="0.78740157480314965" bottom="0.19685039370078741" header="0.23622047244094491" footer="0.27559055118110237"/>
  <pageSetup paperSize="9" scale="55" firstPageNumber="18" orientation="landscape" useFirstPageNumber="1" r:id="rId1"/>
  <headerFooter alignWithMargins="0">
    <oddFooter>&amp;R&amp;"Angsana New,Regular"&amp;16&amp;P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7"/>
  <sheetViews>
    <sheetView showGridLines="0" view="pageBreakPreview" topLeftCell="A28" zoomScale="80" zoomScaleNormal="100" zoomScaleSheetLayoutView="80" workbookViewId="0">
      <selection activeCell="H36" sqref="H36"/>
    </sheetView>
  </sheetViews>
  <sheetFormatPr defaultColWidth="10.7109375" defaultRowHeight="21.75" customHeight="1"/>
  <cols>
    <col min="1" max="1" width="37.7109375" style="59" customWidth="1"/>
    <col min="2" max="2" width="15.7109375" style="59" customWidth="1"/>
    <col min="3" max="3" width="1.7109375" style="61" customWidth="1"/>
    <col min="4" max="4" width="15.7109375" style="61" customWidth="1"/>
    <col min="5" max="5" width="1.7109375" style="61" customWidth="1"/>
    <col min="6" max="6" width="15.7109375" style="61" customWidth="1"/>
    <col min="7" max="7" width="1.7109375" style="61" customWidth="1"/>
    <col min="8" max="8" width="15.7109375" style="61" customWidth="1"/>
    <col min="9" max="9" width="1.7109375" style="61" customWidth="1"/>
    <col min="10" max="10" width="15.7109375" style="61" customWidth="1"/>
    <col min="11" max="11" width="1.28515625" style="59" customWidth="1"/>
    <col min="12" max="12" width="15.85546875" style="99" customWidth="1"/>
    <col min="13" max="16384" width="10.7109375" style="59"/>
  </cols>
  <sheetData>
    <row r="1" spans="1:12" ht="21.75" customHeight="1">
      <c r="A1" s="62" t="s">
        <v>0</v>
      </c>
      <c r="B1" s="97"/>
      <c r="C1" s="98"/>
      <c r="D1" s="98"/>
      <c r="E1" s="98"/>
      <c r="F1" s="98"/>
      <c r="G1" s="98"/>
      <c r="H1" s="98"/>
      <c r="I1" s="98"/>
      <c r="J1" s="98"/>
    </row>
    <row r="2" spans="1:12" ht="21.75" customHeight="1">
      <c r="A2" s="62" t="s">
        <v>42</v>
      </c>
      <c r="B2" s="97"/>
      <c r="C2" s="98"/>
      <c r="D2" s="98"/>
      <c r="E2" s="98"/>
      <c r="F2" s="98"/>
      <c r="G2" s="98"/>
      <c r="H2" s="98"/>
      <c r="I2" s="98"/>
      <c r="J2" s="98"/>
    </row>
    <row r="3" spans="1:12" ht="21.75" customHeight="1">
      <c r="A3" s="62" t="s">
        <v>238</v>
      </c>
      <c r="B3" s="97"/>
      <c r="C3" s="98"/>
      <c r="D3" s="98"/>
      <c r="E3" s="98"/>
      <c r="F3" s="98"/>
      <c r="G3" s="98"/>
      <c r="H3" s="98"/>
      <c r="I3" s="98"/>
      <c r="J3" s="98"/>
    </row>
    <row r="4" spans="1:12" ht="21.75" customHeight="1">
      <c r="A4" s="66"/>
      <c r="B4" s="97"/>
      <c r="C4" s="98"/>
      <c r="D4" s="98"/>
      <c r="E4" s="98"/>
      <c r="F4" s="11" t="s">
        <v>177</v>
      </c>
      <c r="G4" s="98"/>
      <c r="H4" s="98"/>
      <c r="I4" s="98"/>
      <c r="J4" s="66" t="s">
        <v>1</v>
      </c>
    </row>
    <row r="5" spans="1:12" s="100" customFormat="1" ht="21.75" customHeight="1">
      <c r="B5" s="101"/>
      <c r="C5" s="102"/>
      <c r="D5" s="103"/>
      <c r="E5" s="103" t="s">
        <v>2</v>
      </c>
      <c r="F5" s="103"/>
      <c r="G5" s="102"/>
      <c r="H5" s="104"/>
      <c r="I5" s="103" t="s">
        <v>2</v>
      </c>
      <c r="J5" s="105"/>
      <c r="L5" s="106"/>
    </row>
    <row r="6" spans="1:12" s="107" customFormat="1" ht="21.75" customHeight="1">
      <c r="B6" s="108"/>
      <c r="C6" s="61"/>
      <c r="D6" s="116" t="s">
        <v>234</v>
      </c>
      <c r="E6" s="61"/>
      <c r="F6" s="116" t="s">
        <v>194</v>
      </c>
      <c r="G6" s="61"/>
      <c r="H6" s="116" t="s">
        <v>234</v>
      </c>
      <c r="I6" s="61"/>
      <c r="J6" s="116" t="s">
        <v>194</v>
      </c>
      <c r="L6" s="99"/>
    </row>
    <row r="7" spans="1:12" ht="21.75" customHeight="1">
      <c r="A7" s="100" t="s">
        <v>43</v>
      </c>
    </row>
    <row r="8" spans="1:12" ht="21.75" customHeight="1">
      <c r="A8" s="59" t="s">
        <v>78</v>
      </c>
      <c r="D8" s="55">
        <f>SUM(PL_Conso!D26)</f>
        <v>24550992</v>
      </c>
      <c r="E8" s="55"/>
      <c r="F8" s="55">
        <f>SUM(PL_Conso!F26)</f>
        <v>16011318</v>
      </c>
      <c r="G8" s="55"/>
      <c r="H8" s="55">
        <f>PL_Conso!H26</f>
        <v>787902344</v>
      </c>
      <c r="I8" s="55"/>
      <c r="J8" s="55">
        <f>PL_Conso!J26</f>
        <v>500064451</v>
      </c>
    </row>
    <row r="9" spans="1:12" ht="21.75" customHeight="1">
      <c r="A9" s="59" t="s">
        <v>99</v>
      </c>
      <c r="D9" s="55"/>
      <c r="E9" s="55"/>
      <c r="F9" s="55"/>
      <c r="G9" s="55"/>
      <c r="H9" s="55"/>
      <c r="I9" s="55"/>
      <c r="J9" s="55"/>
    </row>
    <row r="10" spans="1:12" ht="21.75" customHeight="1">
      <c r="A10" s="59" t="s">
        <v>100</v>
      </c>
      <c r="D10" s="55"/>
      <c r="E10" s="55"/>
      <c r="F10" s="55"/>
      <c r="G10" s="55"/>
      <c r="H10" s="55"/>
      <c r="I10" s="55"/>
      <c r="J10" s="55"/>
    </row>
    <row r="11" spans="1:12" ht="21.75" customHeight="1">
      <c r="A11" s="59" t="s">
        <v>101</v>
      </c>
      <c r="D11" s="55">
        <v>78585433</v>
      </c>
      <c r="E11" s="55"/>
      <c r="F11" s="55">
        <v>79110426</v>
      </c>
      <c r="G11" s="55"/>
      <c r="H11" s="55">
        <v>2523152559</v>
      </c>
      <c r="I11" s="55"/>
      <c r="J11" s="55">
        <v>2478434662</v>
      </c>
    </row>
    <row r="12" spans="1:12" ht="21.75" customHeight="1">
      <c r="A12" s="59" t="s">
        <v>251</v>
      </c>
      <c r="D12" s="55">
        <v>6265584</v>
      </c>
      <c r="E12" s="55"/>
      <c r="F12" s="55">
        <v>4377095</v>
      </c>
      <c r="G12" s="55"/>
      <c r="H12" s="55">
        <v>199439705</v>
      </c>
      <c r="I12" s="55"/>
      <c r="J12" s="55">
        <v>136362678</v>
      </c>
    </row>
    <row r="13" spans="1:12" ht="21.75" customHeight="1">
      <c r="A13" s="59" t="s">
        <v>210</v>
      </c>
      <c r="D13" s="55">
        <v>14358602</v>
      </c>
      <c r="E13" s="55"/>
      <c r="F13" s="55">
        <v>13716660</v>
      </c>
      <c r="G13" s="55"/>
      <c r="H13" s="55">
        <v>469208921</v>
      </c>
      <c r="I13" s="55"/>
      <c r="J13" s="55">
        <v>423312595</v>
      </c>
    </row>
    <row r="14" spans="1:12" ht="21.75" customHeight="1">
      <c r="A14" s="59" t="s">
        <v>219</v>
      </c>
      <c r="D14" s="59"/>
      <c r="E14" s="59"/>
      <c r="F14" s="59"/>
      <c r="G14" s="59"/>
      <c r="H14" s="59"/>
      <c r="I14" s="59"/>
      <c r="J14" s="59"/>
    </row>
    <row r="15" spans="1:12" ht="21.75" customHeight="1">
      <c r="A15" s="59" t="s">
        <v>220</v>
      </c>
      <c r="D15" s="55">
        <v>950000</v>
      </c>
      <c r="E15" s="55"/>
      <c r="F15" s="55">
        <v>950000</v>
      </c>
      <c r="G15" s="55"/>
      <c r="H15" s="55">
        <v>28935591</v>
      </c>
      <c r="I15" s="55"/>
      <c r="J15" s="55">
        <v>28979829</v>
      </c>
    </row>
    <row r="16" spans="1:12" ht="21.75" customHeight="1">
      <c r="A16" s="59" t="s">
        <v>252</v>
      </c>
      <c r="D16" s="55">
        <v>0</v>
      </c>
      <c r="E16" s="55"/>
      <c r="F16" s="55">
        <v>362141</v>
      </c>
      <c r="G16" s="55"/>
      <c r="H16" s="55">
        <v>0</v>
      </c>
      <c r="I16" s="55"/>
      <c r="J16" s="55">
        <v>11476497</v>
      </c>
    </row>
    <row r="17" spans="1:12" ht="21.75" customHeight="1">
      <c r="A17" s="59" t="s">
        <v>253</v>
      </c>
      <c r="D17" s="55">
        <v>1511448</v>
      </c>
      <c r="E17" s="55"/>
      <c r="F17" s="55">
        <v>0</v>
      </c>
      <c r="G17" s="55"/>
      <c r="H17" s="55">
        <v>46036474</v>
      </c>
      <c r="I17" s="55"/>
      <c r="J17" s="55">
        <v>0</v>
      </c>
    </row>
    <row r="18" spans="1:12" ht="21.75" customHeight="1">
      <c r="A18" s="59" t="s">
        <v>254</v>
      </c>
      <c r="D18" s="55">
        <v>-1408018</v>
      </c>
      <c r="E18" s="55"/>
      <c r="F18" s="55">
        <v>0</v>
      </c>
      <c r="G18" s="55"/>
      <c r="H18" s="55">
        <v>-46563002</v>
      </c>
      <c r="I18" s="55"/>
      <c r="J18" s="55">
        <v>0</v>
      </c>
    </row>
    <row r="19" spans="1:12" ht="21.75" customHeight="1">
      <c r="A19" s="59" t="s">
        <v>192</v>
      </c>
      <c r="C19" s="59"/>
      <c r="D19" s="55">
        <v>-3864662</v>
      </c>
      <c r="E19" s="55"/>
      <c r="F19" s="55">
        <v>-5709994</v>
      </c>
      <c r="G19" s="55"/>
      <c r="H19" s="55">
        <v>-125995329</v>
      </c>
      <c r="I19" s="55"/>
      <c r="J19" s="55">
        <v>-181364947</v>
      </c>
    </row>
    <row r="20" spans="1:12" ht="21.75" customHeight="1">
      <c r="A20" s="59" t="s">
        <v>211</v>
      </c>
      <c r="D20" s="55">
        <v>-70341</v>
      </c>
      <c r="E20" s="55"/>
      <c r="F20" s="55">
        <v>-110810</v>
      </c>
      <c r="G20" s="55"/>
      <c r="H20" s="55">
        <v>-2249846</v>
      </c>
      <c r="I20" s="55"/>
      <c r="J20" s="55">
        <v>-3426348</v>
      </c>
    </row>
    <row r="21" spans="1:12" ht="21.75" customHeight="1">
      <c r="A21" s="59" t="s">
        <v>96</v>
      </c>
      <c r="D21" s="55">
        <v>11134209</v>
      </c>
      <c r="E21" s="55"/>
      <c r="F21" s="55">
        <v>919353</v>
      </c>
      <c r="G21" s="55"/>
      <c r="H21" s="55">
        <v>359768602</v>
      </c>
      <c r="I21" s="55"/>
      <c r="J21" s="55">
        <v>28848576</v>
      </c>
    </row>
    <row r="22" spans="1:12" ht="21.75" customHeight="1">
      <c r="A22" s="59" t="s">
        <v>97</v>
      </c>
      <c r="D22" s="55">
        <v>2089447</v>
      </c>
      <c r="E22" s="55"/>
      <c r="F22" s="55">
        <v>2390629</v>
      </c>
      <c r="G22" s="55"/>
      <c r="H22" s="55">
        <v>67553179</v>
      </c>
      <c r="I22" s="55"/>
      <c r="J22" s="55">
        <v>75215922</v>
      </c>
    </row>
    <row r="23" spans="1:12" ht="21.75" customHeight="1">
      <c r="A23" s="59" t="s">
        <v>87</v>
      </c>
      <c r="D23" s="55">
        <v>3185625</v>
      </c>
      <c r="E23" s="55"/>
      <c r="F23" s="55">
        <v>1494872</v>
      </c>
      <c r="G23" s="55"/>
      <c r="H23" s="55">
        <v>101010991</v>
      </c>
      <c r="I23" s="55"/>
      <c r="J23" s="55">
        <v>46887054</v>
      </c>
    </row>
    <row r="24" spans="1:12" ht="21.75" customHeight="1">
      <c r="A24" s="59" t="s">
        <v>212</v>
      </c>
      <c r="D24" s="55">
        <v>0</v>
      </c>
      <c r="E24" s="55"/>
      <c r="F24" s="55">
        <v>-14843</v>
      </c>
      <c r="G24" s="55"/>
      <c r="H24" s="55">
        <v>0</v>
      </c>
      <c r="I24" s="55"/>
      <c r="J24" s="55">
        <v>-484014</v>
      </c>
    </row>
    <row r="25" spans="1:12" ht="21.75" customHeight="1">
      <c r="A25" s="59" t="s">
        <v>107</v>
      </c>
      <c r="D25" s="55">
        <v>-1409352</v>
      </c>
      <c r="E25" s="55"/>
      <c r="F25" s="55">
        <v>1170718</v>
      </c>
      <c r="G25" s="55"/>
      <c r="H25" s="55">
        <v>-49336437</v>
      </c>
      <c r="I25" s="55"/>
      <c r="J25" s="55">
        <v>32765715</v>
      </c>
    </row>
    <row r="26" spans="1:12" s="109" customFormat="1" ht="21.75" customHeight="1">
      <c r="A26" s="109" t="s">
        <v>255</v>
      </c>
      <c r="C26" s="110"/>
      <c r="D26" s="55">
        <v>1752318</v>
      </c>
      <c r="E26" s="55"/>
      <c r="F26" s="55">
        <v>1080699</v>
      </c>
      <c r="G26" s="55"/>
      <c r="H26" s="55">
        <v>61869267</v>
      </c>
      <c r="I26" s="55"/>
      <c r="J26" s="55">
        <v>32839071</v>
      </c>
      <c r="L26" s="99"/>
    </row>
    <row r="27" spans="1:12" s="109" customFormat="1" ht="21.75" customHeight="1">
      <c r="A27" s="109" t="s">
        <v>226</v>
      </c>
      <c r="C27" s="110"/>
      <c r="D27" s="55">
        <v>-6476019</v>
      </c>
      <c r="E27" s="55"/>
      <c r="F27" s="55">
        <v>-1912467</v>
      </c>
      <c r="G27" s="55"/>
      <c r="H27" s="55">
        <v>-214838063</v>
      </c>
      <c r="I27" s="55"/>
      <c r="J27" s="55">
        <v>-60193084</v>
      </c>
      <c r="L27" s="99"/>
    </row>
    <row r="28" spans="1:12" s="109" customFormat="1" ht="21.75" customHeight="1">
      <c r="A28" s="109" t="s">
        <v>271</v>
      </c>
      <c r="C28" s="110"/>
      <c r="D28" s="190">
        <v>14698040</v>
      </c>
      <c r="E28" s="55"/>
      <c r="F28" s="190">
        <v>16774110</v>
      </c>
      <c r="G28" s="55"/>
      <c r="H28" s="190">
        <v>473561309</v>
      </c>
      <c r="I28" s="55"/>
      <c r="J28" s="190">
        <v>525726893</v>
      </c>
      <c r="L28" s="99"/>
    </row>
    <row r="29" spans="1:12" s="109" customFormat="1" ht="21.75" customHeight="1">
      <c r="A29" s="109" t="s">
        <v>123</v>
      </c>
      <c r="C29" s="110"/>
      <c r="L29" s="99"/>
    </row>
    <row r="30" spans="1:12" ht="21.75" customHeight="1">
      <c r="A30" s="59" t="s">
        <v>124</v>
      </c>
      <c r="D30" s="55">
        <f>SUM(D8:D28)</f>
        <v>145853306</v>
      </c>
      <c r="E30" s="55"/>
      <c r="F30" s="55">
        <f>SUM(F8:F28)</f>
        <v>130609907</v>
      </c>
      <c r="G30" s="55"/>
      <c r="H30" s="55">
        <f>SUM(H8:H28)</f>
        <v>4679456265</v>
      </c>
      <c r="I30" s="55"/>
      <c r="J30" s="55">
        <f>SUM(J8:J28)</f>
        <v>4075445550</v>
      </c>
    </row>
    <row r="31" spans="1:12" ht="21.75" customHeight="1">
      <c r="A31" s="59" t="s">
        <v>44</v>
      </c>
      <c r="D31" s="55"/>
      <c r="E31" s="55"/>
      <c r="F31" s="55"/>
      <c r="G31" s="55"/>
      <c r="H31" s="55"/>
      <c r="I31" s="55"/>
      <c r="J31" s="55"/>
    </row>
    <row r="32" spans="1:12" ht="21.75" customHeight="1">
      <c r="A32" s="59" t="s">
        <v>80</v>
      </c>
      <c r="D32" s="55">
        <v>89065538</v>
      </c>
      <c r="E32" s="55"/>
      <c r="F32" s="55">
        <v>-135944222</v>
      </c>
      <c r="G32" s="55"/>
      <c r="H32" s="55">
        <v>2824909342</v>
      </c>
      <c r="I32" s="55"/>
      <c r="J32" s="55">
        <v>-4170336412</v>
      </c>
    </row>
    <row r="33" spans="1:10" ht="21.75" customHeight="1">
      <c r="A33" s="59" t="s">
        <v>45</v>
      </c>
      <c r="D33" s="55">
        <v>-307335135</v>
      </c>
      <c r="E33" s="55"/>
      <c r="F33" s="55">
        <v>-89357874</v>
      </c>
      <c r="G33" s="55"/>
      <c r="H33" s="55">
        <v>-9864986138</v>
      </c>
      <c r="I33" s="55"/>
      <c r="J33" s="55">
        <v>-2814869232</v>
      </c>
    </row>
    <row r="34" spans="1:10" ht="21.75" customHeight="1">
      <c r="A34" s="59" t="s">
        <v>108</v>
      </c>
      <c r="D34" s="55">
        <v>-2870241</v>
      </c>
      <c r="E34" s="55"/>
      <c r="F34" s="55">
        <v>-4500517</v>
      </c>
      <c r="G34" s="55"/>
      <c r="H34" s="55">
        <v>-89484012</v>
      </c>
      <c r="I34" s="55"/>
      <c r="J34" s="55">
        <v>-140967242</v>
      </c>
    </row>
    <row r="35" spans="1:10" ht="21.75" customHeight="1">
      <c r="A35" s="59" t="s">
        <v>46</v>
      </c>
      <c r="D35" s="55">
        <v>-65858287</v>
      </c>
      <c r="E35" s="55"/>
      <c r="F35" s="55">
        <v>-107944626</v>
      </c>
      <c r="G35" s="55"/>
      <c r="H35" s="55">
        <v>-1949540567</v>
      </c>
      <c r="I35" s="55"/>
      <c r="J35" s="55">
        <v>-3330983135</v>
      </c>
    </row>
    <row r="36" spans="1:10" ht="21.75" customHeight="1">
      <c r="A36" s="59" t="s">
        <v>47</v>
      </c>
      <c r="D36" s="191"/>
      <c r="E36" s="55"/>
      <c r="F36" s="191"/>
      <c r="G36" s="55"/>
      <c r="H36" s="191"/>
      <c r="I36" s="55"/>
      <c r="J36" s="191"/>
    </row>
    <row r="37" spans="1:10" ht="21.75" customHeight="1">
      <c r="A37" s="59" t="s">
        <v>81</v>
      </c>
      <c r="D37" s="55">
        <v>76091459</v>
      </c>
      <c r="E37" s="55"/>
      <c r="F37" s="55">
        <v>222792334</v>
      </c>
      <c r="G37" s="55"/>
      <c r="H37" s="55">
        <v>2404361958</v>
      </c>
      <c r="I37" s="55"/>
      <c r="J37" s="55">
        <v>6963676661</v>
      </c>
    </row>
    <row r="38" spans="1:10" ht="21.75" customHeight="1">
      <c r="A38" s="59" t="s">
        <v>110</v>
      </c>
      <c r="D38" s="55">
        <v>6098555</v>
      </c>
      <c r="E38" s="55"/>
      <c r="F38" s="55">
        <v>8635816</v>
      </c>
      <c r="G38" s="55"/>
      <c r="H38" s="55">
        <v>149343835</v>
      </c>
      <c r="I38" s="55"/>
      <c r="J38" s="55">
        <v>264747144</v>
      </c>
    </row>
    <row r="39" spans="1:10" ht="21.75" customHeight="1">
      <c r="A39" s="59" t="s">
        <v>79</v>
      </c>
      <c r="D39" s="55">
        <v>-508015</v>
      </c>
      <c r="E39" s="55"/>
      <c r="F39" s="55">
        <v>-480946</v>
      </c>
      <c r="G39" s="55"/>
      <c r="H39" s="55">
        <v>-16719954</v>
      </c>
      <c r="I39" s="55"/>
      <c r="J39" s="55">
        <v>-15437112</v>
      </c>
    </row>
    <row r="40" spans="1:10" ht="21.75" customHeight="1">
      <c r="A40" s="59" t="s">
        <v>171</v>
      </c>
      <c r="D40" s="190">
        <v>-2047856</v>
      </c>
      <c r="E40" s="55"/>
      <c r="F40" s="190">
        <v>-29128</v>
      </c>
      <c r="G40" s="55"/>
      <c r="H40" s="190">
        <v>-67592591</v>
      </c>
      <c r="I40" s="55"/>
      <c r="J40" s="190">
        <v>3196999</v>
      </c>
    </row>
    <row r="41" spans="1:10" ht="21.75" customHeight="1">
      <c r="A41" s="59" t="s">
        <v>269</v>
      </c>
      <c r="D41" s="55">
        <f>SUM(D30:D40)</f>
        <v>-61510676</v>
      </c>
      <c r="E41" s="55"/>
      <c r="F41" s="55">
        <f>SUM(F30:F40)</f>
        <v>23780744</v>
      </c>
      <c r="G41" s="55"/>
      <c r="H41" s="55">
        <f>SUM(H30:H40)</f>
        <v>-1930251862</v>
      </c>
      <c r="I41" s="55"/>
      <c r="J41" s="55">
        <f>SUM(J30:J40)</f>
        <v>834473221</v>
      </c>
    </row>
    <row r="42" spans="1:10" ht="21.75" customHeight="1">
      <c r="A42" s="59" t="s">
        <v>227</v>
      </c>
      <c r="D42" s="55">
        <v>1064623</v>
      </c>
      <c r="E42" s="55"/>
      <c r="F42" s="55">
        <v>1156973</v>
      </c>
      <c r="G42" s="55"/>
      <c r="H42" s="55">
        <v>34687243</v>
      </c>
      <c r="I42" s="55"/>
      <c r="J42" s="55">
        <v>36350284</v>
      </c>
    </row>
    <row r="43" spans="1:10" ht="21.75" customHeight="1">
      <c r="A43" s="59" t="s">
        <v>48</v>
      </c>
      <c r="D43" s="190">
        <v>-13185877</v>
      </c>
      <c r="E43" s="55"/>
      <c r="F43" s="190">
        <v>-5486138</v>
      </c>
      <c r="G43" s="55"/>
      <c r="H43" s="190">
        <v>-422715889</v>
      </c>
      <c r="I43" s="55"/>
      <c r="J43" s="190">
        <v>-170793891</v>
      </c>
    </row>
    <row r="44" spans="1:10" ht="21.75" customHeight="1">
      <c r="A44" s="100" t="s">
        <v>256</v>
      </c>
      <c r="D44" s="190">
        <f>SUM(D41:D43)</f>
        <v>-73631930</v>
      </c>
      <c r="E44" s="55"/>
      <c r="F44" s="190">
        <f>SUM(F41:F43)</f>
        <v>19451579</v>
      </c>
      <c r="G44" s="55"/>
      <c r="H44" s="190">
        <f>SUM(H41:H43)</f>
        <v>-2318280508</v>
      </c>
      <c r="I44" s="55"/>
      <c r="J44" s="190">
        <f>SUM(J41:J43)</f>
        <v>700029614</v>
      </c>
    </row>
    <row r="45" spans="1:10" ht="21.75" customHeight="1">
      <c r="A45" s="100"/>
      <c r="D45" s="216"/>
      <c r="E45" s="55"/>
      <c r="F45" s="216"/>
      <c r="G45" s="55"/>
      <c r="H45" s="216"/>
      <c r="I45" s="55"/>
      <c r="J45" s="216"/>
    </row>
    <row r="46" spans="1:10" ht="21.75" customHeight="1">
      <c r="A46" s="59" t="s">
        <v>14</v>
      </c>
      <c r="C46" s="59"/>
      <c r="D46" s="59"/>
      <c r="E46" s="59"/>
      <c r="F46" s="59"/>
      <c r="G46" s="59"/>
      <c r="H46" s="59"/>
      <c r="I46" s="59"/>
      <c r="J46" s="59"/>
    </row>
    <row r="47" spans="1:10" ht="21.75" customHeight="1">
      <c r="A47" s="62" t="s">
        <v>0</v>
      </c>
      <c r="B47" s="97"/>
      <c r="C47" s="98"/>
      <c r="D47" s="98"/>
      <c r="E47" s="98"/>
      <c r="F47" s="98"/>
      <c r="G47" s="98"/>
      <c r="H47" s="98"/>
      <c r="I47" s="98"/>
      <c r="J47" s="98"/>
    </row>
    <row r="48" spans="1:10" ht="21.75" customHeight="1">
      <c r="A48" s="62" t="s">
        <v>49</v>
      </c>
      <c r="B48" s="97"/>
      <c r="C48" s="98"/>
      <c r="D48" s="98"/>
      <c r="E48" s="98"/>
      <c r="F48" s="98"/>
      <c r="G48" s="98"/>
      <c r="H48" s="98"/>
      <c r="I48" s="98"/>
      <c r="J48" s="98"/>
    </row>
    <row r="49" spans="1:12" ht="21.75" customHeight="1">
      <c r="A49" s="62" t="s">
        <v>235</v>
      </c>
      <c r="B49" s="97"/>
      <c r="C49" s="98"/>
      <c r="D49" s="98"/>
      <c r="E49" s="98"/>
      <c r="F49" s="98"/>
      <c r="G49" s="98"/>
      <c r="H49" s="98"/>
      <c r="I49" s="98"/>
      <c r="J49" s="98"/>
    </row>
    <row r="50" spans="1:12" ht="21.75" customHeight="1">
      <c r="A50" s="66"/>
      <c r="B50" s="97"/>
      <c r="C50" s="98"/>
      <c r="D50" s="98"/>
      <c r="E50" s="98"/>
      <c r="F50" s="11" t="s">
        <v>177</v>
      </c>
      <c r="G50" s="98"/>
      <c r="H50" s="98"/>
      <c r="I50" s="98"/>
      <c r="J50" s="66" t="s">
        <v>1</v>
      </c>
    </row>
    <row r="51" spans="1:12" s="100" customFormat="1" ht="21.75" customHeight="1">
      <c r="B51" s="101"/>
      <c r="C51" s="102"/>
      <c r="D51" s="103"/>
      <c r="E51" s="103" t="s">
        <v>2</v>
      </c>
      <c r="F51" s="103"/>
      <c r="G51" s="102"/>
      <c r="H51" s="104"/>
      <c r="I51" s="103" t="s">
        <v>2</v>
      </c>
      <c r="J51" s="105"/>
      <c r="L51" s="106"/>
    </row>
    <row r="52" spans="1:12" s="107" customFormat="1" ht="21.75" customHeight="1">
      <c r="B52" s="108"/>
      <c r="C52" s="61"/>
      <c r="D52" s="116" t="s">
        <v>234</v>
      </c>
      <c r="E52" s="61"/>
      <c r="F52" s="116" t="s">
        <v>194</v>
      </c>
      <c r="G52" s="61"/>
      <c r="H52" s="116" t="s">
        <v>234</v>
      </c>
      <c r="I52" s="61"/>
      <c r="J52" s="116" t="s">
        <v>194</v>
      </c>
      <c r="L52" s="99"/>
    </row>
    <row r="53" spans="1:12" ht="21.75" customHeight="1">
      <c r="A53" s="100" t="s">
        <v>50</v>
      </c>
    </row>
    <row r="54" spans="1:12" ht="21.75" customHeight="1">
      <c r="A54" s="59" t="s">
        <v>272</v>
      </c>
      <c r="D54" s="61">
        <v>3200000</v>
      </c>
      <c r="F54" s="61">
        <v>2870000</v>
      </c>
      <c r="H54" s="217">
        <v>105666945</v>
      </c>
      <c r="J54" s="217">
        <v>86024962</v>
      </c>
    </row>
    <row r="55" spans="1:12" ht="21.75" customHeight="1">
      <c r="A55" s="59" t="s">
        <v>257</v>
      </c>
      <c r="D55" s="61">
        <v>2412723</v>
      </c>
      <c r="F55" s="61">
        <v>1570995</v>
      </c>
      <c r="H55" s="217">
        <v>73631394</v>
      </c>
      <c r="J55" s="217">
        <v>43625228</v>
      </c>
    </row>
    <row r="56" spans="1:12" ht="21.75" customHeight="1">
      <c r="A56" s="59" t="s">
        <v>258</v>
      </c>
      <c r="D56" s="61">
        <v>32586</v>
      </c>
      <c r="F56" s="61">
        <v>92273</v>
      </c>
      <c r="H56" s="217">
        <v>1063521</v>
      </c>
      <c r="J56" s="217">
        <v>2933910</v>
      </c>
    </row>
    <row r="57" spans="1:12" ht="21.75" customHeight="1">
      <c r="A57" s="59" t="s">
        <v>232</v>
      </c>
      <c r="D57" s="217">
        <v>7051155</v>
      </c>
      <c r="F57" s="217">
        <v>0</v>
      </c>
      <c r="H57" s="217">
        <v>235720341</v>
      </c>
      <c r="J57" s="217">
        <v>0</v>
      </c>
    </row>
    <row r="58" spans="1:12" ht="21.75" customHeight="1">
      <c r="A58" s="59" t="s">
        <v>285</v>
      </c>
      <c r="D58" s="191">
        <v>-2566255</v>
      </c>
      <c r="E58" s="55"/>
      <c r="F58" s="191">
        <v>-1073229</v>
      </c>
      <c r="G58" s="55"/>
      <c r="H58" s="217">
        <v>-85789978</v>
      </c>
      <c r="I58" s="55"/>
      <c r="J58" s="217">
        <v>-34011351</v>
      </c>
    </row>
    <row r="59" spans="1:12" ht="21.75" customHeight="1">
      <c r="A59" s="59" t="s">
        <v>286</v>
      </c>
      <c r="D59" s="217">
        <v>-4437507</v>
      </c>
      <c r="E59" s="55"/>
      <c r="F59" s="217">
        <v>0</v>
      </c>
      <c r="G59" s="55"/>
      <c r="H59" s="217">
        <v>-134988678</v>
      </c>
      <c r="I59" s="55"/>
      <c r="J59" s="217">
        <v>0</v>
      </c>
    </row>
    <row r="60" spans="1:12" ht="21.75" customHeight="1">
      <c r="A60" s="59" t="s">
        <v>125</v>
      </c>
      <c r="D60" s="55">
        <v>-124614039</v>
      </c>
      <c r="E60" s="55"/>
      <c r="F60" s="55">
        <v>-210894109</v>
      </c>
      <c r="G60" s="55"/>
      <c r="H60" s="55">
        <v>-4048423037</v>
      </c>
      <c r="I60" s="55"/>
      <c r="J60" s="55">
        <v>-6635913428</v>
      </c>
    </row>
    <row r="61" spans="1:12" ht="21.75" customHeight="1">
      <c r="A61" s="59" t="s">
        <v>127</v>
      </c>
      <c r="D61" s="55">
        <v>-4803545</v>
      </c>
      <c r="E61" s="55"/>
      <c r="F61" s="55">
        <v>-7869898</v>
      </c>
      <c r="G61" s="55"/>
      <c r="H61" s="217">
        <v>-157241008</v>
      </c>
      <c r="I61" s="55"/>
      <c r="J61" s="217">
        <v>-246989919</v>
      </c>
    </row>
    <row r="62" spans="1:12" ht="21.75" customHeight="1">
      <c r="A62" s="59" t="s">
        <v>213</v>
      </c>
      <c r="D62" s="55">
        <v>1882650</v>
      </c>
      <c r="E62" s="55"/>
      <c r="F62" s="55">
        <v>4940079</v>
      </c>
      <c r="G62" s="55"/>
      <c r="H62" s="217">
        <v>59310514</v>
      </c>
      <c r="I62" s="55"/>
      <c r="J62" s="217">
        <v>153292797</v>
      </c>
    </row>
    <row r="63" spans="1:12" ht="21.75" customHeight="1">
      <c r="A63" s="59" t="s">
        <v>172</v>
      </c>
      <c r="D63" s="55">
        <v>7338513</v>
      </c>
      <c r="E63" s="55"/>
      <c r="F63" s="55">
        <v>4249273</v>
      </c>
      <c r="G63" s="55"/>
      <c r="H63" s="217">
        <v>242683769</v>
      </c>
      <c r="I63" s="55"/>
      <c r="J63" s="217">
        <v>135161300</v>
      </c>
    </row>
    <row r="64" spans="1:12" ht="21.75" customHeight="1">
      <c r="A64" s="59" t="s">
        <v>228</v>
      </c>
      <c r="D64" s="55">
        <v>637332</v>
      </c>
      <c r="E64" s="55"/>
      <c r="F64" s="55">
        <v>755494</v>
      </c>
      <c r="G64" s="55"/>
      <c r="H64" s="55">
        <v>20553697</v>
      </c>
      <c r="I64" s="55"/>
      <c r="J64" s="55">
        <v>23842800</v>
      </c>
    </row>
    <row r="65" spans="1:10" ht="21.75" customHeight="1">
      <c r="A65" s="59" t="s">
        <v>173</v>
      </c>
      <c r="D65" s="55">
        <v>25706378</v>
      </c>
      <c r="E65" s="55"/>
      <c r="F65" s="55">
        <v>8089420</v>
      </c>
      <c r="G65" s="55"/>
      <c r="H65" s="55">
        <v>841687327</v>
      </c>
      <c r="I65" s="55"/>
      <c r="J65" s="55">
        <v>254285913</v>
      </c>
    </row>
    <row r="66" spans="1:10" ht="21.75" customHeight="1">
      <c r="A66" s="59" t="s">
        <v>259</v>
      </c>
      <c r="D66" s="55">
        <v>30268007</v>
      </c>
      <c r="E66" s="55"/>
      <c r="F66" s="55">
        <v>151349648</v>
      </c>
      <c r="G66" s="55"/>
      <c r="H66" s="55">
        <v>1000172035</v>
      </c>
      <c r="I66" s="55"/>
      <c r="J66" s="55">
        <v>4710113985</v>
      </c>
    </row>
    <row r="67" spans="1:10" ht="21.75" customHeight="1">
      <c r="A67" s="59" t="s">
        <v>90</v>
      </c>
      <c r="D67" s="195">
        <v>-4976403</v>
      </c>
      <c r="E67" s="55"/>
      <c r="F67" s="195">
        <v>1058679</v>
      </c>
      <c r="G67" s="55"/>
      <c r="H67" s="195">
        <v>-170614504</v>
      </c>
      <c r="I67" s="55"/>
      <c r="J67" s="195">
        <v>40367650</v>
      </c>
    </row>
    <row r="68" spans="1:10" ht="21.75" customHeight="1">
      <c r="A68" s="100" t="s">
        <v>51</v>
      </c>
      <c r="D68" s="190">
        <f>SUM(D54:D67)</f>
        <v>-62868405</v>
      </c>
      <c r="E68" s="55"/>
      <c r="F68" s="190">
        <f>SUM(F54:F67)</f>
        <v>-44861375</v>
      </c>
      <c r="G68" s="55"/>
      <c r="H68" s="190">
        <f>SUM(H54:H67)</f>
        <v>-2016567662</v>
      </c>
      <c r="I68" s="55"/>
      <c r="J68" s="190">
        <f>SUM(J54:J67)</f>
        <v>-1467266153</v>
      </c>
    </row>
    <row r="69" spans="1:10" ht="21.75" customHeight="1">
      <c r="A69" s="100" t="s">
        <v>52</v>
      </c>
      <c r="D69" s="55"/>
      <c r="E69" s="55"/>
      <c r="F69" s="55"/>
      <c r="G69" s="55"/>
      <c r="H69" s="55"/>
      <c r="I69" s="55"/>
      <c r="J69" s="55"/>
    </row>
    <row r="70" spans="1:10" ht="21.75" customHeight="1">
      <c r="A70" s="59" t="s">
        <v>260</v>
      </c>
      <c r="D70" s="191">
        <v>166966903</v>
      </c>
      <c r="E70" s="55"/>
      <c r="F70" s="191">
        <v>114982551</v>
      </c>
      <c r="G70" s="55"/>
      <c r="H70" s="191">
        <v>5203139023</v>
      </c>
      <c r="I70" s="55"/>
      <c r="J70" s="191">
        <v>3590325809</v>
      </c>
    </row>
    <row r="71" spans="1:10" ht="21.75" customHeight="1">
      <c r="A71" s="59" t="s">
        <v>128</v>
      </c>
      <c r="D71" s="191">
        <v>200000000</v>
      </c>
      <c r="E71" s="55"/>
      <c r="F71" s="191">
        <v>0</v>
      </c>
      <c r="G71" s="55"/>
      <c r="H71" s="191">
        <v>6686006667</v>
      </c>
      <c r="I71" s="55"/>
      <c r="J71" s="191">
        <v>0</v>
      </c>
    </row>
    <row r="72" spans="1:10" ht="21.75" customHeight="1">
      <c r="A72" s="59" t="s">
        <v>126</v>
      </c>
      <c r="D72" s="191">
        <v>-172800000</v>
      </c>
      <c r="E72" s="55"/>
      <c r="F72" s="191">
        <v>-48200000</v>
      </c>
      <c r="G72" s="55"/>
      <c r="H72" s="191">
        <v>-5693493600</v>
      </c>
      <c r="I72" s="55"/>
      <c r="J72" s="191">
        <v>-1476860100</v>
      </c>
    </row>
    <row r="73" spans="1:10" ht="21.75" customHeight="1">
      <c r="A73" s="59" t="s">
        <v>229</v>
      </c>
      <c r="D73" s="191">
        <v>-6095256</v>
      </c>
      <c r="E73" s="55"/>
      <c r="F73" s="191">
        <v>-6394052</v>
      </c>
      <c r="G73" s="55"/>
      <c r="H73" s="191">
        <v>-195808977</v>
      </c>
      <c r="I73" s="55"/>
      <c r="J73" s="191">
        <v>-200503140</v>
      </c>
    </row>
    <row r="74" spans="1:10" ht="21.75" customHeight="1">
      <c r="A74" s="59" t="s">
        <v>91</v>
      </c>
      <c r="D74" s="191">
        <v>1622435</v>
      </c>
      <c r="E74" s="55"/>
      <c r="F74" s="191">
        <v>45700</v>
      </c>
      <c r="G74" s="55"/>
      <c r="H74" s="191">
        <v>50926414</v>
      </c>
      <c r="I74" s="55"/>
      <c r="J74" s="191">
        <v>1394082</v>
      </c>
    </row>
    <row r="75" spans="1:10" ht="21.75" customHeight="1">
      <c r="A75" s="59" t="s">
        <v>230</v>
      </c>
      <c r="D75" s="55">
        <v>-14072165</v>
      </c>
      <c r="E75" s="55"/>
      <c r="F75" s="55">
        <v>-16481361</v>
      </c>
      <c r="G75" s="55"/>
      <c r="H75" s="55">
        <v>-453709868</v>
      </c>
      <c r="I75" s="55"/>
      <c r="J75" s="55">
        <v>-516700775</v>
      </c>
    </row>
    <row r="76" spans="1:10" ht="21.75" customHeight="1">
      <c r="A76" s="59" t="s">
        <v>231</v>
      </c>
      <c r="D76" s="195">
        <v>-4435326</v>
      </c>
      <c r="E76" s="55"/>
      <c r="F76" s="195">
        <v>-7150333</v>
      </c>
      <c r="G76" s="55"/>
      <c r="H76" s="195">
        <v>-142006556</v>
      </c>
      <c r="I76" s="55"/>
      <c r="J76" s="195">
        <v>-227732179</v>
      </c>
    </row>
    <row r="77" spans="1:10" ht="21.75" customHeight="1">
      <c r="A77" s="100" t="s">
        <v>261</v>
      </c>
      <c r="D77" s="55">
        <f>SUM(D70:D76)</f>
        <v>171186591</v>
      </c>
      <c r="E77" s="55"/>
      <c r="F77" s="55">
        <f>SUM(F70:F76)</f>
        <v>36802505</v>
      </c>
      <c r="G77" s="55"/>
      <c r="H77" s="55">
        <f>SUM(H70:H76)</f>
        <v>5455053103</v>
      </c>
      <c r="I77" s="55"/>
      <c r="J77" s="55">
        <f>SUM(J70:J76)</f>
        <v>1169923697</v>
      </c>
    </row>
    <row r="78" spans="1:10" ht="21.75" customHeight="1">
      <c r="A78" s="59" t="s">
        <v>221</v>
      </c>
      <c r="D78" s="190">
        <v>-11812502</v>
      </c>
      <c r="E78" s="55"/>
      <c r="F78" s="190">
        <v>16982031</v>
      </c>
      <c r="G78" s="55"/>
      <c r="H78" s="190">
        <v>207793887</v>
      </c>
      <c r="I78" s="55"/>
      <c r="J78" s="190">
        <v>433449704</v>
      </c>
    </row>
    <row r="79" spans="1:10" ht="21.75" customHeight="1">
      <c r="A79" s="100" t="s">
        <v>222</v>
      </c>
      <c r="D79" s="55">
        <f>SUM(D44,D68,D77:D78)</f>
        <v>22873754</v>
      </c>
      <c r="E79" s="55"/>
      <c r="F79" s="55">
        <f>SUM(F44,F68,F77:F78)</f>
        <v>28374740</v>
      </c>
      <c r="G79" s="55"/>
      <c r="H79" s="55">
        <f>SUM(H44,H68,H77:H78)</f>
        <v>1327998820</v>
      </c>
      <c r="I79" s="55"/>
      <c r="J79" s="55">
        <f>SUM(J44,J68,J77:J78)</f>
        <v>836136862</v>
      </c>
    </row>
    <row r="80" spans="1:10" ht="21.75" customHeight="1">
      <c r="A80" s="59" t="s">
        <v>53</v>
      </c>
      <c r="D80" s="55">
        <f>BS_Conso!F9</f>
        <v>166595793</v>
      </c>
      <c r="E80" s="55"/>
      <c r="F80" s="55">
        <v>138221053</v>
      </c>
      <c r="G80" s="55"/>
      <c r="H80" s="55">
        <f>BS_Conso!J9</f>
        <v>5004054494</v>
      </c>
      <c r="I80" s="55"/>
      <c r="J80" s="55">
        <v>4167917632</v>
      </c>
    </row>
    <row r="81" spans="1:10" ht="21.75" customHeight="1" thickBot="1">
      <c r="A81" s="100" t="s">
        <v>262</v>
      </c>
      <c r="B81" s="111"/>
      <c r="D81" s="196">
        <f>SUM(D79:D80)</f>
        <v>189469547</v>
      </c>
      <c r="E81" s="55"/>
      <c r="F81" s="196">
        <f>SUM(F79:F80)</f>
        <v>166595793</v>
      </c>
      <c r="G81" s="55"/>
      <c r="H81" s="196">
        <f>SUM(H79:H80)</f>
        <v>6332053314</v>
      </c>
      <c r="I81" s="55"/>
      <c r="J81" s="196">
        <f>SUM(J79:J80)</f>
        <v>5004054494</v>
      </c>
    </row>
    <row r="82" spans="1:10" ht="19.5" customHeight="1" thickTop="1">
      <c r="D82" s="55">
        <f>D81-BS_Conso!D9</f>
        <v>0</v>
      </c>
      <c r="E82" s="55"/>
      <c r="F82" s="55">
        <f>F81-BS_Conso!F9</f>
        <v>0</v>
      </c>
      <c r="G82" s="55"/>
      <c r="H82" s="55">
        <f>H81-BS_Conso!H9</f>
        <v>0</v>
      </c>
      <c r="I82" s="55"/>
      <c r="J82" s="55">
        <f>J81-BS_Conso!J9</f>
        <v>0</v>
      </c>
    </row>
    <row r="83" spans="1:10" ht="21.75" customHeight="1">
      <c r="A83" s="100" t="s">
        <v>93</v>
      </c>
      <c r="D83" s="55"/>
      <c r="E83" s="55"/>
      <c r="F83" s="55"/>
      <c r="G83" s="55"/>
      <c r="H83" s="55"/>
      <c r="I83" s="55"/>
      <c r="J83" s="55"/>
    </row>
    <row r="84" spans="1:10" ht="21.75" customHeight="1">
      <c r="A84" s="59" t="s">
        <v>94</v>
      </c>
      <c r="D84" s="191"/>
      <c r="E84" s="55"/>
      <c r="F84" s="191"/>
      <c r="G84" s="55"/>
      <c r="H84" s="191"/>
      <c r="I84" s="55"/>
      <c r="J84" s="191"/>
    </row>
    <row r="85" spans="1:10" ht="21.75" customHeight="1">
      <c r="A85" s="59" t="s">
        <v>54</v>
      </c>
      <c r="D85" s="55">
        <v>12086675</v>
      </c>
      <c r="E85" s="55"/>
      <c r="F85" s="55">
        <v>4643906</v>
      </c>
      <c r="G85" s="55"/>
      <c r="H85" s="55">
        <v>403935483</v>
      </c>
      <c r="I85" s="55"/>
      <c r="J85" s="55">
        <v>139489475</v>
      </c>
    </row>
    <row r="86" spans="1:10" ht="21.75" customHeight="1">
      <c r="A86" s="59" t="s">
        <v>179</v>
      </c>
      <c r="D86" s="55">
        <v>3566000</v>
      </c>
      <c r="E86" s="55"/>
      <c r="F86" s="55">
        <v>4890000</v>
      </c>
      <c r="G86" s="55"/>
      <c r="H86" s="55">
        <v>119175364</v>
      </c>
      <c r="I86" s="55"/>
      <c r="J86" s="55">
        <v>146881419</v>
      </c>
    </row>
    <row r="87" spans="1:10" ht="21.75" customHeight="1">
      <c r="A87" s="59" t="s">
        <v>214</v>
      </c>
      <c r="D87" s="55">
        <v>5146609</v>
      </c>
      <c r="E87" s="55"/>
      <c r="F87" s="55">
        <v>7834592</v>
      </c>
      <c r="G87" s="55"/>
      <c r="H87" s="55">
        <v>164658809</v>
      </c>
      <c r="I87" s="55"/>
      <c r="J87" s="55">
        <v>242421324</v>
      </c>
    </row>
    <row r="88" spans="1:10" ht="21.75" customHeight="1">
      <c r="A88" s="59" t="s">
        <v>273</v>
      </c>
      <c r="D88" s="55">
        <v>3868144</v>
      </c>
      <c r="E88" s="55"/>
      <c r="F88" s="55">
        <v>0</v>
      </c>
      <c r="G88" s="55"/>
      <c r="H88" s="55">
        <v>123986776</v>
      </c>
      <c r="I88" s="55"/>
      <c r="J88" s="55">
        <v>0</v>
      </c>
    </row>
    <row r="89" spans="1:10" ht="21.75" customHeight="1">
      <c r="A89" s="59" t="s">
        <v>174</v>
      </c>
      <c r="D89" s="55">
        <v>385669</v>
      </c>
      <c r="E89" s="55"/>
      <c r="F89" s="55">
        <v>739299</v>
      </c>
      <c r="G89" s="55"/>
      <c r="H89" s="55">
        <v>12889026</v>
      </c>
      <c r="I89" s="55"/>
      <c r="J89" s="55">
        <v>22206411</v>
      </c>
    </row>
    <row r="90" spans="1:10" ht="21.75" customHeight="1">
      <c r="A90" s="59" t="s">
        <v>274</v>
      </c>
      <c r="D90" s="55"/>
      <c r="E90" s="55"/>
      <c r="F90" s="55"/>
      <c r="G90" s="55"/>
      <c r="H90" s="55"/>
      <c r="I90" s="55"/>
      <c r="J90" s="55"/>
    </row>
    <row r="91" spans="1:10" ht="21.75" customHeight="1">
      <c r="A91" s="59" t="s">
        <v>275</v>
      </c>
      <c r="D91" s="55">
        <v>0</v>
      </c>
      <c r="E91" s="55"/>
      <c r="F91" s="55">
        <v>13336302</v>
      </c>
      <c r="G91" s="55"/>
      <c r="H91" s="55">
        <v>0</v>
      </c>
      <c r="I91" s="55"/>
      <c r="J91" s="55">
        <v>400583851</v>
      </c>
    </row>
    <row r="92" spans="1:10" ht="20.25" customHeight="1">
      <c r="A92" s="59" t="s">
        <v>263</v>
      </c>
      <c r="D92" s="55">
        <v>12111339</v>
      </c>
      <c r="E92" s="55"/>
      <c r="F92" s="55">
        <v>0</v>
      </c>
      <c r="G92" s="55"/>
      <c r="H92" s="55">
        <v>379562089</v>
      </c>
      <c r="I92" s="55"/>
      <c r="J92" s="55">
        <v>0</v>
      </c>
    </row>
    <row r="93" spans="1:10" ht="20.25" customHeight="1">
      <c r="D93" s="59"/>
      <c r="E93" s="59"/>
      <c r="F93" s="59"/>
      <c r="G93" s="59"/>
      <c r="H93" s="59"/>
      <c r="I93" s="59"/>
      <c r="J93" s="59"/>
    </row>
    <row r="94" spans="1:10" ht="21.75" customHeight="1">
      <c r="A94" s="59" t="s">
        <v>14</v>
      </c>
      <c r="D94" s="59"/>
      <c r="E94" s="59"/>
      <c r="F94" s="59"/>
      <c r="G94" s="59"/>
      <c r="H94" s="59"/>
      <c r="I94" s="59"/>
      <c r="J94" s="59"/>
    </row>
    <row r="95" spans="1:10" ht="21.75" customHeight="1">
      <c r="D95" s="59"/>
      <c r="E95" s="59"/>
      <c r="F95" s="59"/>
      <c r="G95" s="59"/>
      <c r="H95" s="59"/>
      <c r="I95" s="59"/>
      <c r="J95" s="59"/>
    </row>
    <row r="96" spans="1:10" ht="21.75" customHeight="1">
      <c r="D96" s="59"/>
      <c r="E96" s="59"/>
      <c r="F96" s="59"/>
      <c r="G96" s="59"/>
      <c r="H96" s="59"/>
      <c r="I96" s="59"/>
      <c r="J96" s="59"/>
    </row>
    <row r="97" spans="4:10" ht="21.75" customHeight="1">
      <c r="D97" s="59"/>
      <c r="E97" s="59"/>
      <c r="F97" s="59"/>
      <c r="G97" s="59"/>
      <c r="H97" s="59"/>
      <c r="I97" s="59"/>
      <c r="J97" s="59"/>
    </row>
  </sheetData>
  <pageMargins left="0.70866141732283472" right="0.39370078740157483" top="0.78740157480314965" bottom="0.39370078740157483" header="0.19685039370078741" footer="0.19685039370078741"/>
  <pageSetup paperSize="9" scale="73" firstPageNumber="19" orientation="portrait" useFirstPageNumber="1" r:id="rId1"/>
  <headerFooter>
    <oddFooter>&amp;R&amp;"Angsana New,Regular"&amp;16&amp;P</oddFooter>
  </headerFooter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80"/>
  <sheetViews>
    <sheetView showGridLines="0" tabSelected="1" view="pageBreakPreview" topLeftCell="A31" zoomScale="80" zoomScaleNormal="100" zoomScaleSheetLayoutView="80" workbookViewId="0">
      <selection activeCell="H36" sqref="H36"/>
    </sheetView>
  </sheetViews>
  <sheetFormatPr defaultColWidth="10.7109375" defaultRowHeight="21.75" customHeight="1"/>
  <cols>
    <col min="1" max="1" width="44.5703125" style="59" customWidth="1"/>
    <col min="2" max="2" width="15.7109375" style="59" customWidth="1"/>
    <col min="3" max="3" width="1.7109375" style="61" customWidth="1"/>
    <col min="4" max="4" width="15.7109375" style="61" customWidth="1"/>
    <col min="5" max="5" width="1.7109375" style="61" customWidth="1"/>
    <col min="6" max="6" width="15.7109375" style="61" customWidth="1"/>
    <col min="7" max="7" width="1.7109375" style="61" customWidth="1"/>
    <col min="8" max="8" width="15.7109375" style="61" customWidth="1"/>
    <col min="9" max="9" width="1.7109375" style="61" customWidth="1"/>
    <col min="10" max="10" width="15.7109375" style="61" customWidth="1"/>
    <col min="11" max="11" width="1.28515625" style="59" customWidth="1"/>
    <col min="12" max="12" width="15.85546875" style="99" customWidth="1"/>
    <col min="13" max="16384" width="10.7109375" style="59"/>
  </cols>
  <sheetData>
    <row r="1" spans="1:12" ht="21.75" customHeight="1">
      <c r="A1" s="62" t="s">
        <v>0</v>
      </c>
      <c r="B1" s="97"/>
      <c r="C1" s="98"/>
      <c r="D1" s="98"/>
      <c r="E1" s="98"/>
      <c r="F1" s="98"/>
      <c r="G1" s="98"/>
      <c r="H1" s="98"/>
      <c r="I1" s="98"/>
      <c r="J1" s="98"/>
    </row>
    <row r="2" spans="1:12" ht="21.75" customHeight="1">
      <c r="A2" s="62" t="s">
        <v>42</v>
      </c>
      <c r="B2" s="97"/>
      <c r="C2" s="98"/>
      <c r="D2" s="98"/>
      <c r="E2" s="98"/>
      <c r="F2" s="98"/>
      <c r="G2" s="98"/>
      <c r="H2" s="98"/>
      <c r="I2" s="98"/>
      <c r="J2" s="98"/>
    </row>
    <row r="3" spans="1:12" ht="21.75" customHeight="1">
      <c r="A3" s="62" t="s">
        <v>238</v>
      </c>
      <c r="B3" s="97"/>
      <c r="C3" s="98"/>
      <c r="D3" s="98"/>
      <c r="E3" s="98"/>
      <c r="F3" s="98"/>
      <c r="G3" s="98"/>
      <c r="H3" s="98"/>
      <c r="I3" s="98"/>
      <c r="J3" s="98"/>
    </row>
    <row r="4" spans="1:12" ht="21.75" customHeight="1">
      <c r="A4" s="66"/>
      <c r="B4" s="97"/>
      <c r="C4" s="98"/>
      <c r="D4" s="98"/>
      <c r="E4" s="98"/>
      <c r="F4" s="11" t="s">
        <v>177</v>
      </c>
      <c r="G4" s="98"/>
      <c r="H4" s="98"/>
      <c r="I4" s="98"/>
      <c r="J4" s="66" t="s">
        <v>1</v>
      </c>
    </row>
    <row r="5" spans="1:12" s="100" customFormat="1" ht="21.75" customHeight="1">
      <c r="B5" s="101"/>
      <c r="C5" s="102"/>
      <c r="D5" s="103"/>
      <c r="E5" s="103" t="s">
        <v>3</v>
      </c>
      <c r="F5" s="103"/>
      <c r="G5" s="102"/>
      <c r="H5" s="104"/>
      <c r="I5" s="103" t="s">
        <v>3</v>
      </c>
      <c r="J5" s="105"/>
      <c r="L5" s="106"/>
    </row>
    <row r="6" spans="1:12" s="107" customFormat="1" ht="21.75" customHeight="1">
      <c r="B6" s="108"/>
      <c r="C6" s="61"/>
      <c r="D6" s="116" t="s">
        <v>234</v>
      </c>
      <c r="E6" s="61"/>
      <c r="F6" s="116" t="s">
        <v>194</v>
      </c>
      <c r="G6" s="61"/>
      <c r="H6" s="116" t="s">
        <v>234</v>
      </c>
      <c r="I6" s="61"/>
      <c r="J6" s="116" t="s">
        <v>194</v>
      </c>
      <c r="L6" s="99"/>
    </row>
    <row r="7" spans="1:12" ht="21.75" customHeight="1">
      <c r="A7" s="100" t="s">
        <v>43</v>
      </c>
    </row>
    <row r="8" spans="1:12" ht="21.75" customHeight="1">
      <c r="A8" s="59" t="s">
        <v>78</v>
      </c>
      <c r="D8" s="55">
        <f>PL_Company!D24</f>
        <v>9423789</v>
      </c>
      <c r="E8" s="55"/>
      <c r="F8" s="55">
        <f>PL_Company!F24</f>
        <v>7537998</v>
      </c>
      <c r="G8" s="55"/>
      <c r="H8" s="55">
        <f>PL_Company!H24</f>
        <v>299321586</v>
      </c>
      <c r="I8" s="55"/>
      <c r="J8" s="55">
        <f>PL_Company!J24</f>
        <v>239072366</v>
      </c>
    </row>
    <row r="9" spans="1:12" ht="21.75" customHeight="1">
      <c r="A9" s="59" t="s">
        <v>99</v>
      </c>
      <c r="D9" s="55"/>
      <c r="E9" s="55"/>
      <c r="F9" s="55"/>
      <c r="G9" s="55"/>
      <c r="H9" s="55"/>
      <c r="I9" s="55"/>
      <c r="J9" s="55"/>
    </row>
    <row r="10" spans="1:12" ht="21.75" customHeight="1">
      <c r="A10" s="59" t="s">
        <v>100</v>
      </c>
      <c r="D10" s="55"/>
      <c r="E10" s="55"/>
      <c r="F10" s="55"/>
      <c r="G10" s="55"/>
      <c r="H10" s="55"/>
      <c r="I10" s="55"/>
      <c r="J10" s="55"/>
    </row>
    <row r="11" spans="1:12" ht="21.75" customHeight="1">
      <c r="A11" s="59" t="s">
        <v>223</v>
      </c>
      <c r="D11" s="55">
        <v>41782098</v>
      </c>
      <c r="E11" s="55"/>
      <c r="F11" s="55">
        <v>43845551</v>
      </c>
      <c r="G11" s="55"/>
      <c r="H11" s="55">
        <v>1340374851</v>
      </c>
      <c r="I11" s="55"/>
      <c r="J11" s="55">
        <v>1373673221</v>
      </c>
    </row>
    <row r="12" spans="1:12" ht="21.75" customHeight="1">
      <c r="A12" s="59" t="s">
        <v>251</v>
      </c>
      <c r="D12" s="55">
        <v>0</v>
      </c>
      <c r="E12" s="55"/>
      <c r="F12" s="55">
        <v>672616</v>
      </c>
      <c r="G12" s="55"/>
      <c r="H12" s="55">
        <v>0</v>
      </c>
      <c r="I12" s="55"/>
      <c r="J12" s="55">
        <v>20518213</v>
      </c>
    </row>
    <row r="13" spans="1:12" ht="21.75" customHeight="1">
      <c r="A13" s="59" t="s">
        <v>193</v>
      </c>
      <c r="D13" s="55">
        <v>15153399</v>
      </c>
      <c r="E13" s="55"/>
      <c r="F13" s="55">
        <v>8814950</v>
      </c>
      <c r="G13" s="55"/>
      <c r="H13" s="55">
        <v>493514747</v>
      </c>
      <c r="I13" s="55"/>
      <c r="J13" s="55">
        <v>273050206</v>
      </c>
    </row>
    <row r="14" spans="1:12" ht="21.75" customHeight="1">
      <c r="A14" s="59" t="s">
        <v>192</v>
      </c>
      <c r="C14" s="59"/>
      <c r="D14" s="55">
        <v>-1681726</v>
      </c>
      <c r="E14" s="55"/>
      <c r="F14" s="55">
        <v>-5974777</v>
      </c>
      <c r="G14" s="55"/>
      <c r="H14" s="55">
        <v>-52673238</v>
      </c>
      <c r="I14" s="55"/>
      <c r="J14" s="55">
        <v>-189711261</v>
      </c>
    </row>
    <row r="15" spans="1:12" ht="21.75" customHeight="1">
      <c r="A15" s="59" t="s">
        <v>96</v>
      </c>
      <c r="D15" s="55">
        <v>9065140</v>
      </c>
      <c r="E15" s="55"/>
      <c r="F15" s="55">
        <v>925463</v>
      </c>
      <c r="G15" s="55"/>
      <c r="H15" s="55">
        <v>289940208</v>
      </c>
      <c r="I15" s="55"/>
      <c r="J15" s="55">
        <v>29007494</v>
      </c>
    </row>
    <row r="16" spans="1:12" ht="21.75" customHeight="1">
      <c r="A16" s="59" t="s">
        <v>122</v>
      </c>
      <c r="D16" s="55">
        <v>14337553</v>
      </c>
      <c r="E16" s="55"/>
      <c r="F16" s="55">
        <v>18712447</v>
      </c>
      <c r="G16" s="55"/>
      <c r="H16" s="55">
        <v>436646446</v>
      </c>
      <c r="I16" s="55"/>
      <c r="J16" s="55">
        <v>586858315</v>
      </c>
    </row>
    <row r="17" spans="1:12" ht="21.75" customHeight="1">
      <c r="A17" s="59" t="s">
        <v>97</v>
      </c>
      <c r="D17" s="55">
        <v>1486438</v>
      </c>
      <c r="E17" s="55"/>
      <c r="F17" s="55">
        <v>1587483</v>
      </c>
      <c r="G17" s="55"/>
      <c r="H17" s="55">
        <v>47696089</v>
      </c>
      <c r="I17" s="55"/>
      <c r="J17" s="55">
        <v>49735902</v>
      </c>
    </row>
    <row r="18" spans="1:12" ht="21.75" customHeight="1">
      <c r="A18" s="59" t="s">
        <v>87</v>
      </c>
      <c r="D18" s="55">
        <v>66407</v>
      </c>
      <c r="E18" s="55"/>
      <c r="F18" s="55">
        <v>117602</v>
      </c>
      <c r="G18" s="55"/>
      <c r="H18" s="55">
        <v>2112804</v>
      </c>
      <c r="I18" s="55"/>
      <c r="J18" s="55">
        <v>3694213</v>
      </c>
    </row>
    <row r="19" spans="1:12" ht="21.75" customHeight="1">
      <c r="A19" s="109" t="s">
        <v>255</v>
      </c>
      <c r="B19" s="109"/>
      <c r="C19" s="110"/>
      <c r="D19" s="55">
        <v>2181680</v>
      </c>
      <c r="E19" s="55"/>
      <c r="F19" s="55">
        <v>1622293</v>
      </c>
      <c r="G19" s="55"/>
      <c r="H19" s="55">
        <v>79051451</v>
      </c>
      <c r="I19" s="55"/>
      <c r="J19" s="55">
        <v>50065786</v>
      </c>
    </row>
    <row r="20" spans="1:12" s="109" customFormat="1" ht="21.75" customHeight="1">
      <c r="A20" s="109" t="s">
        <v>226</v>
      </c>
      <c r="C20" s="110"/>
      <c r="D20" s="55">
        <v>-214653</v>
      </c>
      <c r="E20" s="55"/>
      <c r="F20" s="55">
        <v>-474008</v>
      </c>
      <c r="G20" s="55"/>
      <c r="H20" s="55">
        <v>-6902748</v>
      </c>
      <c r="I20" s="55"/>
      <c r="J20" s="55">
        <v>-14897586</v>
      </c>
      <c r="L20" s="99"/>
    </row>
    <row r="21" spans="1:12" s="109" customFormat="1" ht="21.75" customHeight="1">
      <c r="A21" s="109" t="s">
        <v>271</v>
      </c>
      <c r="C21" s="110"/>
      <c r="D21" s="190">
        <v>8176184</v>
      </c>
      <c r="E21" s="55"/>
      <c r="F21" s="190">
        <v>7836964</v>
      </c>
      <c r="G21" s="55"/>
      <c r="H21" s="190">
        <v>263778036</v>
      </c>
      <c r="I21" s="55"/>
      <c r="J21" s="190">
        <v>245891123</v>
      </c>
      <c r="L21" s="99"/>
    </row>
    <row r="22" spans="1:12" s="109" customFormat="1" ht="21.75" customHeight="1">
      <c r="A22" s="109" t="s">
        <v>123</v>
      </c>
      <c r="C22" s="110"/>
      <c r="D22" s="55"/>
      <c r="E22" s="55"/>
      <c r="F22" s="55"/>
      <c r="G22" s="55"/>
      <c r="H22" s="55"/>
      <c r="I22" s="55"/>
      <c r="J22" s="55"/>
      <c r="L22" s="99"/>
    </row>
    <row r="23" spans="1:12" s="109" customFormat="1" ht="21.75" customHeight="1">
      <c r="A23" s="59" t="s">
        <v>124</v>
      </c>
      <c r="B23" s="59"/>
      <c r="C23" s="61"/>
      <c r="D23" s="55">
        <f>SUM(D8:D21)</f>
        <v>99776309</v>
      </c>
      <c r="E23" s="55"/>
      <c r="F23" s="55">
        <f>SUM(F8:F21)</f>
        <v>85224582</v>
      </c>
      <c r="G23" s="55"/>
      <c r="H23" s="55">
        <f>SUM(H8:H21)</f>
        <v>3192860232</v>
      </c>
      <c r="I23" s="55"/>
      <c r="J23" s="55">
        <f>SUM(J8:J21)</f>
        <v>2666957992</v>
      </c>
      <c r="L23" s="99"/>
    </row>
    <row r="24" spans="1:12" ht="21.75" customHeight="1">
      <c r="A24" s="59" t="s">
        <v>44</v>
      </c>
      <c r="D24" s="55"/>
      <c r="E24" s="55"/>
      <c r="F24" s="55"/>
      <c r="G24" s="55"/>
      <c r="H24" s="55"/>
      <c r="I24" s="55"/>
      <c r="J24" s="55"/>
    </row>
    <row r="25" spans="1:12" ht="21.75" customHeight="1">
      <c r="A25" s="59" t="s">
        <v>80</v>
      </c>
      <c r="D25" s="55">
        <v>-119694385</v>
      </c>
      <c r="E25" s="55"/>
      <c r="F25" s="55">
        <v>-137388908</v>
      </c>
      <c r="G25" s="55"/>
      <c r="H25" s="55">
        <v>-4027287382</v>
      </c>
      <c r="I25" s="55"/>
      <c r="J25" s="55">
        <v>-4210512756</v>
      </c>
    </row>
    <row r="26" spans="1:12" ht="21.75" customHeight="1">
      <c r="A26" s="59" t="s">
        <v>45</v>
      </c>
      <c r="D26" s="55">
        <v>-203986166</v>
      </c>
      <c r="E26" s="55"/>
      <c r="F26" s="55">
        <v>-53035714</v>
      </c>
      <c r="G26" s="55"/>
      <c r="H26" s="55">
        <v>-6597448176</v>
      </c>
      <c r="I26" s="55"/>
      <c r="J26" s="55">
        <v>-1684197897</v>
      </c>
    </row>
    <row r="27" spans="1:12" ht="21.75" customHeight="1">
      <c r="A27" s="59" t="s">
        <v>108</v>
      </c>
      <c r="D27" s="55">
        <v>-1782483</v>
      </c>
      <c r="E27" s="55"/>
      <c r="F27" s="55">
        <v>683909</v>
      </c>
      <c r="G27" s="55"/>
      <c r="H27" s="55">
        <v>-55133111</v>
      </c>
      <c r="I27" s="55"/>
      <c r="J27" s="55">
        <v>21815989</v>
      </c>
    </row>
    <row r="28" spans="1:12" ht="21.75" customHeight="1">
      <c r="A28" s="59" t="s">
        <v>46</v>
      </c>
      <c r="D28" s="55">
        <v>-16836075</v>
      </c>
      <c r="E28" s="55"/>
      <c r="F28" s="55">
        <v>-622752</v>
      </c>
      <c r="G28" s="55"/>
      <c r="H28" s="55">
        <v>-547667788</v>
      </c>
      <c r="I28" s="55"/>
      <c r="J28" s="55">
        <v>-21646821</v>
      </c>
    </row>
    <row r="29" spans="1:12" ht="21.75" customHeight="1">
      <c r="A29" s="59" t="s">
        <v>178</v>
      </c>
      <c r="D29" s="55">
        <v>0</v>
      </c>
      <c r="E29" s="55"/>
      <c r="F29" s="55">
        <v>5130780</v>
      </c>
      <c r="G29" s="55"/>
      <c r="H29" s="55">
        <v>0</v>
      </c>
      <c r="I29" s="55"/>
      <c r="J29" s="55">
        <v>162747108</v>
      </c>
    </row>
    <row r="30" spans="1:12" ht="21.75" customHeight="1">
      <c r="A30" s="59" t="s">
        <v>47</v>
      </c>
      <c r="D30" s="191"/>
      <c r="E30" s="55"/>
      <c r="F30" s="191"/>
      <c r="G30" s="55"/>
      <c r="H30" s="191"/>
      <c r="I30" s="55"/>
      <c r="J30" s="191"/>
    </row>
    <row r="31" spans="1:12" ht="21.75" customHeight="1">
      <c r="A31" s="59" t="s">
        <v>81</v>
      </c>
      <c r="D31" s="55">
        <v>13459481</v>
      </c>
      <c r="E31" s="55"/>
      <c r="F31" s="55">
        <v>126833396</v>
      </c>
      <c r="G31" s="55"/>
      <c r="H31" s="55">
        <v>542246178</v>
      </c>
      <c r="I31" s="55"/>
      <c r="J31" s="55">
        <v>3970524221</v>
      </c>
    </row>
    <row r="32" spans="1:12" ht="21.75" customHeight="1">
      <c r="A32" s="59" t="s">
        <v>110</v>
      </c>
      <c r="D32" s="55">
        <v>862235</v>
      </c>
      <c r="E32" s="55"/>
      <c r="F32" s="55">
        <v>-1511403</v>
      </c>
      <c r="G32" s="55"/>
      <c r="H32" s="55">
        <v>25677951</v>
      </c>
      <c r="I32" s="55"/>
      <c r="J32" s="55">
        <v>-48261867</v>
      </c>
    </row>
    <row r="33" spans="1:12" ht="21.75" customHeight="1">
      <c r="A33" s="59" t="s">
        <v>79</v>
      </c>
      <c r="D33" s="190">
        <v>-3961</v>
      </c>
      <c r="E33" s="55"/>
      <c r="F33" s="190">
        <v>0</v>
      </c>
      <c r="G33" s="55"/>
      <c r="H33" s="190">
        <v>-132400</v>
      </c>
      <c r="I33" s="55"/>
      <c r="J33" s="190">
        <v>0</v>
      </c>
    </row>
    <row r="34" spans="1:12" ht="21.75" customHeight="1">
      <c r="A34" s="59" t="s">
        <v>269</v>
      </c>
      <c r="D34" s="55">
        <f>SUM(D23:D33)</f>
        <v>-228205045</v>
      </c>
      <c r="E34" s="55"/>
      <c r="F34" s="55">
        <f>SUM(F23:F33)</f>
        <v>25313890</v>
      </c>
      <c r="G34" s="55"/>
      <c r="H34" s="55">
        <f>SUM(H23:H33)</f>
        <v>-7466884496</v>
      </c>
      <c r="I34" s="55"/>
      <c r="J34" s="55">
        <f>SUM(J23:J33)</f>
        <v>857425969</v>
      </c>
    </row>
    <row r="35" spans="1:12" ht="21.75" customHeight="1">
      <c r="A35" s="59" t="s">
        <v>227</v>
      </c>
      <c r="D35" s="55">
        <v>211194</v>
      </c>
      <c r="E35" s="55"/>
      <c r="F35" s="55">
        <v>472624</v>
      </c>
      <c r="G35" s="55"/>
      <c r="H35" s="55">
        <v>6791386</v>
      </c>
      <c r="I35" s="55"/>
      <c r="J35" s="55">
        <v>14854655</v>
      </c>
    </row>
    <row r="36" spans="1:12" ht="21.75" customHeight="1">
      <c r="A36" s="59" t="s">
        <v>48</v>
      </c>
      <c r="D36" s="190">
        <v>-549760</v>
      </c>
      <c r="E36" s="55"/>
      <c r="F36" s="190">
        <v>-1269567</v>
      </c>
      <c r="G36" s="55"/>
      <c r="H36" s="190">
        <v>-18168664</v>
      </c>
      <c r="I36" s="55"/>
      <c r="J36" s="190">
        <v>-39843210</v>
      </c>
    </row>
    <row r="37" spans="1:12" ht="21.75" customHeight="1">
      <c r="A37" s="100" t="s">
        <v>256</v>
      </c>
      <c r="D37" s="190">
        <f>SUM(D34:D36)</f>
        <v>-228543611</v>
      </c>
      <c r="E37" s="55"/>
      <c r="F37" s="190">
        <f>SUM(F34:F36)</f>
        <v>24516947</v>
      </c>
      <c r="G37" s="55"/>
      <c r="H37" s="190">
        <f>SUM(H34:H36)</f>
        <v>-7478261774</v>
      </c>
      <c r="I37" s="55"/>
      <c r="J37" s="190">
        <f>SUM(J34:J36)</f>
        <v>832437414</v>
      </c>
    </row>
    <row r="38" spans="1:12" ht="21.75" customHeight="1">
      <c r="D38" s="59"/>
      <c r="E38" s="59"/>
      <c r="F38" s="59"/>
      <c r="G38" s="59"/>
      <c r="H38" s="59"/>
      <c r="I38" s="59"/>
      <c r="J38" s="59"/>
    </row>
    <row r="39" spans="1:12" ht="21.75" customHeight="1">
      <c r="A39" s="59" t="s">
        <v>14</v>
      </c>
      <c r="C39" s="59"/>
      <c r="D39" s="59"/>
      <c r="E39" s="59"/>
      <c r="F39" s="59"/>
      <c r="G39" s="59"/>
      <c r="H39" s="59"/>
      <c r="I39" s="59"/>
      <c r="J39" s="59"/>
    </row>
    <row r="40" spans="1:12" ht="21.75" customHeight="1">
      <c r="A40" s="62" t="s">
        <v>0</v>
      </c>
      <c r="B40" s="97"/>
      <c r="C40" s="98"/>
      <c r="D40" s="98"/>
      <c r="E40" s="98"/>
      <c r="F40" s="98"/>
      <c r="G40" s="98"/>
      <c r="H40" s="98"/>
      <c r="I40" s="98"/>
      <c r="J40" s="98"/>
    </row>
    <row r="41" spans="1:12" ht="21.75" customHeight="1">
      <c r="A41" s="62" t="s">
        <v>49</v>
      </c>
      <c r="B41" s="97"/>
      <c r="C41" s="98"/>
      <c r="D41" s="98"/>
      <c r="E41" s="98"/>
      <c r="F41" s="98"/>
      <c r="G41" s="98"/>
      <c r="H41" s="98"/>
      <c r="I41" s="98"/>
      <c r="J41" s="98"/>
    </row>
    <row r="42" spans="1:12" ht="21.75" customHeight="1">
      <c r="A42" s="62" t="s">
        <v>235</v>
      </c>
      <c r="B42" s="97"/>
      <c r="C42" s="98"/>
      <c r="D42" s="98"/>
      <c r="E42" s="98"/>
      <c r="F42" s="98"/>
      <c r="G42" s="98"/>
      <c r="H42" s="98"/>
      <c r="I42" s="98"/>
      <c r="J42" s="98"/>
    </row>
    <row r="43" spans="1:12" ht="21.75" customHeight="1">
      <c r="A43" s="66"/>
      <c r="B43" s="97"/>
      <c r="C43" s="98"/>
      <c r="D43" s="98"/>
      <c r="E43" s="98"/>
      <c r="F43" s="11" t="s">
        <v>177</v>
      </c>
      <c r="G43" s="98"/>
      <c r="H43" s="98"/>
      <c r="I43" s="98"/>
      <c r="J43" s="66" t="s">
        <v>1</v>
      </c>
    </row>
    <row r="44" spans="1:12" s="100" customFormat="1" ht="21.75" customHeight="1">
      <c r="B44" s="101"/>
      <c r="C44" s="102"/>
      <c r="D44" s="103"/>
      <c r="E44" s="103" t="s">
        <v>3</v>
      </c>
      <c r="F44" s="103"/>
      <c r="G44" s="102"/>
      <c r="H44" s="104"/>
      <c r="I44" s="103" t="s">
        <v>3</v>
      </c>
      <c r="J44" s="105"/>
      <c r="L44" s="106"/>
    </row>
    <row r="45" spans="1:12" s="107" customFormat="1" ht="21.75" customHeight="1">
      <c r="B45" s="108"/>
      <c r="C45" s="61"/>
      <c r="D45" s="116" t="s">
        <v>234</v>
      </c>
      <c r="E45" s="61"/>
      <c r="F45" s="116" t="s">
        <v>194</v>
      </c>
      <c r="G45" s="61"/>
      <c r="H45" s="116" t="s">
        <v>234</v>
      </c>
      <c r="I45" s="61"/>
      <c r="J45" s="116" t="s">
        <v>194</v>
      </c>
      <c r="L45" s="99"/>
    </row>
    <row r="46" spans="1:12" ht="21.75" customHeight="1">
      <c r="A46" s="100" t="s">
        <v>50</v>
      </c>
    </row>
    <row r="47" spans="1:12" ht="21.75" customHeight="1">
      <c r="A47" s="59" t="s">
        <v>232</v>
      </c>
      <c r="D47" s="55">
        <v>0</v>
      </c>
      <c r="F47" s="61">
        <v>19898305</v>
      </c>
      <c r="H47" s="55">
        <v>0</v>
      </c>
      <c r="J47" s="61">
        <v>632927275</v>
      </c>
    </row>
    <row r="48" spans="1:12" ht="21.75" customHeight="1">
      <c r="A48" s="59" t="s">
        <v>285</v>
      </c>
      <c r="D48" s="55">
        <v>0</v>
      </c>
      <c r="F48" s="61">
        <v>-1073229</v>
      </c>
      <c r="H48" s="55">
        <v>0</v>
      </c>
      <c r="J48" s="61">
        <v>-34011352</v>
      </c>
    </row>
    <row r="49" spans="1:10" ht="21.75" customHeight="1">
      <c r="A49" s="59" t="s">
        <v>286</v>
      </c>
      <c r="D49" s="217">
        <v>-4437507</v>
      </c>
      <c r="E49" s="55"/>
      <c r="F49" s="217">
        <v>-4500000</v>
      </c>
      <c r="G49" s="55"/>
      <c r="H49" s="217">
        <v>-134988678</v>
      </c>
      <c r="I49" s="55"/>
      <c r="J49" s="217">
        <v>-142670325</v>
      </c>
    </row>
    <row r="50" spans="1:10" ht="21.75" customHeight="1">
      <c r="A50" s="59" t="s">
        <v>125</v>
      </c>
      <c r="D50" s="55">
        <v>-85329129</v>
      </c>
      <c r="E50" s="55"/>
      <c r="F50" s="55">
        <v>-54387469</v>
      </c>
      <c r="G50" s="55"/>
      <c r="H50" s="55">
        <v>-2778200766</v>
      </c>
      <c r="I50" s="55"/>
      <c r="J50" s="55">
        <v>-1708454261</v>
      </c>
    </row>
    <row r="51" spans="1:10" ht="21.75" customHeight="1">
      <c r="A51" s="59" t="s">
        <v>176</v>
      </c>
      <c r="D51" s="55">
        <v>6000000</v>
      </c>
      <c r="E51" s="55"/>
      <c r="F51" s="55">
        <v>0</v>
      </c>
      <c r="G51" s="55"/>
      <c r="H51" s="55">
        <v>182751100</v>
      </c>
      <c r="I51" s="55"/>
      <c r="J51" s="55">
        <v>0</v>
      </c>
    </row>
    <row r="52" spans="1:10" ht="21.75" customHeight="1">
      <c r="A52" s="59" t="s">
        <v>213</v>
      </c>
      <c r="D52" s="55">
        <v>6822729</v>
      </c>
      <c r="E52" s="55"/>
      <c r="F52" s="55">
        <v>0</v>
      </c>
      <c r="G52" s="55"/>
      <c r="H52" s="55">
        <v>209777978</v>
      </c>
      <c r="I52" s="55"/>
      <c r="J52" s="55">
        <v>0</v>
      </c>
    </row>
    <row r="53" spans="1:10" ht="21.75" customHeight="1">
      <c r="A53" s="59" t="s">
        <v>172</v>
      </c>
      <c r="D53" s="55">
        <v>0</v>
      </c>
      <c r="E53" s="55"/>
      <c r="F53" s="55">
        <v>4249273</v>
      </c>
      <c r="G53" s="55"/>
      <c r="H53" s="55">
        <v>0</v>
      </c>
      <c r="I53" s="55"/>
      <c r="J53" s="55">
        <v>135161300</v>
      </c>
    </row>
    <row r="54" spans="1:10" ht="21.75" customHeight="1">
      <c r="A54" s="59" t="s">
        <v>216</v>
      </c>
      <c r="D54" s="55">
        <v>0</v>
      </c>
      <c r="E54" s="55"/>
      <c r="F54" s="55">
        <v>163714</v>
      </c>
      <c r="G54" s="55"/>
      <c r="H54" s="55">
        <v>0</v>
      </c>
      <c r="I54" s="55"/>
      <c r="J54" s="55">
        <v>5129969</v>
      </c>
    </row>
    <row r="55" spans="1:10" ht="21.75" customHeight="1">
      <c r="A55" s="59" t="s">
        <v>228</v>
      </c>
      <c r="D55" s="55">
        <v>3459</v>
      </c>
      <c r="E55" s="55"/>
      <c r="F55" s="55">
        <v>1384</v>
      </c>
      <c r="G55" s="55"/>
      <c r="H55" s="55">
        <v>111362</v>
      </c>
      <c r="I55" s="55"/>
      <c r="J55" s="55">
        <v>42932</v>
      </c>
    </row>
    <row r="56" spans="1:10" ht="21.75" customHeight="1">
      <c r="A56" s="59" t="s">
        <v>173</v>
      </c>
      <c r="D56" s="55">
        <v>8644256</v>
      </c>
      <c r="E56" s="55"/>
      <c r="F56" s="55">
        <v>6579473</v>
      </c>
      <c r="G56" s="55"/>
      <c r="H56" s="55">
        <v>276868698</v>
      </c>
      <c r="I56" s="55"/>
      <c r="J56" s="55">
        <v>208425387</v>
      </c>
    </row>
    <row r="57" spans="1:10" ht="21.75" customHeight="1">
      <c r="A57" s="59" t="s">
        <v>90</v>
      </c>
      <c r="D57" s="195">
        <v>804604</v>
      </c>
      <c r="E57" s="55"/>
      <c r="F57" s="195">
        <v>-3901626</v>
      </c>
      <c r="G57" s="55"/>
      <c r="H57" s="195">
        <v>25338010</v>
      </c>
      <c r="I57" s="55"/>
      <c r="J57" s="195">
        <v>-121362180</v>
      </c>
    </row>
    <row r="58" spans="1:10" ht="21.75" customHeight="1">
      <c r="A58" s="100" t="s">
        <v>51</v>
      </c>
      <c r="D58" s="190">
        <f>SUM(D47:D57)</f>
        <v>-67491588</v>
      </c>
      <c r="E58" s="55"/>
      <c r="F58" s="190">
        <f>SUM(F47:F57)</f>
        <v>-32970175</v>
      </c>
      <c r="G58" s="55"/>
      <c r="H58" s="190">
        <f>SUM(H47:H57)</f>
        <v>-2218342296</v>
      </c>
      <c r="I58" s="55"/>
      <c r="J58" s="190">
        <f>SUM(J47:J57)</f>
        <v>-1024811255</v>
      </c>
    </row>
    <row r="59" spans="1:10" ht="21.75" customHeight="1">
      <c r="A59" s="100" t="s">
        <v>52</v>
      </c>
      <c r="D59" s="55"/>
      <c r="E59" s="55"/>
      <c r="F59" s="55"/>
      <c r="G59" s="55"/>
      <c r="H59" s="55"/>
      <c r="I59" s="55"/>
      <c r="J59" s="55"/>
    </row>
    <row r="60" spans="1:10" ht="21.75" customHeight="1">
      <c r="A60" s="59" t="s">
        <v>260</v>
      </c>
      <c r="D60" s="191">
        <v>110589290</v>
      </c>
      <c r="E60" s="55"/>
      <c r="F60" s="191">
        <v>25672463</v>
      </c>
      <c r="G60" s="55"/>
      <c r="H60" s="191">
        <v>3483617488</v>
      </c>
      <c r="I60" s="55"/>
      <c r="J60" s="191">
        <v>736135250</v>
      </c>
    </row>
    <row r="61" spans="1:10" ht="21.75" customHeight="1">
      <c r="A61" s="59" t="s">
        <v>128</v>
      </c>
      <c r="D61" s="191">
        <v>200000000</v>
      </c>
      <c r="E61" s="55"/>
      <c r="F61" s="55">
        <v>0</v>
      </c>
      <c r="G61" s="55"/>
      <c r="H61" s="191">
        <v>6686006667</v>
      </c>
      <c r="I61" s="55"/>
      <c r="J61" s="55">
        <v>0</v>
      </c>
    </row>
    <row r="62" spans="1:10" ht="21.75" customHeight="1">
      <c r="A62" s="59" t="s">
        <v>229</v>
      </c>
      <c r="D62" s="191">
        <v>-90616</v>
      </c>
      <c r="E62" s="55"/>
      <c r="F62" s="191">
        <v>-88124</v>
      </c>
      <c r="G62" s="55"/>
      <c r="H62" s="191">
        <v>-2905821</v>
      </c>
      <c r="I62" s="55"/>
      <c r="J62" s="191">
        <v>-2759887</v>
      </c>
    </row>
    <row r="63" spans="1:10" ht="21.75" customHeight="1">
      <c r="A63" s="59" t="s">
        <v>91</v>
      </c>
      <c r="D63" s="191">
        <v>1622435</v>
      </c>
      <c r="E63" s="55"/>
      <c r="F63" s="55">
        <v>0</v>
      </c>
      <c r="G63" s="55"/>
      <c r="H63" s="191">
        <v>50926414</v>
      </c>
      <c r="I63" s="55"/>
      <c r="J63" s="55">
        <v>0</v>
      </c>
    </row>
    <row r="64" spans="1:10" ht="21.75" customHeight="1">
      <c r="A64" s="59" t="s">
        <v>230</v>
      </c>
      <c r="D64" s="55">
        <v>-8626570</v>
      </c>
      <c r="E64" s="55"/>
      <c r="F64" s="55">
        <v>-7974779</v>
      </c>
      <c r="G64" s="55"/>
      <c r="H64" s="55">
        <v>-278930626</v>
      </c>
      <c r="I64" s="55"/>
      <c r="J64" s="55">
        <v>-250113747</v>
      </c>
    </row>
    <row r="65" spans="1:10" ht="21.75" customHeight="1">
      <c r="A65" s="59" t="s">
        <v>231</v>
      </c>
      <c r="D65" s="195">
        <v>-4435326</v>
      </c>
      <c r="E65" s="55"/>
      <c r="F65" s="195">
        <v>-7150333</v>
      </c>
      <c r="G65" s="55"/>
      <c r="H65" s="195">
        <v>-142006556</v>
      </c>
      <c r="I65" s="55"/>
      <c r="J65" s="195">
        <v>-227732179</v>
      </c>
    </row>
    <row r="66" spans="1:10" ht="21.75" customHeight="1">
      <c r="A66" s="100" t="s">
        <v>261</v>
      </c>
      <c r="D66" s="55">
        <f>SUM(D60:D65)</f>
        <v>299059213</v>
      </c>
      <c r="E66" s="55"/>
      <c r="F66" s="55">
        <f>SUM(F60:F65)</f>
        <v>10459227</v>
      </c>
      <c r="G66" s="55"/>
      <c r="H66" s="55">
        <f>SUM(H60:H65)</f>
        <v>9796707566</v>
      </c>
      <c r="I66" s="55"/>
      <c r="J66" s="55">
        <f>SUM(J60:J65)</f>
        <v>255529437</v>
      </c>
    </row>
    <row r="67" spans="1:10" ht="21.75" customHeight="1">
      <c r="A67" s="59" t="s">
        <v>221</v>
      </c>
      <c r="D67" s="190">
        <v>0</v>
      </c>
      <c r="E67" s="55"/>
      <c r="F67" s="190">
        <v>0</v>
      </c>
      <c r="G67" s="55"/>
      <c r="H67" s="190">
        <v>37273744</v>
      </c>
      <c r="I67" s="55"/>
      <c r="J67" s="190">
        <v>-3921646</v>
      </c>
    </row>
    <row r="68" spans="1:10" ht="21.75" customHeight="1">
      <c r="A68" s="100" t="s">
        <v>222</v>
      </c>
      <c r="D68" s="55">
        <f>SUM(D37,D58,D66:D67)</f>
        <v>3024014</v>
      </c>
      <c r="E68" s="55"/>
      <c r="F68" s="55">
        <f>SUM(F37,F58,F66:F67)</f>
        <v>2005999</v>
      </c>
      <c r="G68" s="55"/>
      <c r="H68" s="55">
        <f>SUM(H37,H58,H66:H67)</f>
        <v>137377240</v>
      </c>
      <c r="I68" s="55"/>
      <c r="J68" s="55">
        <f>SUM(J37,J58,J66:J67)</f>
        <v>59233950</v>
      </c>
    </row>
    <row r="69" spans="1:10" ht="21.75" customHeight="1">
      <c r="A69" s="59" t="s">
        <v>53</v>
      </c>
      <c r="D69" s="55">
        <f>BS_Company!F9</f>
        <v>10735188</v>
      </c>
      <c r="E69" s="55"/>
      <c r="F69" s="55">
        <v>8729189</v>
      </c>
      <c r="G69" s="55"/>
      <c r="H69" s="55">
        <f>BS_Company!J9</f>
        <v>322453915</v>
      </c>
      <c r="I69" s="55"/>
      <c r="J69" s="55">
        <v>263219965</v>
      </c>
    </row>
    <row r="70" spans="1:10" ht="21.75" customHeight="1" thickBot="1">
      <c r="A70" s="100" t="s">
        <v>262</v>
      </c>
      <c r="B70" s="111"/>
      <c r="D70" s="196">
        <f>SUM(D68:D69)</f>
        <v>13759202</v>
      </c>
      <c r="E70" s="55"/>
      <c r="F70" s="196">
        <f>SUM(F68:F69)</f>
        <v>10735188</v>
      </c>
      <c r="G70" s="55"/>
      <c r="H70" s="196">
        <f>SUM(H68:H69)</f>
        <v>459831155</v>
      </c>
      <c r="I70" s="55"/>
      <c r="J70" s="196">
        <f>SUM(J68:J69)</f>
        <v>322453915</v>
      </c>
    </row>
    <row r="71" spans="1:10" ht="21.75" customHeight="1" thickTop="1">
      <c r="A71" s="100"/>
      <c r="B71" s="111"/>
      <c r="D71" s="55">
        <f>D70-BS_Company!D9</f>
        <v>0</v>
      </c>
      <c r="E71" s="55"/>
      <c r="F71" s="55">
        <f>F70-BS_Company!F9</f>
        <v>0</v>
      </c>
      <c r="G71" s="55"/>
      <c r="H71" s="55">
        <f>H70-BS_Company!H9</f>
        <v>0</v>
      </c>
      <c r="I71" s="55"/>
      <c r="J71" s="55">
        <f>J70-BS_Company!J9</f>
        <v>0</v>
      </c>
    </row>
    <row r="72" spans="1:10" ht="21.75" customHeight="1">
      <c r="A72" s="100" t="s">
        <v>93</v>
      </c>
      <c r="D72" s="55"/>
      <c r="E72" s="55"/>
      <c r="F72" s="55"/>
      <c r="G72" s="55"/>
      <c r="H72" s="55"/>
      <c r="I72" s="55"/>
      <c r="J72" s="55"/>
    </row>
    <row r="73" spans="1:10" ht="21.75" customHeight="1">
      <c r="A73" s="59" t="s">
        <v>94</v>
      </c>
      <c r="D73" s="191"/>
      <c r="E73" s="55"/>
      <c r="F73" s="191"/>
      <c r="G73" s="55"/>
      <c r="H73" s="191"/>
      <c r="I73" s="55"/>
      <c r="J73" s="191"/>
    </row>
    <row r="74" spans="1:10" ht="21.75" customHeight="1">
      <c r="A74" s="59" t="s">
        <v>54</v>
      </c>
      <c r="D74" s="55">
        <v>5612094</v>
      </c>
      <c r="E74" s="55"/>
      <c r="F74" s="55">
        <v>2461773</v>
      </c>
      <c r="G74" s="55"/>
      <c r="H74" s="55">
        <v>187555615</v>
      </c>
      <c r="I74" s="55"/>
      <c r="J74" s="55">
        <v>73944514</v>
      </c>
    </row>
    <row r="75" spans="1:10" ht="21.75" customHeight="1">
      <c r="A75" s="59" t="s">
        <v>214</v>
      </c>
      <c r="D75" s="55">
        <v>0</v>
      </c>
      <c r="E75" s="55"/>
      <c r="F75" s="55">
        <v>41587</v>
      </c>
      <c r="G75" s="55"/>
      <c r="H75" s="55">
        <v>0</v>
      </c>
      <c r="I75" s="55"/>
      <c r="J75" s="55">
        <v>5760419</v>
      </c>
    </row>
    <row r="76" spans="1:10" ht="21.75" customHeight="1">
      <c r="A76" s="59" t="s">
        <v>215</v>
      </c>
      <c r="D76" s="55">
        <v>0</v>
      </c>
      <c r="E76" s="55"/>
      <c r="F76" s="55">
        <v>4940079</v>
      </c>
      <c r="G76" s="55"/>
      <c r="H76" s="55">
        <v>0</v>
      </c>
      <c r="I76" s="55"/>
      <c r="J76" s="55">
        <v>148385633</v>
      </c>
    </row>
    <row r="77" spans="1:10" ht="21.75" customHeight="1">
      <c r="A77" s="59" t="s">
        <v>174</v>
      </c>
      <c r="D77" s="55">
        <v>312259</v>
      </c>
      <c r="E77" s="55"/>
      <c r="F77" s="55">
        <v>626102</v>
      </c>
      <c r="G77" s="55"/>
      <c r="H77" s="55">
        <v>10435664</v>
      </c>
      <c r="I77" s="55"/>
      <c r="J77" s="55">
        <v>18806296</v>
      </c>
    </row>
    <row r="78" spans="1:10" ht="21.75" customHeight="1">
      <c r="A78" s="59" t="s">
        <v>263</v>
      </c>
      <c r="D78" s="55">
        <v>12111339</v>
      </c>
      <c r="E78" s="55"/>
      <c r="F78" s="55">
        <v>0</v>
      </c>
      <c r="G78" s="55"/>
      <c r="H78" s="55">
        <v>379562089</v>
      </c>
      <c r="I78" s="55"/>
      <c r="J78" s="55">
        <v>0</v>
      </c>
    </row>
    <row r="79" spans="1:10" ht="23.25" customHeight="1">
      <c r="D79" s="59"/>
      <c r="E79" s="59"/>
      <c r="F79" s="59"/>
      <c r="G79" s="59"/>
      <c r="H79" s="59"/>
      <c r="I79" s="59"/>
      <c r="J79" s="59"/>
    </row>
    <row r="80" spans="1:10" ht="21.75" customHeight="1">
      <c r="A80" s="59" t="s">
        <v>14</v>
      </c>
      <c r="D80" s="59"/>
      <c r="E80" s="59"/>
      <c r="F80" s="59"/>
      <c r="G80" s="59"/>
      <c r="H80" s="59"/>
      <c r="I80" s="59"/>
      <c r="J80" s="59"/>
    </row>
  </sheetData>
  <pageMargins left="0.78740157480314965" right="0.39370078740157483" top="0.78740157480314965" bottom="0.39370078740157483" header="0.19685039370078741" footer="0.19685039370078741"/>
  <pageSetup paperSize="9" scale="70" firstPageNumber="21" orientation="portrait" useFirstPageNumber="1" r:id="rId1"/>
  <headerFooter>
    <oddFooter>&amp;R&amp;"Angsana New,Regular"&amp;16&amp;P</oddFooter>
  </headerFooter>
  <rowBreaks count="1" manualBreakCount="1">
    <brk id="3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263882</vt:lpwstr>
  </property>
  <property fmtid="{D5CDD505-2E9C-101B-9397-08002B2CF9AE}" pid="4" name="OptimizationTime">
    <vt:lpwstr>20220225_1525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BS_Conso</vt:lpstr>
      <vt:lpstr>BS_Company</vt:lpstr>
      <vt:lpstr>PL_Conso</vt:lpstr>
      <vt:lpstr>PL_Company</vt:lpstr>
      <vt:lpstr>Conso (USD)</vt:lpstr>
      <vt:lpstr>Conso</vt:lpstr>
      <vt:lpstr>Company (USD)</vt:lpstr>
      <vt:lpstr>Company</vt:lpstr>
      <vt:lpstr>Cashflow_Conso</vt:lpstr>
      <vt:lpstr>Cashflow_Company</vt:lpstr>
      <vt:lpstr>Conso!Print_Area</vt:lpstr>
      <vt:lpstr>'Conso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2022-02-24T11:34:47Z</cp:lastPrinted>
  <dcterms:created xsi:type="dcterms:W3CDTF">2011-09-20T09:25:42Z</dcterms:created>
  <dcterms:modified xsi:type="dcterms:W3CDTF">2022-02-24T11:35:15Z</dcterms:modified>
</cp:coreProperties>
</file>