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75" yWindow="32775" windowWidth="19320" windowHeight="10410" tabRatio="905"/>
  </bookViews>
  <sheets>
    <sheet name="BS" sheetId="11" r:id="rId1"/>
    <sheet name="PL" sheetId="14" r:id="rId2"/>
    <sheet name="SH" sheetId="66" r:id="rId3"/>
    <sheet name="CF" sheetId="6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BS!$A$1:$F$91</definedName>
    <definedName name="_xlnm.Print_Area" localSheetId="3">CF!$A$1:$F$88</definedName>
    <definedName name="_xlnm.Print_Area" localSheetId="1">PL!$A$1:$F$40</definedName>
    <definedName name="_xlnm.Print_Area" localSheetId="2">SH!$A$1:$V$33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calcChain.xml><?xml version="1.0" encoding="utf-8"?>
<calcChain xmlns="http://schemas.openxmlformats.org/spreadsheetml/2006/main">
  <c r="A80" i="61" l="1"/>
  <c r="B22" i="14" l="1"/>
  <c r="B16" i="14"/>
  <c r="F7" i="14" l="1"/>
  <c r="F32" i="14"/>
  <c r="V27" i="66" l="1"/>
  <c r="T24" i="66"/>
  <c r="V17" i="66" l="1"/>
  <c r="V15" i="66"/>
  <c r="F86" i="11"/>
  <c r="R22" i="66"/>
  <c r="T15" i="66"/>
  <c r="B27" i="66" l="1"/>
  <c r="B26" i="66"/>
  <c r="H31" i="66" l="1"/>
  <c r="D86" i="11" s="1"/>
  <c r="L31" i="66"/>
  <c r="D83" i="11" s="1"/>
  <c r="J31" i="66"/>
  <c r="D82" i="11" s="1"/>
  <c r="F31" i="66"/>
  <c r="D79" i="11" s="1"/>
  <c r="D31" i="66"/>
  <c r="D78" i="11" s="1"/>
  <c r="J22" i="66"/>
  <c r="H22" i="66"/>
  <c r="F22" i="66"/>
  <c r="D22" i="66"/>
  <c r="A5" i="66"/>
  <c r="L22" i="66" l="1"/>
  <c r="V18" i="66" l="1"/>
  <c r="T21" i="66"/>
  <c r="T22" i="66" s="1"/>
  <c r="V21" i="66"/>
  <c r="P22" i="66"/>
  <c r="F87" i="11" s="1"/>
  <c r="F18" i="14" l="1"/>
  <c r="F10" i="14"/>
  <c r="F12" i="14" l="1"/>
  <c r="F19" i="14" s="1"/>
  <c r="F21" i="14" l="1"/>
  <c r="F23" i="14" l="1"/>
  <c r="F9" i="61" s="1"/>
  <c r="F37" i="14" l="1"/>
  <c r="F34" i="14"/>
  <c r="V20" i="66" l="1"/>
  <c r="V22" i="66" s="1"/>
  <c r="N22" i="66"/>
  <c r="F84" i="11" l="1"/>
  <c r="F85" i="11" s="1"/>
  <c r="F88" i="11" s="1"/>
  <c r="V24" i="66" l="1"/>
  <c r="D68" i="61" l="1"/>
  <c r="F68" i="61"/>
  <c r="D61" i="61" l="1"/>
  <c r="F61" i="61"/>
  <c r="F27" i="61"/>
  <c r="F36" i="61" l="1"/>
  <c r="F41" i="61" s="1"/>
  <c r="F71" i="61" s="1"/>
  <c r="F73" i="61" l="1"/>
  <c r="F6" i="61" l="1"/>
  <c r="A5" i="61"/>
  <c r="A48" i="61" s="1"/>
  <c r="F53" i="11" l="1"/>
  <c r="A66" i="11"/>
  <c r="A65" i="11"/>
  <c r="A61" i="11"/>
  <c r="D7" i="14"/>
  <c r="D44" i="11"/>
  <c r="F43" i="11"/>
  <c r="D43" i="11"/>
  <c r="D42" i="11"/>
  <c r="D69" i="11" s="1"/>
  <c r="F58" i="11"/>
  <c r="F31" i="11"/>
  <c r="A38" i="11"/>
  <c r="A40" i="11"/>
  <c r="A67" i="11" s="1"/>
  <c r="F20" i="11"/>
  <c r="F32" i="11" s="1"/>
  <c r="V26" i="66" l="1"/>
  <c r="D7" i="61"/>
  <c r="D50" i="61" s="1"/>
  <c r="F42" i="11"/>
  <c r="F69" i="11" s="1"/>
  <c r="F59" i="11"/>
  <c r="F7" i="61"/>
  <c r="F50" i="61" s="1"/>
  <c r="F89" i="11" l="1"/>
  <c r="D18" i="14" l="1"/>
  <c r="D32" i="14" l="1"/>
  <c r="D58" i="11" l="1"/>
  <c r="R31" i="66"/>
  <c r="P31" i="66"/>
  <c r="V30" i="66" l="1"/>
  <c r="D10" i="14"/>
  <c r="D31" i="11"/>
  <c r="T30" i="66"/>
  <c r="T31" i="66" s="1"/>
  <c r="D87" i="11" s="1"/>
  <c r="D53" i="11" l="1"/>
  <c r="D12" i="14"/>
  <c r="D20" i="11"/>
  <c r="D32" i="11" l="1"/>
  <c r="D19" i="14"/>
  <c r="D59" i="11"/>
  <c r="D21" i="14" l="1"/>
  <c r="D23" i="14" l="1"/>
  <c r="D9" i="61" s="1"/>
  <c r="D37" i="14" l="1"/>
  <c r="D34" i="14"/>
  <c r="D27" i="61"/>
  <c r="D36" i="61" s="1"/>
  <c r="D41" i="61" s="1"/>
  <c r="D71" i="61" s="1"/>
  <c r="D73" i="61" s="1"/>
  <c r="V29" i="66" l="1"/>
  <c r="V31" i="66" s="1"/>
  <c r="N31" i="66"/>
  <c r="D84" i="11" s="1"/>
  <c r="D85" i="11" l="1"/>
  <c r="D88" i="11" l="1"/>
  <c r="D89" i="11" l="1"/>
</calcChain>
</file>

<file path=xl/sharedStrings.xml><?xml version="1.0" encoding="utf-8"?>
<sst xmlns="http://schemas.openxmlformats.org/spreadsheetml/2006/main" count="249" uniqueCount="203">
  <si>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</si>
  <si>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</si>
  <si>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</si>
  <si>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</si>
  <si>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</si>
  <si>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</si>
  <si>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</si>
  <si>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</si>
  <si>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</si>
  <si>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</si>
  <si>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</si>
  <si>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</si>
  <si>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</si>
  <si>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</si>
  <si>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</si>
  <si>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</si>
  <si>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</si>
  <si>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</si>
  <si>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</si>
  <si>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</si>
  <si>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</si>
  <si>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</si>
  <si>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</si>
  <si>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</si>
  <si>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</si>
  <si>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</si>
  <si>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</si>
  <si>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</si>
  <si>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</si>
  <si>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</si>
  <si>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</si>
  <si>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500,000,000 หุ้น มูลค่าหุ้นละ 1 บาท </t>
  </si>
  <si>
    <t>ทุนที่ออกและชำระแล้ว</t>
  </si>
  <si>
    <t>หุ้นสามัญ 270,000,000 หุ้น มูลค่าหุ้นละ 1 บาท</t>
  </si>
  <si>
    <t>ส่วนเกินมูลค่าหุ้น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</si>
  <si>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</si>
  <si>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</si>
  <si>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</si>
  <si>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</si>
  <si>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</si>
  <si>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</si>
  <si>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</si>
  <si>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</si>
  <si>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</si>
  <si>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</si>
  <si>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</si>
  <si>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</si>
  <si>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</si>
  <si>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</si>
  <si>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</si>
  <si>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</si>
  <si>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</si>
  <si>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</si>
  <si>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</si>
  <si>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</si>
  <si>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</si>
  <si>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</si>
  <si>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</si>
  <si>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</si>
  <si>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</si>
  <si>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</si>
  <si>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</si>
  <si>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</si>
  <si>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</si>
  <si>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</si>
  <si>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</si>
  <si>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</si>
  <si>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เจ้าหนี้การค้าและเจ้าหนี้อื่น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</si>
  <si>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</si>
  <si>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</si>
  <si>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</si>
  <si>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</si>
  <si>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</si>
  <si>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</si>
  <si>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</si>
  <si>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</si>
  <si>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</si>
  <si>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</si>
  <si>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</si>
  <si>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</si>
  <si>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</si>
  <si>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</si>
  <si>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</si>
  <si>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</si>
  <si>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</si>
  <si>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ยอดคงเหลือ ณ วันที่ 1 มกราคม 2563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</si>
  <si>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</si>
  <si>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</si>
  <si>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</si>
  <si>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</si>
  <si>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</si>
  <si>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</si>
  <si>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</si>
  <si>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</si>
  <si>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</si>
  <si>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 xml:space="preserve">       ทุนสำรองตามกฎหมาย</t>
  </si>
  <si>
    <t>เงินลงทุนระยะยาวอื่น</t>
  </si>
  <si>
    <t>กำไรขาดทุนเบ็ดเสร็จอื่น</t>
  </si>
  <si>
    <t>สินทรัพย์ดำเนินงาน (เพิ่มขึ้น) ลดลง</t>
  </si>
  <si>
    <t xml:space="preserve">     ภาษีมูลค่าเพิ่มรอเรียกคืน</t>
  </si>
  <si>
    <t xml:space="preserve">     อื่นๆ</t>
  </si>
  <si>
    <t>งบแสดงฐานะการเงิน (ต่อ)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</si>
  <si>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</si>
  <si>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</si>
  <si>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</si>
  <si>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รายการปรับกระทบยอด :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</si>
  <si>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</si>
  <si>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</si>
  <si>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</si>
  <si>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จากเงินลงทุนใน</t>
  </si>
  <si>
    <t>ผ่านกำไรขาดทุน</t>
  </si>
  <si>
    <t>เบ็ดเสร็จอื่น</t>
  </si>
  <si>
    <t>เงินให้กู้ยืมระยะยาวแก่กิจการที่เกี่ยวข้องกัน</t>
  </si>
  <si>
    <t>หนี้สินทางการเงินหมุนเวียนอื่น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</si>
  <si>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</si>
  <si>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</si>
  <si>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</si>
  <si>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</si>
  <si>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</si>
  <si>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</si>
  <si>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ทุนสำรองตาม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</si>
  <si>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</si>
  <si>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</si>
  <si>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</si>
  <si>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</si>
  <si>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</si>
  <si>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กำไร (ขาดทุน) ก่อนค่าใช้จ่ายภาษีเงินได้</t>
  </si>
  <si>
    <t>รับคืนภาษีเงินได้</t>
  </si>
  <si>
    <t>ชำระหุ้นทุนซื้อคืน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</si>
  <si>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</si>
  <si>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</si>
  <si>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สินทรัพย์ทางการเงินหมุนเวียนอื่นลดลง</t>
  </si>
  <si>
    <t>ค่าใช้จ่ายดอกเบี้ย</t>
  </si>
  <si>
    <t>(กำไร) ขาดทุนจากการขายสิทธิเรียกร้องในเงินให้กู้ยืมกับบริษัทที่เกี่ยวข้องกัน</t>
  </si>
  <si>
    <t>ผลกระทบภาษีเงินได้</t>
  </si>
  <si>
    <t>สิทธิการใช้สินทรัพย์</t>
  </si>
  <si>
    <t xml:space="preserve">โอนกลับการด้อยค่าของอสังหาริมทรัพย์เพื่อการลงทุน 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</si>
  <si>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</si>
  <si>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ต้นทุนบริการในอดีต</t>
  </si>
  <si>
    <t>ขาดทุนจากการตัดจำหน่ายสินทรัพย์ถาวร</t>
  </si>
  <si>
    <t>สินทรัพย์สิทธิการใช้ (เพิ่มขึ้น)</t>
  </si>
  <si>
    <t>หนี้สินตามสัญญาเช่า</t>
  </si>
  <si>
    <t>เงินสดจ่ายชำระคืนหนี้สินตามสัญญาเช่า</t>
  </si>
  <si>
    <t>ภาระผูกพันผลประโยชน์พนักงาน</t>
  </si>
  <si>
    <t>ซื้อสินทรัพย์ถาวรโดยการก่อหนี้</t>
  </si>
  <si>
    <t>เงินสดรับจากการจำหน่ายสิทธิเรียกร้องใน</t>
  </si>
  <si>
    <t xml:space="preserve">    มูลหนี้เงินให้กู้ยืมกับบริษัทที่เกี่ยวข้องกัน</t>
  </si>
  <si>
    <t>หนี้สินและส่วนของผู้ถือหุ้น (ต่อ)</t>
  </si>
  <si>
    <t>ยอดคงเหลือ ณ วันที่ 1 มกราคม 2564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</si>
  <si>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</si>
  <si>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</si>
  <si>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กำไร (ขาดทุน) ต่อหุ้นขั้นพื้นฐาน</t>
  </si>
  <si>
    <t>กำไร (ขาดทุน) ก่อนต้นทุนทางการเงินและค่าใช้จ่ายภาษีเงินได้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</si>
  <si>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</si>
  <si>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</si>
  <si>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</si>
  <si>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</si>
  <si>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</si>
  <si>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</si>
  <si>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 xml:space="preserve">- 7 - </t>
  </si>
  <si>
    <t>เงินฝากธนาคารที่ใช้เป็นหลักประกัน</t>
  </si>
  <si>
    <t xml:space="preserve">   กำไร (ขาดทุน) เบ็ดเสร็จอื่น</t>
  </si>
  <si>
    <t>- 5 -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</si>
  <si>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</si>
  <si>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</si>
  <si>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</si>
  <si>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</si>
  <si>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</si>
  <si>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</si>
  <si>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>2564</t>
  </si>
  <si>
    <t>2563</t>
  </si>
  <si>
    <t>ณ วันที่ 31 ธันวาคม พ.ศ. 2564</t>
  </si>
  <si>
    <t>ยอดคงเหลือ ณ วันที่ 31 ธันวาคม 2563</t>
  </si>
  <si>
    <t>ยอดคงเหลือ ณ วันที่ 31 ธันวาคม 2564</t>
  </si>
  <si>
    <t>กำไร (ขาดทุน) เบ็ดเสร็จสำหรับปี</t>
  </si>
  <si>
    <t xml:space="preserve">   กำไร (ขาดทุน) สุทธิสำหรับปี</t>
  </si>
  <si>
    <t>สำหรับปีสิ้นสุดวันที่ 31 ธันวาคม พ.ศ. 2564</t>
  </si>
  <si>
    <t>กำไร (ขาดทุน) สุทธิสำหรับปี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</si>
  <si>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</si>
  <si>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</si>
  <si>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 xml:space="preserve">- 6 - </t>
  </si>
  <si>
    <t>21 , 22</t>
  </si>
  <si>
    <t>ค่าเผื่อผลขาดทุนด้านเครดิตที่คาดว่าจะเกิดขึ้น (โอนกลับ)</t>
  </si>
  <si>
    <t>สินทรัพย์และหนี้สินเพิ่มขึ้น (ลดลง) จากการเปลี่ยนแปลงสัญญาเช่า</t>
  </si>
  <si>
    <t xml:space="preserve"> - สิทธิการใช้สินทรัพย์</t>
  </si>
  <si>
    <t xml:space="preserve"> - ดอกเบี้ยจ่ายรอตัดบัญชี</t>
  </si>
  <si>
    <t xml:space="preserve"> - หนี้สินตามสัญญาเช่า</t>
  </si>
  <si>
    <t>เงินสดและรายการเทียบเท่าเงินสด ณ วันที่ 31 ธันวาคม</t>
  </si>
  <si>
    <t>ขาดทุนจากอัตราแลกเปลี่ยนที่ยังไม่เกิดขึ้นจริง</t>
  </si>
  <si>
    <t>ขาดทุนจากการปรับมูลค่ายุติธรรมของสัญญาป้องกันความเสี่ยงที่ยังไม่เกิดขึ้น</t>
  </si>
  <si>
    <t>โอนกลับค่าเผื่อมูลค่าสินค้าคงเหลือลดลงและเคลื่อนไหวช้า</t>
  </si>
  <si>
    <t>หนี้สินภาษีเงินได้รอตัดบัญชีเพิ่มขึ้น (ลดลง)</t>
  </si>
  <si>
    <t>ผลกำไร (ขาดทุน) จากเงินลงทุนในตราสารทุนที่วัดมูลค่า</t>
  </si>
  <si>
    <t xml:space="preserve">      ด้วยมูลค่ายุติธรรมผ่านกำไรขาดทุนเบ็ดเสร็จอื่น - สุทธิจากภาษี</t>
  </si>
  <si>
    <t>ตราสารทุนที่วัดมูลค่า</t>
  </si>
  <si>
    <t>ด้วยมูลค่ายุติธรรม</t>
  </si>
  <si>
    <t>ผลกำไร (ขาดทุน) จากเงินลงทุนในตราสารทุนที่วัดมูลค่าด้วย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</si>
  <si>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</si>
  <si>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>ผลขาดทุนจากการประมาณการตามหลักคณิตศาสตร์ประกันภัย</t>
  </si>
  <si>
    <t>ของส่วนของผู้ถือหุ้น</t>
  </si>
  <si>
    <t>กำไรจากการจำหน่ายสินทรัพย์ถาวร</t>
  </si>
  <si>
    <t>โอนกลับค่าเผื่อการด้อยค่าของอสังหาริมทรัพย์เพื่อการลงทุน</t>
  </si>
  <si>
    <t>โอนกลับค่าเผื่อการด้อยค่าของสินทรัพย์ทางการเงินไม่หมุนเวียนอื่น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</si>
</sst>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87" formatCode="&quot;฿&quot;#,##0.00;\-&quot;฿&quot;#,##0.00"/>
    <numFmt numFmtId="188" formatCode="_-&quot;฿&quot;* #,##0.00_-;\-&quot;฿&quot;* #,##0.00_-;_-&quot;฿&quot;* &quot;-&quot;??_-;_-@_-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General_)"/>
    <numFmt numFmtId="195" formatCode="#,##0_-;\(#,##0\);&quot;-   &quot;"/>
    <numFmt numFmtId="196" formatCode="_-* #,##0_-;\-* #,##0_-;_-* &quot;-&quot;??_-;_-@_-"/>
    <numFmt numFmtId="197" formatCode="#,##0.00_-;\(#,##0.00\);&quot;-    &quot;"/>
    <numFmt numFmtId="198" formatCode="_(* #,##0_);_(* \(#,##0\);_(* &quot;-&quot;??_);_(@_)"/>
    <numFmt numFmtId="199" formatCode="#,##0.00;[Red]\(#,##0.00\)"/>
    <numFmt numFmtId="200" formatCode="#,##0_-;\(#,##0\);&quot;_  &quot;"/>
    <numFmt numFmtId="201" formatCode="#,##0.00;\ \(#,##0\)"/>
    <numFmt numFmtId="202" formatCode="#,##0;\ \(#,##0\)"/>
    <numFmt numFmtId="203" formatCode="#,##0.00\);\(#,##0.00\)"/>
    <numFmt numFmtId="204" formatCode="#,##0_-;[Red]\(#,##0\);&quot;-   &quot;"/>
    <numFmt numFmtId="205" formatCode="#,##0.00_-;\(#,##0.00\);&quot;-   &quot;"/>
    <numFmt numFmtId="206" formatCode="0.0%"/>
    <numFmt numFmtId="207" formatCode="dd\-mmm\-yy_)"/>
    <numFmt numFmtId="208" formatCode="0.00_)"/>
    <numFmt numFmtId="209" formatCode="#,##0.00\ &quot;F&quot;;\-#,##0.00\ &quot;F&quot;"/>
    <numFmt numFmtId="210" formatCode="#,##0.00&quot; $&quot;;\-#,##0.00&quot; $&quot;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mmm\.yy"/>
    <numFmt numFmtId="216" formatCode="&quot;ฃค&quot;#,##0;&quot;ฃค&quot;\-#,##0"/>
    <numFmt numFmtId="217" formatCode="d\.m\.yy\ h:mm"/>
    <numFmt numFmtId="218" formatCode="0&quot;  &quot;"/>
    <numFmt numFmtId="219" formatCode="#,##0.0_);[Red]\(#,##0.0\)"/>
    <numFmt numFmtId="220" formatCode="_-* #,##0.00\ &quot;F&quot;_-;\-* #,##0.00\ &quot;F&quot;_-;_-* &quot;-&quot;??\ &quot;F&quot;_-;_-@_-"/>
    <numFmt numFmtId="221" formatCode="0.00&quot;  &quot;"/>
    <numFmt numFmtId="222" formatCode="_-&quot;$&quot;* #,##0.00_-;\-&quot;$&quot;* #,##0.00_-;_-&quot;$&quot;* &quot;-&quot;??_-;_-@_-"/>
    <numFmt numFmtId="223" formatCode="&quot;\&quot;#,##0;[Red]&quot;\&quot;\-#,##0"/>
    <numFmt numFmtId="224" formatCode="&quot;\&quot;#,##0.00;[Red]&quot;\&quot;\-#,##0.00"/>
    <numFmt numFmtId="225" formatCode="#,##0;[Red]\(#,##0\)"/>
    <numFmt numFmtId="226" formatCode="#,##0.00_);[Black]\(#,##0.00\)"/>
    <numFmt numFmtId="227" formatCode="\t&quot;$&quot;#,##0.00_);[Red]\(\t&quot;$&quot;#,##0.00\)"/>
    <numFmt numFmtId="228" formatCode="d/mm/yy\ "/>
    <numFmt numFmtId="229" formatCode="#,##0.00\ ;\(#,##0.00\);&quot;-       &quot;\ \ \ "/>
    <numFmt numFmtId="230" formatCode="#,##0.00_);\ \(#,##0.00\)"/>
    <numFmt numFmtId="231" formatCode="&quot;$&quot;#,##0_);[Red]\(&quot;$&quot;#,##0\)"/>
    <numFmt numFmtId="232" formatCode="#.\ \ "/>
    <numFmt numFmtId="233" formatCode="##.\ \ "/>
    <numFmt numFmtId="234" formatCode="###0_);[Red]\(###0\)"/>
    <numFmt numFmtId="235" formatCode="0.000_)"/>
    <numFmt numFmtId="236" formatCode="0.000"/>
    <numFmt numFmtId="237" formatCode="#,##0.00;\(#,##0.00\)"/>
    <numFmt numFmtId="238" formatCode="_-* #,##0_ _F_-;\-* #,##0_ _F_-;_-* &quot;-&quot;_ _F_-;_-@_-"/>
    <numFmt numFmtId="239" formatCode="\t&quot;฿&quot;#,##0.00_);\(\t&quot;฿&quot;#,##0.00\)"/>
    <numFmt numFmtId="240" formatCode="\ว\ \ด\ด\ด\ด\ &quot;ค.ศ.&quot;\ \ค\ค\ค\ค"/>
    <numFmt numFmtId="241" formatCode="#,##0;\(#,##0\)"/>
    <numFmt numFmtId="242" formatCode="_-&quot;?&quot;* #,##0.00_-;\-&quot;?&quot;* #,##0.00_-;_-&quot;?&quot;* &quot;-&quot;??_-;_-@_-"/>
    <numFmt numFmtId="243" formatCode="\t0.00"/>
    <numFmt numFmtId="244" formatCode="_(&quot;$&quot;* #,##0.0_);_(&quot;$&quot;* \(#,##0.0\);_(&quot;$&quot;* &quot;0.0&quot;_);_(@_)"/>
    <numFmt numFmtId="245" formatCode="_-[$€-2]* #,##0.00_-;\-[$€-2]* #,##0.00_-;_-[$€-2]* &quot;-&quot;??_-"/>
    <numFmt numFmtId="246" formatCode="#,##0\ \ ;\(#,##0\)\ ;\—\ \ \ \ "/>
    <numFmt numFmtId="247" formatCode=";;;"/>
    <numFmt numFmtId="248" formatCode="&quot;฿&quot;\t#,##0_);[Red]\(&quot;฿&quot;\t#,##0\)"/>
    <numFmt numFmtId="249" formatCode="_-* #,##0.00_ _F_-;\-* #,##0.00_ _F_-;_-* &quot;-&quot;??_ _F_-;_-@_-"/>
    <numFmt numFmtId="250" formatCode="_-* #,##0&quot; F&quot;_-;\-* #,##0&quot; F&quot;_-;_-* &quot;-&quot;&quot; F&quot;_-;_-@_-"/>
    <numFmt numFmtId="251" formatCode="_-* #,##0.00&quot; F&quot;_-;\-* #,##0.00&quot; F&quot;_-;_-* &quot;-&quot;??&quot; F&quot;_-;_-@_-"/>
    <numFmt numFmtId="252" formatCode="_-* #,##0\ _F_-;\-* #,##0\ _F_-;_-* &quot;-&quot;\ _F_-;_-@_-"/>
    <numFmt numFmtId="253" formatCode="#,##0.0;[Red]\-#,##0.0"/>
    <numFmt numFmtId="254" formatCode="0.00_);[Red]\(0.00\)"/>
    <numFmt numFmtId="255" formatCode="#,##0&quot;£&quot;_);[Red]\(#,##0&quot;£&quot;\)"/>
    <numFmt numFmtId="256" formatCode="#,##0.00\ &quot;FB&quot;;[Red]\-#,##0.00\ &quot;FB&quot;"/>
    <numFmt numFmtId="257" formatCode="_-&quot;$&quot;* #,##0_-;\-&quot;$&quot;* #,##0_-;_-&quot;$&quot;* &quot;-&quot;_-;_-@_-"/>
    <numFmt numFmtId="258" formatCode="_-* #,##0.00\ _€_-;\-* #,##0.00\ _€_-;_-* &quot;-&quot;??\ _€_-;_-@_-"/>
  </numFmts>
  <fonts count="217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rgb="FFFF0000"/>
      <name val="AngsanaUPC"/>
      <family val="1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269">
    <xf numFmtId="194" fontId="0" fillId="0" borderId="0"/>
    <xf numFmtId="192" fontId="38" fillId="0" borderId="0" applyFont="0" applyFill="0" applyBorder="0" applyAlignment="0" applyProtection="0"/>
    <xf numFmtId="39" fontId="48" fillId="0" borderId="0"/>
    <xf numFmtId="39" fontId="48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9" fontId="48" fillId="0" borderId="0"/>
    <xf numFmtId="39" fontId="48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9" fontId="48" fillId="0" borderId="0"/>
    <xf numFmtId="39" fontId="48" fillId="0" borderId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70" fillId="3" borderId="0" applyNumberFormat="0" applyBorder="0" applyAlignment="0" applyProtection="0"/>
    <xf numFmtId="0" fontId="19" fillId="2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70" fillId="5" borderId="0" applyNumberFormat="0" applyBorder="0" applyAlignment="0" applyProtection="0"/>
    <xf numFmtId="0" fontId="19" fillId="4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70" fillId="7" borderId="0" applyNumberFormat="0" applyBorder="0" applyAlignment="0" applyProtection="0"/>
    <xf numFmtId="0" fontId="19" fillId="6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70" fillId="9" borderId="0" applyNumberFormat="0" applyBorder="0" applyAlignment="0" applyProtection="0"/>
    <xf numFmtId="0" fontId="19" fillId="8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70" fillId="10" borderId="0" applyNumberFormat="0" applyBorder="0" applyAlignment="0" applyProtection="0"/>
    <xf numFmtId="0" fontId="19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70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2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70" fillId="10" borderId="0" applyNumberFormat="0" applyBorder="0" applyAlignment="0" applyProtection="0"/>
    <xf numFmtId="0" fontId="19" fillId="3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70" fillId="5" borderId="0" applyNumberFormat="0" applyBorder="0" applyAlignment="0" applyProtection="0"/>
    <xf numFmtId="0" fontId="19" fillId="5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70" fillId="12" borderId="0" applyNumberFormat="0" applyBorder="0" applyAlignment="0" applyProtection="0"/>
    <xf numFmtId="0" fontId="19" fillId="11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70" fillId="4" borderId="0" applyNumberFormat="0" applyBorder="0" applyAlignment="0" applyProtection="0"/>
    <xf numFmtId="0" fontId="19" fillId="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70" fillId="10" borderId="0" applyNumberFormat="0" applyBorder="0" applyAlignment="0" applyProtection="0"/>
    <xf numFmtId="0" fontId="19" fillId="3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101" fillId="59" borderId="0" applyNumberFormat="0" applyBorder="0" applyAlignment="0" applyProtection="0"/>
    <xf numFmtId="0" fontId="70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3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3" borderId="0" applyNumberFormat="0" applyBorder="0" applyAlignment="0" applyProtection="0"/>
    <xf numFmtId="0" fontId="19" fillId="13" borderId="0" applyNumberFormat="0" applyBorder="0" applyAlignment="0" applyProtection="0"/>
    <xf numFmtId="0" fontId="102" fillId="60" borderId="0" applyNumberFormat="0" applyBorder="0" applyAlignment="0" applyProtection="0"/>
    <xf numFmtId="0" fontId="71" fillId="10" borderId="0" applyNumberFormat="0" applyBorder="0" applyAlignment="0" applyProtection="0"/>
    <xf numFmtId="0" fontId="20" fillId="14" borderId="0" applyNumberFormat="0" applyBorder="0" applyAlignment="0" applyProtection="0"/>
    <xf numFmtId="0" fontId="102" fillId="61" borderId="0" applyNumberFormat="0" applyBorder="0" applyAlignment="0" applyProtection="0"/>
    <xf numFmtId="0" fontId="71" fillId="15" borderId="0" applyNumberFormat="0" applyBorder="0" applyAlignment="0" applyProtection="0"/>
    <xf numFmtId="0" fontId="20" fillId="5" borderId="0" applyNumberFormat="0" applyBorder="0" applyAlignment="0" applyProtection="0"/>
    <xf numFmtId="0" fontId="102" fillId="62" borderId="0" applyNumberFormat="0" applyBorder="0" applyAlignment="0" applyProtection="0"/>
    <xf numFmtId="0" fontId="71" fillId="13" borderId="0" applyNumberFormat="0" applyBorder="0" applyAlignment="0" applyProtection="0"/>
    <xf numFmtId="0" fontId="20" fillId="11" borderId="0" applyNumberFormat="0" applyBorder="0" applyAlignment="0" applyProtection="0"/>
    <xf numFmtId="0" fontId="102" fillId="63" borderId="0" applyNumberFormat="0" applyBorder="0" applyAlignment="0" applyProtection="0"/>
    <xf numFmtId="0" fontId="71" fillId="4" borderId="0" applyNumberFormat="0" applyBorder="0" applyAlignment="0" applyProtection="0"/>
    <xf numFmtId="0" fontId="20" fillId="16" borderId="0" applyNumberFormat="0" applyBorder="0" applyAlignment="0" applyProtection="0"/>
    <xf numFmtId="0" fontId="102" fillId="64" borderId="0" applyNumberFormat="0" applyBorder="0" applyAlignment="0" applyProtection="0"/>
    <xf numFmtId="0" fontId="71" fillId="10" borderId="0" applyNumberFormat="0" applyBorder="0" applyAlignment="0" applyProtection="0"/>
    <xf numFmtId="0" fontId="20" fillId="17" borderId="0" applyNumberFormat="0" applyBorder="0" applyAlignment="0" applyProtection="0"/>
    <xf numFmtId="0" fontId="102" fillId="65" borderId="0" applyNumberFormat="0" applyBorder="0" applyAlignment="0" applyProtection="0"/>
    <xf numFmtId="0" fontId="71" fillId="5" borderId="0" applyNumberFormat="0" applyBorder="0" applyAlignment="0" applyProtection="0"/>
    <xf numFmtId="0" fontId="20" fillId="18" borderId="0" applyNumberFormat="0" applyBorder="0" applyAlignment="0" applyProtection="0"/>
    <xf numFmtId="0" fontId="20" fillId="14" borderId="0" applyNumberFormat="0" applyBorder="0" applyAlignment="0" applyProtection="0"/>
    <xf numFmtId="0" fontId="20" fillId="5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9" fontId="11" fillId="0" borderId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86" fillId="22" borderId="0" applyNumberFormat="0" applyBorder="0" applyAlignment="0" applyProtection="0"/>
    <xf numFmtId="0" fontId="102" fillId="66" borderId="0" applyNumberFormat="0" applyBorder="0" applyAlignment="0" applyProtection="0"/>
    <xf numFmtId="0" fontId="71" fillId="2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86" fillId="26" borderId="0" applyNumberFormat="0" applyBorder="0" applyAlignment="0" applyProtection="0"/>
    <xf numFmtId="0" fontId="102" fillId="67" borderId="0" applyNumberFormat="0" applyBorder="0" applyAlignment="0" applyProtection="0"/>
    <xf numFmtId="0" fontId="71" fillId="1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86" fillId="29" borderId="0" applyNumberFormat="0" applyBorder="0" applyAlignment="0" applyProtection="0"/>
    <xf numFmtId="0" fontId="102" fillId="68" borderId="0" applyNumberFormat="0" applyBorder="0" applyAlignment="0" applyProtection="0"/>
    <xf numFmtId="0" fontId="71" fillId="1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86" fillId="31" borderId="0" applyNumberFormat="0" applyBorder="0" applyAlignment="0" applyProtection="0"/>
    <xf numFmtId="0" fontId="102" fillId="69" borderId="0" applyNumberFormat="0" applyBorder="0" applyAlignment="0" applyProtection="0"/>
    <xf numFmtId="0" fontId="71" fillId="3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51" fillId="33" borderId="0" applyNumberFormat="0" applyBorder="0" applyAlignment="0" applyProtection="0"/>
    <xf numFmtId="0" fontId="51" fillId="21" borderId="0" applyNumberFormat="0" applyBorder="0" applyAlignment="0" applyProtection="0"/>
    <xf numFmtId="0" fontId="86" fillId="34" borderId="0" applyNumberFormat="0" applyBorder="0" applyAlignment="0" applyProtection="0"/>
    <xf numFmtId="0" fontId="102" fillId="70" borderId="0" applyNumberFormat="0" applyBorder="0" applyAlignment="0" applyProtection="0"/>
    <xf numFmtId="0" fontId="71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86" fillId="37" borderId="0" applyNumberFormat="0" applyBorder="0" applyAlignment="0" applyProtection="0"/>
    <xf numFmtId="0" fontId="102" fillId="71" borderId="0" applyNumberFormat="0" applyBorder="0" applyAlignment="0" applyProtection="0"/>
    <xf numFmtId="0" fontId="71" fillId="2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03" fillId="72" borderId="0" applyNumberFormat="0" applyBorder="0" applyAlignment="0" applyProtection="0"/>
    <xf numFmtId="0" fontId="72" fillId="8" borderId="0" applyNumberFormat="0" applyBorder="0" applyAlignment="0" applyProtection="0"/>
    <xf numFmtId="0" fontId="21" fillId="4" borderId="0" applyNumberFormat="0" applyBorder="0" applyAlignment="0" applyProtection="0"/>
    <xf numFmtId="210" fontId="49" fillId="0" borderId="0" applyFill="0" applyBorder="0" applyAlignment="0"/>
    <xf numFmtId="211" fontId="49" fillId="0" borderId="0" applyFill="0" applyBorder="0" applyAlignment="0"/>
    <xf numFmtId="212" fontId="49" fillId="0" borderId="0" applyFill="0" applyBorder="0" applyAlignment="0"/>
    <xf numFmtId="213" fontId="49" fillId="0" borderId="0" applyFill="0" applyBorder="0" applyAlignment="0"/>
    <xf numFmtId="214" fontId="49" fillId="0" borderId="0" applyFill="0" applyBorder="0" applyAlignment="0"/>
    <xf numFmtId="210" fontId="49" fillId="0" borderId="0" applyFill="0" applyBorder="0" applyAlignment="0"/>
    <xf numFmtId="215" fontId="49" fillId="0" borderId="0" applyFill="0" applyBorder="0" applyAlignment="0"/>
    <xf numFmtId="211" fontId="49" fillId="0" borderId="0" applyFill="0" applyBorder="0" applyAlignment="0"/>
    <xf numFmtId="0" fontId="104" fillId="73" borderId="30" applyNumberFormat="0" applyAlignment="0" applyProtection="0"/>
    <xf numFmtId="0" fontId="73" fillId="39" borderId="1" applyNumberFormat="0" applyAlignment="0" applyProtection="0"/>
    <xf numFmtId="0" fontId="22" fillId="38" borderId="1" applyNumberFormat="0" applyAlignment="0" applyProtection="0"/>
    <xf numFmtId="0" fontId="50" fillId="0" borderId="0"/>
    <xf numFmtId="0" fontId="105" fillId="74" borderId="31" applyNumberFormat="0" applyAlignment="0" applyProtection="0"/>
    <xf numFmtId="0" fontId="74" fillId="40" borderId="2" applyNumberFormat="0" applyAlignment="0" applyProtection="0"/>
    <xf numFmtId="0" fontId="23" fillId="40" borderId="2" applyNumberFormat="0" applyAlignment="0" applyProtection="0"/>
    <xf numFmtId="193" fontId="11" fillId="0" borderId="0" applyFont="0" applyFill="0" applyBorder="0" applyAlignment="0" applyProtection="0"/>
    <xf numFmtId="39" fontId="48" fillId="0" borderId="0"/>
    <xf numFmtId="39" fontId="48" fillId="0" borderId="0"/>
    <xf numFmtId="210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29" fontId="14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30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7" fillId="0" borderId="0" applyFont="0" applyFill="0" applyBorder="0" applyAlignment="0" applyProtection="0"/>
    <xf numFmtId="191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1" fillId="0" borderId="0" applyFont="0" applyFill="0" applyBorder="0" applyAlignment="0" applyProtection="0"/>
    <xf numFmtId="191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91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91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89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189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09" fontId="11" fillId="0" borderId="0"/>
    <xf numFmtId="211" fontId="49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207" fontId="11" fillId="0" borderId="0"/>
    <xf numFmtId="0" fontId="49" fillId="0" borderId="0" applyProtection="0"/>
    <xf numFmtId="14" fontId="44" fillId="0" borderId="0" applyFill="0" applyBorder="0" applyAlignment="0"/>
    <xf numFmtId="0" fontId="49" fillId="0" borderId="0" applyProtection="0"/>
    <xf numFmtId="206" fontId="11" fillId="0" borderId="0"/>
    <xf numFmtId="0" fontId="53" fillId="0" borderId="0" applyNumberFormat="0" applyFill="0" applyBorder="0" applyAlignment="0" applyProtection="0"/>
    <xf numFmtId="0" fontId="90" fillId="41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210" fontId="49" fillId="0" borderId="0" applyFill="0" applyBorder="0" applyAlignment="0"/>
    <xf numFmtId="211" fontId="49" fillId="0" borderId="0" applyFill="0" applyBorder="0" applyAlignment="0"/>
    <xf numFmtId="210" fontId="49" fillId="0" borderId="0" applyFill="0" applyBorder="0" applyAlignment="0"/>
    <xf numFmtId="215" fontId="49" fillId="0" borderId="0" applyFill="0" applyBorder="0" applyAlignment="0"/>
    <xf numFmtId="211" fontId="49" fillId="0" borderId="0" applyFill="0" applyBorder="0" applyAlignment="0"/>
    <xf numFmtId="0" fontId="91" fillId="0" borderId="0"/>
    <xf numFmtId="0" fontId="10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9" fillId="0" borderId="0" applyProtection="0"/>
    <xf numFmtId="0" fontId="109" fillId="75" borderId="0" applyNumberFormat="0" applyBorder="0" applyAlignment="0" applyProtection="0"/>
    <xf numFmtId="0" fontId="76" fillId="10" borderId="0" applyNumberFormat="0" applyBorder="0" applyAlignment="0" applyProtection="0"/>
    <xf numFmtId="0" fontId="25" fillId="6" borderId="0" applyNumberFormat="0" applyBorder="0" applyAlignment="0" applyProtection="0"/>
    <xf numFmtId="38" fontId="40" fillId="44" borderId="0" applyNumberFormat="0" applyBorder="0" applyAlignment="0" applyProtection="0"/>
    <xf numFmtId="38" fontId="54" fillId="44" borderId="0" applyNumberFormat="0" applyBorder="0" applyAlignment="0" applyProtection="0"/>
    <xf numFmtId="0" fontId="55" fillId="0" borderId="0">
      <alignment horizontal="left"/>
    </xf>
    <xf numFmtId="0" fontId="55" fillId="45" borderId="3"/>
    <xf numFmtId="0" fontId="56" fillId="0" borderId="4" applyNumberFormat="0" applyAlignment="0" applyProtection="0">
      <alignment horizontal="left" vertical="center"/>
    </xf>
    <xf numFmtId="0" fontId="59" fillId="0" borderId="4" applyNumberFormat="0" applyAlignment="0" applyProtection="0">
      <alignment horizontal="left" vertical="center"/>
    </xf>
    <xf numFmtId="0" fontId="56" fillId="0" borderId="5">
      <alignment horizontal="left" vertical="center"/>
    </xf>
    <xf numFmtId="0" fontId="59" fillId="0" borderId="5">
      <alignment horizontal="left" vertical="center"/>
    </xf>
    <xf numFmtId="0" fontId="57" fillId="46" borderId="6">
      <alignment vertical="center" wrapText="1"/>
    </xf>
    <xf numFmtId="0" fontId="110" fillId="0" borderId="32" applyNumberFormat="0" applyFill="0" applyAlignment="0" applyProtection="0"/>
    <xf numFmtId="0" fontId="77" fillId="0" borderId="8" applyNumberFormat="0" applyFill="0" applyAlignment="0" applyProtection="0"/>
    <xf numFmtId="0" fontId="26" fillId="0" borderId="7" applyNumberFormat="0" applyFill="0" applyAlignment="0" applyProtection="0"/>
    <xf numFmtId="0" fontId="111" fillId="0" borderId="33" applyNumberFormat="0" applyFill="0" applyAlignment="0" applyProtection="0"/>
    <xf numFmtId="0" fontId="78" fillId="0" borderId="10" applyNumberFormat="0" applyFill="0" applyAlignment="0" applyProtection="0"/>
    <xf numFmtId="0" fontId="27" fillId="0" borderId="9" applyNumberFormat="0" applyFill="0" applyAlignment="0" applyProtection="0"/>
    <xf numFmtId="0" fontId="112" fillId="0" borderId="34" applyNumberFormat="0" applyFill="0" applyAlignment="0" applyProtection="0"/>
    <xf numFmtId="0" fontId="79" fillId="0" borderId="12" applyNumberFormat="0" applyFill="0" applyAlignment="0" applyProtection="0"/>
    <xf numFmtId="0" fontId="28" fillId="0" borderId="11" applyNumberFormat="0" applyFill="0" applyAlignment="0" applyProtection="0"/>
    <xf numFmtId="0" fontId="11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10" fontId="40" fillId="47" borderId="13" applyNumberFormat="0" applyBorder="0" applyAlignment="0" applyProtection="0"/>
    <xf numFmtId="10" fontId="54" fillId="47" borderId="13" applyNumberFormat="0" applyBorder="0" applyAlignment="0" applyProtection="0"/>
    <xf numFmtId="0" fontId="113" fillId="76" borderId="30" applyNumberFormat="0" applyAlignment="0" applyProtection="0"/>
    <xf numFmtId="0" fontId="80" fillId="12" borderId="1" applyNumberFormat="0" applyAlignment="0" applyProtection="0"/>
    <xf numFmtId="0" fontId="80" fillId="12" borderId="1" applyNumberFormat="0" applyAlignment="0" applyProtection="0"/>
    <xf numFmtId="0" fontId="29" fillId="9" borderId="1" applyNumberFormat="0" applyAlignment="0" applyProtection="0"/>
    <xf numFmtId="0" fontId="29" fillId="9" borderId="1" applyNumberFormat="0" applyAlignment="0" applyProtection="0"/>
    <xf numFmtId="0" fontId="29" fillId="9" borderId="1" applyNumberFormat="0" applyAlignment="0" applyProtection="0"/>
    <xf numFmtId="210" fontId="49" fillId="0" borderId="0" applyFill="0" applyBorder="0" applyAlignment="0"/>
    <xf numFmtId="211" fontId="49" fillId="0" borderId="0" applyFill="0" applyBorder="0" applyAlignment="0"/>
    <xf numFmtId="210" fontId="49" fillId="0" borderId="0" applyFill="0" applyBorder="0" applyAlignment="0"/>
    <xf numFmtId="215" fontId="49" fillId="0" borderId="0" applyFill="0" applyBorder="0" applyAlignment="0"/>
    <xf numFmtId="211" fontId="49" fillId="0" borderId="0" applyFill="0" applyBorder="0" applyAlignment="0"/>
    <xf numFmtId="0" fontId="114" fillId="0" borderId="35" applyNumberFormat="0" applyFill="0" applyAlignment="0" applyProtection="0"/>
    <xf numFmtId="0" fontId="81" fillId="0" borderId="15" applyNumberFormat="0" applyFill="0" applyAlignment="0" applyProtection="0"/>
    <xf numFmtId="0" fontId="30" fillId="0" borderId="14" applyNumberFormat="0" applyFill="0" applyAlignment="0" applyProtection="0"/>
    <xf numFmtId="0" fontId="60" fillId="0" borderId="16"/>
    <xf numFmtId="0" fontId="115" fillId="77" borderId="0" applyNumberFormat="0" applyBorder="0" applyAlignment="0" applyProtection="0"/>
    <xf numFmtId="0" fontId="82" fillId="12" borderId="0" applyNumberFormat="0" applyBorder="0" applyAlignment="0" applyProtection="0"/>
    <xf numFmtId="0" fontId="31" fillId="12" borderId="0" applyNumberFormat="0" applyBorder="0" applyAlignment="0" applyProtection="0"/>
    <xf numFmtId="37" fontId="41" fillId="0" borderId="0"/>
    <xf numFmtId="208" fontId="42" fillId="0" borderId="0"/>
    <xf numFmtId="208" fontId="61" fillId="0" borderId="0"/>
    <xf numFmtId="0" fontId="14" fillId="0" borderId="0"/>
    <xf numFmtId="18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9" fontId="38" fillId="0" borderId="0"/>
    <xf numFmtId="0" fontId="100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01" fillId="0" borderId="0"/>
    <xf numFmtId="0" fontId="38" fillId="0" borderId="0"/>
    <xf numFmtId="0" fontId="38" fillId="0" borderId="0"/>
    <xf numFmtId="0" fontId="10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06" fillId="0" borderId="0"/>
    <xf numFmtId="0" fontId="106" fillId="0" borderId="0"/>
    <xf numFmtId="0" fontId="38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106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43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0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67" fillId="0" borderId="0"/>
    <xf numFmtId="0" fontId="38" fillId="0" borderId="0"/>
    <xf numFmtId="0" fontId="10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43" fillId="0" borderId="0"/>
    <xf numFmtId="0" fontId="1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6" fillId="0" borderId="0"/>
    <xf numFmtId="0" fontId="38" fillId="0" borderId="0"/>
    <xf numFmtId="0" fontId="38" fillId="0" borderId="0"/>
    <xf numFmtId="0" fontId="93" fillId="0" borderId="0"/>
    <xf numFmtId="0" fontId="14" fillId="0" borderId="0"/>
    <xf numFmtId="0" fontId="38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39" fillId="0" borderId="0"/>
    <xf numFmtId="0" fontId="51" fillId="0" borderId="0"/>
    <xf numFmtId="0" fontId="116" fillId="0" borderId="0"/>
    <xf numFmtId="0" fontId="14" fillId="0" borderId="0"/>
    <xf numFmtId="0" fontId="14" fillId="0" borderId="0"/>
    <xf numFmtId="0" fontId="94" fillId="0" borderId="0"/>
    <xf numFmtId="0" fontId="3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48" fillId="0" borderId="0"/>
    <xf numFmtId="0" fontId="37" fillId="0" borderId="0"/>
    <xf numFmtId="0" fontId="101" fillId="78" borderId="36" applyNumberFormat="0" applyFont="0" applyAlignment="0" applyProtection="0"/>
    <xf numFmtId="0" fontId="101" fillId="78" borderId="36" applyNumberFormat="0" applyFont="0" applyAlignment="0" applyProtection="0"/>
    <xf numFmtId="0" fontId="101" fillId="78" borderId="36" applyNumberFormat="0" applyFont="0" applyAlignment="0" applyProtection="0"/>
    <xf numFmtId="0" fontId="101" fillId="78" borderId="36" applyNumberFormat="0" applyFont="0" applyAlignment="0" applyProtection="0"/>
    <xf numFmtId="0" fontId="43" fillId="7" borderId="17" applyNumberFormat="0" applyFont="0" applyAlignment="0" applyProtection="0"/>
    <xf numFmtId="0" fontId="14" fillId="7" borderId="17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17" fillId="73" borderId="37" applyNumberFormat="0" applyAlignment="0" applyProtection="0"/>
    <xf numFmtId="0" fontId="83" fillId="39" borderId="18" applyNumberFormat="0" applyAlignment="0" applyProtection="0"/>
    <xf numFmtId="0" fontId="32" fillId="38" borderId="18" applyNumberFormat="0" applyAlignment="0" applyProtection="0"/>
    <xf numFmtId="214" fontId="49" fillId="0" borderId="0" applyFont="0" applyFill="0" applyBorder="0" applyAlignment="0" applyProtection="0"/>
    <xf numFmtId="216" fontId="62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210" fontId="49" fillId="0" borderId="0" applyFill="0" applyBorder="0" applyAlignment="0"/>
    <xf numFmtId="211" fontId="49" fillId="0" borderId="0" applyFill="0" applyBorder="0" applyAlignment="0"/>
    <xf numFmtId="210" fontId="49" fillId="0" borderId="0" applyFill="0" applyBorder="0" applyAlignment="0"/>
    <xf numFmtId="215" fontId="49" fillId="0" borderId="0" applyFill="0" applyBorder="0" applyAlignment="0"/>
    <xf numFmtId="211" fontId="49" fillId="0" borderId="0" applyFill="0" applyBorder="0" applyAlignment="0"/>
    <xf numFmtId="41" fontId="38" fillId="0" borderId="0" applyFont="0" applyFill="0" applyBorder="0" applyAlignment="0" applyProtection="0"/>
    <xf numFmtId="218" fontId="49" fillId="0" borderId="0" applyFont="0" applyFill="0" applyBorder="0" applyAlignment="0" applyProtection="0"/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219" fontId="38" fillId="0" borderId="0"/>
    <xf numFmtId="219" fontId="38" fillId="0" borderId="0"/>
    <xf numFmtId="0" fontId="95" fillId="0" borderId="0" applyNumberFormat="0" applyFill="0" applyBorder="0" applyAlignment="0" applyProtection="0"/>
    <xf numFmtId="0" fontId="96" fillId="0" borderId="0" applyNumberFormat="0" applyBorder="0" applyAlignment="0"/>
    <xf numFmtId="0" fontId="96" fillId="0" borderId="0" applyNumberFormat="0" applyBorder="0" applyAlignment="0"/>
    <xf numFmtId="0" fontId="60" fillId="0" borderId="0"/>
    <xf numFmtId="3" fontId="38" fillId="0" borderId="13" applyNumberFormat="0" applyFont="0" applyFill="0" applyAlignment="0" applyProtection="0">
      <alignment vertical="center"/>
    </xf>
    <xf numFmtId="3" fontId="38" fillId="0" borderId="13" applyNumberFormat="0" applyFont="0" applyFill="0" applyAlignment="0" applyProtection="0">
      <alignment vertical="center"/>
    </xf>
    <xf numFmtId="49" fontId="44" fillId="0" borderId="0" applyFill="0" applyBorder="0" applyAlignment="0"/>
    <xf numFmtId="217" fontId="49" fillId="0" borderId="0" applyFill="0" applyBorder="0" applyAlignment="0"/>
    <xf numFmtId="220" fontId="49" fillId="0" borderId="0" applyFill="0" applyBorder="0" applyAlignment="0"/>
    <xf numFmtId="38" fontId="38" fillId="0" borderId="0" applyNumberFormat="0" applyFont="0" applyFill="0" applyAlignment="0" applyProtection="0"/>
    <xf numFmtId="38" fontId="38" fillId="0" borderId="0" applyNumberFormat="0" applyFont="0" applyFill="0" applyAlignment="0" applyProtection="0"/>
    <xf numFmtId="40" fontId="63" fillId="0" borderId="0"/>
    <xf numFmtId="0" fontId="11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9" fillId="0" borderId="38" applyNumberFormat="0" applyFill="0" applyAlignment="0" applyProtection="0"/>
    <xf numFmtId="0" fontId="85" fillId="0" borderId="21" applyNumberFormat="0" applyFill="0" applyAlignment="0" applyProtection="0"/>
    <xf numFmtId="0" fontId="34" fillId="0" borderId="20" applyNumberFormat="0" applyFill="0" applyAlignment="0" applyProtection="0"/>
    <xf numFmtId="40" fontId="37" fillId="0" borderId="0" applyFont="0" applyFill="0" applyBorder="0" applyAlignment="0" applyProtection="0"/>
    <xf numFmtId="190" fontId="64" fillId="0" borderId="0" applyFont="0" applyFill="0" applyBorder="0" applyAlignment="0" applyProtection="0"/>
    <xf numFmtId="221" fontId="4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22"/>
    <xf numFmtId="0" fontId="22" fillId="38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38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223" fontId="66" fillId="0" borderId="0" applyFont="0" applyFill="0" applyBorder="0" applyAlignment="0" applyProtection="0"/>
    <xf numFmtId="224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23" fillId="40" borderId="2" applyNumberFormat="0" applyAlignment="0" applyProtection="0"/>
    <xf numFmtId="0" fontId="30" fillId="0" borderId="14" applyNumberFormat="0" applyFill="0" applyAlignment="0" applyProtection="0"/>
    <xf numFmtId="0" fontId="25" fillId="6" borderId="0" applyNumberFormat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1" fillId="0" borderId="0"/>
    <xf numFmtId="0" fontId="48" fillId="0" borderId="0"/>
    <xf numFmtId="0" fontId="14" fillId="0" borderId="0"/>
    <xf numFmtId="0" fontId="14" fillId="0" borderId="0"/>
    <xf numFmtId="0" fontId="38" fillId="0" borderId="0"/>
    <xf numFmtId="194" fontId="12" fillId="0" borderId="0"/>
    <xf numFmtId="0" fontId="101" fillId="0" borderId="0"/>
    <xf numFmtId="0" fontId="67" fillId="0" borderId="0"/>
    <xf numFmtId="0" fontId="29" fillId="9" borderId="1" applyNumberFormat="0" applyAlignment="0" applyProtection="0"/>
    <xf numFmtId="0" fontId="31" fillId="12" borderId="0" applyNumberFormat="0" applyBorder="0" applyAlignment="0" applyProtection="0"/>
    <xf numFmtId="9" fontId="38" fillId="0" borderId="0" applyFont="0" applyFill="0" applyBorder="0" applyAlignment="0" applyProtection="0"/>
    <xf numFmtId="206" fontId="67" fillId="0" borderId="0" applyFont="0" applyFill="0" applyBorder="0" applyAlignment="0" applyProtection="0"/>
    <xf numFmtId="0" fontId="34" fillId="0" borderId="20" applyNumberFormat="0" applyFill="0" applyAlignment="0" applyProtection="0"/>
    <xf numFmtId="0" fontId="21" fillId="4" borderId="0" applyNumberFormat="0" applyBorder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32" fillId="38" borderId="18" applyNumberFormat="0" applyAlignment="0" applyProtection="0"/>
    <xf numFmtId="0" fontId="14" fillId="7" borderId="17" applyNumberFormat="0" applyFont="0" applyAlignment="0" applyProtection="0"/>
    <xf numFmtId="0" fontId="26" fillId="0" borderId="7" applyNumberFormat="0" applyFill="0" applyAlignment="0" applyProtection="0"/>
    <xf numFmtId="0" fontId="27" fillId="0" borderId="9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2" fillId="0" borderId="0"/>
    <xf numFmtId="43" fontId="11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0" borderId="0"/>
    <xf numFmtId="43" fontId="7" fillId="0" borderId="0" applyFont="0" applyFill="0" applyBorder="0" applyAlignment="0" applyProtection="0"/>
    <xf numFmtId="0" fontId="38" fillId="0" borderId="0"/>
    <xf numFmtId="0" fontId="7" fillId="0" borderId="0"/>
    <xf numFmtId="9" fontId="7" fillId="0" borderId="0" applyFont="0" applyFill="0" applyBorder="0" applyAlignment="0" applyProtection="0"/>
    <xf numFmtId="0" fontId="127" fillId="0" borderId="0"/>
    <xf numFmtId="0" fontId="7" fillId="0" borderId="0"/>
    <xf numFmtId="43" fontId="7" fillId="0" borderId="0" applyFont="0" applyFill="0" applyBorder="0" applyAlignment="0" applyProtection="0"/>
    <xf numFmtId="0" fontId="38" fillId="0" borderId="0"/>
    <xf numFmtId="0" fontId="7" fillId="0" borderId="0"/>
    <xf numFmtId="0" fontId="100" fillId="0" borderId="0"/>
    <xf numFmtId="43" fontId="38" fillId="0" borderId="0" applyFont="0" applyFill="0" applyBorder="0" applyAlignment="0" applyProtection="0"/>
    <xf numFmtId="0" fontId="38" fillId="0" borderId="0"/>
    <xf numFmtId="43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0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0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12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38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7" fillId="0" borderId="0"/>
    <xf numFmtId="0" fontId="7" fillId="0" borderId="0"/>
    <xf numFmtId="43" fontId="100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38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100" fillId="0" borderId="0"/>
    <xf numFmtId="0" fontId="130" fillId="0" borderId="0"/>
    <xf numFmtId="0" fontId="38" fillId="0" borderId="0"/>
    <xf numFmtId="0" fontId="7" fillId="0" borderId="0"/>
    <xf numFmtId="0" fontId="38" fillId="0" borderId="0"/>
    <xf numFmtId="43" fontId="38" fillId="0" borderId="0" applyFont="0" applyFill="0" applyBorder="0" applyAlignment="0" applyProtection="0"/>
    <xf numFmtId="0" fontId="14" fillId="0" borderId="0"/>
    <xf numFmtId="9" fontId="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94" fontId="12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0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93" fillId="0" borderId="0"/>
    <xf numFmtId="0" fontId="7" fillId="0" borderId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7" fillId="0" borderId="0"/>
    <xf numFmtId="43" fontId="7" fillId="0" borderId="0" applyFont="0" applyFill="0" applyBorder="0" applyAlignment="0" applyProtection="0"/>
    <xf numFmtId="0" fontId="38" fillId="0" borderId="0"/>
    <xf numFmtId="0" fontId="7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00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" fillId="0" borderId="0"/>
    <xf numFmtId="0" fontId="7" fillId="0" borderId="0"/>
    <xf numFmtId="43" fontId="131" fillId="0" borderId="0" applyFont="0" applyFill="0" applyBorder="0" applyAlignment="0" applyProtection="0"/>
    <xf numFmtId="0" fontId="38" fillId="0" borderId="0"/>
    <xf numFmtId="0" fontId="38" fillId="0" borderId="0"/>
    <xf numFmtId="0" fontId="130" fillId="0" borderId="0"/>
    <xf numFmtId="0" fontId="38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7" fillId="0" borderId="0"/>
    <xf numFmtId="0" fontId="36" fillId="0" borderId="0"/>
    <xf numFmtId="43" fontId="36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0" fontId="7" fillId="0" borderId="0"/>
    <xf numFmtId="0" fontId="7" fillId="0" borderId="0"/>
    <xf numFmtId="0" fontId="100" fillId="0" borderId="0"/>
    <xf numFmtId="43" fontId="10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194" fontId="1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2" fillId="0" borderId="0"/>
    <xf numFmtId="43" fontId="11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2" fillId="0" borderId="0"/>
    <xf numFmtId="194" fontId="12" fillId="0" borderId="0"/>
    <xf numFmtId="194" fontId="1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2" fillId="0" borderId="34" applyNumberFormat="0" applyFill="0" applyAlignment="0" applyProtection="0"/>
    <xf numFmtId="0" fontId="112" fillId="0" borderId="0" applyNumberFormat="0" applyFill="0" applyBorder="0" applyAlignment="0" applyProtection="0"/>
    <xf numFmtId="0" fontId="109" fillId="75" borderId="0" applyNumberFormat="0" applyBorder="0" applyAlignment="0" applyProtection="0"/>
    <xf numFmtId="0" fontId="103" fillId="72" borderId="0" applyNumberFormat="0" applyBorder="0" applyAlignment="0" applyProtection="0"/>
    <xf numFmtId="0" fontId="135" fillId="77" borderId="0" applyNumberFormat="0" applyBorder="0" applyAlignment="0" applyProtection="0"/>
    <xf numFmtId="0" fontId="113" fillId="76" borderId="30" applyNumberFormat="0" applyAlignment="0" applyProtection="0"/>
    <xf numFmtId="0" fontId="117" fillId="73" borderId="37" applyNumberFormat="0" applyAlignment="0" applyProtection="0"/>
    <xf numFmtId="0" fontId="104" fillId="73" borderId="30" applyNumberFormat="0" applyAlignment="0" applyProtection="0"/>
    <xf numFmtId="0" fontId="114" fillId="0" borderId="35" applyNumberFormat="0" applyFill="0" applyAlignment="0" applyProtection="0"/>
    <xf numFmtId="0" fontId="105" fillId="74" borderId="31" applyNumberFormat="0" applyAlignment="0" applyProtection="0"/>
    <xf numFmtId="0" fontId="12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9" fillId="0" borderId="38" applyNumberFormat="0" applyFill="0" applyAlignment="0" applyProtection="0"/>
    <xf numFmtId="0" fontId="102" fillId="66" borderId="0" applyNumberFormat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102" fillId="67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102" fillId="68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102" fillId="69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102" fillId="70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102" fillId="71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36" applyNumberFormat="0" applyFont="0" applyAlignment="0" applyProtection="0"/>
    <xf numFmtId="0" fontId="16" fillId="0" borderId="0"/>
    <xf numFmtId="194" fontId="12" fillId="0" borderId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36" applyNumberFormat="0" applyFont="0" applyAlignment="0" applyProtection="0"/>
    <xf numFmtId="0" fontId="4" fillId="78" borderId="36" applyNumberFormat="0" applyFont="0" applyAlignment="0" applyProtection="0"/>
    <xf numFmtId="0" fontId="4" fillId="78" borderId="36" applyNumberFormat="0" applyFont="0" applyAlignment="0" applyProtection="0"/>
    <xf numFmtId="0" fontId="4" fillId="78" borderId="36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29" fillId="9" borderId="1" applyNumberFormat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0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00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0" fontId="4" fillId="0" borderId="0"/>
    <xf numFmtId="0" fontId="4" fillId="0" borderId="0"/>
    <xf numFmtId="43" fontId="1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43" fontId="10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36" applyNumberFormat="0" applyFon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9" fillId="0" borderId="0"/>
    <xf numFmtId="43" fontId="11" fillId="0" borderId="0" applyFont="0" applyFill="0" applyBorder="0" applyAlignment="0" applyProtection="0"/>
    <xf numFmtId="2" fontId="91" fillId="0" borderId="0" applyNumberFormat="0"/>
    <xf numFmtId="0" fontId="136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43" fontId="137" fillId="0" borderId="29">
      <alignment horizontal="right" vertical="center"/>
    </xf>
    <xf numFmtId="0" fontId="138" fillId="14" borderId="0" applyNumberFormat="0" applyBorder="0" applyAlignment="0" applyProtection="0"/>
    <xf numFmtId="0" fontId="138" fillId="5" borderId="0" applyNumberFormat="0" applyBorder="0" applyAlignment="0" applyProtection="0"/>
    <xf numFmtId="0" fontId="138" fillId="11" borderId="0" applyNumberFormat="0" applyBorder="0" applyAlignment="0" applyProtection="0"/>
    <xf numFmtId="0" fontId="138" fillId="16" borderId="0" applyNumberFormat="0" applyBorder="0" applyAlignment="0" applyProtection="0"/>
    <xf numFmtId="0" fontId="138" fillId="17" borderId="0" applyNumberFormat="0" applyBorder="0" applyAlignment="0" applyProtection="0"/>
    <xf numFmtId="0" fontId="138" fillId="18" borderId="0" applyNumberFormat="0" applyBorder="0" applyAlignment="0" applyProtection="0"/>
    <xf numFmtId="0" fontId="138" fillId="14" borderId="0" applyNumberFormat="0" applyBorder="0" applyAlignment="0" applyProtection="0"/>
    <xf numFmtId="0" fontId="138" fillId="11" borderId="0" applyNumberFormat="0" applyBorder="0" applyAlignment="0" applyProtection="0"/>
    <xf numFmtId="0" fontId="138" fillId="16" borderId="0" applyNumberFormat="0" applyBorder="0" applyAlignment="0" applyProtection="0"/>
    <xf numFmtId="0" fontId="138" fillId="18" borderId="0" applyNumberFormat="0" applyBorder="0" applyAlignment="0" applyProtection="0"/>
    <xf numFmtId="0" fontId="139" fillId="0" borderId="13">
      <alignment horizontal="center"/>
    </xf>
    <xf numFmtId="0" fontId="140" fillId="0" borderId="0"/>
    <xf numFmtId="0" fontId="140" fillId="0" borderId="16" applyFill="0">
      <alignment horizontal="center"/>
      <protection locked="0"/>
    </xf>
    <xf numFmtId="0" fontId="139" fillId="0" borderId="0" applyFill="0">
      <alignment horizontal="center"/>
      <protection locked="0"/>
    </xf>
    <xf numFmtId="0" fontId="139" fillId="80" borderId="0"/>
    <xf numFmtId="0" fontId="139" fillId="0" borderId="0">
      <protection locked="0"/>
    </xf>
    <xf numFmtId="0" fontId="139" fillId="0" borderId="0"/>
    <xf numFmtId="232" fontId="139" fillId="0" borderId="0"/>
    <xf numFmtId="233" fontId="139" fillId="0" borderId="0"/>
    <xf numFmtId="0" fontId="140" fillId="81" borderId="0">
      <alignment horizontal="right"/>
    </xf>
    <xf numFmtId="0" fontId="139" fillId="0" borderId="0"/>
    <xf numFmtId="0" fontId="141" fillId="20" borderId="0" applyNumberFormat="0" applyBorder="0" applyAlignment="0" applyProtection="0"/>
    <xf numFmtId="0" fontId="141" fillId="20" borderId="0" applyNumberFormat="0" applyBorder="0" applyAlignment="0" applyProtection="0"/>
    <xf numFmtId="0" fontId="142" fillId="21" borderId="0" applyNumberFormat="0" applyBorder="0" applyAlignment="0" applyProtection="0"/>
    <xf numFmtId="0" fontId="138" fillId="19" borderId="0" applyNumberFormat="0" applyBorder="0" applyAlignment="0" applyProtection="0"/>
    <xf numFmtId="0" fontId="141" fillId="82" borderId="0" applyNumberFormat="0" applyBorder="0" applyAlignment="0" applyProtection="0"/>
    <xf numFmtId="0" fontId="141" fillId="83" borderId="0" applyNumberFormat="0" applyBorder="0" applyAlignment="0" applyProtection="0"/>
    <xf numFmtId="0" fontId="142" fillId="84" borderId="0" applyNumberFormat="0" applyBorder="0" applyAlignment="0" applyProtection="0"/>
    <xf numFmtId="0" fontId="138" fillId="24" borderId="0" applyNumberFormat="0" applyBorder="0" applyAlignment="0" applyProtection="0"/>
    <xf numFmtId="0" fontId="141" fillId="82" borderId="0" applyNumberFormat="0" applyBorder="0" applyAlignment="0" applyProtection="0"/>
    <xf numFmtId="0" fontId="141" fillId="28" borderId="0" applyNumberFormat="0" applyBorder="0" applyAlignment="0" applyProtection="0"/>
    <xf numFmtId="0" fontId="142" fillId="83" borderId="0" applyNumberFormat="0" applyBorder="0" applyAlignment="0" applyProtection="0"/>
    <xf numFmtId="0" fontId="138" fillId="27" borderId="0" applyNumberFormat="0" applyBorder="0" applyAlignment="0" applyProtection="0"/>
    <xf numFmtId="0" fontId="141" fillId="20" borderId="0" applyNumberFormat="0" applyBorder="0" applyAlignment="0" applyProtection="0"/>
    <xf numFmtId="0" fontId="141" fillId="83" borderId="0" applyNumberFormat="0" applyBorder="0" applyAlignment="0" applyProtection="0"/>
    <xf numFmtId="0" fontId="142" fillId="83" borderId="0" applyNumberFormat="0" applyBorder="0" applyAlignment="0" applyProtection="0"/>
    <xf numFmtId="0" fontId="138" fillId="16" borderId="0" applyNumberFormat="0" applyBorder="0" applyAlignment="0" applyProtection="0"/>
    <xf numFmtId="0" fontId="141" fillId="33" borderId="0" applyNumberFormat="0" applyBorder="0" applyAlignment="0" applyProtection="0"/>
    <xf numFmtId="0" fontId="141" fillId="20" borderId="0" applyNumberFormat="0" applyBorder="0" applyAlignment="0" applyProtection="0"/>
    <xf numFmtId="0" fontId="142" fillId="21" borderId="0" applyNumberFormat="0" applyBorder="0" applyAlignment="0" applyProtection="0"/>
    <xf numFmtId="0" fontId="138" fillId="17" borderId="0" applyNumberFormat="0" applyBorder="0" applyAlignment="0" applyProtection="0"/>
    <xf numFmtId="0" fontId="141" fillId="82" borderId="0" applyNumberFormat="0" applyBorder="0" applyAlignment="0" applyProtection="0"/>
    <xf numFmtId="0" fontId="141" fillId="35" borderId="0" applyNumberFormat="0" applyBorder="0" applyAlignment="0" applyProtection="0"/>
    <xf numFmtId="0" fontId="142" fillId="35" borderId="0" applyNumberFormat="0" applyBorder="0" applyAlignment="0" applyProtection="0"/>
    <xf numFmtId="0" fontId="138" fillId="15" borderId="0" applyNumberFormat="0" applyBorder="0" applyAlignment="0" applyProtection="0"/>
    <xf numFmtId="0" fontId="143" fillId="4" borderId="0" applyNumberFormat="0" applyBorder="0" applyAlignment="0" applyProtection="0"/>
    <xf numFmtId="0" fontId="53" fillId="0" borderId="0" applyNumberFormat="0" applyFill="0" applyBorder="0" applyAlignment="0" applyProtection="0"/>
    <xf numFmtId="0" fontId="37" fillId="0" borderId="0" applyFont="0"/>
    <xf numFmtId="234" fontId="38" fillId="0" borderId="0" applyFill="0" applyBorder="0" applyAlignment="0"/>
    <xf numFmtId="0" fontId="144" fillId="38" borderId="1" applyNumberFormat="0" applyAlignment="0" applyProtection="0"/>
    <xf numFmtId="0" fontId="145" fillId="0" borderId="0"/>
    <xf numFmtId="0" fontId="146" fillId="40" borderId="2" applyNumberFormat="0" applyAlignment="0" applyProtection="0"/>
    <xf numFmtId="235" fontId="147" fillId="0" borderId="0"/>
    <xf numFmtId="235" fontId="147" fillId="0" borderId="0"/>
    <xf numFmtId="235" fontId="147" fillId="0" borderId="0"/>
    <xf numFmtId="235" fontId="147" fillId="0" borderId="0"/>
    <xf numFmtId="235" fontId="147" fillId="0" borderId="0"/>
    <xf numFmtId="235" fontId="147" fillId="0" borderId="0"/>
    <xf numFmtId="235" fontId="147" fillId="0" borderId="0"/>
    <xf numFmtId="235" fontId="147" fillId="0" borderId="0"/>
    <xf numFmtId="219" fontId="148" fillId="0" borderId="0" applyFill="0" applyBorder="0" applyAlignment="0" applyProtection="0"/>
    <xf numFmtId="40" fontId="148" fillId="0" borderId="0" applyFill="0" applyBorder="0" applyAlignment="0" applyProtection="0"/>
    <xf numFmtId="187" fontId="87" fillId="39" borderId="0" applyFill="0" applyBorder="0" applyAlignment="0">
      <alignment vertical="top"/>
    </xf>
    <xf numFmtId="236" fontId="87" fillId="0" borderId="0" applyFill="0" applyBorder="0" applyAlignment="0" applyProtection="0"/>
    <xf numFmtId="41" fontId="91" fillId="0" borderId="0" applyNumberFormat="0" applyBorder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37" fontId="36" fillId="0" borderId="0" applyFont="0" applyFill="0" applyBorder="0" applyAlignment="0" applyProtection="0"/>
    <xf numFmtId="22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208" fontId="3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39" fontId="36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19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8" fillId="0" borderId="0" applyFont="0" applyFill="0" applyBorder="0" applyAlignment="0" applyProtection="0"/>
    <xf numFmtId="24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28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8" fontId="38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41" fontId="152" fillId="0" borderId="0"/>
    <xf numFmtId="3" fontId="38" fillId="0" borderId="0" applyFont="0" applyFill="0" applyBorder="0" applyAlignment="0" applyProtection="0"/>
    <xf numFmtId="0" fontId="153" fillId="0" borderId="0" applyNumberFormat="0" applyAlignment="0">
      <alignment horizontal="left"/>
    </xf>
    <xf numFmtId="0" fontId="154" fillId="0" borderId="0">
      <alignment horizontal="left"/>
    </xf>
    <xf numFmtId="0" fontId="155" fillId="0" borderId="0"/>
    <xf numFmtId="0" fontId="156" fillId="0" borderId="0">
      <alignment horizontal="left"/>
    </xf>
    <xf numFmtId="0" fontId="87" fillId="39" borderId="27" applyFill="0" applyBorder="0" applyAlignment="0">
      <alignment horizontal="right"/>
    </xf>
    <xf numFmtId="192" fontId="38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40" fontId="11" fillId="0" borderId="0" applyFont="0" applyFill="0" applyBorder="0" applyAlignment="0" applyProtection="0"/>
    <xf numFmtId="242" fontId="1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43" fontId="12" fillId="0" borderId="0"/>
    <xf numFmtId="244" fontId="38" fillId="0" borderId="0" applyFont="0" applyFill="0" applyBorder="0" applyAlignment="0" applyProtection="0"/>
    <xf numFmtId="0" fontId="157" fillId="85" borderId="0" applyNumberFormat="0" applyBorder="0" applyAlignment="0" applyProtection="0"/>
    <xf numFmtId="0" fontId="157" fillId="86" borderId="0" applyNumberFormat="0" applyBorder="0" applyAlignment="0" applyProtection="0"/>
    <xf numFmtId="0" fontId="157" fillId="87" borderId="0" applyNumberFormat="0" applyBorder="0" applyAlignment="0" applyProtection="0"/>
    <xf numFmtId="0" fontId="158" fillId="0" borderId="0" applyNumberFormat="0" applyAlignment="0">
      <alignment horizontal="left"/>
    </xf>
    <xf numFmtId="245" fontId="67" fillId="0" borderId="0" applyFont="0" applyFill="0" applyBorder="0" applyAlignment="0" applyProtection="0"/>
    <xf numFmtId="245" fontId="8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2" fontId="38" fillId="0" borderId="0" applyFont="0" applyFill="0" applyBorder="0" applyAlignment="0" applyProtection="0"/>
    <xf numFmtId="0" fontId="160" fillId="0" borderId="0">
      <alignment horizontal="left"/>
    </xf>
    <xf numFmtId="0" fontId="161" fillId="0" borderId="0">
      <alignment horizontal="left"/>
    </xf>
    <xf numFmtId="0" fontId="162" fillId="0" borderId="0">
      <alignment horizontal="left"/>
    </xf>
    <xf numFmtId="0" fontId="162" fillId="0" borderId="0">
      <alignment horizontal="left"/>
    </xf>
    <xf numFmtId="0" fontId="163" fillId="0" borderId="0">
      <alignment horizontal="left"/>
    </xf>
    <xf numFmtId="246" fontId="13" fillId="0" borderId="0">
      <alignment horizontal="right"/>
    </xf>
    <xf numFmtId="0" fontId="164" fillId="6" borderId="0" applyNumberFormat="0" applyBorder="0" applyAlignment="0" applyProtection="0"/>
    <xf numFmtId="0" fontId="165" fillId="0" borderId="0">
      <alignment horizontal="left"/>
    </xf>
    <xf numFmtId="0" fontId="166" fillId="0" borderId="0">
      <alignment horizontal="left"/>
    </xf>
    <xf numFmtId="0" fontId="167" fillId="0" borderId="0">
      <alignment horizontal="left"/>
    </xf>
    <xf numFmtId="0" fontId="168" fillId="0" borderId="7" applyNumberFormat="0" applyFill="0" applyAlignment="0" applyProtection="0"/>
    <xf numFmtId="0" fontId="169" fillId="0" borderId="0">
      <alignment horizontal="left"/>
    </xf>
    <xf numFmtId="0" fontId="170" fillId="0" borderId="25">
      <alignment horizontal="left" vertical="top"/>
    </xf>
    <xf numFmtId="0" fontId="171" fillId="0" borderId="9" applyNumberFormat="0" applyFill="0" applyAlignment="0" applyProtection="0"/>
    <xf numFmtId="0" fontId="172" fillId="0" borderId="0">
      <alignment horizontal="left"/>
    </xf>
    <xf numFmtId="0" fontId="173" fillId="0" borderId="25">
      <alignment horizontal="left" vertical="top"/>
    </xf>
    <xf numFmtId="0" fontId="174" fillId="0" borderId="11" applyNumberFormat="0" applyFill="0" applyAlignment="0" applyProtection="0"/>
    <xf numFmtId="0" fontId="175" fillId="0" borderId="0">
      <alignment horizontal="left"/>
    </xf>
    <xf numFmtId="0" fontId="174" fillId="0" borderId="0" applyNumberFormat="0" applyFill="0" applyBorder="0" applyAlignment="0" applyProtection="0"/>
    <xf numFmtId="247" fontId="148" fillId="0" borderId="0" applyFill="0" applyBorder="0" applyAlignment="0" applyProtection="0"/>
    <xf numFmtId="0" fontId="176" fillId="9" borderId="1" applyNumberFormat="0" applyAlignment="0" applyProtection="0"/>
    <xf numFmtId="0" fontId="29" fillId="9" borderId="1" applyNumberFormat="0" applyAlignment="0" applyProtection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3" fillId="0" borderId="0"/>
    <xf numFmtId="0" fontId="13" fillId="0" borderId="0"/>
    <xf numFmtId="0" fontId="13" fillId="0" borderId="0"/>
    <xf numFmtId="0" fontId="152" fillId="0" borderId="0" applyNumberFormat="0" applyFont="0" applyFill="0" applyBorder="0" applyProtection="0">
      <alignment horizontal="left" vertical="center"/>
    </xf>
    <xf numFmtId="0" fontId="181" fillId="0" borderId="14" applyNumberFormat="0" applyFill="0" applyAlignment="0" applyProtection="0"/>
    <xf numFmtId="248" fontId="87" fillId="0" borderId="0" applyFont="0" applyFill="0" applyBorder="0" applyAlignment="0" applyProtection="0"/>
    <xf numFmtId="238" fontId="182" fillId="0" borderId="0" applyFont="0" applyFill="0" applyBorder="0" applyAlignment="0" applyProtection="0"/>
    <xf numFmtId="249" fontId="182" fillId="0" borderId="0" applyFont="0" applyFill="0" applyBorder="0" applyAlignment="0" applyProtection="0"/>
    <xf numFmtId="0" fontId="183" fillId="0" borderId="16"/>
    <xf numFmtId="250" fontId="182" fillId="0" borderId="0" applyFont="0" applyFill="0" applyBorder="0" applyAlignment="0" applyProtection="0"/>
    <xf numFmtId="251" fontId="182" fillId="0" borderId="0" applyFont="0" applyFill="0" applyBorder="0" applyAlignment="0" applyProtection="0"/>
    <xf numFmtId="0" fontId="184" fillId="12" borderId="0" applyNumberFormat="0" applyBorder="0" applyAlignment="0" applyProtection="0"/>
    <xf numFmtId="0" fontId="14" fillId="0" borderId="0"/>
    <xf numFmtId="0" fontId="36" fillId="0" borderId="0"/>
    <xf numFmtId="0" fontId="36" fillId="0" borderId="0"/>
    <xf numFmtId="0" fontId="16" fillId="0" borderId="0"/>
    <xf numFmtId="0" fontId="149" fillId="0" borderId="0"/>
    <xf numFmtId="0" fontId="3" fillId="0" borderId="0"/>
    <xf numFmtId="0" fontId="37" fillId="0" borderId="0"/>
    <xf numFmtId="0" fontId="116" fillId="0" borderId="0"/>
    <xf numFmtId="0" fontId="14" fillId="0" borderId="0"/>
    <xf numFmtId="0" fontId="67" fillId="0" borderId="0"/>
    <xf numFmtId="0" fontId="38" fillId="0" borderId="0"/>
    <xf numFmtId="0" fontId="67" fillId="0" borderId="0"/>
    <xf numFmtId="0" fontId="14" fillId="0" borderId="0"/>
    <xf numFmtId="0" fontId="38" fillId="0" borderId="0"/>
    <xf numFmtId="0" fontId="14" fillId="0" borderId="0"/>
    <xf numFmtId="0" fontId="3" fillId="0" borderId="0"/>
    <xf numFmtId="0" fontId="89" fillId="0" borderId="0"/>
    <xf numFmtId="0" fontId="1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4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/>
    <xf numFmtId="0" fontId="67" fillId="0" borderId="0"/>
    <xf numFmtId="0" fontId="3" fillId="0" borderId="0"/>
    <xf numFmtId="0" fontId="36" fillId="0" borderId="0"/>
    <xf numFmtId="0" fontId="38" fillId="0" borderId="0"/>
    <xf numFmtId="0" fontId="3" fillId="0" borderId="0"/>
    <xf numFmtId="0" fontId="38" fillId="0" borderId="0"/>
    <xf numFmtId="0" fontId="186" fillId="0" borderId="0"/>
    <xf numFmtId="0" fontId="14" fillId="7" borderId="17" applyNumberFormat="0" applyFont="0" applyAlignment="0" applyProtection="0"/>
    <xf numFmtId="252" fontId="38" fillId="0" borderId="0" applyFont="0" applyFill="0" applyBorder="0" applyAlignment="0" applyProtection="0"/>
    <xf numFmtId="0" fontId="187" fillId="38" borderId="18" applyNumberFormat="0" applyAlignment="0" applyProtection="0"/>
    <xf numFmtId="0" fontId="188" fillId="0" borderId="0">
      <alignment horizontal="left"/>
    </xf>
    <xf numFmtId="0" fontId="87" fillId="39" borderId="0" applyFill="0" applyBorder="0" applyAlignment="0" applyProtection="0">
      <protection locked="0"/>
    </xf>
    <xf numFmtId="253" fontId="87" fillId="39" borderId="0" applyFill="0" applyBorder="0" applyAlignment="0" applyProtection="0">
      <alignment vertical="top"/>
    </xf>
    <xf numFmtId="254" fontId="87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9" fillId="0" borderId="0" applyFont="0" applyFill="0" applyBorder="0" applyAlignment="0" applyProtection="0"/>
    <xf numFmtId="37" fontId="136" fillId="0" borderId="0"/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255" fontId="38" fillId="0" borderId="0" applyNumberFormat="0" applyFill="0" applyBorder="0" applyAlignment="0" applyProtection="0">
      <alignment horizontal="left"/>
    </xf>
    <xf numFmtId="0" fontId="161" fillId="0" borderId="39">
      <alignment vertical="center"/>
    </xf>
    <xf numFmtId="4" fontId="189" fillId="12" borderId="40" applyNumberFormat="0" applyProtection="0">
      <alignment vertical="center"/>
    </xf>
    <xf numFmtId="4" fontId="190" fillId="12" borderId="40" applyNumberFormat="0" applyProtection="0">
      <alignment vertical="center"/>
    </xf>
    <xf numFmtId="4" fontId="189" fillId="12" borderId="40" applyNumberFormat="0" applyProtection="0">
      <alignment horizontal="left" vertical="center" indent="1"/>
    </xf>
    <xf numFmtId="0" fontId="189" fillId="12" borderId="40" applyNumberFormat="0" applyProtection="0">
      <alignment horizontal="left" vertical="top" indent="1"/>
    </xf>
    <xf numFmtId="4" fontId="189" fillId="88" borderId="0" applyNumberFormat="0" applyProtection="0">
      <alignment horizontal="left" vertical="center" indent="1"/>
    </xf>
    <xf numFmtId="4" fontId="44" fillId="4" borderId="40" applyNumberFormat="0" applyProtection="0">
      <alignment horizontal="right" vertical="center"/>
    </xf>
    <xf numFmtId="4" fontId="44" fillId="5" borderId="40" applyNumberFormat="0" applyProtection="0">
      <alignment horizontal="right" vertical="center"/>
    </xf>
    <xf numFmtId="4" fontId="44" fillId="24" borderId="40" applyNumberFormat="0" applyProtection="0">
      <alignment horizontal="right" vertical="center"/>
    </xf>
    <xf numFmtId="4" fontId="44" fillId="13" borderId="40" applyNumberFormat="0" applyProtection="0">
      <alignment horizontal="right" vertical="center"/>
    </xf>
    <xf numFmtId="4" fontId="44" fillId="18" borderId="40" applyNumberFormat="0" applyProtection="0">
      <alignment horizontal="right" vertical="center"/>
    </xf>
    <xf numFmtId="4" fontId="44" fillId="15" borderId="40" applyNumberFormat="0" applyProtection="0">
      <alignment horizontal="right" vertical="center"/>
    </xf>
    <xf numFmtId="4" fontId="44" fillId="27" borderId="40" applyNumberFormat="0" applyProtection="0">
      <alignment horizontal="right" vertical="center"/>
    </xf>
    <xf numFmtId="4" fontId="44" fillId="89" borderId="40" applyNumberFormat="0" applyProtection="0">
      <alignment horizontal="right" vertical="center"/>
    </xf>
    <xf numFmtId="4" fontId="44" fillId="11" borderId="40" applyNumberFormat="0" applyProtection="0">
      <alignment horizontal="right" vertical="center"/>
    </xf>
    <xf numFmtId="4" fontId="189" fillId="90" borderId="41" applyNumberFormat="0" applyProtection="0">
      <alignment horizontal="left" vertical="center" indent="1"/>
    </xf>
    <xf numFmtId="4" fontId="44" fillId="91" borderId="0" applyNumberFormat="0" applyProtection="0">
      <alignment horizontal="left" vertical="center" indent="1"/>
    </xf>
    <xf numFmtId="4" fontId="191" fillId="32" borderId="0" applyNumberFormat="0" applyProtection="0">
      <alignment horizontal="left" vertical="center" indent="1"/>
    </xf>
    <xf numFmtId="4" fontId="44" fillId="88" borderId="40" applyNumberFormat="0" applyProtection="0">
      <alignment horizontal="right" vertical="center"/>
    </xf>
    <xf numFmtId="4" fontId="44" fillId="91" borderId="0" applyNumberFormat="0" applyProtection="0">
      <alignment horizontal="left" vertical="center" indent="1"/>
    </xf>
    <xf numFmtId="4" fontId="44" fillId="88" borderId="0" applyNumberFormat="0" applyProtection="0">
      <alignment horizontal="left" vertical="center" indent="1"/>
    </xf>
    <xf numFmtId="0" fontId="38" fillId="32" borderId="40" applyNumberFormat="0" applyProtection="0">
      <alignment horizontal="left" vertical="center" indent="1"/>
    </xf>
    <xf numFmtId="0" fontId="38" fillId="32" borderId="40" applyNumberFormat="0" applyProtection="0">
      <alignment horizontal="left" vertical="top" indent="1"/>
    </xf>
    <xf numFmtId="0" fontId="38" fillId="88" borderId="40" applyNumberFormat="0" applyProtection="0">
      <alignment horizontal="left" vertical="center" indent="1"/>
    </xf>
    <xf numFmtId="0" fontId="38" fillId="88" borderId="40" applyNumberFormat="0" applyProtection="0">
      <alignment horizontal="left" vertical="top" indent="1"/>
    </xf>
    <xf numFmtId="0" fontId="38" fillId="3" borderId="40" applyNumberFormat="0" applyProtection="0">
      <alignment horizontal="left" vertical="center" indent="1"/>
    </xf>
    <xf numFmtId="0" fontId="38" fillId="3" borderId="40" applyNumberFormat="0" applyProtection="0">
      <alignment horizontal="left" vertical="top" indent="1"/>
    </xf>
    <xf numFmtId="0" fontId="38" fillId="91" borderId="40" applyNumberFormat="0" applyProtection="0">
      <alignment horizontal="left" vertical="center" indent="1"/>
    </xf>
    <xf numFmtId="0" fontId="38" fillId="91" borderId="40" applyNumberFormat="0" applyProtection="0">
      <alignment horizontal="left" vertical="top" indent="1"/>
    </xf>
    <xf numFmtId="0" fontId="38" fillId="39" borderId="13" applyNumberFormat="0">
      <protection locked="0"/>
    </xf>
    <xf numFmtId="4" fontId="44" fillId="7" borderId="40" applyNumberFormat="0" applyProtection="0">
      <alignment vertical="center"/>
    </xf>
    <xf numFmtId="4" fontId="192" fillId="7" borderId="40" applyNumberFormat="0" applyProtection="0">
      <alignment vertical="center"/>
    </xf>
    <xf numFmtId="4" fontId="44" fillId="7" borderId="40" applyNumberFormat="0" applyProtection="0">
      <alignment horizontal="left" vertical="center" indent="1"/>
    </xf>
    <xf numFmtId="0" fontId="44" fillId="7" borderId="40" applyNumberFormat="0" applyProtection="0">
      <alignment horizontal="left" vertical="top" indent="1"/>
    </xf>
    <xf numFmtId="4" fontId="44" fillId="91" borderId="40" applyNumberFormat="0" applyProtection="0">
      <alignment horizontal="right" vertical="center"/>
    </xf>
    <xf numFmtId="4" fontId="192" fillId="91" borderId="40" applyNumberFormat="0" applyProtection="0">
      <alignment horizontal="right" vertical="center"/>
    </xf>
    <xf numFmtId="4" fontId="44" fillId="88" borderId="40" applyNumberFormat="0" applyProtection="0">
      <alignment horizontal="left" vertical="center" indent="1"/>
    </xf>
    <xf numFmtId="0" fontId="44" fillId="88" borderId="40" applyNumberFormat="0" applyProtection="0">
      <alignment horizontal="left" vertical="top" indent="1"/>
    </xf>
    <xf numFmtId="4" fontId="193" fillId="92" borderId="0" applyNumberFormat="0" applyProtection="0">
      <alignment horizontal="left" vertical="center" indent="1"/>
    </xf>
    <xf numFmtId="4" fontId="194" fillId="91" borderId="40" applyNumberFormat="0" applyProtection="0">
      <alignment horizontal="right" vertical="center"/>
    </xf>
    <xf numFmtId="0" fontId="195" fillId="0" borderId="0" applyNumberFormat="0" applyFill="0" applyBorder="0" applyAlignment="0" applyProtection="0"/>
    <xf numFmtId="0" fontId="152" fillId="0" borderId="23" applyAlignment="0">
      <alignment horizontal="centerContinuous"/>
    </xf>
    <xf numFmtId="0" fontId="185" fillId="0" borderId="0"/>
    <xf numFmtId="41" fontId="11" fillId="0" borderId="0" applyFont="0" applyFill="0" applyBorder="0" applyAlignment="0" applyProtection="0"/>
    <xf numFmtId="0" fontId="183" fillId="0" borderId="0"/>
    <xf numFmtId="40" fontId="196" fillId="0" borderId="0" applyBorder="0">
      <alignment horizontal="right"/>
    </xf>
    <xf numFmtId="0" fontId="197" fillId="0" borderId="0">
      <alignment horizontal="left"/>
    </xf>
    <xf numFmtId="0" fontId="162" fillId="0" borderId="0">
      <alignment horizontal="left"/>
    </xf>
    <xf numFmtId="0" fontId="172" fillId="0" borderId="0"/>
    <xf numFmtId="0" fontId="169" fillId="0" borderId="0"/>
    <xf numFmtId="0" fontId="162" fillId="0" borderId="0"/>
    <xf numFmtId="49" fontId="38" fillId="0" borderId="0" applyFont="0" applyFill="0" applyBorder="0" applyAlignment="0" applyProtection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40" fontId="200" fillId="0" borderId="0"/>
    <xf numFmtId="0" fontId="201" fillId="0" borderId="0" applyNumberFormat="0" applyFill="0" applyBorder="0" applyAlignment="0" applyProtection="0"/>
    <xf numFmtId="0" fontId="199" fillId="0" borderId="0"/>
    <xf numFmtId="0" fontId="198" fillId="0" borderId="0"/>
    <xf numFmtId="0" fontId="202" fillId="0" borderId="20" applyNumberFormat="0" applyFill="0" applyAlignment="0" applyProtection="0"/>
    <xf numFmtId="41" fontId="38" fillId="0" borderId="0" applyFont="0" applyFill="0" applyBorder="0" applyAlignment="0" applyProtection="0"/>
    <xf numFmtId="231" fontId="37" fillId="0" borderId="0" applyFont="0" applyFill="0" applyBorder="0" applyAlignment="0" applyProtection="0"/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82" fillId="0" borderId="0" applyNumberFormat="0" applyFont="0" applyFill="0" applyBorder="0" applyProtection="0">
      <alignment horizontal="center" vertical="center" wrapText="1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44" fillId="38" borderId="1" applyNumberFormat="0" applyAlignment="0" applyProtection="0"/>
    <xf numFmtId="0" fontId="204" fillId="0" borderId="0"/>
    <xf numFmtId="41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6" fillId="0" borderId="0" applyNumberFormat="0" applyFill="0" applyBorder="0" applyProtection="0">
      <alignment horizontal="left" vertical="center"/>
    </xf>
    <xf numFmtId="0" fontId="201" fillId="0" borderId="0" applyNumberFormat="0" applyFill="0" applyBorder="0" applyAlignment="0" applyProtection="0"/>
    <xf numFmtId="191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14" fillId="0" borderId="0"/>
    <xf numFmtId="0" fontId="14" fillId="0" borderId="0"/>
    <xf numFmtId="0" fontId="116" fillId="0" borderId="0"/>
    <xf numFmtId="0" fontId="47" fillId="0" borderId="0"/>
    <xf numFmtId="0" fontId="38" fillId="0" borderId="0"/>
    <xf numFmtId="0" fontId="38" fillId="0" borderId="0"/>
    <xf numFmtId="0" fontId="205" fillId="0" borderId="0"/>
    <xf numFmtId="0" fontId="38" fillId="0" borderId="0"/>
    <xf numFmtId="43" fontId="11" fillId="0" borderId="0" applyFont="0" applyFill="0" applyBorder="0" applyAlignment="0" applyProtection="0"/>
    <xf numFmtId="0" fontId="89" fillId="0" borderId="0"/>
    <xf numFmtId="0" fontId="38" fillId="0" borderId="0"/>
    <xf numFmtId="0" fontId="38" fillId="0" borderId="0"/>
    <xf numFmtId="0" fontId="38" fillId="0" borderId="0"/>
    <xf numFmtId="0" fontId="149" fillId="0" borderId="0"/>
    <xf numFmtId="0" fontId="3" fillId="0" borderId="0"/>
    <xf numFmtId="0" fontId="38" fillId="0" borderId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02" fillId="0" borderId="20" applyNumberFormat="0" applyFill="0" applyAlignment="0" applyProtection="0"/>
    <xf numFmtId="256" fontId="1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8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209" fillId="0" borderId="0"/>
    <xf numFmtId="0" fontId="138" fillId="19" borderId="0" applyNumberFormat="0" applyBorder="0" applyAlignment="0" applyProtection="0"/>
    <xf numFmtId="0" fontId="138" fillId="16" borderId="0" applyNumberFormat="0" applyBorder="0" applyAlignment="0" applyProtection="0"/>
    <xf numFmtId="0" fontId="187" fillId="38" borderId="18" applyNumberFormat="0" applyAlignment="0" applyProtection="0"/>
    <xf numFmtId="0" fontId="14" fillId="7" borderId="17" applyNumberFormat="0" applyFont="0" applyAlignment="0" applyProtection="0"/>
    <xf numFmtId="0" fontId="36" fillId="7" borderId="17" applyNumberFormat="0" applyFont="0" applyAlignment="0" applyProtection="0"/>
    <xf numFmtId="0" fontId="168" fillId="0" borderId="7" applyNumberFormat="0" applyFill="0" applyAlignment="0" applyProtection="0"/>
    <xf numFmtId="0" fontId="171" fillId="0" borderId="9" applyNumberFormat="0" applyFill="0" applyAlignment="0" applyProtection="0"/>
    <xf numFmtId="0" fontId="174" fillId="0" borderId="11" applyNumberFormat="0" applyFill="0" applyAlignment="0" applyProtection="0"/>
    <xf numFmtId="0" fontId="174" fillId="0" borderId="0" applyNumberFormat="0" applyFill="0" applyBorder="0" applyAlignment="0" applyProtection="0"/>
    <xf numFmtId="41" fontId="91" fillId="0" borderId="0" applyFont="0" applyFill="0" applyBorder="0" applyAlignment="0" applyProtection="0"/>
    <xf numFmtId="0" fontId="38" fillId="0" borderId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85" fillId="0" borderId="0"/>
    <xf numFmtId="40" fontId="210" fillId="0" borderId="0" applyFont="0" applyFill="0" applyBorder="0" applyAlignment="0" applyProtection="0"/>
    <xf numFmtId="38" fontId="210" fillId="0" borderId="0" applyFont="0" applyFill="0" applyBorder="0" applyAlignment="0" applyProtection="0"/>
    <xf numFmtId="0" fontId="211" fillId="0" borderId="0"/>
    <xf numFmtId="257" fontId="129" fillId="0" borderId="0" applyFont="0" applyFill="0" applyBorder="0" applyAlignment="0" applyProtection="0"/>
    <xf numFmtId="222" fontId="129" fillId="0" borderId="0" applyFont="0" applyFill="0" applyBorder="0" applyAlignment="0" applyProtection="0"/>
    <xf numFmtId="224" fontId="210" fillId="0" borderId="0" applyFont="0" applyFill="0" applyBorder="0" applyAlignment="0" applyProtection="0"/>
    <xf numFmtId="223" fontId="210" fillId="0" borderId="0" applyFont="0" applyFill="0" applyBorder="0" applyAlignment="0" applyProtection="0"/>
    <xf numFmtId="0" fontId="14" fillId="0" borderId="0"/>
    <xf numFmtId="0" fontId="38" fillId="0" borderId="0"/>
    <xf numFmtId="0" fontId="14" fillId="0" borderId="0"/>
    <xf numFmtId="0" fontId="13" fillId="0" borderId="0"/>
    <xf numFmtId="0" fontId="89" fillId="0" borderId="0"/>
    <xf numFmtId="43" fontId="14" fillId="0" borderId="0" applyFont="0" applyFill="0" applyBorder="0" applyAlignment="0" applyProtection="0"/>
    <xf numFmtId="0" fontId="165" fillId="0" borderId="0">
      <alignment horizontal="left"/>
    </xf>
    <xf numFmtId="0" fontId="14" fillId="0" borderId="0"/>
    <xf numFmtId="0" fontId="20" fillId="2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0" fillId="24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0" fillId="17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0" fillId="24" borderId="0" applyNumberFormat="0" applyBorder="0" applyAlignment="0" applyProtection="0"/>
    <xf numFmtId="0" fontId="20" fillId="1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16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16" borderId="0" applyNumberFormat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1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9" borderId="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24" borderId="0" applyNumberFormat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9" borderId="1" applyNumberFormat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9" borderId="1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0" fillId="1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2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24" borderId="0" applyNumberFormat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7" borderId="0" applyNumberFormat="0" applyBorder="0" applyAlignment="0" applyProtection="0"/>
    <xf numFmtId="0" fontId="29" fillId="9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9" borderId="1" applyNumberFormat="0" applyAlignment="0" applyProtection="0"/>
    <xf numFmtId="0" fontId="2" fillId="0" borderId="0"/>
    <xf numFmtId="0" fontId="20" fillId="16" borderId="0" applyNumberFormat="0" applyBorder="0" applyAlignment="0" applyProtection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4" fontId="1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9" borderId="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9" fillId="9" borderId="1" applyNumberFormat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2" fillId="0" borderId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4" fontId="12" fillId="0" borderId="0"/>
    <xf numFmtId="0" fontId="2" fillId="0" borderId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0" fontId="2" fillId="0" borderId="0"/>
    <xf numFmtId="43" fontId="10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0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9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1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43" fontId="10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36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0" fontId="2" fillId="78" borderId="36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4" fillId="0" borderId="0" applyFont="0" applyFill="0" applyBorder="0" applyAlignment="0" applyProtection="0"/>
    <xf numFmtId="43" fontId="14" fillId="0" borderId="0"/>
    <xf numFmtId="43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0" fontId="2" fillId="0" borderId="0"/>
    <xf numFmtId="43" fontId="10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0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1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43" fontId="10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36" applyNumberFormat="0" applyFon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6" borderId="0" applyNumberFormat="0" applyBorder="0" applyAlignment="0" applyProtection="0"/>
    <xf numFmtId="43" fontId="137" fillId="0" borderId="29">
      <alignment horizontal="right" vertical="center"/>
    </xf>
    <xf numFmtId="194" fontId="12" fillId="0" borderId="0"/>
    <xf numFmtId="187" fontId="87" fillId="39" borderId="0" applyFill="0" applyBorder="0" applyAlignment="0">
      <alignment vertical="top"/>
    </xf>
    <xf numFmtId="41" fontId="91" fillId="0" borderId="0" applyNumberFormat="0" applyBorder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15" borderId="0" applyNumberFormat="0" applyBorder="0" applyAlignment="0" applyProtection="0"/>
    <xf numFmtId="43" fontId="38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24" borderId="0" applyNumberFormat="0" applyBorder="0" applyAlignment="0" applyProtection="0"/>
    <xf numFmtId="0" fontId="20" fillId="15" borderId="0" applyNumberFormat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20" fillId="15" borderId="0" applyNumberFormat="0" applyBorder="0" applyAlignment="0" applyProtection="0"/>
    <xf numFmtId="0" fontId="20" fillId="24" borderId="0" applyNumberFormat="0" applyBorder="0" applyAlignment="0" applyProtection="0"/>
    <xf numFmtId="0" fontId="2" fillId="0" borderId="0"/>
    <xf numFmtId="0" fontId="2" fillId="0" borderId="0"/>
    <xf numFmtId="0" fontId="20" fillId="15" borderId="0" applyNumberFormat="0" applyBorder="0" applyAlignment="0" applyProtection="0"/>
    <xf numFmtId="0" fontId="20" fillId="27" borderId="0" applyNumberFormat="0" applyBorder="0" applyAlignment="0" applyProtection="0"/>
    <xf numFmtId="0" fontId="2" fillId="0" borderId="0"/>
    <xf numFmtId="0" fontId="2" fillId="0" borderId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194" fontId="12" fillId="0" borderId="0"/>
    <xf numFmtId="0" fontId="20" fillId="17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27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41" fontId="11" fillId="0" borderId="0" applyFont="0" applyFill="0" applyBorder="0" applyAlignment="0" applyProtection="0"/>
    <xf numFmtId="0" fontId="20" fillId="19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43" fontId="11" fillId="0" borderId="0" applyFont="0" applyFill="0" applyBorder="0" applyAlignment="0" applyProtection="0"/>
    <xf numFmtId="0" fontId="20" fillId="27" borderId="0" applyNumberFormat="0" applyBorder="0" applyAlignment="0" applyProtection="0"/>
    <xf numFmtId="0" fontId="29" fillId="9" borderId="1" applyNumberFormat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43" fontId="11" fillId="0" borderId="0" applyFont="0" applyFill="0" applyBorder="0" applyAlignment="0" applyProtection="0"/>
    <xf numFmtId="0" fontId="20" fillId="19" borderId="0" applyNumberFormat="0" applyBorder="0" applyAlignment="0" applyProtection="0"/>
    <xf numFmtId="43" fontId="20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19" borderId="0" applyNumberFormat="0" applyBorder="0" applyAlignment="0" applyProtection="0"/>
    <xf numFmtId="194" fontId="12" fillId="0" borderId="0"/>
    <xf numFmtId="43" fontId="11" fillId="0" borderId="0" applyFon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9" borderId="0" applyNumberFormat="0" applyBorder="0" applyAlignment="0" applyProtection="0"/>
    <xf numFmtId="0" fontId="20" fillId="27" borderId="0" applyNumberFormat="0" applyBorder="0" applyAlignment="0" applyProtection="0"/>
    <xf numFmtId="0" fontId="20" fillId="15" borderId="0" applyNumberFormat="0" applyBorder="0" applyAlignment="0" applyProtection="0"/>
    <xf numFmtId="0" fontId="29" fillId="9" borderId="1" applyNumberFormat="0" applyAlignment="0" applyProtection="0"/>
    <xf numFmtId="0" fontId="20" fillId="19" borderId="0" applyNumberFormat="0" applyBorder="0" applyAlignment="0" applyProtection="0"/>
    <xf numFmtId="0" fontId="20" fillId="15" borderId="0" applyNumberFormat="0" applyBorder="0" applyAlignment="0" applyProtection="0"/>
    <xf numFmtId="43" fontId="11" fillId="0" borderId="0" applyFont="0" applyFill="0" applyBorder="0" applyAlignment="0" applyProtection="0"/>
    <xf numFmtId="0" fontId="20" fillId="17" borderId="0" applyNumberFormat="0" applyBorder="0" applyAlignment="0" applyProtection="0"/>
    <xf numFmtId="43" fontId="11" fillId="0" borderId="0" applyFont="0" applyFill="0" applyBorder="0" applyAlignment="0" applyProtection="0"/>
    <xf numFmtId="0" fontId="20" fillId="19" borderId="0" applyNumberFormat="0" applyBorder="0" applyAlignment="0" applyProtection="0"/>
    <xf numFmtId="43" fontId="11" fillId="0" borderId="0" applyFont="0" applyFill="0" applyBorder="0" applyAlignment="0" applyProtection="0"/>
    <xf numFmtId="0" fontId="29" fillId="9" borderId="1" applyNumberFormat="0" applyAlignment="0" applyProtection="0"/>
    <xf numFmtId="0" fontId="20" fillId="19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16" borderId="0" applyNumberFormat="0" applyBorder="0" applyAlignment="0" applyProtection="0"/>
    <xf numFmtId="0" fontId="29" fillId="9" borderId="1" applyNumberFormat="0" applyAlignment="0" applyProtection="0"/>
    <xf numFmtId="0" fontId="20" fillId="24" borderId="0" applyNumberFormat="0" applyBorder="0" applyAlignment="0" applyProtection="0"/>
    <xf numFmtId="0" fontId="20" fillId="16" borderId="0" applyNumberFormat="0" applyBorder="0" applyAlignment="0" applyProtection="0"/>
    <xf numFmtId="43" fontId="11" fillId="0" borderId="0" applyFont="0" applyFill="0" applyBorder="0" applyAlignment="0" applyProtection="0"/>
    <xf numFmtId="0" fontId="20" fillId="19" borderId="0" applyNumberFormat="0" applyBorder="0" applyAlignment="0" applyProtection="0"/>
    <xf numFmtId="0" fontId="29" fillId="9" borderId="1" applyNumberFormat="0" applyAlignment="0" applyProtection="0"/>
    <xf numFmtId="0" fontId="20" fillId="17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9" fillId="9" borderId="1" applyNumberFormat="0" applyAlignment="0" applyProtection="0"/>
    <xf numFmtId="0" fontId="20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19" borderId="0" applyNumberFormat="0" applyBorder="0" applyAlignment="0" applyProtection="0"/>
    <xf numFmtId="43" fontId="11" fillId="0" borderId="0" applyFont="0" applyFill="0" applyBorder="0" applyAlignment="0" applyProtection="0"/>
    <xf numFmtId="0" fontId="20" fillId="27" borderId="0" applyNumberFormat="0" applyBorder="0" applyAlignment="0" applyProtection="0"/>
    <xf numFmtId="43" fontId="11" fillId="0" borderId="0" applyFont="0" applyFill="0" applyBorder="0" applyAlignment="0" applyProtection="0"/>
    <xf numFmtId="194" fontId="12" fillId="0" borderId="0"/>
    <xf numFmtId="194" fontId="12" fillId="0" borderId="0"/>
    <xf numFmtId="194" fontId="12" fillId="0" borderId="0"/>
    <xf numFmtId="194" fontId="12" fillId="0" borderId="0"/>
    <xf numFmtId="194" fontId="12" fillId="0" borderId="0"/>
    <xf numFmtId="194" fontId="12" fillId="0" borderId="0"/>
    <xf numFmtId="0" fontId="39" fillId="0" borderId="0"/>
    <xf numFmtId="4" fontId="3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43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3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38" fontId="40" fillId="44" borderId="0" applyNumberFormat="0" applyBorder="0" applyAlignment="0" applyProtection="0"/>
    <xf numFmtId="38" fontId="54" fillId="44" borderId="0" applyNumberFormat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10" fontId="40" fillId="47" borderId="13" applyNumberFormat="0" applyBorder="0" applyAlignment="0" applyProtection="0"/>
    <xf numFmtId="10" fontId="54" fillId="47" borderId="13" applyNumberFormat="0" applyBorder="0" applyAlignment="0" applyProtection="0"/>
    <xf numFmtId="208" fontId="42" fillId="0" borderId="0"/>
    <xf numFmtId="208" fontId="61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43" fontId="36" fillId="0" borderId="0" applyFont="0" applyFill="0" applyBorder="0" applyAlignment="0" applyProtection="0"/>
    <xf numFmtId="0" fontId="106" fillId="0" borderId="0"/>
    <xf numFmtId="0" fontId="1" fillId="0" borderId="0"/>
    <xf numFmtId="0" fontId="14" fillId="0" borderId="0"/>
    <xf numFmtId="0" fontId="216" fillId="0" borderId="0"/>
    <xf numFmtId="0" fontId="106" fillId="0" borderId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6" fillId="0" borderId="0" applyFont="0" applyFill="0" applyBorder="0" applyAlignment="0" applyProtection="0"/>
    <xf numFmtId="206" fontId="106" fillId="0" borderId="0" applyFont="0" applyFill="0" applyBorder="0" applyAlignment="0" applyProtection="0"/>
    <xf numFmtId="4" fontId="39" fillId="0" borderId="0" applyFont="0" applyFill="0" applyBorder="0" applyAlignment="0" applyProtection="0"/>
    <xf numFmtId="9" fontId="214" fillId="0" borderId="0" applyFont="0" applyFill="0" applyBorder="0" applyAlignment="0" applyProtection="0"/>
    <xf numFmtId="0" fontId="39" fillId="0" borderId="0"/>
  </cellStyleXfs>
  <cellXfs count="241">
    <xf numFmtId="194" fontId="0" fillId="0" borderId="0" xfId="0"/>
    <xf numFmtId="194" fontId="15" fillId="0" borderId="0" xfId="0" applyFont="1" applyFill="1" applyAlignment="1">
      <alignment horizontal="left" vertical="top"/>
    </xf>
    <xf numFmtId="194" fontId="16" fillId="0" borderId="0" xfId="0" applyFont="1" applyFill="1" applyAlignment="1">
      <alignment vertical="top"/>
    </xf>
    <xf numFmtId="194" fontId="15" fillId="0" borderId="0" xfId="0" applyFont="1" applyFill="1" applyAlignment="1">
      <alignment horizontal="left" vertical="center"/>
    </xf>
    <xf numFmtId="194" fontId="15" fillId="0" borderId="0" xfId="0" applyFont="1" applyFill="1" applyBorder="1" applyAlignment="1">
      <alignment horizontal="left" vertical="center"/>
    </xf>
    <xf numFmtId="194" fontId="15" fillId="0" borderId="0" xfId="0" applyFont="1" applyFill="1" applyBorder="1" applyAlignment="1">
      <alignment horizontal="right" vertical="center"/>
    </xf>
    <xf numFmtId="194" fontId="15" fillId="0" borderId="0" xfId="0" applyFont="1" applyFill="1" applyBorder="1" applyAlignment="1">
      <alignment horizontal="left" vertical="top"/>
    </xf>
    <xf numFmtId="194" fontId="15" fillId="0" borderId="0" xfId="0" applyFont="1" applyFill="1" applyAlignment="1">
      <alignment vertical="top"/>
    </xf>
    <xf numFmtId="194" fontId="16" fillId="0" borderId="0" xfId="0" applyFont="1" applyFill="1" applyAlignment="1">
      <alignment horizontal="center" vertical="top"/>
    </xf>
    <xf numFmtId="0" fontId="15" fillId="0" borderId="0" xfId="0" applyNumberFormat="1" applyFont="1" applyFill="1" applyBorder="1" applyAlignment="1">
      <alignment horizontal="right" vertical="top"/>
    </xf>
    <xf numFmtId="194" fontId="15" fillId="0" borderId="0" xfId="0" applyFont="1" applyFill="1" applyAlignment="1">
      <alignment horizontal="center" vertical="top"/>
    </xf>
    <xf numFmtId="15" fontId="15" fillId="0" borderId="26" xfId="0" applyNumberFormat="1" applyFont="1" applyFill="1" applyBorder="1" applyAlignment="1">
      <alignment horizontal="right" vertical="top"/>
    </xf>
    <xf numFmtId="194" fontId="18" fillId="0" borderId="0" xfId="0" applyFont="1" applyFill="1" applyAlignment="1">
      <alignment horizontal="center" vertical="center"/>
    </xf>
    <xf numFmtId="194" fontId="16" fillId="0" borderId="0" xfId="0" applyFont="1" applyFill="1" applyAlignment="1">
      <alignment horizontal="left" vertical="top"/>
    </xf>
    <xf numFmtId="195" fontId="16" fillId="0" borderId="0" xfId="316" applyNumberFormat="1" applyFont="1" applyFill="1" applyAlignment="1">
      <alignment vertical="center"/>
    </xf>
    <xf numFmtId="43" fontId="16" fillId="0" borderId="0" xfId="316" applyFont="1" applyFill="1" applyAlignment="1">
      <alignment vertical="center"/>
    </xf>
    <xf numFmtId="196" fontId="16" fillId="0" borderId="0" xfId="316" applyNumberFormat="1" applyFont="1" applyFill="1" applyAlignment="1">
      <alignment vertical="center"/>
    </xf>
    <xf numFmtId="196" fontId="15" fillId="0" borderId="5" xfId="316" applyNumberFormat="1" applyFont="1" applyFill="1" applyBorder="1" applyAlignment="1">
      <alignment vertical="center"/>
    </xf>
    <xf numFmtId="195" fontId="15" fillId="0" borderId="0" xfId="316" applyNumberFormat="1" applyFont="1" applyFill="1" applyAlignment="1">
      <alignment vertical="center"/>
    </xf>
    <xf numFmtId="195" fontId="15" fillId="0" borderId="5" xfId="316" applyNumberFormat="1" applyFont="1" applyFill="1" applyBorder="1" applyAlignment="1">
      <alignment vertical="center"/>
    </xf>
    <xf numFmtId="195" fontId="15" fillId="0" borderId="0" xfId="316" applyNumberFormat="1" applyFont="1" applyFill="1" applyBorder="1" applyAlignment="1">
      <alignment vertical="center"/>
    </xf>
    <xf numFmtId="196" fontId="16" fillId="0" borderId="0" xfId="316" applyNumberFormat="1" applyFont="1" applyFill="1" applyBorder="1" applyAlignment="1">
      <alignment vertical="center"/>
    </xf>
    <xf numFmtId="195" fontId="16" fillId="0" borderId="0" xfId="316" applyNumberFormat="1" applyFont="1" applyFill="1" applyBorder="1" applyAlignment="1">
      <alignment vertical="center"/>
    </xf>
    <xf numFmtId="195" fontId="16" fillId="0" borderId="0" xfId="316" applyNumberFormat="1" applyFont="1" applyFill="1" applyAlignment="1">
      <alignment horizontal="center" vertical="top"/>
    </xf>
    <xf numFmtId="196" fontId="15" fillId="0" borderId="27" xfId="316" applyNumberFormat="1" applyFont="1" applyFill="1" applyBorder="1" applyAlignment="1">
      <alignment vertical="center"/>
    </xf>
    <xf numFmtId="195" fontId="15" fillId="0" borderId="27" xfId="316" applyNumberFormat="1" applyFont="1" applyFill="1" applyBorder="1" applyAlignment="1">
      <alignment vertical="center"/>
    </xf>
    <xf numFmtId="195" fontId="16" fillId="0" borderId="0" xfId="0" applyNumberFormat="1" applyFont="1" applyFill="1" applyAlignment="1">
      <alignment vertical="top"/>
    </xf>
    <xf numFmtId="194" fontId="16" fillId="0" borderId="0" xfId="0" applyFont="1" applyFill="1" applyBorder="1" applyAlignment="1">
      <alignment horizontal="right" vertical="center"/>
    </xf>
    <xf numFmtId="194" fontId="15" fillId="0" borderId="0" xfId="0" applyFont="1" applyFill="1" applyAlignment="1">
      <alignment vertical="justify"/>
    </xf>
    <xf numFmtId="194" fontId="16" fillId="0" borderId="0" xfId="0" applyFont="1" applyFill="1" applyAlignment="1">
      <alignment vertical="justify"/>
    </xf>
    <xf numFmtId="194" fontId="15" fillId="0" borderId="0" xfId="0" applyFont="1" applyFill="1" applyAlignment="1">
      <alignment vertical="center"/>
    </xf>
    <xf numFmtId="194" fontId="15" fillId="0" borderId="0" xfId="0" applyFont="1" applyFill="1" applyBorder="1" applyAlignment="1">
      <alignment vertical="justify"/>
    </xf>
    <xf numFmtId="194" fontId="16" fillId="0" borderId="0" xfId="0" applyFont="1" applyFill="1" applyAlignment="1">
      <alignment vertical="center"/>
    </xf>
    <xf numFmtId="194" fontId="16" fillId="0" borderId="0" xfId="0" applyFont="1" applyFill="1" applyAlignment="1">
      <alignment horizontal="center" vertical="justify"/>
    </xf>
    <xf numFmtId="197" fontId="16" fillId="0" borderId="0" xfId="0" applyNumberFormat="1" applyFont="1" applyFill="1" applyAlignment="1">
      <alignment vertical="justify"/>
    </xf>
    <xf numFmtId="43" fontId="16" fillId="0" borderId="0" xfId="316" applyFont="1" applyFill="1" applyAlignment="1">
      <alignment vertical="justify"/>
    </xf>
    <xf numFmtId="197" fontId="16" fillId="0" borderId="0" xfId="316" applyNumberFormat="1" applyFont="1" applyFill="1" applyAlignment="1">
      <alignment vertical="justify"/>
    </xf>
    <xf numFmtId="196" fontId="16" fillId="0" borderId="0" xfId="316" applyNumberFormat="1" applyFont="1" applyFill="1" applyAlignment="1">
      <alignment vertical="justify"/>
    </xf>
    <xf numFmtId="196" fontId="15" fillId="0" borderId="0" xfId="316" applyNumberFormat="1" applyFont="1" applyFill="1" applyAlignment="1">
      <alignment vertical="justify"/>
    </xf>
    <xf numFmtId="196" fontId="15" fillId="0" borderId="0" xfId="316" applyNumberFormat="1" applyFont="1" applyFill="1" applyBorder="1" applyAlignment="1">
      <alignment vertical="justify"/>
    </xf>
    <xf numFmtId="196" fontId="16" fillId="0" borderId="0" xfId="316" applyNumberFormat="1" applyFont="1" applyFill="1" applyBorder="1" applyAlignment="1">
      <alignment vertical="justify"/>
    </xf>
    <xf numFmtId="196" fontId="15" fillId="0" borderId="0" xfId="316" applyNumberFormat="1" applyFont="1" applyFill="1" applyBorder="1" applyAlignment="1">
      <alignment vertical="center"/>
    </xf>
    <xf numFmtId="195" fontId="16" fillId="0" borderId="0" xfId="316" applyNumberFormat="1" applyFont="1" applyFill="1" applyAlignment="1">
      <alignment horizontal="center" vertical="justify"/>
    </xf>
    <xf numFmtId="194" fontId="16" fillId="0" borderId="0" xfId="0" applyFont="1" applyFill="1" applyAlignment="1">
      <alignment horizontal="left" vertical="justify"/>
    </xf>
    <xf numFmtId="194" fontId="16" fillId="0" borderId="0" xfId="0" applyFont="1" applyFill="1" applyAlignment="1">
      <alignment horizontal="left" vertical="justify" indent="1"/>
    </xf>
    <xf numFmtId="196" fontId="16" fillId="0" borderId="28" xfId="316" applyNumberFormat="1" applyFont="1" applyFill="1" applyBorder="1" applyAlignment="1">
      <alignment vertical="justify"/>
    </xf>
    <xf numFmtId="195" fontId="16" fillId="0" borderId="24" xfId="316" applyNumberFormat="1" applyFont="1" applyFill="1" applyBorder="1" applyAlignment="1">
      <alignment vertical="center"/>
    </xf>
    <xf numFmtId="194" fontId="16" fillId="0" borderId="24" xfId="0" applyFont="1" applyFill="1" applyBorder="1" applyAlignment="1">
      <alignment horizontal="center" vertical="top"/>
    </xf>
    <xf numFmtId="194" fontId="16" fillId="0" borderId="0" xfId="0" applyFont="1" applyFill="1" applyBorder="1" applyAlignment="1">
      <alignment horizontal="left" vertical="top"/>
    </xf>
    <xf numFmtId="194" fontId="16" fillId="0" borderId="0" xfId="0" applyFont="1" applyFill="1" applyBorder="1" applyAlignment="1">
      <alignment horizontal="center" vertical="top"/>
    </xf>
    <xf numFmtId="194" fontId="16" fillId="0" borderId="0" xfId="0" applyFont="1" applyFill="1"/>
    <xf numFmtId="194" fontId="15" fillId="0" borderId="0" xfId="0" applyFont="1" applyFill="1" applyBorder="1" applyAlignment="1">
      <alignment vertical="center"/>
    </xf>
    <xf numFmtId="43" fontId="15" fillId="0" borderId="0" xfId="316" applyFont="1" applyFill="1" applyAlignment="1">
      <alignment vertical="center"/>
    </xf>
    <xf numFmtId="195" fontId="16" fillId="0" borderId="24" xfId="0" applyNumberFormat="1" applyFont="1" applyFill="1" applyBorder="1" applyAlignment="1">
      <alignment vertical="center"/>
    </xf>
    <xf numFmtId="43" fontId="16" fillId="0" borderId="0" xfId="316" applyFont="1" applyFill="1" applyBorder="1" applyAlignment="1">
      <alignment vertical="center"/>
    </xf>
    <xf numFmtId="195" fontId="15" fillId="0" borderId="0" xfId="0" applyNumberFormat="1" applyFont="1" applyFill="1" applyBorder="1" applyAlignment="1">
      <alignment vertical="center"/>
    </xf>
    <xf numFmtId="41" fontId="16" fillId="0" borderId="0" xfId="316" applyNumberFormat="1" applyFont="1" applyFill="1" applyAlignment="1">
      <alignment vertical="center"/>
    </xf>
    <xf numFmtId="195" fontId="16" fillId="0" borderId="0" xfId="0" applyNumberFormat="1" applyFont="1" applyFill="1" applyBorder="1" applyAlignment="1">
      <alignment vertical="center"/>
    </xf>
    <xf numFmtId="194" fontId="17" fillId="0" borderId="0" xfId="0" applyFont="1" applyFill="1" applyAlignment="1">
      <alignment horizontal="center" vertical="center"/>
    </xf>
    <xf numFmtId="43" fontId="15" fillId="0" borderId="0" xfId="316" applyFont="1" applyFill="1" applyBorder="1" applyAlignment="1">
      <alignment vertical="center"/>
    </xf>
    <xf numFmtId="195" fontId="15" fillId="0" borderId="24" xfId="0" applyNumberFormat="1" applyFont="1" applyFill="1" applyBorder="1" applyAlignment="1">
      <alignment vertical="center"/>
    </xf>
    <xf numFmtId="195" fontId="15" fillId="0" borderId="0" xfId="0" applyNumberFormat="1" applyFont="1" applyFill="1" applyAlignment="1">
      <alignment vertical="center"/>
    </xf>
    <xf numFmtId="195" fontId="15" fillId="0" borderId="28" xfId="0" applyNumberFormat="1" applyFont="1" applyFill="1" applyBorder="1" applyAlignment="1">
      <alignment vertical="center"/>
    </xf>
    <xf numFmtId="0" fontId="16" fillId="0" borderId="0" xfId="766" applyFont="1" applyFill="1" applyAlignment="1">
      <alignment vertical="center"/>
    </xf>
    <xf numFmtId="43" fontId="16" fillId="0" borderId="0" xfId="337" applyFont="1" applyFill="1" applyAlignment="1">
      <alignment vertical="center"/>
    </xf>
    <xf numFmtId="196" fontId="16" fillId="0" borderId="0" xfId="337" applyNumberFormat="1" applyFont="1" applyFill="1" applyBorder="1" applyAlignment="1">
      <alignment vertical="center"/>
    </xf>
    <xf numFmtId="198" fontId="15" fillId="0" borderId="5" xfId="316" applyNumberFormat="1" applyFont="1" applyFill="1" applyBorder="1" applyAlignment="1">
      <alignment vertical="center"/>
    </xf>
    <xf numFmtId="49" fontId="16" fillId="0" borderId="0" xfId="0" applyNumberFormat="1" applyFont="1" applyFill="1" applyAlignment="1"/>
    <xf numFmtId="194" fontId="16" fillId="0" borderId="0" xfId="0" applyFont="1" applyFill="1" applyBorder="1" applyAlignment="1">
      <alignment horizontal="center" vertical="center"/>
    </xf>
    <xf numFmtId="194" fontId="16" fillId="0" borderId="0" xfId="0" applyFont="1" applyFill="1" applyBorder="1" applyAlignment="1">
      <alignment vertical="top"/>
    </xf>
    <xf numFmtId="194" fontId="15" fillId="0" borderId="0" xfId="0" applyFont="1" applyFill="1" applyBorder="1" applyAlignment="1">
      <alignment vertical="top"/>
    </xf>
    <xf numFmtId="196" fontId="15" fillId="0" borderId="0" xfId="316" applyNumberFormat="1" applyFont="1" applyFill="1" applyBorder="1" applyAlignment="1">
      <alignment vertical="top"/>
    </xf>
    <xf numFmtId="196" fontId="15" fillId="0" borderId="26" xfId="316" applyNumberFormat="1" applyFont="1" applyFill="1" applyBorder="1" applyAlignment="1">
      <alignment vertical="top"/>
    </xf>
    <xf numFmtId="196" fontId="15" fillId="0" borderId="0" xfId="316" applyNumberFormat="1" applyFont="1" applyFill="1" applyAlignment="1">
      <alignment vertical="top"/>
    </xf>
    <xf numFmtId="196" fontId="16" fillId="0" borderId="0" xfId="316" applyNumberFormat="1" applyFont="1" applyFill="1" applyBorder="1" applyAlignment="1">
      <alignment vertical="top"/>
    </xf>
    <xf numFmtId="198" fontId="16" fillId="0" borderId="0" xfId="316" applyNumberFormat="1" applyFont="1" applyFill="1" applyBorder="1" applyAlignment="1">
      <alignment vertical="top"/>
    </xf>
    <xf numFmtId="196" fontId="16" fillId="0" borderId="0" xfId="337" applyNumberFormat="1" applyFont="1" applyFill="1" applyBorder="1" applyAlignment="1">
      <alignment vertical="top"/>
    </xf>
    <xf numFmtId="43" fontId="16" fillId="0" borderId="0" xfId="316" applyFont="1" applyFill="1" applyBorder="1" applyAlignment="1">
      <alignment vertical="top"/>
    </xf>
    <xf numFmtId="196" fontId="15" fillId="0" borderId="27" xfId="316" applyNumberFormat="1" applyFont="1" applyFill="1" applyBorder="1" applyAlignment="1">
      <alignment vertical="top"/>
    </xf>
    <xf numFmtId="194" fontId="16" fillId="0" borderId="0" xfId="0" applyFont="1" applyFill="1" applyAlignment="1"/>
    <xf numFmtId="194" fontId="16" fillId="0" borderId="0" xfId="0" applyFont="1" applyFill="1" applyBorder="1" applyAlignment="1">
      <alignment vertical="center"/>
    </xf>
    <xf numFmtId="194" fontId="16" fillId="0" borderId="0" xfId="0" applyFont="1" applyFill="1" applyBorder="1" applyAlignment="1"/>
    <xf numFmtId="196" fontId="15" fillId="0" borderId="0" xfId="337" applyNumberFormat="1" applyFont="1" applyFill="1" applyBorder="1" applyAlignment="1">
      <alignment vertical="top"/>
    </xf>
    <xf numFmtId="194" fontId="16" fillId="0" borderId="24" xfId="0" applyFont="1" applyFill="1" applyBorder="1" applyAlignment="1">
      <alignment horizontal="center" vertical="center"/>
    </xf>
    <xf numFmtId="15" fontId="15" fillId="0" borderId="0" xfId="0" applyNumberFormat="1" applyFont="1" applyFill="1" applyBorder="1" applyAlignment="1">
      <alignment horizontal="right" vertical="top"/>
    </xf>
    <xf numFmtId="194" fontId="16" fillId="0" borderId="0" xfId="0" applyFont="1" applyFill="1" applyAlignment="1">
      <alignment horizontal="center" vertical="center"/>
    </xf>
    <xf numFmtId="194" fontId="15" fillId="0" borderId="0" xfId="0" applyFont="1" applyFill="1" applyAlignment="1">
      <alignment horizontal="center" vertical="center"/>
    </xf>
    <xf numFmtId="194" fontId="16" fillId="0" borderId="0" xfId="0" applyFont="1" applyFill="1" applyAlignment="1">
      <alignment horizontal="right" vertical="center"/>
    </xf>
    <xf numFmtId="194" fontId="16" fillId="0" borderId="0" xfId="0" applyFont="1" applyFill="1" applyBorder="1" applyAlignment="1">
      <alignment horizontal="center"/>
    </xf>
    <xf numFmtId="193" fontId="16" fillId="0" borderId="0" xfId="203" applyFont="1" applyFill="1" applyAlignment="1">
      <alignment vertical="center"/>
    </xf>
    <xf numFmtId="198" fontId="16" fillId="0" borderId="0" xfId="203" applyNumberFormat="1" applyFont="1" applyFill="1" applyAlignment="1">
      <alignment vertical="center"/>
    </xf>
    <xf numFmtId="194" fontId="16" fillId="0" borderId="0" xfId="0" applyFont="1" applyFill="1" applyBorder="1" applyAlignment="1">
      <alignment horizontal="center" vertical="center" wrapText="1"/>
    </xf>
    <xf numFmtId="199" fontId="16" fillId="0" borderId="0" xfId="0" applyNumberFormat="1" applyFont="1" applyFill="1" applyBorder="1" applyAlignment="1">
      <alignment horizontal="center" vertical="top"/>
    </xf>
    <xf numFmtId="196" fontId="16" fillId="0" borderId="0" xfId="316" applyNumberFormat="1" applyFont="1" applyFill="1" applyBorder="1" applyAlignment="1">
      <alignment horizontal="center" vertical="top"/>
    </xf>
    <xf numFmtId="194" fontId="16" fillId="0" borderId="24" xfId="0" applyFont="1" applyFill="1" applyBorder="1" applyAlignment="1">
      <alignment horizontal="center"/>
    </xf>
    <xf numFmtId="194" fontId="16" fillId="0" borderId="24" xfId="0" applyFont="1" applyFill="1" applyBorder="1" applyAlignment="1">
      <alignment horizontal="center" vertical="center" wrapText="1"/>
    </xf>
    <xf numFmtId="198" fontId="16" fillId="0" borderId="0" xfId="203" applyNumberFormat="1" applyFont="1" applyFill="1" applyAlignment="1"/>
    <xf numFmtId="195" fontId="15" fillId="0" borderId="5" xfId="0" applyNumberFormat="1" applyFont="1" applyFill="1" applyBorder="1" applyAlignment="1">
      <alignment vertical="center"/>
    </xf>
    <xf numFmtId="195" fontId="16" fillId="0" borderId="0" xfId="316" applyNumberFormat="1" applyFont="1" applyFill="1" applyAlignment="1">
      <alignment horizontal="center" vertical="center"/>
    </xf>
    <xf numFmtId="194" fontId="16" fillId="0" borderId="0" xfId="0" quotePrefix="1" applyFont="1" applyFill="1" applyAlignment="1">
      <alignment horizontal="center" vertical="center"/>
    </xf>
    <xf numFmtId="195" fontId="16" fillId="0" borderId="0" xfId="337" applyNumberFormat="1" applyFont="1" applyFill="1" applyAlignment="1">
      <alignment horizontal="center" vertical="justify"/>
    </xf>
    <xf numFmtId="198" fontId="15" fillId="0" borderId="28" xfId="316" applyNumberFormat="1" applyFont="1" applyFill="1" applyBorder="1" applyAlignment="1">
      <alignment vertical="center"/>
    </xf>
    <xf numFmtId="193" fontId="16" fillId="0" borderId="0" xfId="203" applyFont="1" applyFill="1" applyAlignment="1"/>
    <xf numFmtId="193" fontId="16" fillId="0" borderId="0" xfId="203" applyFont="1" applyFill="1" applyBorder="1" applyAlignment="1">
      <alignment vertical="top"/>
    </xf>
    <xf numFmtId="0" fontId="15" fillId="0" borderId="0" xfId="766" applyFont="1" applyFill="1" applyAlignment="1">
      <alignment vertical="center"/>
    </xf>
    <xf numFmtId="198" fontId="16" fillId="0" borderId="0" xfId="203" applyNumberFormat="1" applyFont="1"/>
    <xf numFmtId="195" fontId="16" fillId="0" borderId="28" xfId="0" applyNumberFormat="1" applyFont="1" applyFill="1" applyBorder="1" applyAlignment="1">
      <alignment vertical="center"/>
    </xf>
    <xf numFmtId="197" fontId="16" fillId="0" borderId="28" xfId="0" applyNumberFormat="1" applyFont="1" applyFill="1" applyBorder="1" applyAlignment="1">
      <alignment vertical="center"/>
    </xf>
    <xf numFmtId="194" fontId="16" fillId="0" borderId="0" xfId="0" applyFont="1" applyFill="1" applyBorder="1"/>
    <xf numFmtId="193" fontId="16" fillId="0" borderId="0" xfId="203" applyFont="1" applyFill="1" applyBorder="1" applyAlignment="1">
      <alignment vertical="center"/>
    </xf>
    <xf numFmtId="198" fontId="15" fillId="0" borderId="0" xfId="316" applyNumberFormat="1" applyFont="1" applyFill="1" applyBorder="1" applyAlignment="1">
      <alignment vertical="center"/>
    </xf>
    <xf numFmtId="195" fontId="16" fillId="0" borderId="0" xfId="0" applyNumberFormat="1" applyFont="1" applyFill="1" applyAlignment="1">
      <alignment horizontal="center" vertical="center"/>
    </xf>
    <xf numFmtId="198" fontId="15" fillId="0" borderId="27" xfId="316" applyNumberFormat="1" applyFont="1" applyFill="1" applyBorder="1" applyAlignment="1">
      <alignment vertical="top"/>
    </xf>
    <xf numFmtId="0" fontId="15" fillId="0" borderId="0" xfId="904" applyFont="1" applyFill="1" applyAlignment="1">
      <alignment horizontal="center"/>
    </xf>
    <xf numFmtId="195" fontId="16" fillId="79" borderId="28" xfId="0" applyNumberFormat="1" applyFont="1" applyFill="1" applyBorder="1" applyAlignment="1">
      <alignment vertical="center"/>
    </xf>
    <xf numFmtId="197" fontId="16" fillId="79" borderId="28" xfId="0" applyNumberFormat="1" applyFont="1" applyFill="1" applyBorder="1" applyAlignment="1">
      <alignment vertical="center"/>
    </xf>
    <xf numFmtId="0" fontId="16" fillId="0" borderId="0" xfId="767" applyFont="1" applyFill="1" applyAlignment="1">
      <alignment horizontal="center"/>
    </xf>
    <xf numFmtId="0" fontId="16" fillId="0" borderId="0" xfId="903" applyFont="1" applyFill="1" applyAlignment="1">
      <alignment horizontal="center"/>
    </xf>
    <xf numFmtId="193" fontId="15" fillId="0" borderId="28" xfId="316" applyNumberFormat="1" applyFont="1" applyFill="1" applyBorder="1" applyAlignment="1">
      <alignment vertical="center"/>
    </xf>
    <xf numFmtId="193" fontId="16" fillId="0" borderId="0" xfId="316" applyNumberFormat="1" applyFont="1" applyFill="1" applyAlignment="1">
      <alignment vertical="center"/>
    </xf>
    <xf numFmtId="0" fontId="16" fillId="0" borderId="24" xfId="0" quotePrefix="1" applyNumberFormat="1" applyFont="1" applyFill="1" applyBorder="1" applyAlignment="1">
      <alignment horizontal="center" vertical="top"/>
    </xf>
    <xf numFmtId="0" fontId="10" fillId="0" borderId="0" xfId="1055"/>
    <xf numFmtId="194" fontId="46" fillId="0" borderId="0" xfId="1058" applyFont="1" applyAlignment="1">
      <alignment vertical="center"/>
    </xf>
    <xf numFmtId="49" fontId="46" fillId="0" borderId="0" xfId="1058" applyNumberFormat="1" applyFont="1"/>
    <xf numFmtId="49" fontId="46" fillId="0" borderId="0" xfId="1058" applyNumberFormat="1" applyFont="1" applyAlignment="1">
      <alignment horizontal="center"/>
    </xf>
    <xf numFmtId="194" fontId="16" fillId="0" borderId="24" xfId="1058" applyFont="1" applyBorder="1" applyAlignment="1">
      <alignment horizontal="center" vertical="center"/>
    </xf>
    <xf numFmtId="194" fontId="45" fillId="0" borderId="0" xfId="1058" applyFont="1" applyAlignment="1">
      <alignment vertical="center"/>
    </xf>
    <xf numFmtId="194" fontId="16" fillId="0" borderId="0" xfId="1058" applyFont="1" applyAlignment="1">
      <alignment horizontal="center" vertical="top"/>
    </xf>
    <xf numFmtId="194" fontId="46" fillId="0" borderId="0" xfId="1058" applyFont="1" applyAlignment="1">
      <alignment horizontal="center" vertical="center"/>
    </xf>
    <xf numFmtId="194" fontId="46" fillId="0" borderId="0" xfId="1058" applyFont="1" applyAlignment="1">
      <alignment horizontal="left" vertical="center" indent="1"/>
    </xf>
    <xf numFmtId="194" fontId="46" fillId="0" borderId="0" xfId="1058" applyFont="1" applyAlignment="1">
      <alignment vertical="justify"/>
    </xf>
    <xf numFmtId="194" fontId="46" fillId="0" borderId="0" xfId="1058" applyFont="1" applyAlignment="1">
      <alignment horizontal="center" vertical="justify"/>
    </xf>
    <xf numFmtId="194" fontId="46" fillId="0" borderId="0" xfId="1058" applyFont="1" applyAlignment="1">
      <alignment horizontal="left" vertical="justify" indent="1"/>
    </xf>
    <xf numFmtId="194" fontId="45" fillId="0" borderId="0" xfId="1058" applyFont="1" applyAlignment="1">
      <alignment horizontal="left" vertical="center"/>
    </xf>
    <xf numFmtId="194" fontId="45" fillId="0" borderId="0" xfId="1058" applyFont="1" applyAlignment="1">
      <alignment horizontal="center" vertical="center"/>
    </xf>
    <xf numFmtId="194" fontId="45" fillId="0" borderId="0" xfId="1058" applyFont="1" applyAlignment="1">
      <alignment horizontal="left" vertical="justify"/>
    </xf>
    <xf numFmtId="194" fontId="46" fillId="0" borderId="0" xfId="1058" applyFont="1" applyAlignment="1">
      <alignment horizontal="left" vertical="justify"/>
    </xf>
    <xf numFmtId="49" fontId="45" fillId="0" borderId="0" xfId="1058" applyNumberFormat="1" applyFont="1"/>
    <xf numFmtId="49" fontId="45" fillId="0" borderId="0" xfId="1058" applyNumberFormat="1" applyFont="1" applyAlignment="1">
      <alignment horizontal="center"/>
    </xf>
    <xf numFmtId="194" fontId="121" fillId="0" borderId="0" xfId="1058" applyFont="1" applyAlignment="1">
      <alignment vertical="center"/>
    </xf>
    <xf numFmtId="194" fontId="121" fillId="0" borderId="0" xfId="1058" applyFont="1" applyAlignment="1">
      <alignment horizontal="center" vertical="center"/>
    </xf>
    <xf numFmtId="194" fontId="121" fillId="0" borderId="0" xfId="1058" applyFont="1" applyAlignment="1">
      <alignment horizontal="left" vertical="center" indent="1"/>
    </xf>
    <xf numFmtId="194" fontId="45" fillId="0" borderId="0" xfId="1058" applyFont="1" applyAlignment="1">
      <alignment horizontal="left" vertical="center" indent="3"/>
    </xf>
    <xf numFmtId="194" fontId="46" fillId="0" borderId="0" xfId="1058" quotePrefix="1" applyFont="1" applyAlignment="1">
      <alignment horizontal="center" vertical="center"/>
    </xf>
    <xf numFmtId="194" fontId="46" fillId="0" borderId="0" xfId="1058" quotePrefix="1" applyFont="1" applyAlignment="1">
      <alignment horizontal="left" vertical="center" indent="1"/>
    </xf>
    <xf numFmtId="194" fontId="46" fillId="0" borderId="0" xfId="1058" applyFont="1" applyAlignment="1">
      <alignment horizontal="left" vertical="center" indent="2"/>
    </xf>
    <xf numFmtId="0" fontId="46" fillId="0" borderId="0" xfId="1058" quotePrefix="1" applyNumberFormat="1" applyFont="1" applyAlignment="1">
      <alignment horizontal="center" vertical="center"/>
    </xf>
    <xf numFmtId="194" fontId="46" fillId="0" borderId="0" xfId="1058" quotePrefix="1" applyFont="1" applyAlignment="1">
      <alignment horizontal="left" vertical="center" indent="2"/>
    </xf>
    <xf numFmtId="194" fontId="122" fillId="0" borderId="0" xfId="1058" quotePrefix="1" applyFont="1" applyAlignment="1">
      <alignment vertical="center"/>
    </xf>
    <xf numFmtId="194" fontId="122" fillId="0" borderId="0" xfId="1058" applyFont="1" applyAlignment="1">
      <alignment vertical="center"/>
    </xf>
    <xf numFmtId="49" fontId="123" fillId="0" borderId="0" xfId="1058" applyNumberFormat="1" applyFont="1"/>
    <xf numFmtId="0" fontId="123" fillId="0" borderId="0" xfId="1058" quotePrefix="1" applyNumberFormat="1" applyFont="1" applyBorder="1" applyAlignment="1">
      <alignment horizontal="right" vertical="top"/>
    </xf>
    <xf numFmtId="0" fontId="123" fillId="0" borderId="24" xfId="1058" quotePrefix="1" applyNumberFormat="1" applyFont="1" applyBorder="1" applyAlignment="1">
      <alignment horizontal="center" vertical="top"/>
    </xf>
    <xf numFmtId="194" fontId="123" fillId="0" borderId="0" xfId="1058" applyFont="1" applyAlignment="1">
      <alignment horizontal="center" vertical="top"/>
    </xf>
    <xf numFmtId="41" fontId="123" fillId="0" borderId="0" xfId="1058" applyNumberFormat="1" applyFont="1" applyAlignment="1">
      <alignment vertical="center"/>
    </xf>
    <xf numFmtId="194" fontId="123" fillId="0" borderId="0" xfId="1058" applyFont="1" applyAlignment="1">
      <alignment vertical="center"/>
    </xf>
    <xf numFmtId="195" fontId="124" fillId="0" borderId="0" xfId="1058" applyNumberFormat="1" applyFont="1" applyAlignment="1">
      <alignment vertical="center"/>
    </xf>
    <xf numFmtId="196" fontId="124" fillId="0" borderId="0" xfId="1057" applyNumberFormat="1" applyFont="1" applyFill="1" applyAlignment="1">
      <alignment vertical="center"/>
    </xf>
    <xf numFmtId="205" fontId="123" fillId="0" borderId="0" xfId="1058" applyNumberFormat="1" applyFont="1" applyAlignment="1">
      <alignment vertical="center"/>
    </xf>
    <xf numFmtId="196" fontId="123" fillId="0" borderId="0" xfId="1057" applyNumberFormat="1" applyFont="1" applyFill="1" applyAlignment="1">
      <alignment vertical="center"/>
    </xf>
    <xf numFmtId="195" fontId="123" fillId="0" borderId="0" xfId="1058" applyNumberFormat="1" applyFont="1" applyFill="1" applyAlignment="1">
      <alignment vertical="center"/>
    </xf>
    <xf numFmtId="195" fontId="123" fillId="0" borderId="0" xfId="1058" applyNumberFormat="1" applyFont="1" applyAlignment="1">
      <alignment vertical="center"/>
    </xf>
    <xf numFmtId="196" fontId="123" fillId="0" borderId="0" xfId="1057" applyNumberFormat="1" applyFont="1" applyFill="1" applyBorder="1" applyAlignment="1">
      <alignment vertical="center"/>
    </xf>
    <xf numFmtId="198" fontId="123" fillId="0" borderId="0" xfId="1060" applyNumberFormat="1" applyFont="1" applyFill="1" applyAlignment="1">
      <alignment vertical="center"/>
    </xf>
    <xf numFmtId="198" fontId="123" fillId="0" borderId="24" xfId="1060" applyNumberFormat="1" applyFont="1" applyFill="1" applyBorder="1" applyAlignment="1">
      <alignment vertical="center"/>
    </xf>
    <xf numFmtId="195" fontId="123" fillId="0" borderId="24" xfId="1058" applyNumberFormat="1" applyFont="1" applyBorder="1" applyAlignment="1">
      <alignment vertical="center"/>
    </xf>
    <xf numFmtId="195" fontId="123" fillId="0" borderId="0" xfId="1057" applyNumberFormat="1" applyFont="1" applyFill="1" applyAlignment="1">
      <alignment vertical="center"/>
    </xf>
    <xf numFmtId="201" fontId="123" fillId="0" borderId="0" xfId="1057" applyNumberFormat="1" applyFont="1" applyFill="1" applyAlignment="1">
      <alignment vertical="center"/>
    </xf>
    <xf numFmtId="195" fontId="124" fillId="0" borderId="26" xfId="1057" applyNumberFormat="1" applyFont="1" applyFill="1" applyBorder="1" applyAlignment="1">
      <alignment vertical="center"/>
    </xf>
    <xf numFmtId="195" fontId="123" fillId="0" borderId="0" xfId="1057" applyNumberFormat="1" applyFont="1" applyFill="1" applyBorder="1" applyAlignment="1">
      <alignment vertical="center"/>
    </xf>
    <xf numFmtId="195" fontId="124" fillId="0" borderId="5" xfId="1057" applyNumberFormat="1" applyFont="1" applyFill="1" applyBorder="1" applyAlignment="1">
      <alignment vertical="center"/>
    </xf>
    <xf numFmtId="200" fontId="123" fillId="0" borderId="0" xfId="1058" applyNumberFormat="1" applyFont="1" applyAlignment="1">
      <alignment horizontal="right" vertical="center"/>
    </xf>
    <xf numFmtId="0" fontId="123" fillId="0" borderId="0" xfId="1058" applyNumberFormat="1" applyFont="1" applyAlignment="1">
      <alignment horizontal="center" vertical="top"/>
    </xf>
    <xf numFmtId="0" fontId="123" fillId="0" borderId="0" xfId="1058" applyNumberFormat="1" applyFont="1" applyAlignment="1">
      <alignment vertical="center"/>
    </xf>
    <xf numFmtId="0" fontId="124" fillId="0" borderId="0" xfId="1058" quotePrefix="1" applyNumberFormat="1" applyFont="1" applyAlignment="1">
      <alignment horizontal="right" vertical="top"/>
    </xf>
    <xf numFmtId="195" fontId="123" fillId="0" borderId="0" xfId="1060" applyNumberFormat="1" applyFont="1" applyFill="1" applyAlignment="1">
      <alignment vertical="center"/>
    </xf>
    <xf numFmtId="43" fontId="123" fillId="0" borderId="0" xfId="1057" applyFont="1" applyFill="1" applyAlignment="1">
      <alignment vertical="center"/>
    </xf>
    <xf numFmtId="201" fontId="123" fillId="0" borderId="0" xfId="1057" applyNumberFormat="1" applyFont="1" applyFill="1" applyBorder="1" applyAlignment="1">
      <alignment vertical="center"/>
    </xf>
    <xf numFmtId="195" fontId="124" fillId="0" borderId="0" xfId="1057" applyNumberFormat="1" applyFont="1" applyFill="1" applyBorder="1" applyAlignment="1">
      <alignment vertical="center"/>
    </xf>
    <xf numFmtId="202" fontId="123" fillId="0" borderId="0" xfId="1057" applyNumberFormat="1" applyFont="1" applyFill="1" applyBorder="1" applyAlignment="1">
      <alignment vertical="center"/>
    </xf>
    <xf numFmtId="194" fontId="124" fillId="0" borderId="0" xfId="1058" applyFont="1" applyAlignment="1">
      <alignment vertical="center"/>
    </xf>
    <xf numFmtId="195" fontId="123" fillId="0" borderId="24" xfId="1057" applyNumberFormat="1" applyFont="1" applyFill="1" applyBorder="1" applyAlignment="1">
      <alignment vertical="center"/>
    </xf>
    <xf numFmtId="195" fontId="124" fillId="0" borderId="27" xfId="1057" applyNumberFormat="1" applyFont="1" applyFill="1" applyBorder="1" applyAlignment="1">
      <alignment vertical="center"/>
    </xf>
    <xf numFmtId="203" fontId="123" fillId="0" borderId="0" xfId="1058" applyNumberFormat="1" applyFont="1" applyAlignment="1">
      <alignment vertical="center"/>
    </xf>
    <xf numFmtId="204" fontId="124" fillId="0" borderId="0" xfId="1057" applyNumberFormat="1" applyFont="1" applyFill="1" applyBorder="1" applyAlignment="1">
      <alignment vertical="center"/>
    </xf>
    <xf numFmtId="205" fontId="124" fillId="0" borderId="0" xfId="1057" applyNumberFormat="1" applyFont="1" applyFill="1" applyBorder="1" applyAlignment="1">
      <alignment vertical="center"/>
    </xf>
    <xf numFmtId="41" fontId="123" fillId="0" borderId="0" xfId="1057" applyNumberFormat="1" applyFont="1" applyFill="1" applyBorder="1" applyAlignment="1">
      <alignment vertical="center"/>
    </xf>
    <xf numFmtId="198" fontId="123" fillId="0" borderId="0" xfId="1060" applyNumberFormat="1" applyFont="1" applyFill="1" applyBorder="1" applyAlignment="1">
      <alignment vertical="center"/>
    </xf>
    <xf numFmtId="194" fontId="125" fillId="0" borderId="0" xfId="0" applyFont="1"/>
    <xf numFmtId="194" fontId="16" fillId="0" borderId="24" xfId="0" applyFont="1" applyFill="1" applyBorder="1" applyAlignment="1">
      <alignment horizontal="center" vertical="center"/>
    </xf>
    <xf numFmtId="198" fontId="15" fillId="0" borderId="0" xfId="316" applyNumberFormat="1" applyFont="1" applyFill="1" applyBorder="1" applyAlignment="1">
      <alignment vertical="top"/>
    </xf>
    <xf numFmtId="196" fontId="46" fillId="0" borderId="0" xfId="1067" applyNumberFormat="1" applyFont="1" applyFill="1" applyAlignment="1">
      <alignment vertical="center"/>
    </xf>
    <xf numFmtId="194" fontId="0" fillId="0" borderId="0" xfId="0"/>
    <xf numFmtId="195" fontId="46" fillId="0" borderId="0" xfId="0" applyNumberFormat="1" applyFont="1" applyAlignment="1">
      <alignment vertical="center"/>
    </xf>
    <xf numFmtId="196" fontId="46" fillId="0" borderId="0" xfId="1067" applyNumberFormat="1" applyFont="1" applyFill="1" applyAlignment="1">
      <alignment vertical="center"/>
    </xf>
    <xf numFmtId="196" fontId="46" fillId="0" borderId="0" xfId="1067" applyNumberFormat="1" applyFont="1" applyFill="1" applyAlignment="1">
      <alignment vertical="center"/>
    </xf>
    <xf numFmtId="198" fontId="16" fillId="0" borderId="24" xfId="203" applyNumberFormat="1" applyFont="1" applyBorder="1"/>
    <xf numFmtId="198" fontId="133" fillId="0" borderId="0" xfId="1212" applyNumberFormat="1" applyFont="1" applyFill="1" applyAlignment="1">
      <alignment vertical="center"/>
    </xf>
    <xf numFmtId="194" fontId="16" fillId="0" borderId="0" xfId="0" quotePrefix="1" applyFont="1" applyFill="1" applyAlignment="1">
      <alignment horizontal="center" vertical="top"/>
    </xf>
    <xf numFmtId="194" fontId="16" fillId="0" borderId="0" xfId="0" applyFont="1" applyFill="1" applyAlignment="1">
      <alignment horizontal="left" vertical="top"/>
    </xf>
    <xf numFmtId="194" fontId="16" fillId="0" borderId="0" xfId="0" applyFont="1" applyFill="1" applyAlignment="1">
      <alignment horizontal="left" vertical="top"/>
    </xf>
    <xf numFmtId="194" fontId="16" fillId="0" borderId="0" xfId="0" applyFont="1" applyFill="1" applyAlignment="1">
      <alignment horizontal="center" vertical="center"/>
    </xf>
    <xf numFmtId="194" fontId="16" fillId="0" borderId="24" xfId="0" applyFont="1" applyFill="1" applyBorder="1" applyAlignment="1">
      <alignment horizontal="center" vertical="center"/>
    </xf>
    <xf numFmtId="0" fontId="16" fillId="0" borderId="24" xfId="767" applyFont="1" applyFill="1" applyBorder="1" applyAlignment="1">
      <alignment horizontal="center"/>
    </xf>
    <xf numFmtId="194" fontId="16" fillId="0" borderId="0" xfId="0" applyFont="1" applyFill="1" applyAlignment="1">
      <alignment horizontal="left" vertical="top"/>
    </xf>
    <xf numFmtId="194" fontId="16" fillId="0" borderId="0" xfId="0" applyFont="1" applyFill="1" applyAlignment="1">
      <alignment horizontal="center" vertical="center"/>
    </xf>
    <xf numFmtId="193" fontId="15" fillId="0" borderId="0" xfId="203" applyFont="1" applyFill="1" applyBorder="1" applyAlignment="1">
      <alignment vertical="center"/>
    </xf>
    <xf numFmtId="194" fontId="16" fillId="0" borderId="0" xfId="0" applyFont="1" applyFill="1" applyAlignment="1">
      <alignment horizontal="left" vertical="center"/>
    </xf>
    <xf numFmtId="198" fontId="16" fillId="0" borderId="0" xfId="203" applyNumberFormat="1" applyFont="1" applyFill="1" applyAlignment="1">
      <alignment horizontal="center" vertical="center"/>
    </xf>
    <xf numFmtId="198" fontId="16" fillId="0" borderId="0" xfId="203" applyNumberFormat="1" applyFont="1" applyFill="1" applyBorder="1" applyAlignment="1">
      <alignment vertical="top"/>
    </xf>
    <xf numFmtId="198" fontId="16" fillId="0" borderId="0" xfId="203" applyNumberFormat="1" applyFont="1" applyFill="1" applyBorder="1" applyAlignment="1">
      <alignment vertical="center"/>
    </xf>
    <xf numFmtId="194" fontId="16" fillId="0" borderId="24" xfId="0" applyFont="1" applyFill="1" applyBorder="1" applyAlignment="1">
      <alignment horizontal="center" vertical="center"/>
    </xf>
    <xf numFmtId="194" fontId="16" fillId="0" borderId="0" xfId="0" applyFont="1" applyFill="1" applyAlignment="1">
      <alignment horizontal="left" vertical="center"/>
    </xf>
    <xf numFmtId="194" fontId="16" fillId="0" borderId="24" xfId="0" applyFont="1" applyFill="1" applyBorder="1" applyAlignment="1">
      <alignment horizontal="center" vertical="center"/>
    </xf>
    <xf numFmtId="194" fontId="122" fillId="0" borderId="0" xfId="1058" quotePrefix="1" applyFont="1" applyFill="1" applyAlignment="1">
      <alignment vertical="center"/>
    </xf>
    <xf numFmtId="194" fontId="46" fillId="0" borderId="0" xfId="1058" quotePrefix="1" applyFont="1" applyFill="1" applyAlignment="1">
      <alignment horizontal="center" vertical="center"/>
    </xf>
    <xf numFmtId="194" fontId="46" fillId="0" borderId="0" xfId="1058" quotePrefix="1" applyFont="1" applyFill="1" applyAlignment="1">
      <alignment horizontal="left" vertical="center" indent="2"/>
    </xf>
    <xf numFmtId="194" fontId="0" fillId="0" borderId="0" xfId="0" applyFill="1"/>
    <xf numFmtId="194" fontId="16" fillId="0" borderId="0" xfId="0" applyFont="1" applyFill="1" applyAlignment="1">
      <alignment horizontal="center" vertical="center"/>
    </xf>
    <xf numFmtId="194" fontId="16" fillId="0" borderId="0" xfId="0" applyFont="1" applyFill="1" applyAlignment="1">
      <alignment horizontal="center" vertical="center"/>
    </xf>
    <xf numFmtId="194" fontId="16" fillId="0" borderId="24" xfId="0" applyFont="1" applyFill="1" applyBorder="1" applyAlignment="1">
      <alignment horizontal="center" wrapText="1"/>
    </xf>
    <xf numFmtId="194" fontId="16" fillId="0" borderId="0" xfId="0" applyFont="1" applyFill="1" applyBorder="1" applyAlignment="1">
      <alignment wrapText="1"/>
    </xf>
    <xf numFmtId="194" fontId="16" fillId="0" borderId="0" xfId="0" applyFont="1" applyFill="1" applyBorder="1" applyAlignment="1">
      <alignment horizontal="center" wrapText="1"/>
    </xf>
    <xf numFmtId="194" fontId="16" fillId="0" borderId="0" xfId="0" applyFont="1" applyFill="1" applyAlignment="1">
      <alignment horizontal="left" vertical="top"/>
    </xf>
    <xf numFmtId="194" fontId="15" fillId="0" borderId="0" xfId="0" applyFont="1" applyFill="1" applyAlignment="1">
      <alignment horizontal="center" vertical="top"/>
    </xf>
    <xf numFmtId="194" fontId="15" fillId="0" borderId="0" xfId="0" applyFont="1" applyFill="1" applyAlignment="1">
      <alignment horizontal="center" vertical="center"/>
    </xf>
    <xf numFmtId="194" fontId="16" fillId="0" borderId="0" xfId="0" quotePrefix="1" applyFont="1" applyFill="1" applyAlignment="1">
      <alignment horizontal="center" vertical="top"/>
    </xf>
    <xf numFmtId="194" fontId="16" fillId="0" borderId="0" xfId="0" applyFont="1" applyFill="1" applyAlignment="1">
      <alignment horizontal="center" vertical="top"/>
    </xf>
    <xf numFmtId="49" fontId="15" fillId="0" borderId="0" xfId="0" applyNumberFormat="1" applyFont="1" applyFill="1" applyAlignment="1">
      <alignment horizontal="center"/>
    </xf>
    <xf numFmtId="194" fontId="16" fillId="0" borderId="0" xfId="0" quotePrefix="1" applyFont="1" applyFill="1" applyAlignment="1">
      <alignment horizontal="center" vertical="center"/>
    </xf>
    <xf numFmtId="194" fontId="16" fillId="0" borderId="0" xfId="0" applyFont="1" applyFill="1" applyAlignment="1">
      <alignment horizontal="center" vertical="center"/>
    </xf>
    <xf numFmtId="0" fontId="16" fillId="0" borderId="24" xfId="767" applyFont="1" applyFill="1" applyBorder="1" applyAlignment="1">
      <alignment horizontal="center"/>
    </xf>
    <xf numFmtId="194" fontId="15" fillId="0" borderId="0" xfId="0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194" fontId="16" fillId="0" borderId="24" xfId="0" applyFont="1" applyFill="1" applyBorder="1" applyAlignment="1">
      <alignment horizontal="center" vertical="center"/>
    </xf>
    <xf numFmtId="49" fontId="45" fillId="0" borderId="0" xfId="1058" applyNumberFormat="1" applyFont="1" applyAlignment="1">
      <alignment horizontal="center"/>
    </xf>
    <xf numFmtId="0" fontId="45" fillId="0" borderId="0" xfId="1058" applyNumberFormat="1" applyFont="1" applyAlignment="1">
      <alignment horizontal="center"/>
    </xf>
    <xf numFmtId="194" fontId="46" fillId="0" borderId="0" xfId="1058" applyFont="1" applyAlignment="1">
      <alignment horizontal="left" vertical="top"/>
    </xf>
    <xf numFmtId="200" fontId="45" fillId="0" borderId="0" xfId="1057" applyNumberFormat="1" applyFont="1" applyFill="1" applyAlignment="1">
      <alignment horizontal="center" vertical="center"/>
    </xf>
    <xf numFmtId="198" fontId="122" fillId="0" borderId="0" xfId="1063" applyNumberFormat="1" applyFont="1" applyFill="1" applyAlignment="1">
      <alignment vertical="center"/>
    </xf>
    <xf numFmtId="198" fontId="122" fillId="0" borderId="0" xfId="1071" applyNumberFormat="1" applyFont="1" applyFill="1" applyAlignment="1">
      <alignment vertical="center"/>
    </xf>
  </cellXfs>
  <cellStyles count="4269">
    <cellStyle name="(Normal)" xfId="1805"/>
    <cellStyle name="??" xfId="1"/>
    <cellStyle name="?? - Style1" xfId="2"/>
    <cellStyle name="?? [0] - Style2" xfId="3"/>
    <cellStyle name="?? [0]_PERSONAL" xfId="4"/>
    <cellStyle name="?? 10" xfId="5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??? - Style3" xfId="22"/>
    <cellStyle name="?????? - Style4" xfId="23"/>
    <cellStyle name="??????????????????? [0]_PERSONAL" xfId="24"/>
    <cellStyle name="???????????????????_PERSONAL" xfId="25"/>
    <cellStyle name="????_P - Style5" xfId="26"/>
    <cellStyle name="??_PER - Style6" xfId="27"/>
    <cellStyle name="0,0_x000d__x000a_NA_x000d__x000a_" xfId="1806"/>
    <cellStyle name="20% - Accent1" xfId="1246" builtinId="30" customBuiltin="1"/>
    <cellStyle name="20% - Accent1 2" xfId="28"/>
    <cellStyle name="20% - Accent1 2 2" xfId="29"/>
    <cellStyle name="20% - Accent1 2 2 2" xfId="30"/>
    <cellStyle name="20% - Accent1 2 2 2 2" xfId="1276"/>
    <cellStyle name="20% - Accent1 2 2 2 2 2" xfId="3532"/>
    <cellStyle name="20% - Accent1 2 2 2 3" xfId="2971"/>
    <cellStyle name="20% - Accent1 2 2 3" xfId="1275"/>
    <cellStyle name="20% - Accent1 2 2 3 2" xfId="3531"/>
    <cellStyle name="20% - Accent1 2 2 4" xfId="1808"/>
    <cellStyle name="20% - Accent1 2 2 5" xfId="2970"/>
    <cellStyle name="20% - Accent1 2 3" xfId="31"/>
    <cellStyle name="20% - Accent1 2 3 2" xfId="1277"/>
    <cellStyle name="20% - Accent1 2 3 2 2" xfId="3533"/>
    <cellStyle name="20% - Accent1 2 3 3" xfId="2972"/>
    <cellStyle name="20% - Accent1 2 4" xfId="32"/>
    <cellStyle name="20% - Accent1 2 5" xfId="1274"/>
    <cellStyle name="20% - Accent1 2 5 2" xfId="3530"/>
    <cellStyle name="20% - Accent1 2 6" xfId="1807"/>
    <cellStyle name="20% - Accent1 2 7" xfId="2969"/>
    <cellStyle name="20% - Accent1 3" xfId="33"/>
    <cellStyle name="20% - Accent2" xfId="1250" builtinId="34" customBuiltin="1"/>
    <cellStyle name="20% - Accent2 2" xfId="34"/>
    <cellStyle name="20% - Accent2 2 2" xfId="35"/>
    <cellStyle name="20% - Accent2 2 2 2" xfId="36"/>
    <cellStyle name="20% - Accent2 2 2 2 2" xfId="1280"/>
    <cellStyle name="20% - Accent2 2 2 2 2 2" xfId="3536"/>
    <cellStyle name="20% - Accent2 2 2 2 3" xfId="2975"/>
    <cellStyle name="20% - Accent2 2 2 3" xfId="1279"/>
    <cellStyle name="20% - Accent2 2 2 3 2" xfId="3535"/>
    <cellStyle name="20% - Accent2 2 2 4" xfId="1810"/>
    <cellStyle name="20% - Accent2 2 2 5" xfId="2974"/>
    <cellStyle name="20% - Accent2 2 3" xfId="37"/>
    <cellStyle name="20% - Accent2 2 3 2" xfId="1281"/>
    <cellStyle name="20% - Accent2 2 3 2 2" xfId="3537"/>
    <cellStyle name="20% - Accent2 2 3 3" xfId="2976"/>
    <cellStyle name="20% - Accent2 2 4" xfId="38"/>
    <cellStyle name="20% - Accent2 2 5" xfId="1278"/>
    <cellStyle name="20% - Accent2 2 5 2" xfId="3534"/>
    <cellStyle name="20% - Accent2 2 6" xfId="1809"/>
    <cellStyle name="20% - Accent2 2 7" xfId="2973"/>
    <cellStyle name="20% - Accent2 3" xfId="39"/>
    <cellStyle name="20% - Accent3" xfId="1254" builtinId="38" customBuiltin="1"/>
    <cellStyle name="20% - Accent3 2" xfId="40"/>
    <cellStyle name="20% - Accent3 2 2" xfId="41"/>
    <cellStyle name="20% - Accent3 2 2 2" xfId="42"/>
    <cellStyle name="20% - Accent3 2 2 2 2" xfId="1284"/>
    <cellStyle name="20% - Accent3 2 2 2 2 2" xfId="3540"/>
    <cellStyle name="20% - Accent3 2 2 2 3" xfId="2979"/>
    <cellStyle name="20% - Accent3 2 2 3" xfId="1283"/>
    <cellStyle name="20% - Accent3 2 2 3 2" xfId="3539"/>
    <cellStyle name="20% - Accent3 2 2 4" xfId="1812"/>
    <cellStyle name="20% - Accent3 2 2 5" xfId="2978"/>
    <cellStyle name="20% - Accent3 2 3" xfId="43"/>
    <cellStyle name="20% - Accent3 2 3 2" xfId="1285"/>
    <cellStyle name="20% - Accent3 2 3 2 2" xfId="3541"/>
    <cellStyle name="20% - Accent3 2 3 3" xfId="2980"/>
    <cellStyle name="20% - Accent3 2 4" xfId="44"/>
    <cellStyle name="20% - Accent3 2 5" xfId="1282"/>
    <cellStyle name="20% - Accent3 2 5 2" xfId="3538"/>
    <cellStyle name="20% - Accent3 2 6" xfId="1811"/>
    <cellStyle name="20% - Accent3 2 7" xfId="2977"/>
    <cellStyle name="20% - Accent3 3" xfId="45"/>
    <cellStyle name="20% - Accent4" xfId="1258" builtinId="42" customBuiltin="1"/>
    <cellStyle name="20% - Accent4 2" xfId="46"/>
    <cellStyle name="20% - Accent4 2 2" xfId="47"/>
    <cellStyle name="20% - Accent4 2 2 2" xfId="48"/>
    <cellStyle name="20% - Accent4 2 2 2 2" xfId="1288"/>
    <cellStyle name="20% - Accent4 2 2 2 2 2" xfId="3544"/>
    <cellStyle name="20% - Accent4 2 2 2 3" xfId="2984"/>
    <cellStyle name="20% - Accent4 2 2 3" xfId="1287"/>
    <cellStyle name="20% - Accent4 2 2 3 2" xfId="3543"/>
    <cellStyle name="20% - Accent4 2 2 4" xfId="1814"/>
    <cellStyle name="20% - Accent4 2 2 5" xfId="2983"/>
    <cellStyle name="20% - Accent4 2 3" xfId="49"/>
    <cellStyle name="20% - Accent4 2 3 2" xfId="1289"/>
    <cellStyle name="20% - Accent4 2 3 2 2" xfId="3545"/>
    <cellStyle name="20% - Accent4 2 3 3" xfId="2985"/>
    <cellStyle name="20% - Accent4 2 4" xfId="50"/>
    <cellStyle name="20% - Accent4 2 5" xfId="1286"/>
    <cellStyle name="20% - Accent4 2 5 2" xfId="3542"/>
    <cellStyle name="20% - Accent4 2 6" xfId="1813"/>
    <cellStyle name="20% - Accent4 2 7" xfId="2982"/>
    <cellStyle name="20% - Accent4 3" xfId="51"/>
    <cellStyle name="20% - Accent5" xfId="1262" builtinId="46" customBuiltin="1"/>
    <cellStyle name="20% - Accent5 2" xfId="52"/>
    <cellStyle name="20% - Accent5 2 2" xfId="53"/>
    <cellStyle name="20% - Accent5 2 2 2" xfId="54"/>
    <cellStyle name="20% - Accent5 2 2 2 2" xfId="1292"/>
    <cellStyle name="20% - Accent5 2 2 2 2 2" xfId="3548"/>
    <cellStyle name="20% - Accent5 2 2 2 3" xfId="2988"/>
    <cellStyle name="20% - Accent5 2 2 3" xfId="1291"/>
    <cellStyle name="20% - Accent5 2 2 3 2" xfId="3547"/>
    <cellStyle name="20% - Accent5 2 2 4" xfId="1816"/>
    <cellStyle name="20% - Accent5 2 2 5" xfId="2987"/>
    <cellStyle name="20% - Accent5 2 3" xfId="55"/>
    <cellStyle name="20% - Accent5 2 3 2" xfId="1293"/>
    <cellStyle name="20% - Accent5 2 3 2 2" xfId="3549"/>
    <cellStyle name="20% - Accent5 2 3 3" xfId="2989"/>
    <cellStyle name="20% - Accent5 2 4" xfId="56"/>
    <cellStyle name="20% - Accent5 2 5" xfId="1290"/>
    <cellStyle name="20% - Accent5 2 5 2" xfId="3546"/>
    <cellStyle name="20% - Accent5 2 6" xfId="1815"/>
    <cellStyle name="20% - Accent5 2 7" xfId="2986"/>
    <cellStyle name="20% - Accent5 3" xfId="57"/>
    <cellStyle name="20% - Accent6" xfId="1266" builtinId="50" customBuiltin="1"/>
    <cellStyle name="20% - Accent6 2" xfId="58"/>
    <cellStyle name="20% - Accent6 2 2" xfId="59"/>
    <cellStyle name="20% - Accent6 2 2 2" xfId="60"/>
    <cellStyle name="20% - Accent6 2 2 2 2" xfId="1296"/>
    <cellStyle name="20% - Accent6 2 2 2 2 2" xfId="3552"/>
    <cellStyle name="20% - Accent6 2 2 2 3" xfId="2992"/>
    <cellStyle name="20% - Accent6 2 2 3" xfId="1295"/>
    <cellStyle name="20% - Accent6 2 2 3 2" xfId="3551"/>
    <cellStyle name="20% - Accent6 2 2 4" xfId="1818"/>
    <cellStyle name="20% - Accent6 2 2 5" xfId="2991"/>
    <cellStyle name="20% - Accent6 2 3" xfId="61"/>
    <cellStyle name="20% - Accent6 2 3 2" xfId="1297"/>
    <cellStyle name="20% - Accent6 2 3 2 2" xfId="3553"/>
    <cellStyle name="20% - Accent6 2 3 3" xfId="2993"/>
    <cellStyle name="20% - Accent6 2 4" xfId="62"/>
    <cellStyle name="20% - Accent6 2 5" xfId="1294"/>
    <cellStyle name="20% - Accent6 2 5 2" xfId="3550"/>
    <cellStyle name="20% - Accent6 2 6" xfId="1817"/>
    <cellStyle name="20% - Accent6 2 7" xfId="2990"/>
    <cellStyle name="20% - Accent6 3" xfId="63"/>
    <cellStyle name="20% - ส่วนที่ถูกเน้น1" xfId="64"/>
    <cellStyle name="20% - ส่วนที่ถูกเน้น1 2" xfId="1819"/>
    <cellStyle name="20% - ส่วนที่ถูกเน้น1 2 2" xfId="1820"/>
    <cellStyle name="20% - ส่วนที่ถูกเน้น1 3" xfId="1821"/>
    <cellStyle name="20% - ส่วนที่ถูกเน้น2" xfId="65"/>
    <cellStyle name="20% - ส่วนที่ถูกเน้น2 2" xfId="1822"/>
    <cellStyle name="20% - ส่วนที่ถูกเน้น2 2 2" xfId="1823"/>
    <cellStyle name="20% - ส่วนที่ถูกเน้น2 3" xfId="1824"/>
    <cellStyle name="20% - ส่วนที่ถูกเน้น3" xfId="66"/>
    <cellStyle name="20% - ส่วนที่ถูกเน้น3 2" xfId="1825"/>
    <cellStyle name="20% - ส่วนที่ถูกเน้น3 2 2" xfId="1826"/>
    <cellStyle name="20% - ส่วนที่ถูกเน้น3 3" xfId="1827"/>
    <cellStyle name="20% - ส่วนที่ถูกเน้น4" xfId="67"/>
    <cellStyle name="20% - ส่วนที่ถูกเน้น4 2" xfId="1828"/>
    <cellStyle name="20% - ส่วนที่ถูกเน้น4 2 2" xfId="1829"/>
    <cellStyle name="20% - ส่วนที่ถูกเน้น4 3" xfId="1830"/>
    <cellStyle name="20% - ส่วนที่ถูกเน้น5" xfId="68"/>
    <cellStyle name="20% - ส่วนที่ถูกเน้น5 2" xfId="1831"/>
    <cellStyle name="20% - ส่วนที่ถูกเน้น6" xfId="69"/>
    <cellStyle name="20% - ส่วนที่ถูกเน้น6 2" xfId="1832"/>
    <cellStyle name="40% - Accent1" xfId="1247" builtinId="31" customBuiltin="1"/>
    <cellStyle name="40% - Accent1 2" xfId="70"/>
    <cellStyle name="40% - Accent1 2 2" xfId="71"/>
    <cellStyle name="40% - Accent1 2 2 2" xfId="72"/>
    <cellStyle name="40% - Accent1 2 2 2 2" xfId="1300"/>
    <cellStyle name="40% - Accent1 2 2 2 2 2" xfId="3556"/>
    <cellStyle name="40% - Accent1 2 2 2 3" xfId="2997"/>
    <cellStyle name="40% - Accent1 2 2 3" xfId="1299"/>
    <cellStyle name="40% - Accent1 2 2 3 2" xfId="3555"/>
    <cellStyle name="40% - Accent1 2 2 4" xfId="1834"/>
    <cellStyle name="40% - Accent1 2 2 5" xfId="2996"/>
    <cellStyle name="40% - Accent1 2 3" xfId="73"/>
    <cellStyle name="40% - Accent1 2 3 2" xfId="1301"/>
    <cellStyle name="40% - Accent1 2 3 2 2" xfId="3557"/>
    <cellStyle name="40% - Accent1 2 3 3" xfId="2998"/>
    <cellStyle name="40% - Accent1 2 4" xfId="74"/>
    <cellStyle name="40% - Accent1 2 5" xfId="1298"/>
    <cellStyle name="40% - Accent1 2 5 2" xfId="3554"/>
    <cellStyle name="40% - Accent1 2 6" xfId="1833"/>
    <cellStyle name="40% - Accent1 2 7" xfId="2995"/>
    <cellStyle name="40% - Accent1 3" xfId="75"/>
    <cellStyle name="40% - Accent2" xfId="1251" builtinId="35" customBuiltin="1"/>
    <cellStyle name="40% - Accent2 2" xfId="76"/>
    <cellStyle name="40% - Accent2 2 2" xfId="77"/>
    <cellStyle name="40% - Accent2 2 2 2" xfId="78"/>
    <cellStyle name="40% - Accent2 2 2 2 2" xfId="1304"/>
    <cellStyle name="40% - Accent2 2 2 2 2 2" xfId="3560"/>
    <cellStyle name="40% - Accent2 2 2 2 3" xfId="3001"/>
    <cellStyle name="40% - Accent2 2 2 3" xfId="1303"/>
    <cellStyle name="40% - Accent2 2 2 3 2" xfId="3559"/>
    <cellStyle name="40% - Accent2 2 2 4" xfId="1836"/>
    <cellStyle name="40% - Accent2 2 2 5" xfId="3000"/>
    <cellStyle name="40% - Accent2 2 3" xfId="79"/>
    <cellStyle name="40% - Accent2 2 3 2" xfId="1305"/>
    <cellStyle name="40% - Accent2 2 3 2 2" xfId="3561"/>
    <cellStyle name="40% - Accent2 2 3 3" xfId="3002"/>
    <cellStyle name="40% - Accent2 2 4" xfId="80"/>
    <cellStyle name="40% - Accent2 2 5" xfId="1302"/>
    <cellStyle name="40% - Accent2 2 5 2" xfId="3558"/>
    <cellStyle name="40% - Accent2 2 6" xfId="1835"/>
    <cellStyle name="40% - Accent2 2 7" xfId="2999"/>
    <cellStyle name="40% - Accent2 3" xfId="81"/>
    <cellStyle name="40% - Accent3" xfId="1255" builtinId="39" customBuiltin="1"/>
    <cellStyle name="40% - Accent3 2" xfId="82"/>
    <cellStyle name="40% - Accent3 2 2" xfId="83"/>
    <cellStyle name="40% - Accent3 2 2 2" xfId="84"/>
    <cellStyle name="40% - Accent3 2 2 2 2" xfId="1308"/>
    <cellStyle name="40% - Accent3 2 2 2 2 2" xfId="3564"/>
    <cellStyle name="40% - Accent3 2 2 2 3" xfId="3005"/>
    <cellStyle name="40% - Accent3 2 2 3" xfId="1307"/>
    <cellStyle name="40% - Accent3 2 2 3 2" xfId="3563"/>
    <cellStyle name="40% - Accent3 2 2 4" xfId="1838"/>
    <cellStyle name="40% - Accent3 2 2 5" xfId="3004"/>
    <cellStyle name="40% - Accent3 2 3" xfId="85"/>
    <cellStyle name="40% - Accent3 2 3 2" xfId="1309"/>
    <cellStyle name="40% - Accent3 2 3 2 2" xfId="3565"/>
    <cellStyle name="40% - Accent3 2 3 3" xfId="3006"/>
    <cellStyle name="40% - Accent3 2 4" xfId="86"/>
    <cellStyle name="40% - Accent3 2 5" xfId="1306"/>
    <cellStyle name="40% - Accent3 2 5 2" xfId="3562"/>
    <cellStyle name="40% - Accent3 2 6" xfId="1837"/>
    <cellStyle name="40% - Accent3 2 7" xfId="3003"/>
    <cellStyle name="40% - Accent3 3" xfId="87"/>
    <cellStyle name="40% - Accent4" xfId="1259" builtinId="43" customBuiltin="1"/>
    <cellStyle name="40% - Accent4 2" xfId="88"/>
    <cellStyle name="40% - Accent4 2 2" xfId="89"/>
    <cellStyle name="40% - Accent4 2 2 2" xfId="90"/>
    <cellStyle name="40% - Accent4 2 2 2 2" xfId="1312"/>
    <cellStyle name="40% - Accent4 2 2 2 2 2" xfId="3568"/>
    <cellStyle name="40% - Accent4 2 2 2 3" xfId="3009"/>
    <cellStyle name="40% - Accent4 2 2 3" xfId="1311"/>
    <cellStyle name="40% - Accent4 2 2 3 2" xfId="3567"/>
    <cellStyle name="40% - Accent4 2 2 4" xfId="1840"/>
    <cellStyle name="40% - Accent4 2 2 5" xfId="3008"/>
    <cellStyle name="40% - Accent4 2 3" xfId="91"/>
    <cellStyle name="40% - Accent4 2 3 2" xfId="1313"/>
    <cellStyle name="40% - Accent4 2 3 2 2" xfId="3569"/>
    <cellStyle name="40% - Accent4 2 3 3" xfId="3010"/>
    <cellStyle name="40% - Accent4 2 4" xfId="92"/>
    <cellStyle name="40% - Accent4 2 5" xfId="1310"/>
    <cellStyle name="40% - Accent4 2 5 2" xfId="3566"/>
    <cellStyle name="40% - Accent4 2 6" xfId="1839"/>
    <cellStyle name="40% - Accent4 2 7" xfId="3007"/>
    <cellStyle name="40% - Accent4 3" xfId="93"/>
    <cellStyle name="40% - Accent5" xfId="1263" builtinId="47" customBuiltin="1"/>
    <cellStyle name="40% - Accent5 2" xfId="94"/>
    <cellStyle name="40% - Accent5 2 2" xfId="95"/>
    <cellStyle name="40% - Accent5 2 2 2" xfId="96"/>
    <cellStyle name="40% - Accent5 2 2 2 2" xfId="1316"/>
    <cellStyle name="40% - Accent5 2 2 2 2 2" xfId="3572"/>
    <cellStyle name="40% - Accent5 2 2 2 3" xfId="3013"/>
    <cellStyle name="40% - Accent5 2 2 3" xfId="1315"/>
    <cellStyle name="40% - Accent5 2 2 3 2" xfId="3571"/>
    <cellStyle name="40% - Accent5 2 2 4" xfId="1842"/>
    <cellStyle name="40% - Accent5 2 2 5" xfId="3012"/>
    <cellStyle name="40% - Accent5 2 3" xfId="97"/>
    <cellStyle name="40% - Accent5 2 3 2" xfId="1317"/>
    <cellStyle name="40% - Accent5 2 3 2 2" xfId="3573"/>
    <cellStyle name="40% - Accent5 2 3 3" xfId="3014"/>
    <cellStyle name="40% - Accent5 2 4" xfId="98"/>
    <cellStyle name="40% - Accent5 2 5" xfId="1314"/>
    <cellStyle name="40% - Accent5 2 5 2" xfId="3570"/>
    <cellStyle name="40% - Accent5 2 6" xfId="1841"/>
    <cellStyle name="40% - Accent5 2 7" xfId="3011"/>
    <cellStyle name="40% - Accent5 3" xfId="99"/>
    <cellStyle name="40% - Accent6" xfId="1267" builtinId="51" customBuiltin="1"/>
    <cellStyle name="40% - Accent6 2" xfId="100"/>
    <cellStyle name="40% - Accent6 2 2" xfId="101"/>
    <cellStyle name="40% - Accent6 2 2 2" xfId="102"/>
    <cellStyle name="40% - Accent6 2 2 2 2" xfId="1320"/>
    <cellStyle name="40% - Accent6 2 2 2 2 2" xfId="3576"/>
    <cellStyle name="40% - Accent6 2 2 2 3" xfId="3017"/>
    <cellStyle name="40% - Accent6 2 2 3" xfId="1319"/>
    <cellStyle name="40% - Accent6 2 2 3 2" xfId="3575"/>
    <cellStyle name="40% - Accent6 2 2 4" xfId="1844"/>
    <cellStyle name="40% - Accent6 2 2 5" xfId="3016"/>
    <cellStyle name="40% - Accent6 2 3" xfId="103"/>
    <cellStyle name="40% - Accent6 2 3 2" xfId="1321"/>
    <cellStyle name="40% - Accent6 2 3 2 2" xfId="3577"/>
    <cellStyle name="40% - Accent6 2 3 3" xfId="3018"/>
    <cellStyle name="40% - Accent6 2 4" xfId="104"/>
    <cellStyle name="40% - Accent6 2 5" xfId="1318"/>
    <cellStyle name="40% - Accent6 2 5 2" xfId="3574"/>
    <cellStyle name="40% - Accent6 2 6" xfId="1843"/>
    <cellStyle name="40% - Accent6 2 7" xfId="3015"/>
    <cellStyle name="40% - Accent6 3" xfId="105"/>
    <cellStyle name="40% - ส่วนที่ถูกเน้น1" xfId="106"/>
    <cellStyle name="40% - ส่วนที่ถูกเน้น1 2" xfId="1845"/>
    <cellStyle name="40% - ส่วนที่ถูกเน้น1 2 2" xfId="1846"/>
    <cellStyle name="40% - ส่วนที่ถูกเน้น1 3" xfId="1847"/>
    <cellStyle name="40% - ส่วนที่ถูกเน้น2" xfId="107"/>
    <cellStyle name="40% - ส่วนที่ถูกเน้น2 2" xfId="1848"/>
    <cellStyle name="40% - ส่วนที่ถูกเน้น3" xfId="108"/>
    <cellStyle name="40% - ส่วนที่ถูกเน้น3 2" xfId="1849"/>
    <cellStyle name="40% - ส่วนที่ถูกเน้น3 2 2" xfId="1850"/>
    <cellStyle name="40% - ส่วนที่ถูกเน้น3 3" xfId="1851"/>
    <cellStyle name="40% - ส่วนที่ถูกเน้น4" xfId="109"/>
    <cellStyle name="40% - ส่วนที่ถูกเน้น4 2" xfId="1852"/>
    <cellStyle name="40% - ส่วนที่ถูกเน้น4 2 2" xfId="1853"/>
    <cellStyle name="40% - ส่วนที่ถูกเน้น4 3" xfId="1854"/>
    <cellStyle name="40% - ส่วนที่ถูกเน้น5" xfId="110"/>
    <cellStyle name="40% - ส่วนที่ถูกเน้น5 2" xfId="1855"/>
    <cellStyle name="40% - ส่วนที่ถูกเน้น6" xfId="111"/>
    <cellStyle name="40% - ส่วนที่ถูกเน้น6 2" xfId="1856"/>
    <cellStyle name="40% - ส่วนที่ถูกเน้น6 2 2" xfId="1857"/>
    <cellStyle name="40% - ส่วนที่ถูกเน้น6 3" xfId="1858"/>
    <cellStyle name="594941.25" xfId="1859"/>
    <cellStyle name="594941.25 2" xfId="4053"/>
    <cellStyle name="60% - Accent1" xfId="1248" builtinId="32" customBuiltin="1"/>
    <cellStyle name="60% - Accent1 2" xfId="112"/>
    <cellStyle name="60% - Accent1 2 2" xfId="113"/>
    <cellStyle name="60% - Accent1 2 3" xfId="1860"/>
    <cellStyle name="60% - Accent1 3" xfId="114"/>
    <cellStyle name="60% - Accent2" xfId="1252" builtinId="36" customBuiltin="1"/>
    <cellStyle name="60% - Accent2 2" xfId="115"/>
    <cellStyle name="60% - Accent2 2 2" xfId="116"/>
    <cellStyle name="60% - Accent2 2 3" xfId="1861"/>
    <cellStyle name="60% - Accent2 3" xfId="117"/>
    <cellStyle name="60% - Accent3" xfId="1256" builtinId="40" customBuiltin="1"/>
    <cellStyle name="60% - Accent3 2" xfId="118"/>
    <cellStyle name="60% - Accent3 2 2" xfId="119"/>
    <cellStyle name="60% - Accent3 2 3" xfId="1862"/>
    <cellStyle name="60% - Accent3 3" xfId="120"/>
    <cellStyle name="60% - Accent4" xfId="1260" builtinId="44" customBuiltin="1"/>
    <cellStyle name="60% - Accent4 2" xfId="121"/>
    <cellStyle name="60% - Accent4 2 2" xfId="122"/>
    <cellStyle name="60% - Accent4 2 3" xfId="1863"/>
    <cellStyle name="60% - Accent4 3" xfId="123"/>
    <cellStyle name="60% - Accent5" xfId="1264" builtinId="48" customBuiltin="1"/>
    <cellStyle name="60% - Accent5 2" xfId="124"/>
    <cellStyle name="60% - Accent5 2 2" xfId="125"/>
    <cellStyle name="60% - Accent5 2 3" xfId="1864"/>
    <cellStyle name="60% - Accent5 3" xfId="126"/>
    <cellStyle name="60% - Accent6" xfId="1268" builtinId="52" customBuiltin="1"/>
    <cellStyle name="60% - Accent6 2" xfId="127"/>
    <cellStyle name="60% - Accent6 2 2" xfId="128"/>
    <cellStyle name="60% - Accent6 2 3" xfId="1865"/>
    <cellStyle name="60% - Accent6 3" xfId="129"/>
    <cellStyle name="60% - ส่วนที่ถูกเน้น1" xfId="130"/>
    <cellStyle name="60% - ส่วนที่ถูกเน้น1 2" xfId="1866"/>
    <cellStyle name="60% - ส่วนที่ถูกเน้น2" xfId="131"/>
    <cellStyle name="60% - ส่วนที่ถูกเน้น3" xfId="132"/>
    <cellStyle name="60% - ส่วนที่ถูกเน้น3 2" xfId="1867"/>
    <cellStyle name="60% - ส่วนที่ถูกเน้น4" xfId="133"/>
    <cellStyle name="60% - ส่วนที่ถูกเน้น4 2" xfId="1868"/>
    <cellStyle name="60% - ส่วนที่ถูกเน้น5" xfId="134"/>
    <cellStyle name="60% - ส่วนที่ถูกเน้น6" xfId="135"/>
    <cellStyle name="60% - ส่วนที่ถูกเน้น6 2" xfId="1869"/>
    <cellStyle name="75" xfId="136"/>
    <cellStyle name="AA FRAME" xfId="1870"/>
    <cellStyle name="AA HEADING" xfId="1871"/>
    <cellStyle name="AA INITIALS" xfId="1872"/>
    <cellStyle name="AA INPUT" xfId="1873"/>
    <cellStyle name="AA LOCK" xfId="1874"/>
    <cellStyle name="AA MGR NAME" xfId="1875"/>
    <cellStyle name="AA NORMAL" xfId="1876"/>
    <cellStyle name="AA NUMBER" xfId="1877"/>
    <cellStyle name="AA NUMBER2" xfId="1878"/>
    <cellStyle name="AA QUESTION" xfId="1879"/>
    <cellStyle name="AA SHADE" xfId="1880"/>
    <cellStyle name="Accent1" xfId="1245" builtinId="29" customBuiltin="1"/>
    <cellStyle name="Accent1 - 20%" xfId="137"/>
    <cellStyle name="Accent1 - 20% 2" xfId="1881"/>
    <cellStyle name="Accent1 - 40%" xfId="138"/>
    <cellStyle name="Accent1 - 40% 2" xfId="1882"/>
    <cellStyle name="Accent1 - 60%" xfId="139"/>
    <cellStyle name="Accent1 - 60% 2" xfId="1883"/>
    <cellStyle name="Accent1 10" xfId="4130"/>
    <cellStyle name="Accent1 11" xfId="4190"/>
    <cellStyle name="Accent1 12" xfId="4162"/>
    <cellStyle name="Accent1 13" xfId="4121"/>
    <cellStyle name="Accent1 14" xfId="4141"/>
    <cellStyle name="Accent1 15" xfId="4126"/>
    <cellStyle name="Accent1 16" xfId="4194"/>
    <cellStyle name="Accent1 17" xfId="4154"/>
    <cellStyle name="Accent1 18" xfId="4166"/>
    <cellStyle name="Accent1 19" xfId="4174"/>
    <cellStyle name="Accent1 2" xfId="140"/>
    <cellStyle name="Accent1 2 2" xfId="141"/>
    <cellStyle name="Accent1 2 3" xfId="1884"/>
    <cellStyle name="Accent1 20" xfId="4185"/>
    <cellStyle name="Accent1 3" xfId="142"/>
    <cellStyle name="Accent1 4" xfId="143"/>
    <cellStyle name="Accent1 5" xfId="144"/>
    <cellStyle name="Accent1 6" xfId="1667"/>
    <cellStyle name="Accent1 7" xfId="3394"/>
    <cellStyle name="Accent1 8" xfId="3327"/>
    <cellStyle name="Accent1 9" xfId="4171"/>
    <cellStyle name="Accent2" xfId="1249" builtinId="33" customBuiltin="1"/>
    <cellStyle name="Accent2 - 20%" xfId="145"/>
    <cellStyle name="Accent2 - 20% 2" xfId="1885"/>
    <cellStyle name="Accent2 - 40%" xfId="146"/>
    <cellStyle name="Accent2 - 40% 2" xfId="1886"/>
    <cellStyle name="Accent2 - 60%" xfId="147"/>
    <cellStyle name="Accent2 - 60% 2" xfId="1887"/>
    <cellStyle name="Accent2 10" xfId="4122"/>
    <cellStyle name="Accent2 11" xfId="3353"/>
    <cellStyle name="Accent2 12" xfId="3019"/>
    <cellStyle name="Accent2 13" xfId="4134"/>
    <cellStyle name="Accent2 14" xfId="4103"/>
    <cellStyle name="Accent2 15" xfId="4189"/>
    <cellStyle name="Accent2 16" xfId="3308"/>
    <cellStyle name="Accent2 17" xfId="4182"/>
    <cellStyle name="Accent2 18" xfId="4108"/>
    <cellStyle name="Accent2 19" xfId="3165"/>
    <cellStyle name="Accent2 2" xfId="148"/>
    <cellStyle name="Accent2 2 2" xfId="149"/>
    <cellStyle name="Accent2 2 3" xfId="1888"/>
    <cellStyle name="Accent2 20" xfId="4179"/>
    <cellStyle name="Accent2 3" xfId="150"/>
    <cellStyle name="Accent2 4" xfId="151"/>
    <cellStyle name="Accent2 5" xfId="152"/>
    <cellStyle name="Accent2 6" xfId="1668"/>
    <cellStyle name="Accent2 7" xfId="3395"/>
    <cellStyle name="Accent2 8" xfId="3326"/>
    <cellStyle name="Accent2 9" xfId="2981"/>
    <cellStyle name="Accent3" xfId="1253" builtinId="37" customBuiltin="1"/>
    <cellStyle name="Accent3 - 20%" xfId="153"/>
    <cellStyle name="Accent3 - 20% 2" xfId="1889"/>
    <cellStyle name="Accent3 - 40%" xfId="154"/>
    <cellStyle name="Accent3 - 40% 2" xfId="1890"/>
    <cellStyle name="Accent3 - 60%" xfId="155"/>
    <cellStyle name="Accent3 - 60% 2" xfId="1891"/>
    <cellStyle name="Accent3 10" xfId="2968"/>
    <cellStyle name="Accent3 11" xfId="4124"/>
    <cellStyle name="Accent3 12" xfId="4188"/>
    <cellStyle name="Accent3 13" xfId="4131"/>
    <cellStyle name="Accent3 14" xfId="4163"/>
    <cellStyle name="Accent3 15" xfId="4136"/>
    <cellStyle name="Accent3 16" xfId="4193"/>
    <cellStyle name="Accent3 17" xfId="4115"/>
    <cellStyle name="Accent3 18" xfId="3299"/>
    <cellStyle name="Accent3 19" xfId="4112"/>
    <cellStyle name="Accent3 2" xfId="156"/>
    <cellStyle name="Accent3 2 2" xfId="157"/>
    <cellStyle name="Accent3 2 3" xfId="1892"/>
    <cellStyle name="Accent3 20" xfId="4196"/>
    <cellStyle name="Accent3 3" xfId="158"/>
    <cellStyle name="Accent3 4" xfId="159"/>
    <cellStyle name="Accent3 5" xfId="160"/>
    <cellStyle name="Accent3 6" xfId="1669"/>
    <cellStyle name="Accent3 7" xfId="3396"/>
    <cellStyle name="Accent3 8" xfId="3325"/>
    <cellStyle name="Accent3 9" xfId="3313"/>
    <cellStyle name="Accent4" xfId="1257" builtinId="41" customBuiltin="1"/>
    <cellStyle name="Accent4 - 20%" xfId="161"/>
    <cellStyle name="Accent4 - 20% 2" xfId="1893"/>
    <cellStyle name="Accent4 - 40%" xfId="162"/>
    <cellStyle name="Accent4 - 40% 2" xfId="1894"/>
    <cellStyle name="Accent4 - 60%" xfId="163"/>
    <cellStyle name="Accent4 - 60% 2" xfId="1895"/>
    <cellStyle name="Accent4 10" xfId="3311"/>
    <cellStyle name="Accent4 11" xfId="3360"/>
    <cellStyle name="Accent4 12" xfId="4178"/>
    <cellStyle name="Accent4 13" xfId="4116"/>
    <cellStyle name="Accent4 14" xfId="4180"/>
    <cellStyle name="Accent4 15" xfId="4132"/>
    <cellStyle name="Accent4 16" xfId="3039"/>
    <cellStyle name="Accent4 17" xfId="4133"/>
    <cellStyle name="Accent4 18" xfId="4183"/>
    <cellStyle name="Accent4 19" xfId="4192"/>
    <cellStyle name="Accent4 2" xfId="164"/>
    <cellStyle name="Accent4 2 2" xfId="165"/>
    <cellStyle name="Accent4 2 3" xfId="1896"/>
    <cellStyle name="Accent4 20" xfId="3026"/>
    <cellStyle name="Accent4 3" xfId="166"/>
    <cellStyle name="Accent4 4" xfId="167"/>
    <cellStyle name="Accent4 5" xfId="168"/>
    <cellStyle name="Accent4 6" xfId="1670"/>
    <cellStyle name="Accent4 7" xfId="3397"/>
    <cellStyle name="Accent4 8" xfId="3324"/>
    <cellStyle name="Accent4 9" xfId="4052"/>
    <cellStyle name="Accent5" xfId="1261" builtinId="45" customBuiltin="1"/>
    <cellStyle name="Accent5 - 20%" xfId="169"/>
    <cellStyle name="Accent5 - 20% 2" xfId="1897"/>
    <cellStyle name="Accent5 - 40%" xfId="170"/>
    <cellStyle name="Accent5 - 40% 2" xfId="1898"/>
    <cellStyle name="Accent5 - 60%" xfId="171"/>
    <cellStyle name="Accent5 - 60% 2" xfId="1899"/>
    <cellStyle name="Accent5 10" xfId="4123"/>
    <cellStyle name="Accent5 11" xfId="4187"/>
    <cellStyle name="Accent5 12" xfId="3291"/>
    <cellStyle name="Accent5 13" xfId="4118"/>
    <cellStyle name="Accent5 14" xfId="4175"/>
    <cellStyle name="Accent5 15" xfId="4138"/>
    <cellStyle name="Accent5 16" xfId="3060"/>
    <cellStyle name="Accent5 17" xfId="3312"/>
    <cellStyle name="Accent5 18" xfId="4169"/>
    <cellStyle name="Accent5 19" xfId="4127"/>
    <cellStyle name="Accent5 2" xfId="172"/>
    <cellStyle name="Accent5 2 2" xfId="173"/>
    <cellStyle name="Accent5 2 3" xfId="1900"/>
    <cellStyle name="Accent5 20" xfId="4128"/>
    <cellStyle name="Accent5 3" xfId="174"/>
    <cellStyle name="Accent5 4" xfId="175"/>
    <cellStyle name="Accent5 5" xfId="176"/>
    <cellStyle name="Accent5 6" xfId="1671"/>
    <cellStyle name="Accent5 7" xfId="3398"/>
    <cellStyle name="Accent5 8" xfId="3323"/>
    <cellStyle name="Accent5 9" xfId="2994"/>
    <cellStyle name="Accent6" xfId="1265" builtinId="49" customBuiltin="1"/>
    <cellStyle name="Accent6 - 20%" xfId="177"/>
    <cellStyle name="Accent6 - 20% 2" xfId="1901"/>
    <cellStyle name="Accent6 - 40%" xfId="178"/>
    <cellStyle name="Accent6 - 40% 2" xfId="1902"/>
    <cellStyle name="Accent6 - 60%" xfId="179"/>
    <cellStyle name="Accent6 - 60% 2" xfId="1903"/>
    <cellStyle name="Accent6 10" xfId="4111"/>
    <cellStyle name="Accent6 11" xfId="4177"/>
    <cellStyle name="Accent6 12" xfId="4064"/>
    <cellStyle name="Accent6 13" xfId="4176"/>
    <cellStyle name="Accent6 14" xfId="4139"/>
    <cellStyle name="Accent6 15" xfId="3321"/>
    <cellStyle name="Accent6 16" xfId="4164"/>
    <cellStyle name="Accent6 17" xfId="3020"/>
    <cellStyle name="Accent6 18" xfId="4167"/>
    <cellStyle name="Accent6 19" xfId="4104"/>
    <cellStyle name="Accent6 2" xfId="180"/>
    <cellStyle name="Accent6 2 2" xfId="181"/>
    <cellStyle name="Accent6 2 3" xfId="1904"/>
    <cellStyle name="Accent6 20" xfId="4125"/>
    <cellStyle name="Accent6 3" xfId="182"/>
    <cellStyle name="Accent6 4" xfId="183"/>
    <cellStyle name="Accent6 5" xfId="184"/>
    <cellStyle name="Accent6 6" xfId="1672"/>
    <cellStyle name="Accent6 7" xfId="3399"/>
    <cellStyle name="Accent6 8" xfId="3322"/>
    <cellStyle name="Accent6 9" xfId="4107"/>
    <cellStyle name="Bad" xfId="1235" builtinId="27" customBuiltin="1"/>
    <cellStyle name="Bad 2" xfId="185"/>
    <cellStyle name="Bad 2 2" xfId="186"/>
    <cellStyle name="Bad 2 3" xfId="1905"/>
    <cellStyle name="Bad 3" xfId="187"/>
    <cellStyle name="Body" xfId="1906"/>
    <cellStyle name="BOLDl" xfId="1907"/>
    <cellStyle name="Calc Currency (0)" xfId="188"/>
    <cellStyle name="Calc Currency (0) 2" xfId="1908"/>
    <cellStyle name="Calc Currency (2)" xfId="189"/>
    <cellStyle name="Calc Percent (0)" xfId="190"/>
    <cellStyle name="Calc Percent (1)" xfId="191"/>
    <cellStyle name="Calc Percent (2)" xfId="192"/>
    <cellStyle name="Calc Units (0)" xfId="193"/>
    <cellStyle name="Calc Units (1)" xfId="194"/>
    <cellStyle name="Calc Units (2)" xfId="195"/>
    <cellStyle name="Calculation" xfId="1239" builtinId="22" customBuiltin="1"/>
    <cellStyle name="Calculation 2" xfId="196"/>
    <cellStyle name="Calculation 2 2" xfId="197"/>
    <cellStyle name="Calculation 2 3" xfId="1909"/>
    <cellStyle name="Calculation 3" xfId="198"/>
    <cellStyle name="category" xfId="199"/>
    <cellStyle name="category 2" xfId="1910"/>
    <cellStyle name="Check Cell" xfId="1241" builtinId="23" customBuiltin="1"/>
    <cellStyle name="Check Cell 2" xfId="200"/>
    <cellStyle name="Check Cell 2 2" xfId="201"/>
    <cellStyle name="Check Cell 2 3" xfId="1911"/>
    <cellStyle name="Check Cell 3" xfId="202"/>
    <cellStyle name="Comma" xfId="203" builtinId="3"/>
    <cellStyle name="Comma  - Style1" xfId="1912"/>
    <cellStyle name="Comma  - Style2" xfId="1913"/>
    <cellStyle name="Comma  - Style3" xfId="1914"/>
    <cellStyle name="Comma  - Style4" xfId="1915"/>
    <cellStyle name="Comma  - Style5" xfId="1916"/>
    <cellStyle name="Comma  - Style6" xfId="1917"/>
    <cellStyle name="Comma  - Style7" xfId="204"/>
    <cellStyle name="Comma  - Style7 2" xfId="1918"/>
    <cellStyle name="Comma  - Style8" xfId="205"/>
    <cellStyle name="Comma  - Style8 2" xfId="1919"/>
    <cellStyle name="Comma (0.0)" xfId="1920"/>
    <cellStyle name="Comma (0.00)" xfId="1921"/>
    <cellStyle name="Comma (hidden)" xfId="1922"/>
    <cellStyle name="Comma (hidden) 2" xfId="4055"/>
    <cellStyle name="Comma (index)" xfId="1923"/>
    <cellStyle name="Comma [0.00]" xfId="1924"/>
    <cellStyle name="Comma [0.00] 2" xfId="4056"/>
    <cellStyle name="Comma [00]" xfId="206"/>
    <cellStyle name="Comma 10" xfId="207"/>
    <cellStyle name="Comma 10 10" xfId="208"/>
    <cellStyle name="Comma 10 11" xfId="209"/>
    <cellStyle name="Comma 10 12" xfId="210"/>
    <cellStyle name="Comma 10 13" xfId="211"/>
    <cellStyle name="Comma 10 13 2" xfId="1324"/>
    <cellStyle name="Comma 10 13 2 2" xfId="3580"/>
    <cellStyle name="Comma 10 13 3" xfId="3024"/>
    <cellStyle name="Comma 10 14" xfId="212"/>
    <cellStyle name="Comma 10 14 2" xfId="1325"/>
    <cellStyle name="Comma 10 14 2 2" xfId="3581"/>
    <cellStyle name="Comma 10 14 3" xfId="3025"/>
    <cellStyle name="Comma 10 15" xfId="1096"/>
    <cellStyle name="Comma 10 15 2" xfId="1703"/>
    <cellStyle name="Comma 10 15 2 2" xfId="3952"/>
    <cellStyle name="Comma 10 15 3" xfId="3432"/>
    <cellStyle name="Comma 10 16" xfId="1323"/>
    <cellStyle name="Comma 10 16 2" xfId="3579"/>
    <cellStyle name="Comma 10 17" xfId="1925"/>
    <cellStyle name="Comma 10 17 2" xfId="4057"/>
    <cellStyle name="Comma 10 18" xfId="3023"/>
    <cellStyle name="Comma 10 19" xfId="4206"/>
    <cellStyle name="Comma 10 2" xfId="213"/>
    <cellStyle name="Comma 10 2 2" xfId="1926"/>
    <cellStyle name="Comma 10 2 2 2" xfId="4058"/>
    <cellStyle name="Comma 10 3" xfId="214"/>
    <cellStyle name="Comma 10 3 2" xfId="1165"/>
    <cellStyle name="Comma 10 3 2 2" xfId="1751"/>
    <cellStyle name="Comma 10 3 2 2 2" xfId="4000"/>
    <cellStyle name="Comma 10 3 2 3" xfId="3481"/>
    <cellStyle name="Comma 10 3 3" xfId="1927"/>
    <cellStyle name="Comma 10 4" xfId="215"/>
    <cellStyle name="Comma 10 5" xfId="216"/>
    <cellStyle name="Comma 10 6" xfId="217"/>
    <cellStyle name="Comma 10 7" xfId="218"/>
    <cellStyle name="Comma 10 8" xfId="219"/>
    <cellStyle name="Comma 10 9" xfId="220"/>
    <cellStyle name="Comma 10_Book1" xfId="1928"/>
    <cellStyle name="Comma 11" xfId="221"/>
    <cellStyle name="Comma 11 10" xfId="222"/>
    <cellStyle name="Comma 11 11" xfId="223"/>
    <cellStyle name="Comma 11 12" xfId="224"/>
    <cellStyle name="Comma 11 13" xfId="225"/>
    <cellStyle name="Comma 11 13 2" xfId="1327"/>
    <cellStyle name="Comma 11 13 2 2" xfId="3583"/>
    <cellStyle name="Comma 11 13 3" xfId="3028"/>
    <cellStyle name="Comma 11 14" xfId="226"/>
    <cellStyle name="Comma 11 14 2" xfId="1328"/>
    <cellStyle name="Comma 11 14 2 2" xfId="3584"/>
    <cellStyle name="Comma 11 14 3" xfId="3029"/>
    <cellStyle name="Comma 11 15" xfId="1130"/>
    <cellStyle name="Comma 11 15 2" xfId="1728"/>
    <cellStyle name="Comma 11 15 2 2" xfId="3977"/>
    <cellStyle name="Comma 11 15 3" xfId="3457"/>
    <cellStyle name="Comma 11 16" xfId="1326"/>
    <cellStyle name="Comma 11 16 2" xfId="3582"/>
    <cellStyle name="Comma 11 17" xfId="1929"/>
    <cellStyle name="Comma 11 18" xfId="3027"/>
    <cellStyle name="Comma 11 19" xfId="4207"/>
    <cellStyle name="Comma 11 2" xfId="227"/>
    <cellStyle name="Comma 11 2 2" xfId="228"/>
    <cellStyle name="Comma 11 2 2 2" xfId="229"/>
    <cellStyle name="Comma 11 2 2 2 2" xfId="1330"/>
    <cellStyle name="Comma 11 2 2 2 2 2" xfId="3586"/>
    <cellStyle name="Comma 11 2 2 2 3" xfId="3031"/>
    <cellStyle name="Comma 11 2 2 3" xfId="1329"/>
    <cellStyle name="Comma 11 2 2 3 2" xfId="3585"/>
    <cellStyle name="Comma 11 2 2 4" xfId="3030"/>
    <cellStyle name="Comma 11 2 3" xfId="1137"/>
    <cellStyle name="Comma 11 2 3 2" xfId="1732"/>
    <cellStyle name="Comma 11 2 3 2 2" xfId="3981"/>
    <cellStyle name="Comma 11 2 3 3" xfId="3462"/>
    <cellStyle name="Comma 11 3" xfId="230"/>
    <cellStyle name="Comma 11 3 2" xfId="1930"/>
    <cellStyle name="Comma 11 3 2 2" xfId="4059"/>
    <cellStyle name="Comma 11 4" xfId="231"/>
    <cellStyle name="Comma 11 5" xfId="232"/>
    <cellStyle name="Comma 11 6" xfId="233"/>
    <cellStyle name="Comma 11 7" xfId="234"/>
    <cellStyle name="Comma 11 8" xfId="235"/>
    <cellStyle name="Comma 11 9" xfId="236"/>
    <cellStyle name="Comma 11_Book1" xfId="1931"/>
    <cellStyle name="Comma 12" xfId="237"/>
    <cellStyle name="Comma 12 10" xfId="238"/>
    <cellStyle name="Comma 12 11" xfId="239"/>
    <cellStyle name="Comma 12 12" xfId="240"/>
    <cellStyle name="Comma 12 13" xfId="241"/>
    <cellStyle name="Comma 12 13 2" xfId="1332"/>
    <cellStyle name="Comma 12 13 2 2" xfId="3588"/>
    <cellStyle name="Comma 12 13 3" xfId="3033"/>
    <cellStyle name="Comma 12 14" xfId="242"/>
    <cellStyle name="Comma 12 14 2" xfId="1333"/>
    <cellStyle name="Comma 12 14 2 2" xfId="3589"/>
    <cellStyle name="Comma 12 14 3" xfId="3034"/>
    <cellStyle name="Comma 12 15" xfId="243"/>
    <cellStyle name="Comma 12 15 2" xfId="244"/>
    <cellStyle name="Comma 12 15 2 2" xfId="1335"/>
    <cellStyle name="Comma 12 15 2 2 2" xfId="3591"/>
    <cellStyle name="Comma 12 15 2 3" xfId="3036"/>
    <cellStyle name="Comma 12 15 3" xfId="1202"/>
    <cellStyle name="Comma 12 15 3 2" xfId="1775"/>
    <cellStyle name="Comma 12 15 3 2 2" xfId="4024"/>
    <cellStyle name="Comma 12 15 3 3" xfId="3506"/>
    <cellStyle name="Comma 12 15 4" xfId="1334"/>
    <cellStyle name="Comma 12 15 4 2" xfId="3590"/>
    <cellStyle name="Comma 12 15 5" xfId="3035"/>
    <cellStyle name="Comma 12 16" xfId="1110"/>
    <cellStyle name="Comma 12 16 2" xfId="1714"/>
    <cellStyle name="Comma 12 16 2 2" xfId="3963"/>
    <cellStyle name="Comma 12 16 3" xfId="3443"/>
    <cellStyle name="Comma 12 17" xfId="1331"/>
    <cellStyle name="Comma 12 17 2" xfId="3587"/>
    <cellStyle name="Comma 12 18" xfId="3032"/>
    <cellStyle name="Comma 12 19" xfId="4208"/>
    <cellStyle name="Comma 12 2" xfId="245"/>
    <cellStyle name="Comma 12 2 2" xfId="246"/>
    <cellStyle name="Comma 12 2 2 2" xfId="1146"/>
    <cellStyle name="Comma 12 2 2 2 2" xfId="1740"/>
    <cellStyle name="Comma 12 2 2 2 2 2" xfId="3989"/>
    <cellStyle name="Comma 12 2 2 2 3" xfId="3470"/>
    <cellStyle name="Comma 12 2 3" xfId="1121"/>
    <cellStyle name="Comma 12 2 3 2" xfId="1723"/>
    <cellStyle name="Comma 12 2 3 2 2" xfId="3972"/>
    <cellStyle name="Comma 12 2 3 3" xfId="3452"/>
    <cellStyle name="Comma 12 2 4" xfId="1336"/>
    <cellStyle name="Comma 12 2 4 2" xfId="3592"/>
    <cellStyle name="Comma 12 2 5" xfId="1932"/>
    <cellStyle name="Comma 12 2 5 2" xfId="4060"/>
    <cellStyle name="Comma 12 2 6" xfId="3037"/>
    <cellStyle name="Comma 12 3" xfId="247"/>
    <cellStyle name="Comma 12 3 2" xfId="248"/>
    <cellStyle name="Comma 12 3 3" xfId="1143"/>
    <cellStyle name="Comma 12 3 3 2" xfId="1737"/>
    <cellStyle name="Comma 12 3 3 2 2" xfId="3986"/>
    <cellStyle name="Comma 12 3 3 3" xfId="3467"/>
    <cellStyle name="Comma 12 3 4" xfId="1337"/>
    <cellStyle name="Comma 12 3 4 2" xfId="3593"/>
    <cellStyle name="Comma 12 3 5" xfId="1933"/>
    <cellStyle name="Comma 12 3 5 2" xfId="4061"/>
    <cellStyle name="Comma 12 3 6" xfId="3038"/>
    <cellStyle name="Comma 12 4" xfId="249"/>
    <cellStyle name="Comma 12 5" xfId="250"/>
    <cellStyle name="Comma 12 6" xfId="251"/>
    <cellStyle name="Comma 12 7" xfId="252"/>
    <cellStyle name="Comma 12 8" xfId="253"/>
    <cellStyle name="Comma 12 9" xfId="254"/>
    <cellStyle name="Comma 12_Book2" xfId="1934"/>
    <cellStyle name="Comma 125" xfId="1186"/>
    <cellStyle name="Comma 125 2" xfId="1764"/>
    <cellStyle name="Comma 125 2 2" xfId="4013"/>
    <cellStyle name="Comma 125 3" xfId="3494"/>
    <cellStyle name="Comma 13" xfId="255"/>
    <cellStyle name="Comma 13 10" xfId="256"/>
    <cellStyle name="Comma 13 11" xfId="257"/>
    <cellStyle name="Comma 13 12" xfId="258"/>
    <cellStyle name="Comma 13 13" xfId="259"/>
    <cellStyle name="Comma 13 13 2" xfId="1339"/>
    <cellStyle name="Comma 13 13 2 2" xfId="3595"/>
    <cellStyle name="Comma 13 13 3" xfId="3041"/>
    <cellStyle name="Comma 13 14" xfId="260"/>
    <cellStyle name="Comma 13 14 2" xfId="1340"/>
    <cellStyle name="Comma 13 14 2 2" xfId="3596"/>
    <cellStyle name="Comma 13 14 3" xfId="3042"/>
    <cellStyle name="Comma 13 15" xfId="1338"/>
    <cellStyle name="Comma 13 15 2" xfId="3594"/>
    <cellStyle name="Comma 13 16" xfId="1935"/>
    <cellStyle name="Comma 13 16 2" xfId="4062"/>
    <cellStyle name="Comma 13 17" xfId="3040"/>
    <cellStyle name="Comma 13 18" xfId="4209"/>
    <cellStyle name="Comma 13 2" xfId="261"/>
    <cellStyle name="Comma 13 2 2" xfId="1937"/>
    <cellStyle name="Comma 13 2 3" xfId="1936"/>
    <cellStyle name="Comma 13 3" xfId="262"/>
    <cellStyle name="Comma 13 3 2" xfId="1938"/>
    <cellStyle name="Comma 13 4" xfId="263"/>
    <cellStyle name="Comma 13 5" xfId="264"/>
    <cellStyle name="Comma 13 6" xfId="265"/>
    <cellStyle name="Comma 13 7" xfId="266"/>
    <cellStyle name="Comma 13 8" xfId="267"/>
    <cellStyle name="Comma 13 9" xfId="268"/>
    <cellStyle name="Comma 13_Mida Property_WP_06.30.10" xfId="1939"/>
    <cellStyle name="Comma 14" xfId="269"/>
    <cellStyle name="Comma 14 10" xfId="1940"/>
    <cellStyle name="Comma 14 11" xfId="1941"/>
    <cellStyle name="Comma 14 12" xfId="1942"/>
    <cellStyle name="Comma 14 13" xfId="1943"/>
    <cellStyle name="Comma 14 13 2" xfId="1944"/>
    <cellStyle name="Comma 14 14" xfId="1945"/>
    <cellStyle name="Comma 14 15" xfId="4210"/>
    <cellStyle name="Comma 14 2" xfId="270"/>
    <cellStyle name="Comma 14 2 2" xfId="1946"/>
    <cellStyle name="Comma 14 2 2 2" xfId="4063"/>
    <cellStyle name="Comma 14 3" xfId="271"/>
    <cellStyle name="Comma 14 3 2" xfId="1341"/>
    <cellStyle name="Comma 14 3 2 2" xfId="3597"/>
    <cellStyle name="Comma 14 3 3" xfId="1947"/>
    <cellStyle name="Comma 14 3 4" xfId="3043"/>
    <cellStyle name="Comma 14 4" xfId="272"/>
    <cellStyle name="Comma 14 4 2" xfId="1342"/>
    <cellStyle name="Comma 14 4 2 2" xfId="3598"/>
    <cellStyle name="Comma 14 4 3" xfId="1948"/>
    <cellStyle name="Comma 14 4 4" xfId="3044"/>
    <cellStyle name="Comma 14 5" xfId="1949"/>
    <cellStyle name="Comma 14 6" xfId="1950"/>
    <cellStyle name="Comma 14 7" xfId="1951"/>
    <cellStyle name="Comma 14 8" xfId="1952"/>
    <cellStyle name="Comma 14 9" xfId="1953"/>
    <cellStyle name="Comma 14_Mida Property_WP_06.30.10" xfId="1954"/>
    <cellStyle name="Comma 15" xfId="273"/>
    <cellStyle name="Comma 15 2" xfId="274"/>
    <cellStyle name="Comma 15 3" xfId="275"/>
    <cellStyle name="Comma 15 3 2" xfId="1343"/>
    <cellStyle name="Comma 15 3 2 2" xfId="3599"/>
    <cellStyle name="Comma 15 3 3" xfId="3045"/>
    <cellStyle name="Comma 15 4" xfId="276"/>
    <cellStyle name="Comma 15 4 2" xfId="1344"/>
    <cellStyle name="Comma 15 4 2 2" xfId="3600"/>
    <cellStyle name="Comma 15 4 3" xfId="3046"/>
    <cellStyle name="Comma 15 5" xfId="1955"/>
    <cellStyle name="Comma 15 5 2" xfId="4065"/>
    <cellStyle name="Comma 15 6" xfId="4211"/>
    <cellStyle name="Comma 16" xfId="277"/>
    <cellStyle name="Comma 16 2" xfId="278"/>
    <cellStyle name="Comma 16 3" xfId="279"/>
    <cellStyle name="Comma 16 3 2" xfId="1345"/>
    <cellStyle name="Comma 16 3 2 2" xfId="3601"/>
    <cellStyle name="Comma 16 3 3" xfId="3047"/>
    <cellStyle name="Comma 16 4" xfId="280"/>
    <cellStyle name="Comma 16 4 2" xfId="1346"/>
    <cellStyle name="Comma 16 4 2 2" xfId="3602"/>
    <cellStyle name="Comma 16 4 3" xfId="3048"/>
    <cellStyle name="Comma 16 5" xfId="1956"/>
    <cellStyle name="Comma 17" xfId="281"/>
    <cellStyle name="Comma 17 2" xfId="282"/>
    <cellStyle name="Comma 17 2 2" xfId="283"/>
    <cellStyle name="Comma 17 2 2 2" xfId="1347"/>
    <cellStyle name="Comma 17 2 2 2 2" xfId="3603"/>
    <cellStyle name="Comma 17 2 2 3" xfId="3049"/>
    <cellStyle name="Comma 17 2 3" xfId="1958"/>
    <cellStyle name="Comma 17 2 3 2" xfId="4067"/>
    <cellStyle name="Comma 17 3" xfId="284"/>
    <cellStyle name="Comma 17 3 2" xfId="1348"/>
    <cellStyle name="Comma 17 3 2 2" xfId="3604"/>
    <cellStyle name="Comma 17 3 3" xfId="3050"/>
    <cellStyle name="Comma 17 4" xfId="285"/>
    <cellStyle name="Comma 17 4 2" xfId="1349"/>
    <cellStyle name="Comma 17 4 2 2" xfId="3605"/>
    <cellStyle name="Comma 17 4 3" xfId="3051"/>
    <cellStyle name="Comma 17 5" xfId="1959"/>
    <cellStyle name="Comma 17 5 2" xfId="4068"/>
    <cellStyle name="Comma 17 6" xfId="1957"/>
    <cellStyle name="Comma 17 6 2" xfId="4066"/>
    <cellStyle name="Comma 18" xfId="286"/>
    <cellStyle name="Comma 18 10" xfId="287"/>
    <cellStyle name="Comma 18 10 2" xfId="288"/>
    <cellStyle name="Comma 18 10 2 2" xfId="1351"/>
    <cellStyle name="Comma 18 10 2 2 2" xfId="3607"/>
    <cellStyle name="Comma 18 10 2 3" xfId="3053"/>
    <cellStyle name="Comma 18 10 3" xfId="1350"/>
    <cellStyle name="Comma 18 10 3 2" xfId="3606"/>
    <cellStyle name="Comma 18 10 4" xfId="3052"/>
    <cellStyle name="Comma 18 11" xfId="289"/>
    <cellStyle name="Comma 18 11 2" xfId="290"/>
    <cellStyle name="Comma 18 11 2 2" xfId="1353"/>
    <cellStyle name="Comma 18 11 2 2 2" xfId="3609"/>
    <cellStyle name="Comma 18 11 2 3" xfId="3055"/>
    <cellStyle name="Comma 18 11 3" xfId="1352"/>
    <cellStyle name="Comma 18 11 3 2" xfId="3608"/>
    <cellStyle name="Comma 18 11 4" xfId="3054"/>
    <cellStyle name="Comma 18 12" xfId="291"/>
    <cellStyle name="Comma 18 12 2" xfId="292"/>
    <cellStyle name="Comma 18 12 2 2" xfId="1355"/>
    <cellStyle name="Comma 18 12 2 2 2" xfId="3611"/>
    <cellStyle name="Comma 18 12 2 3" xfId="3057"/>
    <cellStyle name="Comma 18 12 3" xfId="1354"/>
    <cellStyle name="Comma 18 12 3 2" xfId="3610"/>
    <cellStyle name="Comma 18 12 4" xfId="3056"/>
    <cellStyle name="Comma 18 13" xfId="293"/>
    <cellStyle name="Comma 18 13 2" xfId="1356"/>
    <cellStyle name="Comma 18 13 2 2" xfId="3612"/>
    <cellStyle name="Comma 18 13 3" xfId="3058"/>
    <cellStyle name="Comma 18 14" xfId="294"/>
    <cellStyle name="Comma 18 14 2" xfId="1357"/>
    <cellStyle name="Comma 18 14 2 2" xfId="3613"/>
    <cellStyle name="Comma 18 14 3" xfId="3059"/>
    <cellStyle name="Comma 18 15" xfId="1960"/>
    <cellStyle name="Comma 18 15 2" xfId="4069"/>
    <cellStyle name="Comma 18 2" xfId="295"/>
    <cellStyle name="Comma 18 2 2" xfId="296"/>
    <cellStyle name="Comma 18 2 2 2" xfId="1358"/>
    <cellStyle name="Comma 18 2 2 2 2" xfId="3614"/>
    <cellStyle name="Comma 18 2 2 3" xfId="3061"/>
    <cellStyle name="Comma 18 2 3" xfId="297"/>
    <cellStyle name="Comma 18 2 3 2" xfId="1359"/>
    <cellStyle name="Comma 18 2 3 2 2" xfId="3615"/>
    <cellStyle name="Comma 18 2 3 3" xfId="3062"/>
    <cellStyle name="Comma 18 2 4" xfId="1961"/>
    <cellStyle name="Comma 18 2 4 2" xfId="4070"/>
    <cellStyle name="Comma 18 3" xfId="298"/>
    <cellStyle name="Comma 18 3 2" xfId="299"/>
    <cellStyle name="Comma 18 3 2 2" xfId="1361"/>
    <cellStyle name="Comma 18 3 2 2 2" xfId="3617"/>
    <cellStyle name="Comma 18 3 2 3" xfId="3064"/>
    <cellStyle name="Comma 18 3 3" xfId="1360"/>
    <cellStyle name="Comma 18 3 3 2" xfId="3616"/>
    <cellStyle name="Comma 18 3 4" xfId="3063"/>
    <cellStyle name="Comma 18 4" xfId="300"/>
    <cellStyle name="Comma 18 4 2" xfId="301"/>
    <cellStyle name="Comma 18 4 2 2" xfId="1363"/>
    <cellStyle name="Comma 18 4 2 2 2" xfId="3619"/>
    <cellStyle name="Comma 18 4 2 3" xfId="3066"/>
    <cellStyle name="Comma 18 4 3" xfId="1362"/>
    <cellStyle name="Comma 18 4 3 2" xfId="3618"/>
    <cellStyle name="Comma 18 4 4" xfId="3065"/>
    <cellStyle name="Comma 18 5" xfId="302"/>
    <cellStyle name="Comma 18 5 2" xfId="303"/>
    <cellStyle name="Comma 18 5 2 2" xfId="1365"/>
    <cellStyle name="Comma 18 5 2 2 2" xfId="3621"/>
    <cellStyle name="Comma 18 5 2 3" xfId="3068"/>
    <cellStyle name="Comma 18 5 3" xfId="1364"/>
    <cellStyle name="Comma 18 5 3 2" xfId="3620"/>
    <cellStyle name="Comma 18 5 4" xfId="3067"/>
    <cellStyle name="Comma 18 6" xfId="304"/>
    <cellStyle name="Comma 18 6 2" xfId="305"/>
    <cellStyle name="Comma 18 6 2 2" xfId="1367"/>
    <cellStyle name="Comma 18 6 2 2 2" xfId="3623"/>
    <cellStyle name="Comma 18 6 2 3" xfId="3070"/>
    <cellStyle name="Comma 18 6 3" xfId="1366"/>
    <cellStyle name="Comma 18 6 3 2" xfId="3622"/>
    <cellStyle name="Comma 18 6 4" xfId="3069"/>
    <cellStyle name="Comma 18 7" xfId="306"/>
    <cellStyle name="Comma 18 7 2" xfId="307"/>
    <cellStyle name="Comma 18 7 2 2" xfId="1369"/>
    <cellStyle name="Comma 18 7 2 2 2" xfId="3625"/>
    <cellStyle name="Comma 18 7 2 3" xfId="3072"/>
    <cellStyle name="Comma 18 7 3" xfId="1368"/>
    <cellStyle name="Comma 18 7 3 2" xfId="3624"/>
    <cellStyle name="Comma 18 7 4" xfId="3071"/>
    <cellStyle name="Comma 18 8" xfId="308"/>
    <cellStyle name="Comma 18 8 2" xfId="309"/>
    <cellStyle name="Comma 18 8 2 2" xfId="1371"/>
    <cellStyle name="Comma 18 8 2 2 2" xfId="3627"/>
    <cellStyle name="Comma 18 8 2 3" xfId="3074"/>
    <cellStyle name="Comma 18 8 3" xfId="1370"/>
    <cellStyle name="Comma 18 8 3 2" xfId="3626"/>
    <cellStyle name="Comma 18 8 4" xfId="3073"/>
    <cellStyle name="Comma 18 9" xfId="310"/>
    <cellStyle name="Comma 18 9 2" xfId="311"/>
    <cellStyle name="Comma 18 9 2 2" xfId="1373"/>
    <cellStyle name="Comma 18 9 2 2 2" xfId="3629"/>
    <cellStyle name="Comma 18 9 2 3" xfId="3076"/>
    <cellStyle name="Comma 18 9 3" xfId="1372"/>
    <cellStyle name="Comma 18 9 3 2" xfId="3628"/>
    <cellStyle name="Comma 18 9 4" xfId="3075"/>
    <cellStyle name="Comma 19" xfId="312"/>
    <cellStyle name="Comma 19 2" xfId="313"/>
    <cellStyle name="Comma 19 2 2" xfId="1963"/>
    <cellStyle name="Comma 19 2 2 2" xfId="4072"/>
    <cellStyle name="Comma 19 3" xfId="314"/>
    <cellStyle name="Comma 19 3 2" xfId="1374"/>
    <cellStyle name="Comma 19 3 2 2" xfId="3630"/>
    <cellStyle name="Comma 19 3 3" xfId="3078"/>
    <cellStyle name="Comma 19 4" xfId="315"/>
    <cellStyle name="Comma 19 4 2" xfId="1375"/>
    <cellStyle name="Comma 19 4 2 2" xfId="3631"/>
    <cellStyle name="Comma 19 4 3" xfId="3079"/>
    <cellStyle name="Comma 19 5" xfId="1962"/>
    <cellStyle name="Comma 19 5 2" xfId="4071"/>
    <cellStyle name="Comma 2" xfId="316"/>
    <cellStyle name="Comma 2 10" xfId="317"/>
    <cellStyle name="Comma 2 10 2" xfId="318"/>
    <cellStyle name="Comma 2 10 2 2" xfId="1378"/>
    <cellStyle name="Comma 2 10 2 2 2" xfId="3634"/>
    <cellStyle name="Comma 2 10 2 3" xfId="3082"/>
    <cellStyle name="Comma 2 10 3" xfId="319"/>
    <cellStyle name="Comma 2 10 3 2" xfId="1379"/>
    <cellStyle name="Comma 2 10 3 2 2" xfId="3635"/>
    <cellStyle name="Comma 2 10 3 3" xfId="3083"/>
    <cellStyle name="Comma 2 10 4" xfId="1377"/>
    <cellStyle name="Comma 2 10 4 2" xfId="3633"/>
    <cellStyle name="Comma 2 10 5" xfId="3081"/>
    <cellStyle name="Comma 2 11" xfId="320"/>
    <cellStyle name="Comma 2 11 2" xfId="321"/>
    <cellStyle name="Comma 2 11 2 2" xfId="1381"/>
    <cellStyle name="Comma 2 11 2 2 2" xfId="3637"/>
    <cellStyle name="Comma 2 11 2 3" xfId="3085"/>
    <cellStyle name="Comma 2 11 3" xfId="1380"/>
    <cellStyle name="Comma 2 11 3 2" xfId="3636"/>
    <cellStyle name="Comma 2 11 4" xfId="3084"/>
    <cellStyle name="Comma 2 12" xfId="322"/>
    <cellStyle name="Comma 2 12 2" xfId="323"/>
    <cellStyle name="Comma 2 12 2 2" xfId="1382"/>
    <cellStyle name="Comma 2 12 2 2 2" xfId="3638"/>
    <cellStyle name="Comma 2 12 2 3" xfId="3086"/>
    <cellStyle name="Comma 2 12 3" xfId="324"/>
    <cellStyle name="Comma 2 12 3 2" xfId="1383"/>
    <cellStyle name="Comma 2 12 3 2 2" xfId="3639"/>
    <cellStyle name="Comma 2 12 3 3" xfId="3087"/>
    <cellStyle name="Comma 2 13" xfId="325"/>
    <cellStyle name="Comma 2 13 2" xfId="326"/>
    <cellStyle name="Comma 2 13 2 2" xfId="1385"/>
    <cellStyle name="Comma 2 13 2 2 2" xfId="3641"/>
    <cellStyle name="Comma 2 13 2 3" xfId="3089"/>
    <cellStyle name="Comma 2 13 3" xfId="1083"/>
    <cellStyle name="Comma 2 13 3 2" xfId="1695"/>
    <cellStyle name="Comma 2 13 3 2 2" xfId="3944"/>
    <cellStyle name="Comma 2 13 3 3" xfId="3423"/>
    <cellStyle name="Comma 2 13 4" xfId="1384"/>
    <cellStyle name="Comma 2 13 4 2" xfId="3640"/>
    <cellStyle name="Comma 2 13 5" xfId="3088"/>
    <cellStyle name="Comma 2 14" xfId="327"/>
    <cellStyle name="Comma 2 14 2" xfId="328"/>
    <cellStyle name="Comma 2 14 2 2" xfId="1387"/>
    <cellStyle name="Comma 2 14 2 2 2" xfId="3643"/>
    <cellStyle name="Comma 2 14 2 3" xfId="3091"/>
    <cellStyle name="Comma 2 14 3" xfId="1386"/>
    <cellStyle name="Comma 2 14 3 2" xfId="3642"/>
    <cellStyle name="Comma 2 14 4" xfId="3090"/>
    <cellStyle name="Comma 2 15" xfId="329"/>
    <cellStyle name="Comma 2 15 2" xfId="330"/>
    <cellStyle name="Comma 2 15 2 2" xfId="1389"/>
    <cellStyle name="Comma 2 15 2 2 2" xfId="3645"/>
    <cellStyle name="Comma 2 15 2 3" xfId="3093"/>
    <cellStyle name="Comma 2 15 3" xfId="1388"/>
    <cellStyle name="Comma 2 15 3 2" xfId="3644"/>
    <cellStyle name="Comma 2 15 4" xfId="3092"/>
    <cellStyle name="Comma 2 16" xfId="331"/>
    <cellStyle name="Comma 2 16 2" xfId="1390"/>
    <cellStyle name="Comma 2 16 2 2" xfId="3646"/>
    <cellStyle name="Comma 2 16 3" xfId="3094"/>
    <cellStyle name="Comma 2 17" xfId="332"/>
    <cellStyle name="Comma 2 17 2" xfId="1391"/>
    <cellStyle name="Comma 2 17 2 2" xfId="3647"/>
    <cellStyle name="Comma 2 17 3" xfId="3095"/>
    <cellStyle name="Comma 2 18" xfId="333"/>
    <cellStyle name="Comma 2 18 2" xfId="334"/>
    <cellStyle name="Comma 2 18 2 2" xfId="1393"/>
    <cellStyle name="Comma 2 18 2 2 2" xfId="3649"/>
    <cellStyle name="Comma 2 18 2 3" xfId="3097"/>
    <cellStyle name="Comma 2 18 3" xfId="1392"/>
    <cellStyle name="Comma 2 18 3 2" xfId="3648"/>
    <cellStyle name="Comma 2 18 4" xfId="3096"/>
    <cellStyle name="Comma 2 19" xfId="335"/>
    <cellStyle name="Comma 2 19 2" xfId="336"/>
    <cellStyle name="Comma 2 19 2 2" xfId="1395"/>
    <cellStyle name="Comma 2 19 2 2 2" xfId="3651"/>
    <cellStyle name="Comma 2 19 2 3" xfId="3099"/>
    <cellStyle name="Comma 2 19 3" xfId="1394"/>
    <cellStyle name="Comma 2 19 3 2" xfId="3650"/>
    <cellStyle name="Comma 2 19 4" xfId="3098"/>
    <cellStyle name="Comma 2 2" xfId="337"/>
    <cellStyle name="Comma 2 2 10" xfId="1075"/>
    <cellStyle name="Comma 2 2 10 2" xfId="1690"/>
    <cellStyle name="Comma 2 2 10 2 2" xfId="3939"/>
    <cellStyle name="Comma 2 2 10 3" xfId="3418"/>
    <cellStyle name="Comma 2 2 11" xfId="1098"/>
    <cellStyle name="Comma 2 2 11 2" xfId="1705"/>
    <cellStyle name="Comma 2 2 11 2 2" xfId="3954"/>
    <cellStyle name="Comma 2 2 11 3" xfId="3434"/>
    <cellStyle name="Comma 2 2 12" xfId="1210"/>
    <cellStyle name="Comma 2 2 12 2" xfId="1781"/>
    <cellStyle name="Comma 2 2 12 2 2" xfId="4030"/>
    <cellStyle name="Comma 2 2 12 3" xfId="3512"/>
    <cellStyle name="Comma 2 2 13" xfId="1396"/>
    <cellStyle name="Comma 2 2 13 2" xfId="3652"/>
    <cellStyle name="Comma 2 2 14" xfId="3100"/>
    <cellStyle name="Comma 2 2 15" xfId="4213"/>
    <cellStyle name="Comma 2 2 2" xfId="338"/>
    <cellStyle name="Comma 2 2 2 2" xfId="339"/>
    <cellStyle name="Comma 2 2 2 2 2" xfId="1122"/>
    <cellStyle name="Comma 2 2 2 2 2 2" xfId="1724"/>
    <cellStyle name="Comma 2 2 2 2 2 2 2" xfId="3973"/>
    <cellStyle name="Comma 2 2 2 2 2 3" xfId="3453"/>
    <cellStyle name="Comma 2 2 2 2 3" xfId="1397"/>
    <cellStyle name="Comma 2 2 2 2 3 2" xfId="3653"/>
    <cellStyle name="Comma 2 2 2 2 4" xfId="3101"/>
    <cellStyle name="Comma 2 2 2 3" xfId="340"/>
    <cellStyle name="Comma 2 2 2 3 2" xfId="1398"/>
    <cellStyle name="Comma 2 2 2 3 2 2" xfId="3654"/>
    <cellStyle name="Comma 2 2 2 3 3" xfId="3102"/>
    <cellStyle name="Comma 2 2 2 4" xfId="1120"/>
    <cellStyle name="Comma 2 2 2 4 2" xfId="1722"/>
    <cellStyle name="Comma 2 2 2 4 2 2" xfId="3971"/>
    <cellStyle name="Comma 2 2 2 4 3" xfId="3451"/>
    <cellStyle name="Comma 2 2 2 5" xfId="1965"/>
    <cellStyle name="Comma 2 2 2 5 2" xfId="4074"/>
    <cellStyle name="Comma 2 2 3" xfId="341"/>
    <cellStyle name="Comma 2 2 3 2" xfId="1057"/>
    <cellStyle name="Comma 2 2 3 2 2" xfId="1067"/>
    <cellStyle name="Comma 2 2 3 2 2 2" xfId="1220"/>
    <cellStyle name="Comma 2 2 3 2 2 2 2" xfId="1790"/>
    <cellStyle name="Comma 2 2 3 2 2 2 2 2" xfId="4039"/>
    <cellStyle name="Comma 2 2 3 2 2 2 3" xfId="3521"/>
    <cellStyle name="Comma 2 2 3 2 2 3" xfId="1684"/>
    <cellStyle name="Comma 2 2 3 2 2 3 2" xfId="3933"/>
    <cellStyle name="Comma 2 2 3 2 2 4" xfId="3411"/>
    <cellStyle name="Comma 2 2 3 2 3" xfId="1211"/>
    <cellStyle name="Comma 2 2 3 2 3 2" xfId="1782"/>
    <cellStyle name="Comma 2 2 3 2 3 2 2" xfId="4031"/>
    <cellStyle name="Comma 2 2 3 2 3 3" xfId="3513"/>
    <cellStyle name="Comma 2 2 3 2 4" xfId="1675"/>
    <cellStyle name="Comma 2 2 3 2 4 2" xfId="3924"/>
    <cellStyle name="Comma 2 2 3 2 5" xfId="3402"/>
    <cellStyle name="Comma 2 2 3 3" xfId="1134"/>
    <cellStyle name="Comma 2 2 3 3 2" xfId="1730"/>
    <cellStyle name="Comma 2 2 3 3 2 2" xfId="3979"/>
    <cellStyle name="Comma 2 2 3 3 3" xfId="3459"/>
    <cellStyle name="Comma 2 2 4" xfId="342"/>
    <cellStyle name="Comma 2 2 4 2" xfId="343"/>
    <cellStyle name="Comma 2 2 4 2 2" xfId="1400"/>
    <cellStyle name="Comma 2 2 4 2 2 2" xfId="3656"/>
    <cellStyle name="Comma 2 2 4 2 3" xfId="3104"/>
    <cellStyle name="Comma 2 2 4 3" xfId="1399"/>
    <cellStyle name="Comma 2 2 4 3 2" xfId="3655"/>
    <cellStyle name="Comma 2 2 4 4" xfId="3103"/>
    <cellStyle name="Comma 2 2 5" xfId="344"/>
    <cellStyle name="Comma 2 2 5 2" xfId="1401"/>
    <cellStyle name="Comma 2 2 5 2 2" xfId="3657"/>
    <cellStyle name="Comma 2 2 5 3" xfId="3105"/>
    <cellStyle name="Comma 2 2 6" xfId="345"/>
    <cellStyle name="Comma 2 2 6 2" xfId="1402"/>
    <cellStyle name="Comma 2 2 6 2 2" xfId="3658"/>
    <cellStyle name="Comma 2 2 6 3" xfId="3106"/>
    <cellStyle name="Comma 2 2 7" xfId="346"/>
    <cellStyle name="Comma 2 2 7 2" xfId="1403"/>
    <cellStyle name="Comma 2 2 7 2 2" xfId="3659"/>
    <cellStyle name="Comma 2 2 7 3" xfId="347"/>
    <cellStyle name="Comma 2 2 7 3 2" xfId="348"/>
    <cellStyle name="Comma 2 2 7 3 2 2" xfId="1405"/>
    <cellStyle name="Comma 2 2 7 3 2 2 2" xfId="3661"/>
    <cellStyle name="Comma 2 2 7 3 2 3" xfId="3109"/>
    <cellStyle name="Comma 2 2 7 3 3" xfId="1404"/>
    <cellStyle name="Comma 2 2 7 3 3 2" xfId="3660"/>
    <cellStyle name="Comma 2 2 7 3 4" xfId="3108"/>
    <cellStyle name="Comma 2 2 7 4" xfId="3107"/>
    <cellStyle name="Comma 2 2 8" xfId="349"/>
    <cellStyle name="Comma 2 2 8 2" xfId="1406"/>
    <cellStyle name="Comma 2 2 8 2 2" xfId="3662"/>
    <cellStyle name="Comma 2 2 8 3" xfId="3110"/>
    <cellStyle name="Comma 2 2 9" xfId="1066"/>
    <cellStyle name="Comma 2 2 9 2" xfId="1683"/>
    <cellStyle name="Comma 2 2 9 2 2" xfId="3932"/>
    <cellStyle name="Comma 2 2 9 3" xfId="3410"/>
    <cellStyle name="Comma 2 2_Ex.WP_PIK(1)" xfId="1966"/>
    <cellStyle name="Comma 2 20" xfId="350"/>
    <cellStyle name="Comma 2 20 2" xfId="351"/>
    <cellStyle name="Comma 2 20 2 2" xfId="1408"/>
    <cellStyle name="Comma 2 20 2 2 2" xfId="3664"/>
    <cellStyle name="Comma 2 20 2 3" xfId="3112"/>
    <cellStyle name="Comma 2 20 3" xfId="1407"/>
    <cellStyle name="Comma 2 20 3 2" xfId="3663"/>
    <cellStyle name="Comma 2 20 4" xfId="3111"/>
    <cellStyle name="Comma 2 21" xfId="352"/>
    <cellStyle name="Comma 2 21 2" xfId="1409"/>
    <cellStyle name="Comma 2 21 2 2" xfId="3665"/>
    <cellStyle name="Comma 2 21 3" xfId="3113"/>
    <cellStyle name="Comma 2 22" xfId="353"/>
    <cellStyle name="Comma 2 22 2" xfId="1410"/>
    <cellStyle name="Comma 2 22 2 2" xfId="3666"/>
    <cellStyle name="Comma 2 22 3" xfId="3114"/>
    <cellStyle name="Comma 2 23" xfId="354"/>
    <cellStyle name="Comma 2 23 2" xfId="355"/>
    <cellStyle name="Comma 2 23 2 2" xfId="1412"/>
    <cellStyle name="Comma 2 23 2 2 2" xfId="3668"/>
    <cellStyle name="Comma 2 23 2 3" xfId="3116"/>
    <cellStyle name="Comma 2 23 3" xfId="1411"/>
    <cellStyle name="Comma 2 23 3 2" xfId="3667"/>
    <cellStyle name="Comma 2 23 4" xfId="3115"/>
    <cellStyle name="Comma 2 24" xfId="356"/>
    <cellStyle name="Comma 2 24 2" xfId="357"/>
    <cellStyle name="Comma 2 24 2 2" xfId="1414"/>
    <cellStyle name="Comma 2 24 2 2 2" xfId="3670"/>
    <cellStyle name="Comma 2 24 2 3" xfId="3118"/>
    <cellStyle name="Comma 2 24 3" xfId="1413"/>
    <cellStyle name="Comma 2 24 3 2" xfId="3669"/>
    <cellStyle name="Comma 2 24 4" xfId="3117"/>
    <cellStyle name="Comma 2 25" xfId="358"/>
    <cellStyle name="Comma 2 25 2" xfId="1415"/>
    <cellStyle name="Comma 2 25 2 2" xfId="3671"/>
    <cellStyle name="Comma 2 25 3" xfId="3119"/>
    <cellStyle name="Comma 2 26" xfId="359"/>
    <cellStyle name="Comma 2 26 2" xfId="1416"/>
    <cellStyle name="Comma 2 26 2 2" xfId="3672"/>
    <cellStyle name="Comma 2 26 3" xfId="3120"/>
    <cellStyle name="Comma 2 27" xfId="360"/>
    <cellStyle name="Comma 2 27 2" xfId="361"/>
    <cellStyle name="Comma 2 27 2 2" xfId="1418"/>
    <cellStyle name="Comma 2 27 2 2 2" xfId="3674"/>
    <cellStyle name="Comma 2 27 2 3" xfId="3122"/>
    <cellStyle name="Comma 2 27 3" xfId="1417"/>
    <cellStyle name="Comma 2 27 3 2" xfId="3673"/>
    <cellStyle name="Comma 2 27 4" xfId="3121"/>
    <cellStyle name="Comma 2 28" xfId="362"/>
    <cellStyle name="Comma 2 28 2" xfId="363"/>
    <cellStyle name="Comma 2 28 2 2" xfId="1420"/>
    <cellStyle name="Comma 2 28 2 2 2" xfId="3676"/>
    <cellStyle name="Comma 2 28 2 3" xfId="3124"/>
    <cellStyle name="Comma 2 28 3" xfId="1419"/>
    <cellStyle name="Comma 2 28 3 2" xfId="3675"/>
    <cellStyle name="Comma 2 28 4" xfId="3123"/>
    <cellStyle name="Comma 2 29" xfId="364"/>
    <cellStyle name="Comma 2 29 2" xfId="365"/>
    <cellStyle name="Comma 2 29 2 2" xfId="1422"/>
    <cellStyle name="Comma 2 29 2 2 2" xfId="3678"/>
    <cellStyle name="Comma 2 29 2 3" xfId="3126"/>
    <cellStyle name="Comma 2 29 3" xfId="1421"/>
    <cellStyle name="Comma 2 29 3 2" xfId="3677"/>
    <cellStyle name="Comma 2 29 4" xfId="3125"/>
    <cellStyle name="Comma 2 3" xfId="366"/>
    <cellStyle name="Comma 2 3 2" xfId="367"/>
    <cellStyle name="Comma 2 3 2 2" xfId="1087"/>
    <cellStyle name="Comma 2 3 2 2 2" xfId="1697"/>
    <cellStyle name="Comma 2 3 2 2 2 2" xfId="3946"/>
    <cellStyle name="Comma 2 3 2 2 3" xfId="3426"/>
    <cellStyle name="Comma 2 3 2 3" xfId="1424"/>
    <cellStyle name="Comma 2 3 2 3 2" xfId="3680"/>
    <cellStyle name="Comma 2 3 2 4" xfId="1967"/>
    <cellStyle name="Comma 2 3 2 5" xfId="3128"/>
    <cellStyle name="Comma 2 3 3" xfId="368"/>
    <cellStyle name="Comma 2 3 3 2" xfId="1425"/>
    <cellStyle name="Comma 2 3 3 2 2" xfId="3681"/>
    <cellStyle name="Comma 2 3 3 3" xfId="3129"/>
    <cellStyle name="Comma 2 3 4" xfId="369"/>
    <cellStyle name="Comma 2 3 4 2" xfId="1426"/>
    <cellStyle name="Comma 2 3 4 2 2" xfId="3682"/>
    <cellStyle name="Comma 2 3 4 3" xfId="3130"/>
    <cellStyle name="Comma 2 3 5" xfId="1141"/>
    <cellStyle name="Comma 2 3 5 2" xfId="1735"/>
    <cellStyle name="Comma 2 3 5 2 2" xfId="3984"/>
    <cellStyle name="Comma 2 3 5 3" xfId="3465"/>
    <cellStyle name="Comma 2 3 6" xfId="1423"/>
    <cellStyle name="Comma 2 3 6 2" xfId="3679"/>
    <cellStyle name="Comma 2 3 7" xfId="3127"/>
    <cellStyle name="Comma 2 3 8" xfId="4214"/>
    <cellStyle name="Comma 2 3_Mida Property_WP_06.30.10" xfId="1968"/>
    <cellStyle name="Comma 2 30" xfId="370"/>
    <cellStyle name="Comma 2 30 2" xfId="1427"/>
    <cellStyle name="Comma 2 30 2 2" xfId="3683"/>
    <cellStyle name="Comma 2 30 3" xfId="3131"/>
    <cellStyle name="Comma 2 31" xfId="371"/>
    <cellStyle name="Comma 2 31 2" xfId="1428"/>
    <cellStyle name="Comma 2 31 2 2" xfId="3684"/>
    <cellStyle name="Comma 2 31 3" xfId="3132"/>
    <cellStyle name="Comma 2 32" xfId="372"/>
    <cellStyle name="Comma 2 32 2" xfId="373"/>
    <cellStyle name="Comma 2 32 2 2" xfId="1430"/>
    <cellStyle name="Comma 2 32 2 2 2" xfId="3686"/>
    <cellStyle name="Comma 2 32 2 3" xfId="3134"/>
    <cellStyle name="Comma 2 32 3" xfId="1429"/>
    <cellStyle name="Comma 2 32 3 2" xfId="3685"/>
    <cellStyle name="Comma 2 32 4" xfId="3133"/>
    <cellStyle name="Comma 2 33" xfId="374"/>
    <cellStyle name="Comma 2 33 2" xfId="375"/>
    <cellStyle name="Comma 2 33 2 2" xfId="1432"/>
    <cellStyle name="Comma 2 33 2 2 2" xfId="3688"/>
    <cellStyle name="Comma 2 33 2 3" xfId="3136"/>
    <cellStyle name="Comma 2 33 3" xfId="1431"/>
    <cellStyle name="Comma 2 33 3 2" xfId="3687"/>
    <cellStyle name="Comma 2 33 4" xfId="3135"/>
    <cellStyle name="Comma 2 34" xfId="376"/>
    <cellStyle name="Comma 2 34 2" xfId="377"/>
    <cellStyle name="Comma 2 34 2 2" xfId="1434"/>
    <cellStyle name="Comma 2 34 2 2 2" xfId="3690"/>
    <cellStyle name="Comma 2 34 2 3" xfId="3138"/>
    <cellStyle name="Comma 2 34 3" xfId="1433"/>
    <cellStyle name="Comma 2 34 3 2" xfId="3689"/>
    <cellStyle name="Comma 2 34 4" xfId="3137"/>
    <cellStyle name="Comma 2 35" xfId="378"/>
    <cellStyle name="Comma 2 35 2" xfId="379"/>
    <cellStyle name="Comma 2 35 2 2" xfId="1436"/>
    <cellStyle name="Comma 2 35 2 2 2" xfId="3692"/>
    <cellStyle name="Comma 2 35 2 3" xfId="3140"/>
    <cellStyle name="Comma 2 35 3" xfId="1435"/>
    <cellStyle name="Comma 2 35 3 2" xfId="3691"/>
    <cellStyle name="Comma 2 35 4" xfId="3139"/>
    <cellStyle name="Comma 2 36" xfId="380"/>
    <cellStyle name="Comma 2 36 2" xfId="381"/>
    <cellStyle name="Comma 2 36 2 2" xfId="1438"/>
    <cellStyle name="Comma 2 36 2 2 2" xfId="3694"/>
    <cellStyle name="Comma 2 36 2 3" xfId="3142"/>
    <cellStyle name="Comma 2 36 3" xfId="1437"/>
    <cellStyle name="Comma 2 36 3 2" xfId="3693"/>
    <cellStyle name="Comma 2 36 4" xfId="3141"/>
    <cellStyle name="Comma 2 37" xfId="382"/>
    <cellStyle name="Comma 2 37 2" xfId="383"/>
    <cellStyle name="Comma 2 37 2 2" xfId="1440"/>
    <cellStyle name="Comma 2 37 2 2 2" xfId="3696"/>
    <cellStyle name="Comma 2 37 2 3" xfId="3144"/>
    <cellStyle name="Comma 2 37 3" xfId="1439"/>
    <cellStyle name="Comma 2 37 3 2" xfId="3695"/>
    <cellStyle name="Comma 2 37 4" xfId="3143"/>
    <cellStyle name="Comma 2 38" xfId="384"/>
    <cellStyle name="Comma 2 38 2" xfId="385"/>
    <cellStyle name="Comma 2 38 2 2" xfId="1442"/>
    <cellStyle name="Comma 2 38 2 2 2" xfId="3698"/>
    <cellStyle name="Comma 2 38 2 3" xfId="3146"/>
    <cellStyle name="Comma 2 38 3" xfId="1441"/>
    <cellStyle name="Comma 2 38 3 2" xfId="3697"/>
    <cellStyle name="Comma 2 38 4" xfId="3145"/>
    <cellStyle name="Comma 2 39" xfId="386"/>
    <cellStyle name="Comma 2 39 2" xfId="1443"/>
    <cellStyle name="Comma 2 39 2 2" xfId="3699"/>
    <cellStyle name="Comma 2 39 3" xfId="3147"/>
    <cellStyle name="Comma 2 4" xfId="387"/>
    <cellStyle name="Comma 2 4 2" xfId="388"/>
    <cellStyle name="Comma 2 4 2 2" xfId="1444"/>
    <cellStyle name="Comma 2 4 2 2 2" xfId="3700"/>
    <cellStyle name="Comma 2 4 2 3" xfId="3148"/>
    <cellStyle name="Comma 2 4 3" xfId="389"/>
    <cellStyle name="Comma 2 4 3 2" xfId="1445"/>
    <cellStyle name="Comma 2 4 3 2 2" xfId="3701"/>
    <cellStyle name="Comma 2 4 3 3" xfId="3149"/>
    <cellStyle name="Comma 2 4 4" xfId="1171"/>
    <cellStyle name="Comma 2 4 4 2" xfId="1755"/>
    <cellStyle name="Comma 2 4 4 2 2" xfId="4004"/>
    <cellStyle name="Comma 2 4 4 3" xfId="3485"/>
    <cellStyle name="Comma 2 4 5" xfId="1969"/>
    <cellStyle name="Comma 2 4 5 2" xfId="4075"/>
    <cellStyle name="Comma 2 40" xfId="390"/>
    <cellStyle name="Comma 2 40 2" xfId="1446"/>
    <cellStyle name="Comma 2 40 2 2" xfId="3702"/>
    <cellStyle name="Comma 2 40 3" xfId="3150"/>
    <cellStyle name="Comma 2 41" xfId="391"/>
    <cellStyle name="Comma 2 41 2" xfId="1447"/>
    <cellStyle name="Comma 2 41 2 2" xfId="3703"/>
    <cellStyle name="Comma 2 41 3" xfId="3151"/>
    <cellStyle name="Comma 2 42" xfId="392"/>
    <cellStyle name="Comma 2 43" xfId="393"/>
    <cellStyle name="Comma 2 44" xfId="394"/>
    <cellStyle name="Comma 2 44 2" xfId="1448"/>
    <cellStyle name="Comma 2 44 2 2" xfId="3704"/>
    <cellStyle name="Comma 2 44 3" xfId="3152"/>
    <cellStyle name="Comma 2 45" xfId="1065"/>
    <cellStyle name="Comma 2 45 2" xfId="1682"/>
    <cellStyle name="Comma 2 45 2 2" xfId="3931"/>
    <cellStyle name="Comma 2 45 3" xfId="3409"/>
    <cellStyle name="Comma 2 46" xfId="1074"/>
    <cellStyle name="Comma 2 46 2" xfId="1689"/>
    <cellStyle name="Comma 2 46 2 2" xfId="3938"/>
    <cellStyle name="Comma 2 46 3" xfId="3417"/>
    <cellStyle name="Comma 2 47" xfId="1095"/>
    <cellStyle name="Comma 2 47 2" xfId="1702"/>
    <cellStyle name="Comma 2 47 2 2" xfId="3951"/>
    <cellStyle name="Comma 2 47 3" xfId="3431"/>
    <cellStyle name="Comma 2 48" xfId="1209"/>
    <cellStyle name="Comma 2 48 2" xfId="1780"/>
    <cellStyle name="Comma 2 48 2 2" xfId="4029"/>
    <cellStyle name="Comma 2 48 3" xfId="3511"/>
    <cellStyle name="Comma 2 49" xfId="1376"/>
    <cellStyle name="Comma 2 49 2" xfId="3632"/>
    <cellStyle name="Comma 2 5" xfId="395"/>
    <cellStyle name="Comma 2 5 2" xfId="396"/>
    <cellStyle name="Comma 2 5 2 2" xfId="1449"/>
    <cellStyle name="Comma 2 5 2 2 2" xfId="3705"/>
    <cellStyle name="Comma 2 5 2 3" xfId="3153"/>
    <cellStyle name="Comma 2 5 3" xfId="397"/>
    <cellStyle name="Comma 2 5 3 2" xfId="1450"/>
    <cellStyle name="Comma 2 5 3 2 2" xfId="3706"/>
    <cellStyle name="Comma 2 5 3 3" xfId="3154"/>
    <cellStyle name="Comma 2 5 4" xfId="1123"/>
    <cellStyle name="Comma 2 5 4 2" xfId="1725"/>
    <cellStyle name="Comma 2 5 4 2 2" xfId="3974"/>
    <cellStyle name="Comma 2 5 4 3" xfId="3454"/>
    <cellStyle name="Comma 2 5 5" xfId="1970"/>
    <cellStyle name="Comma 2 5 5 2" xfId="4076"/>
    <cellStyle name="Comma 2 50" xfId="1964"/>
    <cellStyle name="Comma 2 50 2" xfId="4073"/>
    <cellStyle name="Comma 2 51" xfId="2965"/>
    <cellStyle name="Comma 2 51 2" xfId="4160"/>
    <cellStyle name="Comma 2 52" xfId="3080"/>
    <cellStyle name="Comma 2 53" xfId="4212"/>
    <cellStyle name="Comma 2 54" xfId="4254"/>
    <cellStyle name="Comma 2 6" xfId="398"/>
    <cellStyle name="Comma 2 6 2" xfId="399"/>
    <cellStyle name="Comma 2 6 2 2" xfId="1452"/>
    <cellStyle name="Comma 2 6 2 2 2" xfId="3708"/>
    <cellStyle name="Comma 2 6 2 3" xfId="1972"/>
    <cellStyle name="Comma 2 6 2 3 2" xfId="4078"/>
    <cellStyle name="Comma 2 6 2 4" xfId="3156"/>
    <cellStyle name="Comma 2 6 3" xfId="400"/>
    <cellStyle name="Comma 2 6 3 2" xfId="1453"/>
    <cellStyle name="Comma 2 6 3 2 2" xfId="3709"/>
    <cellStyle name="Comma 2 6 3 3" xfId="3157"/>
    <cellStyle name="Comma 2 6 4" xfId="1205"/>
    <cellStyle name="Comma 2 6 4 2" xfId="1778"/>
    <cellStyle name="Comma 2 6 4 2 2" xfId="4027"/>
    <cellStyle name="Comma 2 6 4 3" xfId="3509"/>
    <cellStyle name="Comma 2 6 5" xfId="1451"/>
    <cellStyle name="Comma 2 6 5 2" xfId="3707"/>
    <cellStyle name="Comma 2 6 6" xfId="1971"/>
    <cellStyle name="Comma 2 6 6 2" xfId="4077"/>
    <cellStyle name="Comma 2 6 7" xfId="3155"/>
    <cellStyle name="Comma 2 7" xfId="401"/>
    <cellStyle name="Comma 2 7 2" xfId="402"/>
    <cellStyle name="Comma 2 7 2 2" xfId="1455"/>
    <cellStyle name="Comma 2 7 2 2 2" xfId="3711"/>
    <cellStyle name="Comma 2 7 2 3" xfId="3159"/>
    <cellStyle name="Comma 2 7 3" xfId="403"/>
    <cellStyle name="Comma 2 7 3 2" xfId="1456"/>
    <cellStyle name="Comma 2 7 3 2 2" xfId="3712"/>
    <cellStyle name="Comma 2 7 3 3" xfId="3160"/>
    <cellStyle name="Comma 2 7 4" xfId="1454"/>
    <cellStyle name="Comma 2 7 4 2" xfId="3710"/>
    <cellStyle name="Comma 2 7 5" xfId="1973"/>
    <cellStyle name="Comma 2 7 5 2" xfId="4079"/>
    <cellStyle name="Comma 2 7 6" xfId="3158"/>
    <cellStyle name="Comma 2 8" xfId="404"/>
    <cellStyle name="Comma 2 8 2" xfId="405"/>
    <cellStyle name="Comma 2 8 2 2" xfId="1458"/>
    <cellStyle name="Comma 2 8 2 2 2" xfId="3714"/>
    <cellStyle name="Comma 2 8 2 3" xfId="3162"/>
    <cellStyle name="Comma 2 8 3" xfId="1457"/>
    <cellStyle name="Comma 2 8 3 2" xfId="3713"/>
    <cellStyle name="Comma 2 8 4" xfId="3161"/>
    <cellStyle name="Comma 2 9" xfId="406"/>
    <cellStyle name="Comma 2 9 2" xfId="407"/>
    <cellStyle name="Comma 2 9 2 2" xfId="1460"/>
    <cellStyle name="Comma 2 9 2 2 2" xfId="3716"/>
    <cellStyle name="Comma 2 9 2 3" xfId="3164"/>
    <cellStyle name="Comma 2 9 3" xfId="1459"/>
    <cellStyle name="Comma 2 9 3 2" xfId="3715"/>
    <cellStyle name="Comma 2 9 4" xfId="3163"/>
    <cellStyle name="Comma 2_101740011_รายได้ค้างรับค่าคอมมิชชั่น" xfId="1974"/>
    <cellStyle name="Comma 20" xfId="408"/>
    <cellStyle name="Comma 20 2" xfId="409"/>
    <cellStyle name="Comma 20 3" xfId="410"/>
    <cellStyle name="Comma 20 3 2" xfId="1461"/>
    <cellStyle name="Comma 20 3 2 2" xfId="3717"/>
    <cellStyle name="Comma 20 3 3" xfId="3166"/>
    <cellStyle name="Comma 20 4" xfId="1975"/>
    <cellStyle name="Comma 20 4 2" xfId="4080"/>
    <cellStyle name="Comma 21" xfId="411"/>
    <cellStyle name="Comma 21 2" xfId="412"/>
    <cellStyle name="Comma 21 2 2" xfId="413"/>
    <cellStyle name="Comma 21 2 2 2" xfId="1462"/>
    <cellStyle name="Comma 21 2 2 2 2" xfId="3718"/>
    <cellStyle name="Comma 21 2 2 3" xfId="3167"/>
    <cellStyle name="Comma 21 2 3" xfId="414"/>
    <cellStyle name="Comma 21 2 3 2" xfId="1463"/>
    <cellStyle name="Comma 21 2 3 2 2" xfId="3719"/>
    <cellStyle name="Comma 21 2 3 3" xfId="3168"/>
    <cellStyle name="Comma 21 3" xfId="415"/>
    <cellStyle name="Comma 21 3 2" xfId="1464"/>
    <cellStyle name="Comma 21 3 2 2" xfId="3720"/>
    <cellStyle name="Comma 21 3 3" xfId="3169"/>
    <cellStyle name="Comma 21 4" xfId="416"/>
    <cellStyle name="Comma 21 4 2" xfId="1465"/>
    <cellStyle name="Comma 21 4 2 2" xfId="3721"/>
    <cellStyle name="Comma 21 4 3" xfId="3170"/>
    <cellStyle name="Comma 21 5" xfId="1150"/>
    <cellStyle name="Comma 21 5 2" xfId="1743"/>
    <cellStyle name="Comma 21 5 2 2" xfId="3992"/>
    <cellStyle name="Comma 21 5 3" xfId="3473"/>
    <cellStyle name="Comma 21 6" xfId="1976"/>
    <cellStyle name="Comma 21 6 2" xfId="4081"/>
    <cellStyle name="Comma 22" xfId="417"/>
    <cellStyle name="Comma 22 2" xfId="418"/>
    <cellStyle name="Comma 22 3" xfId="419"/>
    <cellStyle name="Comma 22 4" xfId="1977"/>
    <cellStyle name="Comma 22 4 2" xfId="4082"/>
    <cellStyle name="Comma 23" xfId="420"/>
    <cellStyle name="Comma 23 2" xfId="421"/>
    <cellStyle name="Comma 23 3" xfId="422"/>
    <cellStyle name="Comma 23 3 2" xfId="1466"/>
    <cellStyle name="Comma 23 3 2 2" xfId="3722"/>
    <cellStyle name="Comma 23 3 3" xfId="3172"/>
    <cellStyle name="Comma 23 4" xfId="423"/>
    <cellStyle name="Comma 23 4 2" xfId="1467"/>
    <cellStyle name="Comma 23 4 2 2" xfId="3723"/>
    <cellStyle name="Comma 23 4 3" xfId="3173"/>
    <cellStyle name="Comma 23 5" xfId="1978"/>
    <cellStyle name="Comma 23 5 2" xfId="4083"/>
    <cellStyle name="Comma 24" xfId="424"/>
    <cellStyle name="Comma 24 2" xfId="425"/>
    <cellStyle name="Comma 24 3" xfId="426"/>
    <cellStyle name="Comma 24 3 2" xfId="1468"/>
    <cellStyle name="Comma 24 3 2 2" xfId="3724"/>
    <cellStyle name="Comma 24 3 3" xfId="3174"/>
    <cellStyle name="Comma 24 4" xfId="427"/>
    <cellStyle name="Comma 24 4 2" xfId="1469"/>
    <cellStyle name="Comma 24 4 2 2" xfId="3725"/>
    <cellStyle name="Comma 24 4 3" xfId="3175"/>
    <cellStyle name="Comma 24 5" xfId="1979"/>
    <cellStyle name="Comma 24 5 2" xfId="4084"/>
    <cellStyle name="Comma 25" xfId="428"/>
    <cellStyle name="Comma 25 2" xfId="429"/>
    <cellStyle name="Comma 25 3" xfId="1181"/>
    <cellStyle name="Comma 25 3 2" xfId="1763"/>
    <cellStyle name="Comma 25 3 2 2" xfId="4012"/>
    <cellStyle name="Comma 25 3 3" xfId="3493"/>
    <cellStyle name="Comma 25 4" xfId="1980"/>
    <cellStyle name="Comma 25 4 2" xfId="4085"/>
    <cellStyle name="Comma 26" xfId="430"/>
    <cellStyle name="Comma 26 2" xfId="431"/>
    <cellStyle name="Comma 26 3" xfId="1981"/>
    <cellStyle name="Comma 26 3 2" xfId="4086"/>
    <cellStyle name="Comma 27" xfId="432"/>
    <cellStyle name="Comma 27 2" xfId="433"/>
    <cellStyle name="Comma 28" xfId="434"/>
    <cellStyle name="Comma 28 2" xfId="435"/>
    <cellStyle name="Comma 29" xfId="436"/>
    <cellStyle name="Comma 29 2" xfId="437"/>
    <cellStyle name="Comma 3" xfId="438"/>
    <cellStyle name="Comma 3 10" xfId="439"/>
    <cellStyle name="Comma 3 10 2" xfId="440"/>
    <cellStyle name="Comma 3 10 2 2" xfId="1471"/>
    <cellStyle name="Comma 3 10 2 2 2" xfId="3727"/>
    <cellStyle name="Comma 3 10 2 3" xfId="3178"/>
    <cellStyle name="Comma 3 10 3" xfId="1470"/>
    <cellStyle name="Comma 3 10 3 2" xfId="3726"/>
    <cellStyle name="Comma 3 10 4" xfId="3177"/>
    <cellStyle name="Comma 3 11" xfId="441"/>
    <cellStyle name="Comma 3 11 2" xfId="442"/>
    <cellStyle name="Comma 3 11 2 2" xfId="1473"/>
    <cellStyle name="Comma 3 11 2 2 2" xfId="3729"/>
    <cellStyle name="Comma 3 11 2 3" xfId="3180"/>
    <cellStyle name="Comma 3 11 3" xfId="1472"/>
    <cellStyle name="Comma 3 11 3 2" xfId="3728"/>
    <cellStyle name="Comma 3 11 4" xfId="3179"/>
    <cellStyle name="Comma 3 12" xfId="443"/>
    <cellStyle name="Comma 3 12 2" xfId="444"/>
    <cellStyle name="Comma 3 12 2 2" xfId="1475"/>
    <cellStyle name="Comma 3 12 2 2 2" xfId="3731"/>
    <cellStyle name="Comma 3 12 2 3" xfId="3182"/>
    <cellStyle name="Comma 3 12 3" xfId="1474"/>
    <cellStyle name="Comma 3 12 3 2" xfId="3730"/>
    <cellStyle name="Comma 3 12 4" xfId="3181"/>
    <cellStyle name="Comma 3 13" xfId="445"/>
    <cellStyle name="Comma 3 13 2" xfId="446"/>
    <cellStyle name="Comma 3 13 2 2" xfId="1477"/>
    <cellStyle name="Comma 3 13 2 2 2" xfId="3733"/>
    <cellStyle name="Comma 3 13 2 3" xfId="3184"/>
    <cellStyle name="Comma 3 13 3" xfId="1476"/>
    <cellStyle name="Comma 3 13 3 2" xfId="3732"/>
    <cellStyle name="Comma 3 13 4" xfId="3183"/>
    <cellStyle name="Comma 3 14" xfId="447"/>
    <cellStyle name="Comma 3 14 2" xfId="448"/>
    <cellStyle name="Comma 3 14 2 2" xfId="1479"/>
    <cellStyle name="Comma 3 14 2 2 2" xfId="3735"/>
    <cellStyle name="Comma 3 14 2 3" xfId="3186"/>
    <cellStyle name="Comma 3 14 3" xfId="1478"/>
    <cellStyle name="Comma 3 14 3 2" xfId="3734"/>
    <cellStyle name="Comma 3 14 4" xfId="3185"/>
    <cellStyle name="Comma 3 15" xfId="449"/>
    <cellStyle name="Comma 3 15 2" xfId="450"/>
    <cellStyle name="Comma 3 15 2 2" xfId="1481"/>
    <cellStyle name="Comma 3 15 2 2 2" xfId="3737"/>
    <cellStyle name="Comma 3 15 2 3" xfId="3188"/>
    <cellStyle name="Comma 3 15 3" xfId="1480"/>
    <cellStyle name="Comma 3 15 3 2" xfId="3736"/>
    <cellStyle name="Comma 3 15 4" xfId="3187"/>
    <cellStyle name="Comma 3 16" xfId="451"/>
    <cellStyle name="Comma 3 16 2" xfId="452"/>
    <cellStyle name="Comma 3 16 2 2" xfId="1483"/>
    <cellStyle name="Comma 3 16 2 2 2" xfId="3739"/>
    <cellStyle name="Comma 3 16 2 3" xfId="3190"/>
    <cellStyle name="Comma 3 16 3" xfId="1482"/>
    <cellStyle name="Comma 3 16 3 2" xfId="3738"/>
    <cellStyle name="Comma 3 16 4" xfId="3189"/>
    <cellStyle name="Comma 3 17" xfId="453"/>
    <cellStyle name="Comma 3 17 2" xfId="454"/>
    <cellStyle name="Comma 3 17 2 2" xfId="1485"/>
    <cellStyle name="Comma 3 17 2 2 2" xfId="3741"/>
    <cellStyle name="Comma 3 17 2 3" xfId="3192"/>
    <cellStyle name="Comma 3 17 3" xfId="1484"/>
    <cellStyle name="Comma 3 17 3 2" xfId="3740"/>
    <cellStyle name="Comma 3 17 4" xfId="3191"/>
    <cellStyle name="Comma 3 18" xfId="455"/>
    <cellStyle name="Comma 3 18 2" xfId="456"/>
    <cellStyle name="Comma 3 18 2 2" xfId="1487"/>
    <cellStyle name="Comma 3 18 2 2 2" xfId="3743"/>
    <cellStyle name="Comma 3 18 2 3" xfId="3194"/>
    <cellStyle name="Comma 3 18 3" xfId="1486"/>
    <cellStyle name="Comma 3 18 3 2" xfId="3742"/>
    <cellStyle name="Comma 3 18 4" xfId="3193"/>
    <cellStyle name="Comma 3 19" xfId="457"/>
    <cellStyle name="Comma 3 19 2" xfId="458"/>
    <cellStyle name="Comma 3 19 2 2" xfId="1489"/>
    <cellStyle name="Comma 3 19 2 2 2" xfId="3745"/>
    <cellStyle name="Comma 3 19 2 3" xfId="3196"/>
    <cellStyle name="Comma 3 19 3" xfId="1488"/>
    <cellStyle name="Comma 3 19 3 2" xfId="3744"/>
    <cellStyle name="Comma 3 19 4" xfId="3195"/>
    <cellStyle name="Comma 3 2" xfId="459"/>
    <cellStyle name="Comma 3 2 2" xfId="460"/>
    <cellStyle name="Comma 3 2 2 2" xfId="1490"/>
    <cellStyle name="Comma 3 2 2 2 2" xfId="3746"/>
    <cellStyle name="Comma 3 2 2 3" xfId="3197"/>
    <cellStyle name="Comma 3 2 3" xfId="461"/>
    <cellStyle name="Comma 3 2 3 2" xfId="1491"/>
    <cellStyle name="Comma 3 2 3 2 2" xfId="3747"/>
    <cellStyle name="Comma 3 2 3 3" xfId="3198"/>
    <cellStyle name="Comma 3 2 4" xfId="462"/>
    <cellStyle name="Comma 3 2 4 2" xfId="1492"/>
    <cellStyle name="Comma 3 2 4 2 2" xfId="3748"/>
    <cellStyle name="Comma 3 2 4 3" xfId="3199"/>
    <cellStyle name="Comma 3 2 5" xfId="1115"/>
    <cellStyle name="Comma 3 2 5 2" xfId="1718"/>
    <cellStyle name="Comma 3 2 5 2 2" xfId="3967"/>
    <cellStyle name="Comma 3 2 5 3" xfId="3447"/>
    <cellStyle name="Comma 3 2 6" xfId="1982"/>
    <cellStyle name="Comma 3 2 7" xfId="4216"/>
    <cellStyle name="Comma 3 20" xfId="463"/>
    <cellStyle name="Comma 3 20 2" xfId="464"/>
    <cellStyle name="Comma 3 20 2 2" xfId="1494"/>
    <cellStyle name="Comma 3 20 2 2 2" xfId="3750"/>
    <cellStyle name="Comma 3 20 2 3" xfId="3201"/>
    <cellStyle name="Comma 3 20 3" xfId="1493"/>
    <cellStyle name="Comma 3 20 3 2" xfId="3749"/>
    <cellStyle name="Comma 3 20 4" xfId="3200"/>
    <cellStyle name="Comma 3 21" xfId="465"/>
    <cellStyle name="Comma 3 21 2" xfId="466"/>
    <cellStyle name="Comma 3 21 2 2" xfId="1496"/>
    <cellStyle name="Comma 3 21 2 2 2" xfId="3752"/>
    <cellStyle name="Comma 3 21 2 3" xfId="3203"/>
    <cellStyle name="Comma 3 21 3" xfId="1495"/>
    <cellStyle name="Comma 3 21 3 2" xfId="3751"/>
    <cellStyle name="Comma 3 21 4" xfId="3202"/>
    <cellStyle name="Comma 3 22" xfId="467"/>
    <cellStyle name="Comma 3 22 2" xfId="468"/>
    <cellStyle name="Comma 3 22 2 2" xfId="1498"/>
    <cellStyle name="Comma 3 22 2 2 2" xfId="3754"/>
    <cellStyle name="Comma 3 22 2 3" xfId="3205"/>
    <cellStyle name="Comma 3 22 3" xfId="1497"/>
    <cellStyle name="Comma 3 22 3 2" xfId="3753"/>
    <cellStyle name="Comma 3 22 4" xfId="3204"/>
    <cellStyle name="Comma 3 23" xfId="469"/>
    <cellStyle name="Comma 3 23 2" xfId="470"/>
    <cellStyle name="Comma 3 23 2 2" xfId="1500"/>
    <cellStyle name="Comma 3 23 2 2 2" xfId="3756"/>
    <cellStyle name="Comma 3 23 2 3" xfId="3207"/>
    <cellStyle name="Comma 3 23 3" xfId="1499"/>
    <cellStyle name="Comma 3 23 3 2" xfId="3755"/>
    <cellStyle name="Comma 3 23 4" xfId="3206"/>
    <cellStyle name="Comma 3 24" xfId="471"/>
    <cellStyle name="Comma 3 24 2" xfId="472"/>
    <cellStyle name="Comma 3 24 2 2" xfId="1502"/>
    <cellStyle name="Comma 3 24 2 2 2" xfId="3758"/>
    <cellStyle name="Comma 3 24 2 3" xfId="3209"/>
    <cellStyle name="Comma 3 24 3" xfId="1501"/>
    <cellStyle name="Comma 3 24 3 2" xfId="3757"/>
    <cellStyle name="Comma 3 24 4" xfId="3208"/>
    <cellStyle name="Comma 3 25" xfId="473"/>
    <cellStyle name="Comma 3 25 2" xfId="474"/>
    <cellStyle name="Comma 3 25 2 2" xfId="1504"/>
    <cellStyle name="Comma 3 25 2 2 2" xfId="3760"/>
    <cellStyle name="Comma 3 25 2 3" xfId="3211"/>
    <cellStyle name="Comma 3 25 3" xfId="1503"/>
    <cellStyle name="Comma 3 25 3 2" xfId="3759"/>
    <cellStyle name="Comma 3 25 4" xfId="3210"/>
    <cellStyle name="Comma 3 26" xfId="475"/>
    <cellStyle name="Comma 3 26 2" xfId="476"/>
    <cellStyle name="Comma 3 26 2 2" xfId="1506"/>
    <cellStyle name="Comma 3 26 2 2 2" xfId="3762"/>
    <cellStyle name="Comma 3 26 2 3" xfId="3213"/>
    <cellStyle name="Comma 3 26 3" xfId="1505"/>
    <cellStyle name="Comma 3 26 3 2" xfId="3761"/>
    <cellStyle name="Comma 3 26 4" xfId="3212"/>
    <cellStyle name="Comma 3 27" xfId="477"/>
    <cellStyle name="Comma 3 27 2" xfId="478"/>
    <cellStyle name="Comma 3 27 2 2" xfId="1508"/>
    <cellStyle name="Comma 3 27 2 2 2" xfId="3764"/>
    <cellStyle name="Comma 3 27 2 3" xfId="3215"/>
    <cellStyle name="Comma 3 27 3" xfId="1507"/>
    <cellStyle name="Comma 3 27 3 2" xfId="3763"/>
    <cellStyle name="Comma 3 27 4" xfId="3214"/>
    <cellStyle name="Comma 3 28" xfId="479"/>
    <cellStyle name="Comma 3 28 2" xfId="480"/>
    <cellStyle name="Comma 3 28 2 2" xfId="1510"/>
    <cellStyle name="Comma 3 28 2 2 2" xfId="3766"/>
    <cellStyle name="Comma 3 28 2 3" xfId="3217"/>
    <cellStyle name="Comma 3 28 3" xfId="1509"/>
    <cellStyle name="Comma 3 28 3 2" xfId="3765"/>
    <cellStyle name="Comma 3 28 4" xfId="3216"/>
    <cellStyle name="Comma 3 29" xfId="481"/>
    <cellStyle name="Comma 3 29 2" xfId="482"/>
    <cellStyle name="Comma 3 29 2 2" xfId="1512"/>
    <cellStyle name="Comma 3 29 2 2 2" xfId="3768"/>
    <cellStyle name="Comma 3 29 2 3" xfId="3219"/>
    <cellStyle name="Comma 3 29 3" xfId="1511"/>
    <cellStyle name="Comma 3 29 3 2" xfId="3767"/>
    <cellStyle name="Comma 3 29 4" xfId="3218"/>
    <cellStyle name="Comma 3 3" xfId="483"/>
    <cellStyle name="Comma 3 3 2" xfId="484"/>
    <cellStyle name="Comma 3 3 2 2" xfId="1513"/>
    <cellStyle name="Comma 3 3 2 2 2" xfId="3769"/>
    <cellStyle name="Comma 3 3 2 3" xfId="3220"/>
    <cellStyle name="Comma 3 3 3" xfId="485"/>
    <cellStyle name="Comma 3 3 3 2" xfId="1514"/>
    <cellStyle name="Comma 3 3 3 2 2" xfId="3770"/>
    <cellStyle name="Comma 3 3 3 3" xfId="3221"/>
    <cellStyle name="Comma 3 3 4" xfId="1138"/>
    <cellStyle name="Comma 3 3 4 2" xfId="1733"/>
    <cellStyle name="Comma 3 3 4 2 2" xfId="3982"/>
    <cellStyle name="Comma 3 3 4 3" xfId="3463"/>
    <cellStyle name="Comma 3 3 5" xfId="1983"/>
    <cellStyle name="Comma 3 30" xfId="486"/>
    <cellStyle name="Comma 3 31" xfId="487"/>
    <cellStyle name="Comma 3 32" xfId="1105"/>
    <cellStyle name="Comma 3 32 2" xfId="1711"/>
    <cellStyle name="Comma 3 32 2 2" xfId="3960"/>
    <cellStyle name="Comma 3 32 3" xfId="3440"/>
    <cellStyle name="Comma 3 33" xfId="4215"/>
    <cellStyle name="Comma 3 4" xfId="488"/>
    <cellStyle name="Comma 3 4 2" xfId="489"/>
    <cellStyle name="Comma 3 4 2 2" xfId="1516"/>
    <cellStyle name="Comma 3 4 2 2 2" xfId="3772"/>
    <cellStyle name="Comma 3 4 2 3" xfId="3223"/>
    <cellStyle name="Comma 3 4 3" xfId="490"/>
    <cellStyle name="Comma 3 4 3 2" xfId="1517"/>
    <cellStyle name="Comma 3 4 3 2 2" xfId="3773"/>
    <cellStyle name="Comma 3 4 3 3" xfId="3224"/>
    <cellStyle name="Comma 3 4 4" xfId="1194"/>
    <cellStyle name="Comma 3 4 4 2" xfId="1768"/>
    <cellStyle name="Comma 3 4 4 2 2" xfId="4017"/>
    <cellStyle name="Comma 3 4 4 3" xfId="3499"/>
    <cellStyle name="Comma 3 4 5" xfId="1515"/>
    <cellStyle name="Comma 3 4 5 2" xfId="3771"/>
    <cellStyle name="Comma 3 4 6" xfId="1984"/>
    <cellStyle name="Comma 3 4 7" xfId="3222"/>
    <cellStyle name="Comma 3 5" xfId="491"/>
    <cellStyle name="Comma 3 5 2" xfId="492"/>
    <cellStyle name="Comma 3 5 2 2" xfId="1519"/>
    <cellStyle name="Comma 3 5 2 2 2" xfId="3775"/>
    <cellStyle name="Comma 3 5 2 3" xfId="3226"/>
    <cellStyle name="Comma 3 5 3" xfId="1518"/>
    <cellStyle name="Comma 3 5 3 2" xfId="3774"/>
    <cellStyle name="Comma 3 5 4" xfId="1985"/>
    <cellStyle name="Comma 3 5 5" xfId="3225"/>
    <cellStyle name="Comma 3 6" xfId="493"/>
    <cellStyle name="Comma 3 6 2" xfId="494"/>
    <cellStyle name="Comma 3 6 2 2" xfId="1521"/>
    <cellStyle name="Comma 3 6 2 2 2" xfId="3777"/>
    <cellStyle name="Comma 3 6 2 3" xfId="3228"/>
    <cellStyle name="Comma 3 6 3" xfId="1520"/>
    <cellStyle name="Comma 3 6 3 2" xfId="3776"/>
    <cellStyle name="Comma 3 6 4" xfId="1986"/>
    <cellStyle name="Comma 3 6 5" xfId="3227"/>
    <cellStyle name="Comma 3 7" xfId="495"/>
    <cellStyle name="Comma 3 7 2" xfId="496"/>
    <cellStyle name="Comma 3 7 2 2" xfId="1523"/>
    <cellStyle name="Comma 3 7 2 2 2" xfId="3779"/>
    <cellStyle name="Comma 3 7 2 3" xfId="3230"/>
    <cellStyle name="Comma 3 7 3" xfId="1522"/>
    <cellStyle name="Comma 3 7 3 2" xfId="3778"/>
    <cellStyle name="Comma 3 7 4" xfId="3229"/>
    <cellStyle name="Comma 3 8" xfId="497"/>
    <cellStyle name="Comma 3 8 2" xfId="498"/>
    <cellStyle name="Comma 3 8 2 2" xfId="1525"/>
    <cellStyle name="Comma 3 8 2 2 2" xfId="3781"/>
    <cellStyle name="Comma 3 8 2 3" xfId="3232"/>
    <cellStyle name="Comma 3 8 3" xfId="1524"/>
    <cellStyle name="Comma 3 8 3 2" xfId="3780"/>
    <cellStyle name="Comma 3 8 4" xfId="3231"/>
    <cellStyle name="Comma 3 9" xfId="499"/>
    <cellStyle name="Comma 3 9 2" xfId="500"/>
    <cellStyle name="Comma 3 9 2 2" xfId="1527"/>
    <cellStyle name="Comma 3 9 2 2 2" xfId="3783"/>
    <cellStyle name="Comma 3 9 2 3" xfId="3234"/>
    <cellStyle name="Comma 3 9 3" xfId="1526"/>
    <cellStyle name="Comma 3 9 3 2" xfId="3782"/>
    <cellStyle name="Comma 3 9 4" xfId="3233"/>
    <cellStyle name="Comma 3_Book1" xfId="1987"/>
    <cellStyle name="Comma 30" xfId="501"/>
    <cellStyle name="Comma 30 2" xfId="502"/>
    <cellStyle name="Comma 31" xfId="503"/>
    <cellStyle name="Comma 31 2" xfId="1528"/>
    <cellStyle name="Comma 31 2 2" xfId="3784"/>
    <cellStyle name="Comma 31 3" xfId="3235"/>
    <cellStyle name="Comma 32" xfId="504"/>
    <cellStyle name="Comma 32 10" xfId="505"/>
    <cellStyle name="Comma 32 10 2" xfId="1530"/>
    <cellStyle name="Comma 32 10 2 2" xfId="3786"/>
    <cellStyle name="Comma 32 10 3" xfId="3237"/>
    <cellStyle name="Comma 32 11" xfId="1529"/>
    <cellStyle name="Comma 32 11 2" xfId="3785"/>
    <cellStyle name="Comma 32 12" xfId="3236"/>
    <cellStyle name="Comma 32 2" xfId="506"/>
    <cellStyle name="Comma 32 2 2" xfId="507"/>
    <cellStyle name="Comma 32 2 2 2" xfId="1532"/>
    <cellStyle name="Comma 32 2 2 2 2" xfId="3788"/>
    <cellStyle name="Comma 32 2 2 3" xfId="3239"/>
    <cellStyle name="Comma 32 2 3" xfId="1531"/>
    <cellStyle name="Comma 32 2 3 2" xfId="3787"/>
    <cellStyle name="Comma 32 2 4" xfId="3238"/>
    <cellStyle name="Comma 32 3" xfId="508"/>
    <cellStyle name="Comma 32 3 2" xfId="1533"/>
    <cellStyle name="Comma 32 3 2 2" xfId="3789"/>
    <cellStyle name="Comma 32 3 3" xfId="3240"/>
    <cellStyle name="Comma 32 4" xfId="509"/>
    <cellStyle name="Comma 32 4 2" xfId="1534"/>
    <cellStyle name="Comma 32 4 2 2" xfId="3790"/>
    <cellStyle name="Comma 32 4 3" xfId="3241"/>
    <cellStyle name="Comma 32 5" xfId="510"/>
    <cellStyle name="Comma 32 5 2" xfId="1535"/>
    <cellStyle name="Comma 32 5 2 2" xfId="3791"/>
    <cellStyle name="Comma 32 5 3" xfId="3242"/>
    <cellStyle name="Comma 32 6" xfId="511"/>
    <cellStyle name="Comma 32 6 2" xfId="1536"/>
    <cellStyle name="Comma 32 6 2 2" xfId="3792"/>
    <cellStyle name="Comma 32 6 3" xfId="3243"/>
    <cellStyle name="Comma 32 7" xfId="512"/>
    <cellStyle name="Comma 32 7 2" xfId="1537"/>
    <cellStyle name="Comma 32 7 2 2" xfId="3793"/>
    <cellStyle name="Comma 32 7 3" xfId="3244"/>
    <cellStyle name="Comma 32 8" xfId="513"/>
    <cellStyle name="Comma 32 8 2" xfId="1538"/>
    <cellStyle name="Comma 32 8 2 2" xfId="3794"/>
    <cellStyle name="Comma 32 8 3" xfId="3245"/>
    <cellStyle name="Comma 32 9" xfId="514"/>
    <cellStyle name="Comma 32 9 2" xfId="1539"/>
    <cellStyle name="Comma 32 9 2 2" xfId="3795"/>
    <cellStyle name="Comma 32 9 3" xfId="3246"/>
    <cellStyle name="Comma 33" xfId="515"/>
    <cellStyle name="Comma 33 2" xfId="516"/>
    <cellStyle name="Comma 33 2 2" xfId="1541"/>
    <cellStyle name="Comma 33 2 2 2" xfId="3797"/>
    <cellStyle name="Comma 33 2 3" xfId="3248"/>
    <cellStyle name="Comma 33 3" xfId="1540"/>
    <cellStyle name="Comma 33 3 2" xfId="3796"/>
    <cellStyle name="Comma 33 4" xfId="3247"/>
    <cellStyle name="Comma 34" xfId="517"/>
    <cellStyle name="Comma 34 2" xfId="518"/>
    <cellStyle name="Comma 34 2 2" xfId="1543"/>
    <cellStyle name="Comma 34 2 2 2" xfId="3799"/>
    <cellStyle name="Comma 34 2 3" xfId="3250"/>
    <cellStyle name="Comma 34 3" xfId="1542"/>
    <cellStyle name="Comma 34 3 2" xfId="3798"/>
    <cellStyle name="Comma 34 4" xfId="3249"/>
    <cellStyle name="Comma 35" xfId="519"/>
    <cellStyle name="Comma 35 2" xfId="520"/>
    <cellStyle name="Comma 35 2 2" xfId="1545"/>
    <cellStyle name="Comma 35 2 2 2" xfId="3801"/>
    <cellStyle name="Comma 35 2 3" xfId="3252"/>
    <cellStyle name="Comma 35 3" xfId="1544"/>
    <cellStyle name="Comma 35 3 2" xfId="3800"/>
    <cellStyle name="Comma 35 4" xfId="3251"/>
    <cellStyle name="Comma 36" xfId="521"/>
    <cellStyle name="Comma 36 2" xfId="522"/>
    <cellStyle name="Comma 36 2 2" xfId="1547"/>
    <cellStyle name="Comma 36 2 2 2" xfId="3803"/>
    <cellStyle name="Comma 36 2 3" xfId="3254"/>
    <cellStyle name="Comma 36 3" xfId="1546"/>
    <cellStyle name="Comma 36 3 2" xfId="3802"/>
    <cellStyle name="Comma 36 4" xfId="3253"/>
    <cellStyle name="Comma 37" xfId="523"/>
    <cellStyle name="Comma 37 2" xfId="524"/>
    <cellStyle name="Comma 37 2 2" xfId="1549"/>
    <cellStyle name="Comma 37 2 2 2" xfId="3805"/>
    <cellStyle name="Comma 37 2 3" xfId="3256"/>
    <cellStyle name="Comma 37 3" xfId="1548"/>
    <cellStyle name="Comma 37 3 2" xfId="3804"/>
    <cellStyle name="Comma 37 4" xfId="3255"/>
    <cellStyle name="Comma 38" xfId="525"/>
    <cellStyle name="Comma 38 2" xfId="526"/>
    <cellStyle name="Comma 38 2 2" xfId="1551"/>
    <cellStyle name="Comma 38 2 2 2" xfId="3807"/>
    <cellStyle name="Comma 38 2 3" xfId="3258"/>
    <cellStyle name="Comma 38 3" xfId="1550"/>
    <cellStyle name="Comma 38 3 2" xfId="3806"/>
    <cellStyle name="Comma 38 4" xfId="3257"/>
    <cellStyle name="Comma 39" xfId="527"/>
    <cellStyle name="Comma 39 2" xfId="528"/>
    <cellStyle name="Comma 39 2 2" xfId="1553"/>
    <cellStyle name="Comma 39 2 2 2" xfId="3809"/>
    <cellStyle name="Comma 39 2 3" xfId="3260"/>
    <cellStyle name="Comma 39 3" xfId="1552"/>
    <cellStyle name="Comma 39 3 2" xfId="3808"/>
    <cellStyle name="Comma 39 4" xfId="3259"/>
    <cellStyle name="Comma 4" xfId="529"/>
    <cellStyle name="Comma 4 10" xfId="530"/>
    <cellStyle name="Comma 4 11" xfId="531"/>
    <cellStyle name="Comma 4 12" xfId="532"/>
    <cellStyle name="Comma 4 13" xfId="533"/>
    <cellStyle name="Comma 4 13 2" xfId="1554"/>
    <cellStyle name="Comma 4 13 2 2" xfId="3810"/>
    <cellStyle name="Comma 4 13 3" xfId="3261"/>
    <cellStyle name="Comma 4 14" xfId="534"/>
    <cellStyle name="Comma 4 14 2" xfId="1555"/>
    <cellStyle name="Comma 4 14 2 2" xfId="3811"/>
    <cellStyle name="Comma 4 14 3" xfId="3262"/>
    <cellStyle name="Comma 4 15" xfId="1119"/>
    <cellStyle name="Comma 4 15 2" xfId="1721"/>
    <cellStyle name="Comma 4 15 2 2" xfId="3970"/>
    <cellStyle name="Comma 4 15 3" xfId="3450"/>
    <cellStyle name="Comma 4 16" xfId="1988"/>
    <cellStyle name="Comma 4 16 2" xfId="4087"/>
    <cellStyle name="Comma 4 17" xfId="4217"/>
    <cellStyle name="Comma 4 2" xfId="535"/>
    <cellStyle name="Comma 4 2 2" xfId="536"/>
    <cellStyle name="Comma 4 2 2 2" xfId="1990"/>
    <cellStyle name="Comma 4 2 2 2 2" xfId="4089"/>
    <cellStyle name="Comma 4 2 3" xfId="537"/>
    <cellStyle name="Comma 4 2 4" xfId="1989"/>
    <cellStyle name="Comma 4 2 4 2" xfId="4088"/>
    <cellStyle name="Comma 4 3" xfId="538"/>
    <cellStyle name="Comma 4 3 2" xfId="539"/>
    <cellStyle name="Comma 4 3 3" xfId="540"/>
    <cellStyle name="Comma 4 3 4" xfId="1991"/>
    <cellStyle name="Comma 4 3 4 2" xfId="4090"/>
    <cellStyle name="Comma 4 4" xfId="541"/>
    <cellStyle name="Comma 4 4 2" xfId="542"/>
    <cellStyle name="Comma 4 4 2 2" xfId="1993"/>
    <cellStyle name="Comma 4 4 2 2 2" xfId="4092"/>
    <cellStyle name="Comma 4 4 3" xfId="543"/>
    <cellStyle name="Comma 4 4 4" xfId="1992"/>
    <cellStyle name="Comma 4 4 4 2" xfId="4091"/>
    <cellStyle name="Comma 4 5" xfId="544"/>
    <cellStyle name="Comma 4 5 2" xfId="545"/>
    <cellStyle name="Comma 4 5 3" xfId="546"/>
    <cellStyle name="Comma 4 5 4" xfId="1994"/>
    <cellStyle name="Comma 4 5 4 2" xfId="4093"/>
    <cellStyle name="Comma 4 6" xfId="547"/>
    <cellStyle name="Comma 4 6 2" xfId="548"/>
    <cellStyle name="Comma 4 6 3" xfId="1995"/>
    <cellStyle name="Comma 4 6 3 2" xfId="4094"/>
    <cellStyle name="Comma 4 7" xfId="549"/>
    <cellStyle name="Comma 4 8" xfId="550"/>
    <cellStyle name="Comma 4 8 2" xfId="1092"/>
    <cellStyle name="Comma 4 8 2 2" xfId="1699"/>
    <cellStyle name="Comma 4 8 2 2 2" xfId="3948"/>
    <cellStyle name="Comma 4 8 2 3" xfId="3428"/>
    <cellStyle name="Comma 4 9" xfId="551"/>
    <cellStyle name="Comma 4_AR_AP Audit updateMgen " xfId="1996"/>
    <cellStyle name="Comma 40" xfId="552"/>
    <cellStyle name="Comma 40 2" xfId="553"/>
    <cellStyle name="Comma 40 2 2" xfId="1557"/>
    <cellStyle name="Comma 40 2 2 2" xfId="3813"/>
    <cellStyle name="Comma 40 2 3" xfId="3264"/>
    <cellStyle name="Comma 40 3" xfId="1556"/>
    <cellStyle name="Comma 40 3 2" xfId="3812"/>
    <cellStyle name="Comma 40 4" xfId="3263"/>
    <cellStyle name="Comma 41" xfId="554"/>
    <cellStyle name="Comma 41 2" xfId="555"/>
    <cellStyle name="Comma 41 2 2" xfId="1559"/>
    <cellStyle name="Comma 41 2 2 2" xfId="3815"/>
    <cellStyle name="Comma 41 2 3" xfId="3266"/>
    <cellStyle name="Comma 41 3" xfId="1558"/>
    <cellStyle name="Comma 41 3 2" xfId="3814"/>
    <cellStyle name="Comma 41 4" xfId="3265"/>
    <cellStyle name="Comma 42" xfId="556"/>
    <cellStyle name="Comma 42 2" xfId="557"/>
    <cellStyle name="Comma 42 2 2" xfId="1561"/>
    <cellStyle name="Comma 42 2 2 2" xfId="3817"/>
    <cellStyle name="Comma 42 2 3" xfId="3268"/>
    <cellStyle name="Comma 42 3" xfId="558"/>
    <cellStyle name="Comma 42 3 2" xfId="1562"/>
    <cellStyle name="Comma 42 3 2 2" xfId="3818"/>
    <cellStyle name="Comma 42 3 3" xfId="3269"/>
    <cellStyle name="Comma 42 4" xfId="1560"/>
    <cellStyle name="Comma 42 4 2" xfId="3816"/>
    <cellStyle name="Comma 42 5" xfId="3267"/>
    <cellStyle name="Comma 43" xfId="559"/>
    <cellStyle name="Comma 43 2" xfId="560"/>
    <cellStyle name="Comma 43 2 2" xfId="1564"/>
    <cellStyle name="Comma 43 2 2 2" xfId="3820"/>
    <cellStyle name="Comma 43 2 3" xfId="3271"/>
    <cellStyle name="Comma 43 3" xfId="1563"/>
    <cellStyle name="Comma 43 3 2" xfId="3819"/>
    <cellStyle name="Comma 43 4" xfId="3270"/>
    <cellStyle name="Comma 44" xfId="561"/>
    <cellStyle name="Comma 44 2" xfId="562"/>
    <cellStyle name="Comma 44 2 2" xfId="1566"/>
    <cellStyle name="Comma 44 2 2 2" xfId="3822"/>
    <cellStyle name="Comma 44 2 3" xfId="3273"/>
    <cellStyle name="Comma 44 3" xfId="563"/>
    <cellStyle name="Comma 44 3 2" xfId="1567"/>
    <cellStyle name="Comma 44 3 2 2" xfId="3823"/>
    <cellStyle name="Comma 44 3 3" xfId="3274"/>
    <cellStyle name="Comma 44 4" xfId="1565"/>
    <cellStyle name="Comma 44 4 2" xfId="3821"/>
    <cellStyle name="Comma 44 5" xfId="1997"/>
    <cellStyle name="Comma 44 5 2" xfId="4095"/>
    <cellStyle name="Comma 44 6" xfId="3272"/>
    <cellStyle name="Comma 45" xfId="564"/>
    <cellStyle name="Comma 45 2" xfId="565"/>
    <cellStyle name="Comma 45 2 2" xfId="1569"/>
    <cellStyle name="Comma 45 2 2 2" xfId="3825"/>
    <cellStyle name="Comma 45 2 3" xfId="3276"/>
    <cellStyle name="Comma 45 3" xfId="1568"/>
    <cellStyle name="Comma 45 3 2" xfId="3824"/>
    <cellStyle name="Comma 45 4" xfId="3275"/>
    <cellStyle name="Comma 46" xfId="566"/>
    <cellStyle name="Comma 46 2" xfId="567"/>
    <cellStyle name="Comma 46 2 2" xfId="1571"/>
    <cellStyle name="Comma 46 2 2 2" xfId="3827"/>
    <cellStyle name="Comma 46 2 3" xfId="3278"/>
    <cellStyle name="Comma 46 3" xfId="1570"/>
    <cellStyle name="Comma 46 3 2" xfId="3826"/>
    <cellStyle name="Comma 46 4" xfId="3277"/>
    <cellStyle name="Comma 47" xfId="568"/>
    <cellStyle name="Comma 47 2" xfId="569"/>
    <cellStyle name="Comma 47 2 2" xfId="1573"/>
    <cellStyle name="Comma 47 2 2 2" xfId="3829"/>
    <cellStyle name="Comma 47 2 3" xfId="3280"/>
    <cellStyle name="Comma 47 3" xfId="1572"/>
    <cellStyle name="Comma 47 3 2" xfId="3828"/>
    <cellStyle name="Comma 47 4" xfId="3279"/>
    <cellStyle name="Comma 48" xfId="570"/>
    <cellStyle name="Comma 48 2" xfId="1574"/>
    <cellStyle name="Comma 48 2 2" xfId="3830"/>
    <cellStyle name="Comma 48 3" xfId="3281"/>
    <cellStyle name="Comma 49" xfId="571"/>
    <cellStyle name="Comma 49 2" xfId="1575"/>
    <cellStyle name="Comma 49 2 2" xfId="3831"/>
    <cellStyle name="Comma 49 3" xfId="3282"/>
    <cellStyle name="Comma 5" xfId="572"/>
    <cellStyle name="Comma 5 10" xfId="573"/>
    <cellStyle name="Comma 5 11" xfId="574"/>
    <cellStyle name="Comma 5 12" xfId="575"/>
    <cellStyle name="Comma 5 13" xfId="576"/>
    <cellStyle name="Comma 5 14" xfId="577"/>
    <cellStyle name="Comma 5 14 2" xfId="1576"/>
    <cellStyle name="Comma 5 14 2 2" xfId="3832"/>
    <cellStyle name="Comma 5 14 3" xfId="3283"/>
    <cellStyle name="Comma 5 15" xfId="578"/>
    <cellStyle name="Comma 5 15 2" xfId="1577"/>
    <cellStyle name="Comma 5 15 2 2" xfId="3833"/>
    <cellStyle name="Comma 5 15 3" xfId="3284"/>
    <cellStyle name="Comma 5 16" xfId="1153"/>
    <cellStyle name="Comma 5 16 2" xfId="1745"/>
    <cellStyle name="Comma 5 16 2 2" xfId="3994"/>
    <cellStyle name="Comma 5 16 3" xfId="3475"/>
    <cellStyle name="Comma 5 17" xfId="1998"/>
    <cellStyle name="Comma 5 17 2" xfId="4096"/>
    <cellStyle name="Comma 5 18" xfId="4218"/>
    <cellStyle name="Comma 5 2" xfId="579"/>
    <cellStyle name="Comma 5 2 2" xfId="580"/>
    <cellStyle name="Comma 5 2 2 2" xfId="1104"/>
    <cellStyle name="Comma 5 2 2 2 2" xfId="1710"/>
    <cellStyle name="Comma 5 2 2 2 2 2" xfId="3959"/>
    <cellStyle name="Comma 5 2 2 2 3" xfId="3439"/>
    <cellStyle name="Comma 5 2 2 3" xfId="2000"/>
    <cellStyle name="Comma 5 2 3" xfId="1174"/>
    <cellStyle name="Comma 5 2 3 2" xfId="1757"/>
    <cellStyle name="Comma 5 2 3 2 2" xfId="4006"/>
    <cellStyle name="Comma 5 2 3 3" xfId="3487"/>
    <cellStyle name="Comma 5 2 4" xfId="1999"/>
    <cellStyle name="Comma 5 2 4 2" xfId="4097"/>
    <cellStyle name="Comma 5 2_Mida Property_WP_06.30.10" xfId="2001"/>
    <cellStyle name="Comma 5 3" xfId="581"/>
    <cellStyle name="Comma 5 3 2" xfId="1089"/>
    <cellStyle name="Comma 5 3 2 2" xfId="1698"/>
    <cellStyle name="Comma 5 3 2 2 2" xfId="3947"/>
    <cellStyle name="Comma 5 3 2 3" xfId="3427"/>
    <cellStyle name="Comma 5 3 3" xfId="1175"/>
    <cellStyle name="Comma 5 3 3 2" xfId="1758"/>
    <cellStyle name="Comma 5 3 3 2 2" xfId="4007"/>
    <cellStyle name="Comma 5 3 3 3" xfId="3488"/>
    <cellStyle name="Comma 5 3 4" xfId="1099"/>
    <cellStyle name="Comma 5 3 4 2" xfId="1706"/>
    <cellStyle name="Comma 5 3 4 2 2" xfId="3955"/>
    <cellStyle name="Comma 5 3 4 3" xfId="3435"/>
    <cellStyle name="Comma 5 3 5" xfId="2002"/>
    <cellStyle name="Comma 5 3 5 2" xfId="4098"/>
    <cellStyle name="Comma 5 4" xfId="582"/>
    <cellStyle name="Comma 5 4 2" xfId="1160"/>
    <cellStyle name="Comma 5 4 2 2" xfId="1747"/>
    <cellStyle name="Comma 5 4 2 2 2" xfId="3996"/>
    <cellStyle name="Comma 5 4 2 3" xfId="3477"/>
    <cellStyle name="Comma 5 4 3" xfId="2003"/>
    <cellStyle name="Comma 5 4 3 2" xfId="4099"/>
    <cellStyle name="Comma 5 5" xfId="583"/>
    <cellStyle name="Comma 5 5 2" xfId="2004"/>
    <cellStyle name="Comma 5 5 2 2" xfId="4100"/>
    <cellStyle name="Comma 5 6" xfId="584"/>
    <cellStyle name="Comma 5 6 2" xfId="2005"/>
    <cellStyle name="Comma 5 6 2 2" xfId="4101"/>
    <cellStyle name="Comma 5 7" xfId="585"/>
    <cellStyle name="Comma 5 8" xfId="586"/>
    <cellStyle name="Comma 5 9" xfId="587"/>
    <cellStyle name="Comma 5_Book1" xfId="2006"/>
    <cellStyle name="Comma 50" xfId="588"/>
    <cellStyle name="Comma 50 2" xfId="1578"/>
    <cellStyle name="Comma 50 2 2" xfId="3834"/>
    <cellStyle name="Comma 50 3" xfId="3285"/>
    <cellStyle name="Comma 51" xfId="589"/>
    <cellStyle name="Comma 52" xfId="590"/>
    <cellStyle name="Comma 52 2" xfId="1579"/>
    <cellStyle name="Comma 52 2 2" xfId="3835"/>
    <cellStyle name="Comma 52 3" xfId="3286"/>
    <cellStyle name="Comma 53" xfId="591"/>
    <cellStyle name="Comma 53 2" xfId="1580"/>
    <cellStyle name="Comma 53 2 2" xfId="3836"/>
    <cellStyle name="Comma 53 3" xfId="3287"/>
    <cellStyle name="Comma 54" xfId="592"/>
    <cellStyle name="Comma 54 2" xfId="1581"/>
    <cellStyle name="Comma 54 2 2" xfId="3837"/>
    <cellStyle name="Comma 54 3" xfId="3288"/>
    <cellStyle name="Comma 55" xfId="593"/>
    <cellStyle name="Comma 55 2" xfId="1582"/>
    <cellStyle name="Comma 55 2 2" xfId="3838"/>
    <cellStyle name="Comma 55 3" xfId="3289"/>
    <cellStyle name="Comma 56" xfId="594"/>
    <cellStyle name="Comma 56 2" xfId="1583"/>
    <cellStyle name="Comma 56 2 2" xfId="3839"/>
    <cellStyle name="Comma 56 3" xfId="3290"/>
    <cellStyle name="Comma 57" xfId="1056"/>
    <cellStyle name="Comma 57 2" xfId="1218"/>
    <cellStyle name="Comma 57 2 2" xfId="1788"/>
    <cellStyle name="Comma 57 2 2 2" xfId="4037"/>
    <cellStyle name="Comma 57 2 3" xfId="3519"/>
    <cellStyle name="Comma 57 3" xfId="1674"/>
    <cellStyle name="Comma 57 3 2" xfId="3923"/>
    <cellStyle name="Comma 57 4" xfId="3401"/>
    <cellStyle name="Comma 58" xfId="1064"/>
    <cellStyle name="Comma 58 2" xfId="1681"/>
    <cellStyle name="Comma 58 2 2" xfId="3930"/>
    <cellStyle name="Comma 58 3" xfId="3408"/>
    <cellStyle name="Comma 59" xfId="1063"/>
    <cellStyle name="Comma 59 2" xfId="1219"/>
    <cellStyle name="Comma 59 2 2" xfId="1789"/>
    <cellStyle name="Comma 59 2 2 2" xfId="4038"/>
    <cellStyle name="Comma 59 2 3" xfId="3520"/>
    <cellStyle name="Comma 59 3" xfId="1680"/>
    <cellStyle name="Comma 59 3 2" xfId="3929"/>
    <cellStyle name="Comma 59 4" xfId="3407"/>
    <cellStyle name="Comma 6" xfId="595"/>
    <cellStyle name="Comma 6 10" xfId="596"/>
    <cellStyle name="Comma 6 11" xfId="597"/>
    <cellStyle name="Comma 6 12" xfId="598"/>
    <cellStyle name="Comma 6 13" xfId="599"/>
    <cellStyle name="Comma 6 13 2" xfId="600"/>
    <cellStyle name="Comma 6 13 2 2" xfId="1585"/>
    <cellStyle name="Comma 6 13 2 2 2" xfId="3841"/>
    <cellStyle name="Comma 6 13 2 3" xfId="3293"/>
    <cellStyle name="Comma 6 13 3" xfId="1584"/>
    <cellStyle name="Comma 6 13 3 2" xfId="3840"/>
    <cellStyle name="Comma 6 13 4" xfId="3292"/>
    <cellStyle name="Comma 6 14" xfId="601"/>
    <cellStyle name="Comma 6 14 2" xfId="1586"/>
    <cellStyle name="Comma 6 14 2 2" xfId="3842"/>
    <cellStyle name="Comma 6 14 3" xfId="3294"/>
    <cellStyle name="Comma 6 15" xfId="602"/>
    <cellStyle name="Comma 6 15 2" xfId="1587"/>
    <cellStyle name="Comma 6 15 2 2" xfId="3843"/>
    <cellStyle name="Comma 6 15 3" xfId="3295"/>
    <cellStyle name="Comma 6 16" xfId="2007"/>
    <cellStyle name="Comma 6 17" xfId="4219"/>
    <cellStyle name="Comma 6 2" xfId="603"/>
    <cellStyle name="Comma 6 2 2" xfId="604"/>
    <cellStyle name="Comma 6 2 2 2" xfId="605"/>
    <cellStyle name="Comma 6 2 3" xfId="606"/>
    <cellStyle name="Comma 6 2 4" xfId="607"/>
    <cellStyle name="Comma 6 2 4 2" xfId="1589"/>
    <cellStyle name="Comma 6 2 4 2 2" xfId="3845"/>
    <cellStyle name="Comma 6 2 4 3" xfId="3297"/>
    <cellStyle name="Comma 6 2 5" xfId="608"/>
    <cellStyle name="Comma 6 2 5 2" xfId="1590"/>
    <cellStyle name="Comma 6 2 5 2 2" xfId="3846"/>
    <cellStyle name="Comma 6 2 5 3" xfId="3298"/>
    <cellStyle name="Comma 6 2 6" xfId="1151"/>
    <cellStyle name="Comma 6 2 6 2" xfId="1744"/>
    <cellStyle name="Comma 6 2 6 2 2" xfId="3993"/>
    <cellStyle name="Comma 6 2 6 3" xfId="3474"/>
    <cellStyle name="Comma 6 2 7" xfId="1588"/>
    <cellStyle name="Comma 6 2 7 2" xfId="3844"/>
    <cellStyle name="Comma 6 2 8" xfId="3296"/>
    <cellStyle name="Comma 6 3" xfId="609"/>
    <cellStyle name="Comma 6 4" xfId="610"/>
    <cellStyle name="Comma 6 5" xfId="611"/>
    <cellStyle name="Comma 6 6" xfId="612"/>
    <cellStyle name="Comma 6 7" xfId="613"/>
    <cellStyle name="Comma 6 8" xfId="614"/>
    <cellStyle name="Comma 6 9" xfId="615"/>
    <cellStyle name="Comma 6_Book1" xfId="2008"/>
    <cellStyle name="Comma 60" xfId="1071"/>
    <cellStyle name="Comma 60 2" xfId="1221"/>
    <cellStyle name="Comma 60 2 2" xfId="1791"/>
    <cellStyle name="Comma 60 2 2 2" xfId="4040"/>
    <cellStyle name="Comma 60 2 3" xfId="3522"/>
    <cellStyle name="Comma 60 3" xfId="1687"/>
    <cellStyle name="Comma 60 3 2" xfId="3936"/>
    <cellStyle name="Comma 60 4" xfId="3415"/>
    <cellStyle name="Comma 61" xfId="1073"/>
    <cellStyle name="Comma 61 2" xfId="1688"/>
    <cellStyle name="Comma 61 2 2" xfId="3937"/>
    <cellStyle name="Comma 61 3" xfId="3416"/>
    <cellStyle name="Comma 62" xfId="1077"/>
    <cellStyle name="Comma 62 2" xfId="1691"/>
    <cellStyle name="Comma 62 2 2" xfId="3940"/>
    <cellStyle name="Comma 62 3" xfId="3419"/>
    <cellStyle name="Comma 63" xfId="1111"/>
    <cellStyle name="Comma 63 2" xfId="1715"/>
    <cellStyle name="Comma 63 2 2" xfId="3964"/>
    <cellStyle name="Comma 63 3" xfId="3444"/>
    <cellStyle name="Comma 64" xfId="1208"/>
    <cellStyle name="Comma 64 2" xfId="1779"/>
    <cellStyle name="Comma 64 2 2" xfId="4028"/>
    <cellStyle name="Comma 64 3" xfId="3510"/>
    <cellStyle name="Comma 65" xfId="1212"/>
    <cellStyle name="Comma 65 2" xfId="1783"/>
    <cellStyle name="Comma 65 2 2" xfId="4032"/>
    <cellStyle name="Comma 65 3" xfId="3514"/>
    <cellStyle name="Comma 66" xfId="1223"/>
    <cellStyle name="Comma 66 2" xfId="1793"/>
    <cellStyle name="Comma 66 2 2" xfId="4042"/>
    <cellStyle name="Comma 66 3" xfId="3524"/>
    <cellStyle name="Comma 67" xfId="1227"/>
    <cellStyle name="Comma 67 2" xfId="1794"/>
    <cellStyle name="Comma 67 2 2" xfId="4043"/>
    <cellStyle name="Comma 67 3" xfId="3525"/>
    <cellStyle name="Comma 68" xfId="1228"/>
    <cellStyle name="Comma 68 2" xfId="1795"/>
    <cellStyle name="Comma 68 2 2" xfId="4044"/>
    <cellStyle name="Comma 68 3" xfId="3526"/>
    <cellStyle name="Comma 69" xfId="1270"/>
    <cellStyle name="Comma 69 2" xfId="1797"/>
    <cellStyle name="Comma 69 2 2" xfId="4046"/>
    <cellStyle name="Comma 69 3" xfId="3528"/>
    <cellStyle name="Comma 7" xfId="616"/>
    <cellStyle name="Comma 7 10" xfId="617"/>
    <cellStyle name="Comma 7 11" xfId="618"/>
    <cellStyle name="Comma 7 12" xfId="619"/>
    <cellStyle name="Comma 7 13" xfId="620"/>
    <cellStyle name="Comma 7 13 2" xfId="1591"/>
    <cellStyle name="Comma 7 13 2 2" xfId="3847"/>
    <cellStyle name="Comma 7 13 3" xfId="3300"/>
    <cellStyle name="Comma 7 14" xfId="621"/>
    <cellStyle name="Comma 7 14 2" xfId="1592"/>
    <cellStyle name="Comma 7 14 2 2" xfId="3848"/>
    <cellStyle name="Comma 7 14 3" xfId="3301"/>
    <cellStyle name="Comma 7 15" xfId="2009"/>
    <cellStyle name="Comma 7 15 2" xfId="4102"/>
    <cellStyle name="Comma 7 16" xfId="4220"/>
    <cellStyle name="Comma 7 2" xfId="622"/>
    <cellStyle name="Comma 7 2 2" xfId="623"/>
    <cellStyle name="Comma 7 2 3" xfId="1102"/>
    <cellStyle name="Comma 7 2 3 2" xfId="1708"/>
    <cellStyle name="Comma 7 2 3 2 2" xfId="3957"/>
    <cellStyle name="Comma 7 2 3 3" xfId="3437"/>
    <cellStyle name="Comma 7 3" xfId="624"/>
    <cellStyle name="Comma 7 4" xfId="625"/>
    <cellStyle name="Comma 7 5" xfId="626"/>
    <cellStyle name="Comma 7 6" xfId="627"/>
    <cellStyle name="Comma 7 7" xfId="628"/>
    <cellStyle name="Comma 7 8" xfId="629"/>
    <cellStyle name="Comma 7 9" xfId="630"/>
    <cellStyle name="Comma 7_Book1" xfId="2010"/>
    <cellStyle name="Comma 70" xfId="1322"/>
    <cellStyle name="Comma 70 2" xfId="3578"/>
    <cellStyle name="Comma 71" xfId="1802"/>
    <cellStyle name="Comma 71 2" xfId="4050"/>
    <cellStyle name="Comma 72" xfId="1804"/>
    <cellStyle name="Comma 72 2" xfId="4051"/>
    <cellStyle name="Comma 73" xfId="2920"/>
    <cellStyle name="Comma 73 2" xfId="4156"/>
    <cellStyle name="Comma 74" xfId="3022"/>
    <cellStyle name="Comma 75" xfId="4135"/>
    <cellStyle name="Comma 76" xfId="4195"/>
    <cellStyle name="Comma 77" xfId="4161"/>
    <cellStyle name="Comma 78" xfId="3021"/>
    <cellStyle name="Comma 79" xfId="4119"/>
    <cellStyle name="Comma 8" xfId="631"/>
    <cellStyle name="Comma 8 10" xfId="632"/>
    <cellStyle name="Comma 8 11" xfId="633"/>
    <cellStyle name="Comma 8 12" xfId="634"/>
    <cellStyle name="Comma 8 13" xfId="635"/>
    <cellStyle name="Comma 8 13 2" xfId="1593"/>
    <cellStyle name="Comma 8 13 2 2" xfId="3849"/>
    <cellStyle name="Comma 8 13 3" xfId="3302"/>
    <cellStyle name="Comma 8 14" xfId="636"/>
    <cellStyle name="Comma 8 14 2" xfId="1594"/>
    <cellStyle name="Comma 8 14 2 2" xfId="3850"/>
    <cellStyle name="Comma 8 14 3" xfId="3303"/>
    <cellStyle name="Comma 8 15" xfId="2011"/>
    <cellStyle name="Comma 8 16" xfId="4221"/>
    <cellStyle name="Comma 8 2" xfId="637"/>
    <cellStyle name="Comma 8 2 2" xfId="638"/>
    <cellStyle name="Comma 8 2 2 2" xfId="1116"/>
    <cellStyle name="Comma 8 2 2 2 2" xfId="1719"/>
    <cellStyle name="Comma 8 2 2 2 2 2" xfId="3968"/>
    <cellStyle name="Comma 8 2 2 2 3" xfId="3448"/>
    <cellStyle name="Comma 8 2 3" xfId="1100"/>
    <cellStyle name="Comma 8 2 3 2" xfId="1707"/>
    <cellStyle name="Comma 8 2 3 2 2" xfId="3956"/>
    <cellStyle name="Comma 8 2 3 3" xfId="3436"/>
    <cellStyle name="Comma 8 3" xfId="639"/>
    <cellStyle name="Comma 8 4" xfId="640"/>
    <cellStyle name="Comma 8 5" xfId="641"/>
    <cellStyle name="Comma 8 6" xfId="642"/>
    <cellStyle name="Comma 8 7" xfId="643"/>
    <cellStyle name="Comma 8 8" xfId="644"/>
    <cellStyle name="Comma 8 9" xfId="645"/>
    <cellStyle name="Comma 8_Book1" xfId="2012"/>
    <cellStyle name="Comma 80" xfId="4172"/>
    <cellStyle name="Comma 81" xfId="3375"/>
    <cellStyle name="Comma 82" xfId="4140"/>
    <cellStyle name="Comma 83" xfId="4168"/>
    <cellStyle name="Comma 84" xfId="4170"/>
    <cellStyle name="Comma 85" xfId="4184"/>
    <cellStyle name="Comma 86" xfId="4120"/>
    <cellStyle name="Comma 87" xfId="4197"/>
    <cellStyle name="Comma 88" xfId="4205"/>
    <cellStyle name="Comma 89" xfId="4266"/>
    <cellStyle name="Comma 9" xfId="646"/>
    <cellStyle name="Comma 9 10" xfId="647"/>
    <cellStyle name="Comma 9 11" xfId="648"/>
    <cellStyle name="Comma 9 12" xfId="649"/>
    <cellStyle name="Comma 9 13" xfId="650"/>
    <cellStyle name="Comma 9 13 2" xfId="651"/>
    <cellStyle name="Comma 9 13 2 2" xfId="1596"/>
    <cellStyle name="Comma 9 13 2 2 2" xfId="3852"/>
    <cellStyle name="Comma 9 13 2 3" xfId="3305"/>
    <cellStyle name="Comma 9 13 3" xfId="1595"/>
    <cellStyle name="Comma 9 13 3 2" xfId="3851"/>
    <cellStyle name="Comma 9 13 4" xfId="3304"/>
    <cellStyle name="Comma 9 14" xfId="652"/>
    <cellStyle name="Comma 9 14 2" xfId="1597"/>
    <cellStyle name="Comma 9 14 2 2" xfId="3853"/>
    <cellStyle name="Comma 9 14 3" xfId="3306"/>
    <cellStyle name="Comma 9 15" xfId="653"/>
    <cellStyle name="Comma 9 15 2" xfId="1598"/>
    <cellStyle name="Comma 9 15 2 2" xfId="3854"/>
    <cellStyle name="Comma 9 15 3" xfId="3307"/>
    <cellStyle name="Comma 9 16" xfId="1177"/>
    <cellStyle name="Comma 9 16 2" xfId="1760"/>
    <cellStyle name="Comma 9 16 2 2" xfId="4009"/>
    <cellStyle name="Comma 9 16 3" xfId="3490"/>
    <cellStyle name="Comma 9 17" xfId="4222"/>
    <cellStyle name="Comma 9 2" xfId="654"/>
    <cellStyle name="Comma 9 2 2" xfId="655"/>
    <cellStyle name="Comma 9 2 2 2" xfId="656"/>
    <cellStyle name="Comma 9 2 3" xfId="657"/>
    <cellStyle name="Comma 9 2 4" xfId="658"/>
    <cellStyle name="Comma 9 2 5" xfId="1187"/>
    <cellStyle name="Comma 9 2 5 2" xfId="1765"/>
    <cellStyle name="Comma 9 2 5 2 2" xfId="4014"/>
    <cellStyle name="Comma 9 2 5 3" xfId="3495"/>
    <cellStyle name="Comma 9 3" xfId="659"/>
    <cellStyle name="Comma 9 3 2" xfId="660"/>
    <cellStyle name="Comma 9 4" xfId="661"/>
    <cellStyle name="Comma 9 5" xfId="662"/>
    <cellStyle name="Comma 9 6" xfId="663"/>
    <cellStyle name="Comma 9 7" xfId="664"/>
    <cellStyle name="Comma 9 8" xfId="665"/>
    <cellStyle name="Comma 9 9" xfId="666"/>
    <cellStyle name="Comma 9_Book1" xfId="2013"/>
    <cellStyle name="comma zerodec" xfId="667"/>
    <cellStyle name="comma zerodec 2" xfId="2014"/>
    <cellStyle name="Comma0" xfId="2015"/>
    <cellStyle name="Copied" xfId="2016"/>
    <cellStyle name="Cover Date" xfId="2017"/>
    <cellStyle name="Cover Subtitle" xfId="2018"/>
    <cellStyle name="Cover Title" xfId="2019"/>
    <cellStyle name="Currency (hidden)" xfId="2020"/>
    <cellStyle name="Currency [00]" xfId="668"/>
    <cellStyle name="Currency 2" xfId="669"/>
    <cellStyle name="Currency 2 2" xfId="670"/>
    <cellStyle name="Currency 2 2 2" xfId="1600"/>
    <cellStyle name="Currency 2 2 2 2" xfId="3856"/>
    <cellStyle name="Currency 2 2 3" xfId="2022"/>
    <cellStyle name="Currency 2 2 3 2" xfId="4105"/>
    <cellStyle name="Currency 2 2 4" xfId="3310"/>
    <cellStyle name="Currency 2 3" xfId="1599"/>
    <cellStyle name="Currency 2 3 2" xfId="2023"/>
    <cellStyle name="Currency 2 3 2 2" xfId="4106"/>
    <cellStyle name="Currency 2 3 3" xfId="3855"/>
    <cellStyle name="Currency 2 4" xfId="2021"/>
    <cellStyle name="Currency 2 5" xfId="3309"/>
    <cellStyle name="Currency0" xfId="2024"/>
    <cellStyle name="Currency1" xfId="671"/>
    <cellStyle name="Currency1 2" xfId="2025"/>
    <cellStyle name="Date" xfId="672"/>
    <cellStyle name="Date 2" xfId="2026"/>
    <cellStyle name="Date Short" xfId="673"/>
    <cellStyle name="Date_Lead_Solartron31.03.08_after adj_MS" xfId="674"/>
    <cellStyle name="Dezimal [0]_35ERI8T2gbIEMixb4v26icuOo" xfId="2027"/>
    <cellStyle name="Dezimal_35ERI8T2gbIEMixb4v26icuOo" xfId="2028"/>
    <cellStyle name="Dollar (zero dec)" xfId="675"/>
    <cellStyle name="Dollar (zero dec) 2" xfId="2029"/>
    <cellStyle name="Dollars" xfId="2030"/>
    <cellStyle name="E&amp;Y House" xfId="676"/>
    <cellStyle name="E&amp;Y House 2" xfId="4224"/>
    <cellStyle name="E&amp;Y House 3" xfId="4223"/>
    <cellStyle name="Emphasis 1" xfId="677"/>
    <cellStyle name="Emphasis 1 2" xfId="2031"/>
    <cellStyle name="Emphasis 2" xfId="678"/>
    <cellStyle name="Emphasis 2 2" xfId="2032"/>
    <cellStyle name="Emphasis 3" xfId="679"/>
    <cellStyle name="Emphasis 3 2" xfId="2033"/>
    <cellStyle name="Enter Currency (0)" xfId="680"/>
    <cellStyle name="Enter Currency (2)" xfId="681"/>
    <cellStyle name="Enter Units (0)" xfId="682"/>
    <cellStyle name="Enter Units (1)" xfId="683"/>
    <cellStyle name="Enter Units (2)" xfId="684"/>
    <cellStyle name="Entered" xfId="2034"/>
    <cellStyle name="Euro" xfId="2035"/>
    <cellStyle name="Euro 2" xfId="2036"/>
    <cellStyle name="Excel Built-in Normal" xfId="685"/>
    <cellStyle name="Explanatory Text" xfId="1243" builtinId="53" customBuiltin="1"/>
    <cellStyle name="Explanatory Text 2" xfId="686"/>
    <cellStyle name="Explanatory Text 2 2" xfId="687"/>
    <cellStyle name="Explanatory Text 2 3" xfId="2037"/>
    <cellStyle name="Explanatory Text 3" xfId="688"/>
    <cellStyle name="Fixed" xfId="689"/>
    <cellStyle name="Fixed 2" xfId="2038"/>
    <cellStyle name="Footer SBILogo1" xfId="2039"/>
    <cellStyle name="Footer SBILogo2" xfId="2040"/>
    <cellStyle name="Footnote" xfId="2041"/>
    <cellStyle name="Footnote Reference" xfId="2042"/>
    <cellStyle name="Footnote_BECL WP YE'02" xfId="2043"/>
    <cellStyle name="Format Number Column" xfId="2044"/>
    <cellStyle name="Good" xfId="1234" builtinId="26" customBuiltin="1"/>
    <cellStyle name="Good 2" xfId="690"/>
    <cellStyle name="Good 2 2" xfId="691"/>
    <cellStyle name="Good 2 3" xfId="2045"/>
    <cellStyle name="Good 3" xfId="692"/>
    <cellStyle name="Grey" xfId="693"/>
    <cellStyle name="Grey 2" xfId="694"/>
    <cellStyle name="Grey 2 2" xfId="4225"/>
    <cellStyle name="Grey 3" xfId="4226"/>
    <cellStyle name="HEADER" xfId="695"/>
    <cellStyle name="Header - Style1" xfId="696"/>
    <cellStyle name="HEADER 2" xfId="2046"/>
    <cellStyle name="HEADER 3" xfId="2966"/>
    <cellStyle name="Header Draft Stamp" xfId="2047"/>
    <cellStyle name="Header_BECL WP YE'02" xfId="2048"/>
    <cellStyle name="Header1" xfId="697"/>
    <cellStyle name="Header1 2" xfId="698"/>
    <cellStyle name="Header2" xfId="699"/>
    <cellStyle name="Header2 2" xfId="700"/>
    <cellStyle name="Heading" xfId="701"/>
    <cellStyle name="Heading 1" xfId="1230" builtinId="16" customBuiltin="1"/>
    <cellStyle name="Heading 1 2" xfId="702"/>
    <cellStyle name="Heading 1 2 2" xfId="703"/>
    <cellStyle name="Heading 1 2 3" xfId="2049"/>
    <cellStyle name="Heading 1 3" xfId="704"/>
    <cellStyle name="Heading 1 Above" xfId="2050"/>
    <cellStyle name="Heading 1+" xfId="2051"/>
    <cellStyle name="Heading 2" xfId="1231" builtinId="17" customBuiltin="1"/>
    <cellStyle name="Heading 2 2" xfId="705"/>
    <cellStyle name="Heading 2 2 2" xfId="706"/>
    <cellStyle name="Heading 2 2 3" xfId="2052"/>
    <cellStyle name="Heading 2 3" xfId="707"/>
    <cellStyle name="Heading 2 Below" xfId="2053"/>
    <cellStyle name="Heading 2+" xfId="2054"/>
    <cellStyle name="Heading 3" xfId="1232" builtinId="18" customBuiltin="1"/>
    <cellStyle name="Heading 3 2" xfId="708"/>
    <cellStyle name="Heading 3 2 2" xfId="709"/>
    <cellStyle name="Heading 3 2 3" xfId="2055"/>
    <cellStyle name="Heading 3 3" xfId="710"/>
    <cellStyle name="Heading 3+" xfId="2056"/>
    <cellStyle name="Heading 4" xfId="1233" builtinId="19" customBuiltin="1"/>
    <cellStyle name="Heading 4 2" xfId="711"/>
    <cellStyle name="Heading 4 2 2" xfId="712"/>
    <cellStyle name="Heading 4 2 3" xfId="2057"/>
    <cellStyle name="Heading 4 3" xfId="713"/>
    <cellStyle name="Heading 5" xfId="714"/>
    <cellStyle name="HEADING1" xfId="715"/>
    <cellStyle name="HEADING2" xfId="716"/>
    <cellStyle name="Hidden" xfId="2058"/>
    <cellStyle name="Hyperlink 2" xfId="1193"/>
    <cellStyle name="Hyperlink 2 2" xfId="4227"/>
    <cellStyle name="Input" xfId="1237" builtinId="20" customBuiltin="1"/>
    <cellStyle name="Input [yellow]" xfId="717"/>
    <cellStyle name="Input [yellow] 2" xfId="718"/>
    <cellStyle name="Input [yellow] 2 2" xfId="4228"/>
    <cellStyle name="Input [yellow] 3" xfId="4229"/>
    <cellStyle name="Input 10" xfId="3358"/>
    <cellStyle name="Input 11" xfId="4173"/>
    <cellStyle name="Input 12" xfId="3376"/>
    <cellStyle name="Input 13" xfId="4191"/>
    <cellStyle name="Input 14" xfId="4137"/>
    <cellStyle name="Input 15" xfId="4186"/>
    <cellStyle name="Input 16" xfId="3314"/>
    <cellStyle name="Input 17" xfId="3077"/>
    <cellStyle name="Input 18" xfId="3171"/>
    <cellStyle name="Input 19" xfId="4181"/>
    <cellStyle name="Input 2" xfId="719"/>
    <cellStyle name="Input 2 2" xfId="720"/>
    <cellStyle name="Input 2 3" xfId="2059"/>
    <cellStyle name="Input 20" xfId="4165"/>
    <cellStyle name="Input 21" xfId="3176"/>
    <cellStyle name="Input 3" xfId="721"/>
    <cellStyle name="Input 3 2" xfId="2060"/>
    <cellStyle name="Input 4" xfId="722"/>
    <cellStyle name="Input 5" xfId="723"/>
    <cellStyle name="Input 6" xfId="724"/>
    <cellStyle name="Input 7" xfId="1666"/>
    <cellStyle name="Input 8" xfId="3393"/>
    <cellStyle name="Input 9" xfId="3460"/>
    <cellStyle name="KPMG Heading 1" xfId="2061"/>
    <cellStyle name="KPMG Heading 2" xfId="2062"/>
    <cellStyle name="KPMG Heading 3" xfId="2063"/>
    <cellStyle name="KPMG Heading 4" xfId="2064"/>
    <cellStyle name="KPMG Normal" xfId="2065"/>
    <cellStyle name="KPMG Normal Text" xfId="2066"/>
    <cellStyle name="KPMG Normal_10_40_L" xfId="2067"/>
    <cellStyle name="left" xfId="2068"/>
    <cellStyle name="Link Currency (0)" xfId="725"/>
    <cellStyle name="Link Currency (2)" xfId="726"/>
    <cellStyle name="Link Units (0)" xfId="727"/>
    <cellStyle name="Link Units (1)" xfId="728"/>
    <cellStyle name="Link Units (2)" xfId="729"/>
    <cellStyle name="Linked Cell" xfId="1240" builtinId="24" customBuiltin="1"/>
    <cellStyle name="Linked Cell 2" xfId="730"/>
    <cellStyle name="Linked Cell 2 2" xfId="731"/>
    <cellStyle name="Linked Cell 2 3" xfId="2069"/>
    <cellStyle name="Linked Cell 3" xfId="732"/>
    <cellStyle name="Migliaia (0)" xfId="2070"/>
    <cellStyle name="Milliers [0]_laroux" xfId="2071"/>
    <cellStyle name="Milliers_laroux" xfId="2072"/>
    <cellStyle name="Model" xfId="733"/>
    <cellStyle name="Model 2" xfId="2073"/>
    <cellStyle name="Monétaire [0]_laroux" xfId="2074"/>
    <cellStyle name="Monétaire_laroux" xfId="2075"/>
    <cellStyle name="Neutral" xfId="1236" builtinId="28" customBuiltin="1"/>
    <cellStyle name="Neutral 2" xfId="734"/>
    <cellStyle name="Neutral 2 2" xfId="735"/>
    <cellStyle name="Neutral 2 3" xfId="2076"/>
    <cellStyle name="Neutral 3" xfId="736"/>
    <cellStyle name="no dec" xfId="737"/>
    <cellStyle name="Normal" xfId="0" builtinId="0"/>
    <cellStyle name="Normal - Style1" xfId="738"/>
    <cellStyle name="Normal - Style1 2" xfId="739"/>
    <cellStyle name="Normal - Style1 2 2" xfId="1182"/>
    <cellStyle name="Normal - Style1 2 3" xfId="4230"/>
    <cellStyle name="Normal - Style1 3" xfId="1127"/>
    <cellStyle name="Normal - Style1 3 2" xfId="4231"/>
    <cellStyle name="Normal 10" xfId="740"/>
    <cellStyle name="Normal 10 2" xfId="741"/>
    <cellStyle name="Normal 10 2 2" xfId="742"/>
    <cellStyle name="Normal 10 2 2 2" xfId="743"/>
    <cellStyle name="Normal 10 2 2 3" xfId="744"/>
    <cellStyle name="Normal 10 2 2 3 2" xfId="745"/>
    <cellStyle name="Normal 10 2 3" xfId="746"/>
    <cellStyle name="Normal 10 3" xfId="747"/>
    <cellStyle name="Normal 10 3 2" xfId="748"/>
    <cellStyle name="Normal 10 3 2 2" xfId="749"/>
    <cellStyle name="Normal 10 3 3" xfId="1136"/>
    <cellStyle name="Normal 10 3 3 2" xfId="1195"/>
    <cellStyle name="Normal 10 3 3 2 2" xfId="1769"/>
    <cellStyle name="Normal 10 3 3 2 2 2" xfId="4018"/>
    <cellStyle name="Normal 10 3 3 2 3" xfId="3500"/>
    <cellStyle name="Normal 10 3 3 3" xfId="1731"/>
    <cellStyle name="Normal 10 3 3 3 2" xfId="3980"/>
    <cellStyle name="Normal 10 3 3 4" xfId="3461"/>
    <cellStyle name="Normal 10 3 4" xfId="1147"/>
    <cellStyle name="Normal 10 3 4 2" xfId="1741"/>
    <cellStyle name="Normal 10 3 4 2 2" xfId="3990"/>
    <cellStyle name="Normal 10 3 4 3" xfId="3471"/>
    <cellStyle name="Normal 10 3 5" xfId="2077"/>
    <cellStyle name="Normal 10 4" xfId="1093"/>
    <cellStyle name="Normal 10 4 2" xfId="1700"/>
    <cellStyle name="Normal 10 4 2 2" xfId="3949"/>
    <cellStyle name="Normal 10 4 3" xfId="3429"/>
    <cellStyle name="Normal 10 5" xfId="4232"/>
    <cellStyle name="Normal 11" xfId="750"/>
    <cellStyle name="Normal 11 2" xfId="751"/>
    <cellStyle name="Normal 11 2 2" xfId="1161"/>
    <cellStyle name="Normal 11 2 3" xfId="2079"/>
    <cellStyle name="Normal 11 3" xfId="752"/>
    <cellStyle name="Normal 11 3 2" xfId="1601"/>
    <cellStyle name="Normal 11 3 2 2" xfId="3857"/>
    <cellStyle name="Normal 11 3 3" xfId="3315"/>
    <cellStyle name="Normal 11 4" xfId="2078"/>
    <cellStyle name="Normal 11 5" xfId="4233"/>
    <cellStyle name="Normal 114" xfId="1185"/>
    <cellStyle name="Normal 12" xfId="753"/>
    <cellStyle name="Normal 12 2" xfId="754"/>
    <cellStyle name="Normal 12 2 2" xfId="1131"/>
    <cellStyle name="Normal 12 2 3" xfId="2081"/>
    <cellStyle name="Normal 12 3" xfId="1125"/>
    <cellStyle name="Normal 12 4" xfId="2080"/>
    <cellStyle name="Normal 12 5" xfId="4234"/>
    <cellStyle name="Normal 129" xfId="1272"/>
    <cellStyle name="Normal 13" xfId="755"/>
    <cellStyle name="Normal 13 2" xfId="756"/>
    <cellStyle name="Normal 13 2 2" xfId="1142"/>
    <cellStyle name="Normal 13 2 2 2" xfId="1736"/>
    <cellStyle name="Normal 13 2 2 2 2" xfId="3985"/>
    <cellStyle name="Normal 13 2 2 3" xfId="3466"/>
    <cellStyle name="Normal 13 3" xfId="1061"/>
    <cellStyle name="Normal 13 3 2" xfId="1196"/>
    <cellStyle name="Normal 13 3 2 2" xfId="1770"/>
    <cellStyle name="Normal 13 3 2 2 2" xfId="4019"/>
    <cellStyle name="Normal 13 3 2 3" xfId="3501"/>
    <cellStyle name="Normal 13 3 3" xfId="1678"/>
    <cellStyle name="Normal 13 3 3 2" xfId="3927"/>
    <cellStyle name="Normal 13 3 4" xfId="3405"/>
    <cellStyle name="Normal 13 4" xfId="1109"/>
    <cellStyle name="Normal 13 4 2" xfId="1713"/>
    <cellStyle name="Normal 13 4 2 2" xfId="3962"/>
    <cellStyle name="Normal 13 4 3" xfId="3442"/>
    <cellStyle name="Normal 13 5" xfId="1602"/>
    <cellStyle name="Normal 13 5 2" xfId="3858"/>
    <cellStyle name="Normal 13 6" xfId="2082"/>
    <cellStyle name="Normal 13 6 2" xfId="4109"/>
    <cellStyle name="Normal 13 7" xfId="3316"/>
    <cellStyle name="Normal 13 8" xfId="4235"/>
    <cellStyle name="Normal 14" xfId="757"/>
    <cellStyle name="Normal 14 2" xfId="1129"/>
    <cellStyle name="Normal 14 3" xfId="2083"/>
    <cellStyle name="Normal 14 4" xfId="4236"/>
    <cellStyle name="Normal 15" xfId="758"/>
    <cellStyle name="Normal 15 2" xfId="2085"/>
    <cellStyle name="Normal 15 3" xfId="2084"/>
    <cellStyle name="Normal 15 4" xfId="4237"/>
    <cellStyle name="Normal 16" xfId="759"/>
    <cellStyle name="Normal 16 2" xfId="2086"/>
    <cellStyle name="Normal 16 2 2" xfId="4239"/>
    <cellStyle name="Normal 16 3" xfId="4238"/>
    <cellStyle name="Normal 17" xfId="760"/>
    <cellStyle name="Normal 17 2" xfId="2087"/>
    <cellStyle name="Normal 17 3" xfId="4240"/>
    <cellStyle name="Normal 18" xfId="761"/>
    <cellStyle name="Normal 18 2" xfId="2088"/>
    <cellStyle name="Normal 18 3" xfId="4241"/>
    <cellStyle name="Normal 183" xfId="2964"/>
    <cellStyle name="Normal 19" xfId="762"/>
    <cellStyle name="Normal 19 2" xfId="763"/>
    <cellStyle name="Normal 19 2 2" xfId="764"/>
    <cellStyle name="Normal 19 2 2 2" xfId="1605"/>
    <cellStyle name="Normal 19 2 2 2 2" xfId="3861"/>
    <cellStyle name="Normal 19 2 2 3" xfId="3319"/>
    <cellStyle name="Normal 19 2 3" xfId="1604"/>
    <cellStyle name="Normal 19 2 3 2" xfId="3860"/>
    <cellStyle name="Normal 19 2 4" xfId="3318"/>
    <cellStyle name="Normal 19 3" xfId="765"/>
    <cellStyle name="Normal 19 3 2" xfId="1606"/>
    <cellStyle name="Normal 19 3 2 2" xfId="3862"/>
    <cellStyle name="Normal 19 3 3" xfId="3320"/>
    <cellStyle name="Normal 19 4" xfId="1603"/>
    <cellStyle name="Normal 19 4 2" xfId="3859"/>
    <cellStyle name="Normal 19 5" xfId="2089"/>
    <cellStyle name="Normal 19 6" xfId="3317"/>
    <cellStyle name="Normal 19 7" xfId="4242"/>
    <cellStyle name="Normal 2" xfId="766"/>
    <cellStyle name="Normal 2 10" xfId="767"/>
    <cellStyle name="Normal 2 10 2" xfId="2963"/>
    <cellStyle name="Normal 2 11" xfId="768"/>
    <cellStyle name="Normal 2 12" xfId="769"/>
    <cellStyle name="Normal 2 13" xfId="770"/>
    <cellStyle name="Normal 2 14" xfId="771"/>
    <cellStyle name="Normal 2 15" xfId="772"/>
    <cellStyle name="Normal 2 16" xfId="773"/>
    <cellStyle name="Normal 2 17" xfId="774"/>
    <cellStyle name="Normal 2 18" xfId="775"/>
    <cellStyle name="Normal 2 19" xfId="776"/>
    <cellStyle name="Normal 2 2" xfId="777"/>
    <cellStyle name="Normal 2 2 10" xfId="1173"/>
    <cellStyle name="Normal 2 2 10 2" xfId="1101"/>
    <cellStyle name="Normal 2 2 2" xfId="778"/>
    <cellStyle name="Normal 2 2 2 2" xfId="779"/>
    <cellStyle name="Normal 2 2 2 2 2" xfId="1135"/>
    <cellStyle name="Normal 2 2 3" xfId="780"/>
    <cellStyle name="Normal 2 2 3 2 2" xfId="1203"/>
    <cellStyle name="Normal 2 2 3 2 2 2" xfId="1776"/>
    <cellStyle name="Normal 2 2 3 2 2 2 2" xfId="4025"/>
    <cellStyle name="Normal 2 2 3 2 2 3" xfId="3507"/>
    <cellStyle name="Normal 2 2 4" xfId="1133"/>
    <cellStyle name="Normal 2 2 5" xfId="1106"/>
    <cellStyle name="Normal 2 2 5 2" xfId="1712"/>
    <cellStyle name="Normal 2 2 5 2 2" xfId="3961"/>
    <cellStyle name="Normal 2 2 5 3" xfId="3441"/>
    <cellStyle name="Normal 2 2 6" xfId="4243"/>
    <cellStyle name="Normal 2 2_1593Y54_D.70" xfId="1158"/>
    <cellStyle name="Normal 2 20" xfId="781"/>
    <cellStyle name="Normal 2 21" xfId="782"/>
    <cellStyle name="Normal 2 22" xfId="783"/>
    <cellStyle name="Normal 2 23" xfId="784"/>
    <cellStyle name="Normal 2 24" xfId="785"/>
    <cellStyle name="Normal 2 25" xfId="786"/>
    <cellStyle name="Normal 2 26" xfId="787"/>
    <cellStyle name="Normal 2 27" xfId="788"/>
    <cellStyle name="Normal 2 28" xfId="789"/>
    <cellStyle name="Normal 2 29" xfId="790"/>
    <cellStyle name="Normal 2 3" xfId="791"/>
    <cellStyle name="Normal 2 3 2" xfId="792"/>
    <cellStyle name="Normal 2 3 2 2" xfId="1112"/>
    <cellStyle name="Normal 2 3 2 3" xfId="1204"/>
    <cellStyle name="Normal 2 3 2 3 2" xfId="1777"/>
    <cellStyle name="Normal 2 3 2 3 2 2" xfId="4026"/>
    <cellStyle name="Normal 2 3 2 3 3" xfId="3508"/>
    <cellStyle name="Normal 2 3 2 4" xfId="1082"/>
    <cellStyle name="Normal 2 3 2 4 2" xfId="1694"/>
    <cellStyle name="Normal 2 3 2 4 2 2" xfId="3943"/>
    <cellStyle name="Normal 2 3 2 4 3" xfId="3422"/>
    <cellStyle name="Normal 2 3 3" xfId="793"/>
    <cellStyle name="Normal 2 3 4" xfId="794"/>
    <cellStyle name="Normal 2 3 5" xfId="4244"/>
    <cellStyle name="Normal 2 30" xfId="795"/>
    <cellStyle name="Normal 2 31" xfId="796"/>
    <cellStyle name="Normal 2 32" xfId="797"/>
    <cellStyle name="Normal 2 33" xfId="798"/>
    <cellStyle name="Normal 2 34" xfId="799"/>
    <cellStyle name="Normal 2 35" xfId="800"/>
    <cellStyle name="Normal 2 36" xfId="801"/>
    <cellStyle name="Normal 2 37" xfId="802"/>
    <cellStyle name="Normal 2 38" xfId="803"/>
    <cellStyle name="Normal 2 39" xfId="804"/>
    <cellStyle name="Normal 2 4" xfId="805"/>
    <cellStyle name="Normal 2 4 2" xfId="806"/>
    <cellStyle name="Normal 2 4 3" xfId="1126"/>
    <cellStyle name="Normal 2 40" xfId="807"/>
    <cellStyle name="Normal 2 41" xfId="808"/>
    <cellStyle name="Normal 2 42" xfId="809"/>
    <cellStyle name="Normal 2 43" xfId="810"/>
    <cellStyle name="Normal 2 44" xfId="1086"/>
    <cellStyle name="Normal 2 5" xfId="811"/>
    <cellStyle name="Normal 2 5 2" xfId="812"/>
    <cellStyle name="Normal 2 5 2 2" xfId="1607"/>
    <cellStyle name="Normal 2 5 2 2 2" xfId="3863"/>
    <cellStyle name="Normal 2 5 2 3" xfId="3328"/>
    <cellStyle name="Normal 2 5 3" xfId="1094"/>
    <cellStyle name="Normal 2 5 3 2" xfId="1701"/>
    <cellStyle name="Normal 2 5 3 2 2" xfId="3950"/>
    <cellStyle name="Normal 2 5 3 3" xfId="3430"/>
    <cellStyle name="Normal 2 5 4" xfId="1124"/>
    <cellStyle name="Normal 2 5 4 2" xfId="1726"/>
    <cellStyle name="Normal 2 5 4 2 2" xfId="3975"/>
    <cellStyle name="Normal 2 5 4 3" xfId="3455"/>
    <cellStyle name="Normal 2 6" xfId="813"/>
    <cellStyle name="Normal 2 6 2" xfId="1140"/>
    <cellStyle name="Normal 2 6 2 2" xfId="1734"/>
    <cellStyle name="Normal 2 6 2 2 2" xfId="3983"/>
    <cellStyle name="Normal 2 6 2 3" xfId="3464"/>
    <cellStyle name="Normal 2 61" xfId="1184"/>
    <cellStyle name="Normal 2 7" xfId="814"/>
    <cellStyle name="Normal 2 8" xfId="815"/>
    <cellStyle name="Normal 2 9" xfId="816"/>
    <cellStyle name="Normal 2_AR aging Q4" xfId="2090"/>
    <cellStyle name="Normal 20" xfId="817"/>
    <cellStyle name="Normal 20 2" xfId="818"/>
    <cellStyle name="Normal 20 2 2" xfId="819"/>
    <cellStyle name="Normal 20 2 2 2" xfId="1610"/>
    <cellStyle name="Normal 20 2 2 2 2" xfId="3866"/>
    <cellStyle name="Normal 20 2 2 3" xfId="3331"/>
    <cellStyle name="Normal 20 2 3" xfId="1609"/>
    <cellStyle name="Normal 20 2 3 2" xfId="3865"/>
    <cellStyle name="Normal 20 2 4" xfId="3330"/>
    <cellStyle name="Normal 20 3" xfId="820"/>
    <cellStyle name="Normal 20 3 2" xfId="1611"/>
    <cellStyle name="Normal 20 3 2 2" xfId="3867"/>
    <cellStyle name="Normal 20 3 3" xfId="3332"/>
    <cellStyle name="Normal 20 4" xfId="1608"/>
    <cellStyle name="Normal 20 4 2" xfId="3864"/>
    <cellStyle name="Normal 20 5" xfId="2091"/>
    <cellStyle name="Normal 20 6" xfId="3329"/>
    <cellStyle name="Normal 20 7" xfId="4245"/>
    <cellStyle name="Normal 21" xfId="821"/>
    <cellStyle name="Normal 21 2" xfId="822"/>
    <cellStyle name="Normal 21 2 2" xfId="823"/>
    <cellStyle name="Normal 21 2 2 2" xfId="1614"/>
    <cellStyle name="Normal 21 2 2 2 2" xfId="3870"/>
    <cellStyle name="Normal 21 2 2 3" xfId="3335"/>
    <cellStyle name="Normal 21 2 3" xfId="1613"/>
    <cellStyle name="Normal 21 2 3 2" xfId="3869"/>
    <cellStyle name="Normal 21 2 4" xfId="3334"/>
    <cellStyle name="Normal 21 3" xfId="824"/>
    <cellStyle name="Normal 21 3 2" xfId="1615"/>
    <cellStyle name="Normal 21 3 2 2" xfId="3871"/>
    <cellStyle name="Normal 21 3 3" xfId="3336"/>
    <cellStyle name="Normal 21 4" xfId="1612"/>
    <cellStyle name="Normal 21 4 2" xfId="3868"/>
    <cellStyle name="Normal 21 5" xfId="2092"/>
    <cellStyle name="Normal 21 5 2" xfId="4110"/>
    <cellStyle name="Normal 21 6" xfId="3333"/>
    <cellStyle name="Normal 21 7" xfId="4246"/>
    <cellStyle name="Normal 22" xfId="825"/>
    <cellStyle name="Normal 22 2" xfId="826"/>
    <cellStyle name="Normal 22 2 2" xfId="827"/>
    <cellStyle name="Normal 22 2 2 2" xfId="1618"/>
    <cellStyle name="Normal 22 2 2 2 2" xfId="3874"/>
    <cellStyle name="Normal 22 2 2 3" xfId="3339"/>
    <cellStyle name="Normal 22 2 3" xfId="1617"/>
    <cellStyle name="Normal 22 2 3 2" xfId="3873"/>
    <cellStyle name="Normal 22 2 4" xfId="3338"/>
    <cellStyle name="Normal 22 3" xfId="828"/>
    <cellStyle name="Normal 22 3 2" xfId="1619"/>
    <cellStyle name="Normal 22 3 2 2" xfId="3875"/>
    <cellStyle name="Normal 22 3 3" xfId="3340"/>
    <cellStyle name="Normal 22 4" xfId="1616"/>
    <cellStyle name="Normal 22 4 2" xfId="3872"/>
    <cellStyle name="Normal 22 5" xfId="2962"/>
    <cellStyle name="Normal 22 6" xfId="3337"/>
    <cellStyle name="Normal 22 7" xfId="4247"/>
    <cellStyle name="Normal 23" xfId="829"/>
    <cellStyle name="Normal 23 2" xfId="830"/>
    <cellStyle name="Normal 23 2 2" xfId="831"/>
    <cellStyle name="Normal 23 2 2 2" xfId="1622"/>
    <cellStyle name="Normal 23 2 2 2 2" xfId="3878"/>
    <cellStyle name="Normal 23 2 2 3" xfId="3343"/>
    <cellStyle name="Normal 23 2 3" xfId="1621"/>
    <cellStyle name="Normal 23 2 3 2" xfId="3877"/>
    <cellStyle name="Normal 23 2 4" xfId="3342"/>
    <cellStyle name="Normal 23 3" xfId="832"/>
    <cellStyle name="Normal 23 3 2" xfId="1623"/>
    <cellStyle name="Normal 23 3 2 2" xfId="3879"/>
    <cellStyle name="Normal 23 3 3" xfId="3344"/>
    <cellStyle name="Normal 23 4" xfId="1620"/>
    <cellStyle name="Normal 23 4 2" xfId="3876"/>
    <cellStyle name="Normal 23 5" xfId="3341"/>
    <cellStyle name="Normal 23 6" xfId="4248"/>
    <cellStyle name="Normal 24" xfId="833"/>
    <cellStyle name="Normal 24 2" xfId="834"/>
    <cellStyle name="Normal 24 2 2" xfId="835"/>
    <cellStyle name="Normal 24 2 2 2" xfId="1625"/>
    <cellStyle name="Normal 24 2 2 2 2" xfId="3881"/>
    <cellStyle name="Normal 24 2 2 3" xfId="3346"/>
    <cellStyle name="Normal 24 2 3" xfId="1624"/>
    <cellStyle name="Normal 24 2 3 2" xfId="3880"/>
    <cellStyle name="Normal 24 2 4" xfId="3345"/>
    <cellStyle name="Normal 24 3" xfId="836"/>
    <cellStyle name="Normal 24 3 2" xfId="1626"/>
    <cellStyle name="Normal 24 3 2 2" xfId="3882"/>
    <cellStyle name="Normal 24 3 3" xfId="3347"/>
    <cellStyle name="Normal 24 4" xfId="837"/>
    <cellStyle name="Normal 24 4 2" xfId="1627"/>
    <cellStyle name="Normal 24 4 2 2" xfId="3883"/>
    <cellStyle name="Normal 24 4 3" xfId="3348"/>
    <cellStyle name="Normal 24 5" xfId="4249"/>
    <cellStyle name="Normal 249" xfId="2961"/>
    <cellStyle name="Normal 25" xfId="838"/>
    <cellStyle name="Normal 25 2" xfId="839"/>
    <cellStyle name="Normal 25 3" xfId="4250"/>
    <cellStyle name="Normal 26" xfId="840"/>
    <cellStyle name="Normal 26 2" xfId="841"/>
    <cellStyle name="Normal 26 2 2" xfId="1629"/>
    <cellStyle name="Normal 26 2 2 2" xfId="3885"/>
    <cellStyle name="Normal 26 2 3" xfId="3350"/>
    <cellStyle name="Normal 26 3" xfId="1628"/>
    <cellStyle name="Normal 26 3 2" xfId="3884"/>
    <cellStyle name="Normal 26 4" xfId="3349"/>
    <cellStyle name="Normal 26 5" xfId="4251"/>
    <cellStyle name="Normal 265 2" xfId="2960"/>
    <cellStyle name="Normal 27" xfId="842"/>
    <cellStyle name="Normal 27 2" xfId="843"/>
    <cellStyle name="Normal 27 2 2" xfId="1631"/>
    <cellStyle name="Normal 27 2 2 2" xfId="3887"/>
    <cellStyle name="Normal 27 2 3" xfId="3352"/>
    <cellStyle name="Normal 27 3" xfId="1630"/>
    <cellStyle name="Normal 27 3 2" xfId="3886"/>
    <cellStyle name="Normal 27 4" xfId="3351"/>
    <cellStyle name="Normal 27 5" xfId="4252"/>
    <cellStyle name="Normal 28" xfId="844"/>
    <cellStyle name="Normal 28 2" xfId="845"/>
    <cellStyle name="Normal 28 3" xfId="4253"/>
    <cellStyle name="Normal 29" xfId="846"/>
    <cellStyle name="Normal 3" xfId="847"/>
    <cellStyle name="Normal 3 10" xfId="848"/>
    <cellStyle name="Normal 3 11" xfId="849"/>
    <cellStyle name="Normal 3 12" xfId="850"/>
    <cellStyle name="Normal 3 13" xfId="851"/>
    <cellStyle name="Normal 3 14" xfId="852"/>
    <cellStyle name="Normal 3 15" xfId="853"/>
    <cellStyle name="Normal 3 16" xfId="854"/>
    <cellStyle name="Normal 3 17" xfId="855"/>
    <cellStyle name="Normal 3 18" xfId="856"/>
    <cellStyle name="Normal 3 19" xfId="857"/>
    <cellStyle name="Normal 3 2" xfId="858"/>
    <cellStyle name="Normal 3 2 2" xfId="859"/>
    <cellStyle name="Normal 3 2 2 2" xfId="1081"/>
    <cellStyle name="Normal 3 2 2 3" xfId="1113"/>
    <cellStyle name="Normal 3 2 2 3 2" xfId="1716"/>
    <cellStyle name="Normal 3 2 2 3 2 2" xfId="3965"/>
    <cellStyle name="Normal 3 2 2 3 3" xfId="3445"/>
    <cellStyle name="Normal 3 2 2 4" xfId="2095"/>
    <cellStyle name="Normal 3 2 3" xfId="2096"/>
    <cellStyle name="Normal 3 2 4" xfId="860"/>
    <cellStyle name="Normal 3 2 4 2" xfId="2097"/>
    <cellStyle name="Normal 3 2 5" xfId="2098"/>
    <cellStyle name="Normal 3 2 6" xfId="2099"/>
    <cellStyle name="Normal 3 2 7" xfId="2094"/>
    <cellStyle name="Normal 3 20" xfId="861"/>
    <cellStyle name="Normal 3 21" xfId="862"/>
    <cellStyle name="Normal 3 22" xfId="863"/>
    <cellStyle name="Normal 3 23" xfId="864"/>
    <cellStyle name="Normal 3 24" xfId="865"/>
    <cellStyle name="Normal 3 25" xfId="866"/>
    <cellStyle name="Normal 3 26" xfId="867"/>
    <cellStyle name="Normal 3 27" xfId="868"/>
    <cellStyle name="Normal 3 28" xfId="869"/>
    <cellStyle name="Normal 3 29" xfId="870"/>
    <cellStyle name="Normal 3 3" xfId="871"/>
    <cellStyle name="Normal 3 3 2" xfId="1107"/>
    <cellStyle name="Normal 3 3 3" xfId="2100"/>
    <cellStyle name="Normal 3 30" xfId="872"/>
    <cellStyle name="Normal 3 31" xfId="873"/>
    <cellStyle name="Normal 3 32" xfId="874"/>
    <cellStyle name="Normal 3 33" xfId="875"/>
    <cellStyle name="Normal 3 34" xfId="876"/>
    <cellStyle name="Normal 3 35" xfId="877"/>
    <cellStyle name="Normal 3 36" xfId="878"/>
    <cellStyle name="Normal 3 37" xfId="879"/>
    <cellStyle name="Normal 3 38" xfId="880"/>
    <cellStyle name="Normal 3 39" xfId="881"/>
    <cellStyle name="Normal 3 4" xfId="882"/>
    <cellStyle name="Normal 3 4 2" xfId="1139"/>
    <cellStyle name="Normal 3 4 3" xfId="2101"/>
    <cellStyle name="Normal 3 40" xfId="883"/>
    <cellStyle name="Normal 3 41" xfId="2093"/>
    <cellStyle name="Normal 3 5" xfId="884"/>
    <cellStyle name="Normal 3 5 2" xfId="1090"/>
    <cellStyle name="Normal 3 5 3" xfId="2102"/>
    <cellStyle name="Normal 3 6" xfId="885"/>
    <cellStyle name="Normal 3 6 2" xfId="1154"/>
    <cellStyle name="Normal 3 6 3" xfId="2103"/>
    <cellStyle name="Normal 3 7" xfId="886"/>
    <cellStyle name="Normal 3 7 2" xfId="1190"/>
    <cellStyle name="Normal 3 8" xfId="887"/>
    <cellStyle name="Normal 3 9" xfId="888"/>
    <cellStyle name="Normal 3_AR_AP Audit updateMgen " xfId="2104"/>
    <cellStyle name="Normal 30" xfId="889"/>
    <cellStyle name="Normal 31" xfId="890"/>
    <cellStyle name="Normal 32" xfId="891"/>
    <cellStyle name="Normal 33" xfId="892"/>
    <cellStyle name="Normal 34" xfId="893"/>
    <cellStyle name="Normal 34 2" xfId="1632"/>
    <cellStyle name="Normal 34 2 2" xfId="3888"/>
    <cellStyle name="Normal 34 3" xfId="3354"/>
    <cellStyle name="Normal 35" xfId="894"/>
    <cellStyle name="Normal 35 2" xfId="1199"/>
    <cellStyle name="Normal 35 2 2" xfId="1772"/>
    <cellStyle name="Normal 35 2 2 2" xfId="4021"/>
    <cellStyle name="Normal 35 2 3" xfId="3503"/>
    <cellStyle name="Normal 35 3" xfId="1633"/>
    <cellStyle name="Normal 35 3 2" xfId="3889"/>
    <cellStyle name="Normal 35 4" xfId="3355"/>
    <cellStyle name="Normal 36" xfId="895"/>
    <cellStyle name="Normal 36 2" xfId="1634"/>
    <cellStyle name="Normal 36 2 2" xfId="3890"/>
    <cellStyle name="Normal 36 3" xfId="3356"/>
    <cellStyle name="Normal 37" xfId="896"/>
    <cellStyle name="Normal 37 2" xfId="1635"/>
    <cellStyle name="Normal 37 2 2" xfId="3891"/>
    <cellStyle name="Normal 37 3" xfId="3357"/>
    <cellStyle name="Normal 38" xfId="1055"/>
    <cellStyle name="Normal 38 2" xfId="1070"/>
    <cellStyle name="Normal 38 2 2" xfId="1217"/>
    <cellStyle name="Normal 38 2 2 2" xfId="1787"/>
    <cellStyle name="Normal 38 2 2 2 2" xfId="4036"/>
    <cellStyle name="Normal 38 2 2 3" xfId="3518"/>
    <cellStyle name="Normal 38 2 3" xfId="1686"/>
    <cellStyle name="Normal 38 2 3 2" xfId="3935"/>
    <cellStyle name="Normal 38 2 4" xfId="3414"/>
    <cellStyle name="Normal 38 3" xfId="1200"/>
    <cellStyle name="Normal 38 3 2" xfId="1773"/>
    <cellStyle name="Normal 38 3 2 2" xfId="4022"/>
    <cellStyle name="Normal 38 3 3" xfId="3504"/>
    <cellStyle name="Normal 38 4" xfId="1215"/>
    <cellStyle name="Normal 38 4 2" xfId="1785"/>
    <cellStyle name="Normal 38 4 2 2" xfId="4034"/>
    <cellStyle name="Normal 38 4 3" xfId="3516"/>
    <cellStyle name="Normal 38 5" xfId="1673"/>
    <cellStyle name="Normal 38 5 2" xfId="3922"/>
    <cellStyle name="Normal 38 6" xfId="3400"/>
    <cellStyle name="Normal 39" xfId="1072"/>
    <cellStyle name="Normal 39 2" xfId="1201"/>
    <cellStyle name="Normal 39 2 2" xfId="1774"/>
    <cellStyle name="Normal 39 2 2 2" xfId="4023"/>
    <cellStyle name="Normal 39 2 3" xfId="3505"/>
    <cellStyle name="Normal 4" xfId="897"/>
    <cellStyle name="Normal 4 2" xfId="898"/>
    <cellStyle name="Normal 4 2 2" xfId="899"/>
    <cellStyle name="Normal 4 2 2 2" xfId="2107"/>
    <cellStyle name="Normal 4 2 2 3" xfId="2106"/>
    <cellStyle name="Normal 4 2 3" xfId="900"/>
    <cellStyle name="Normal 4 2 3 2" xfId="2108"/>
    <cellStyle name="Normal 4 2 4" xfId="1170"/>
    <cellStyle name="Normal 4 2 4 2" xfId="1754"/>
    <cellStyle name="Normal 4 2 4 2 2" xfId="4003"/>
    <cellStyle name="Normal 4 2 4 3" xfId="3484"/>
    <cellStyle name="Normal 4 2 5" xfId="2105"/>
    <cellStyle name="Normal 4 2 6" xfId="4255"/>
    <cellStyle name="Normal 4 2_Ex.WP_PIK(1)" xfId="2109"/>
    <cellStyle name="Normal 4 3" xfId="901"/>
    <cellStyle name="Normal 4 3 2" xfId="902"/>
    <cellStyle name="Normal 4 3 3" xfId="2110"/>
    <cellStyle name="Normal 4 4" xfId="903"/>
    <cellStyle name="Normal 4 4 2" xfId="2111"/>
    <cellStyle name="Normal 4 5" xfId="904"/>
    <cellStyle name="Normal 4 5 2" xfId="2112"/>
    <cellStyle name="Normal 4 6" xfId="1118"/>
    <cellStyle name="Normal 4 6 2" xfId="1720"/>
    <cellStyle name="Normal 4 6 2 2" xfId="3969"/>
    <cellStyle name="Normal 4 6 3" xfId="2113"/>
    <cellStyle name="Normal 4 6 4" xfId="3449"/>
    <cellStyle name="Normal 4 7" xfId="2967"/>
    <cellStyle name="Normal 4_AR-turnover" xfId="2114"/>
    <cellStyle name="Normal 40" xfId="1076"/>
    <cellStyle name="Normal 41" xfId="1088"/>
    <cellStyle name="Normal 42" xfId="905"/>
    <cellStyle name="Normal 43" xfId="906"/>
    <cellStyle name="Normal 44" xfId="1207"/>
    <cellStyle name="Normal 45" xfId="1213"/>
    <cellStyle name="Normal 46" xfId="1224"/>
    <cellStyle name="Normal 47" xfId="1226"/>
    <cellStyle name="Normal 48" xfId="1225"/>
    <cellStyle name="Normal 49" xfId="1269"/>
    <cellStyle name="Normal 49 2" xfId="1796"/>
    <cellStyle name="Normal 49 2 2" xfId="4045"/>
    <cellStyle name="Normal 49 3" xfId="3527"/>
    <cellStyle name="Normal 5" xfId="907"/>
    <cellStyle name="Normal 5 2" xfId="908"/>
    <cellStyle name="Normal 5 2 2" xfId="909"/>
    <cellStyle name="Normal 5 2 2 2" xfId="2117"/>
    <cellStyle name="Normal 5 2 3" xfId="1103"/>
    <cellStyle name="Normal 5 2 3 2" xfId="1709"/>
    <cellStyle name="Normal 5 2 3 2 2" xfId="3958"/>
    <cellStyle name="Normal 5 2 3 3" xfId="3438"/>
    <cellStyle name="Normal 5 2 4" xfId="2116"/>
    <cellStyle name="Normal 5 2 5" xfId="4256"/>
    <cellStyle name="Normal 5 2_Mida Property_WP_06.30.10" xfId="2118"/>
    <cellStyle name="Normal 5 3" xfId="910"/>
    <cellStyle name="Normal 5 3 2" xfId="2119"/>
    <cellStyle name="Normal 5 4" xfId="2120"/>
    <cellStyle name="Normal 5 5" xfId="2121"/>
    <cellStyle name="Normal 5 6" xfId="2122"/>
    <cellStyle name="Normal 5 7" xfId="2115"/>
    <cellStyle name="Normal 5_Book1" xfId="2123"/>
    <cellStyle name="Normal 50" xfId="1273"/>
    <cellStyle name="Normal 51" xfId="1801"/>
    <cellStyle name="Normal 52" xfId="1803"/>
    <cellStyle name="Normal 53" xfId="2921"/>
    <cellStyle name="Normal 54" xfId="4155"/>
    <cellStyle name="Normal 55" xfId="4200"/>
    <cellStyle name="Normal 56" xfId="3412"/>
    <cellStyle name="Normal 57" xfId="4199"/>
    <cellStyle name="Normal 58" xfId="3424"/>
    <cellStyle name="Normal 59" xfId="4198"/>
    <cellStyle name="Normal 6" xfId="911"/>
    <cellStyle name="Normal 6 2" xfId="912"/>
    <cellStyle name="Normal 6 2 2" xfId="4257"/>
    <cellStyle name="Normal 6 3" xfId="913"/>
    <cellStyle name="Normal 6 4" xfId="1079"/>
    <cellStyle name="Normal 6 4 2" xfId="1692"/>
    <cellStyle name="Normal 6 4 2 2" xfId="3941"/>
    <cellStyle name="Normal 6 4 3" xfId="3420"/>
    <cellStyle name="Normal 60" xfId="3496"/>
    <cellStyle name="Normal 61" xfId="4054"/>
    <cellStyle name="Normal 62" xfId="4201"/>
    <cellStyle name="Normal 63" xfId="4117"/>
    <cellStyle name="Normal 64" xfId="4202"/>
    <cellStyle name="Normal 65" xfId="3367"/>
    <cellStyle name="Normal 66" xfId="4203"/>
    <cellStyle name="Normal 67" xfId="4204"/>
    <cellStyle name="Normal 68" xfId="4268"/>
    <cellStyle name="Normal 69" xfId="2124"/>
    <cellStyle name="Normal 7" xfId="914"/>
    <cellStyle name="Normal 7 2" xfId="915"/>
    <cellStyle name="Normal 7 2 10" xfId="1114"/>
    <cellStyle name="Normal 7 2 10 2" xfId="1717"/>
    <cellStyle name="Normal 7 2 10 2 2" xfId="3966"/>
    <cellStyle name="Normal 7 2 10 3" xfId="3446"/>
    <cellStyle name="Normal 7 2 2" xfId="1062"/>
    <cellStyle name="Normal 7 2 2 2" xfId="1179"/>
    <cellStyle name="Normal 7 2 2 2 2" xfId="1162"/>
    <cellStyle name="Normal 7 2 2 2 2 2" xfId="1180"/>
    <cellStyle name="Normal 7 2 2 2 2 2 2" xfId="1762"/>
    <cellStyle name="Normal 7 2 2 2 2 2 2 2" xfId="4011"/>
    <cellStyle name="Normal 7 2 2 2 2 2 3" xfId="3492"/>
    <cellStyle name="Normal 7 2 2 2 2 3" xfId="1748"/>
    <cellStyle name="Normal 7 2 2 2 2 3 2" xfId="3997"/>
    <cellStyle name="Normal 7 2 2 2 2 4" xfId="3478"/>
    <cellStyle name="Normal 7 2 2 2 3" xfId="1761"/>
    <cellStyle name="Normal 7 2 2 2 3 2" xfId="4010"/>
    <cellStyle name="Normal 7 2 2 2 4" xfId="3491"/>
    <cellStyle name="Normal 7 2 2 3" xfId="1091"/>
    <cellStyle name="Normal 7 2 2 4" xfId="1679"/>
    <cellStyle name="Normal 7 2 2 4 2" xfId="3928"/>
    <cellStyle name="Normal 7 2 2 5" xfId="2126"/>
    <cellStyle name="Normal 7 2 2 6" xfId="3406"/>
    <cellStyle name="Normal 7 2 3" xfId="1145"/>
    <cellStyle name="Normal 7 2 3 2" xfId="1739"/>
    <cellStyle name="Normal 7 2 3 2 2" xfId="3988"/>
    <cellStyle name="Normal 7 2 3 3" xfId="3469"/>
    <cellStyle name="Normal 7 2 4" xfId="1636"/>
    <cellStyle name="Normal 7 2 4 2" xfId="3892"/>
    <cellStyle name="Normal 7 2 5" xfId="2125"/>
    <cellStyle name="Normal 7 2 5 2" xfId="4113"/>
    <cellStyle name="Normal 7 2 6" xfId="3359"/>
    <cellStyle name="Normal 7 2 8" xfId="1168"/>
    <cellStyle name="Normal 7 3" xfId="1085"/>
    <cellStyle name="Normal 7 3 2" xfId="1148"/>
    <cellStyle name="Normal 7 3 3" xfId="1696"/>
    <cellStyle name="Normal 7 3 3 2" xfId="3945"/>
    <cellStyle name="Normal 7 3 4" xfId="3425"/>
    <cellStyle name="Normal 7 4" xfId="1097"/>
    <cellStyle name="Normal 7 4 2" xfId="1159"/>
    <cellStyle name="Normal 7 4 2 2" xfId="1746"/>
    <cellStyle name="Normal 7 4 2 2 2" xfId="3995"/>
    <cellStyle name="Normal 7 4 2 3" xfId="3476"/>
    <cellStyle name="Normal 7 4 3" xfId="1704"/>
    <cellStyle name="Normal 7 4 3 2" xfId="3953"/>
    <cellStyle name="Normal 7 4 4" xfId="3433"/>
    <cellStyle name="Normal 7 5" xfId="1149"/>
    <cellStyle name="Normal 7 5 2" xfId="1742"/>
    <cellStyle name="Normal 7 5 2 2" xfId="3991"/>
    <cellStyle name="Normal 7 5 3" xfId="3472"/>
    <cellStyle name="Normal 7 6" xfId="4258"/>
    <cellStyle name="Normal 7_Ex.WP_PIK(1)" xfId="2127"/>
    <cellStyle name="Normal 8" xfId="916"/>
    <cellStyle name="Normal 8 2" xfId="1156"/>
    <cellStyle name="Normal 8 2 2" xfId="2128"/>
    <cellStyle name="Normal 8 2 2 2" xfId="4114"/>
    <cellStyle name="Normal 9" xfId="917"/>
    <cellStyle name="Normal 9 2" xfId="918"/>
    <cellStyle name="Normal 9 3" xfId="2129"/>
    <cellStyle name="Normal 9 4" xfId="4259"/>
    <cellStyle name="Normal 93 2" xfId="1128"/>
    <cellStyle name="Normal 93 2 2" xfId="1189"/>
    <cellStyle name="Normal 93 2 2 2" xfId="1766"/>
    <cellStyle name="Normal 93 2 2 2 2" xfId="4015"/>
    <cellStyle name="Normal 93 2 2 3" xfId="3497"/>
    <cellStyle name="Normal 93 2 3" xfId="1727"/>
    <cellStyle name="Normal 93 2 3 2" xfId="3976"/>
    <cellStyle name="Normal 93 2 4" xfId="3456"/>
    <cellStyle name="Normale_9639A02C" xfId="919"/>
    <cellStyle name="NormalGB" xfId="2130"/>
    <cellStyle name="Note 2" xfId="920"/>
    <cellStyle name="Note 2 2" xfId="921"/>
    <cellStyle name="Note 2 2 2" xfId="922"/>
    <cellStyle name="Note 2 2 2 2" xfId="1639"/>
    <cellStyle name="Note 2 2 2 2 2" xfId="3895"/>
    <cellStyle name="Note 2 2 2 3" xfId="3363"/>
    <cellStyle name="Note 2 2 3" xfId="1638"/>
    <cellStyle name="Note 2 2 3 2" xfId="3894"/>
    <cellStyle name="Note 2 2 4" xfId="3362"/>
    <cellStyle name="Note 2 3" xfId="923"/>
    <cellStyle name="Note 2 3 2" xfId="1640"/>
    <cellStyle name="Note 2 3 2 2" xfId="3896"/>
    <cellStyle name="Note 2 3 3" xfId="3364"/>
    <cellStyle name="Note 2 4" xfId="924"/>
    <cellStyle name="Note 2 5" xfId="1637"/>
    <cellStyle name="Note 2 5 2" xfId="3893"/>
    <cellStyle name="Note 2 6" xfId="2131"/>
    <cellStyle name="Note 2 7" xfId="3361"/>
    <cellStyle name="Note 3" xfId="925"/>
    <cellStyle name="Note 4" xfId="1271"/>
    <cellStyle name="Note 4 2" xfId="1798"/>
    <cellStyle name="Note 4 2 2" xfId="4047"/>
    <cellStyle name="Note 4 3" xfId="3529"/>
    <cellStyle name="oft Excel]_x000d__x000a_Comment=The open=/f lines load custom functions into the Paste Function list._x000d__x000a_Maximized=3_x000d__x000a_Basics=1_x000d__x000a_A" xfId="926"/>
    <cellStyle name="oft Excel]_x000d__x000a_Comment=The open=/f lines load custom functions into the Paste Function list._x000d__x000a_Maximized=3_x000d__x000a_Basics=1_x000d__x000a_A 2" xfId="927"/>
    <cellStyle name="oft Excel]_x000d__x000a_Comment=The open=/f lines load custom functions into the Paste Function list._x000d__x000a_Maximized=3_x000d__x000a_Basics=1_x000d__x000a_A 2 2" xfId="1642"/>
    <cellStyle name="oft Excel]_x000d__x000a_Comment=The open=/f lines load custom functions into the Paste Function list._x000d__x000a_Maximized=3_x000d__x000a_Basics=1_x000d__x000a_A 2 2 2" xfId="3898"/>
    <cellStyle name="oft Excel]_x000d__x000a_Comment=The open=/f lines load custom functions into the Paste Function list._x000d__x000a_Maximized=3_x000d__x000a_Basics=1_x000d__x000a_A 2 3" xfId="3366"/>
    <cellStyle name="oft Excel]_x000d__x000a_Comment=The open=/f lines load custom functions into the Paste Function list._x000d__x000a_Maximized=3_x000d__x000a_Basics=1_x000d__x000a_A 3" xfId="1641"/>
    <cellStyle name="oft Excel]_x000d__x000a_Comment=The open=/f lines load custom functions into the Paste Function list._x000d__x000a_Maximized=3_x000d__x000a_Basics=1_x000d__x000a_A 3 2" xfId="3897"/>
    <cellStyle name="oft Excel]_x000d__x000a_Comment=The open=/f lines load custom functions into the Paste Function list._x000d__x000a_Maximized=3_x000d__x000a_Basics=1_x000d__x000a_A 4" xfId="2132"/>
    <cellStyle name="oft Excel]_x000d__x000a_Comment=The open=/f lines load custom functions into the Paste Function list._x000d__x000a_Maximized=3_x000d__x000a_Basics=1_x000d__x000a_A 5" xfId="3365"/>
    <cellStyle name="Output" xfId="1238" builtinId="21" customBuiltin="1"/>
    <cellStyle name="Output 2" xfId="928"/>
    <cellStyle name="Output 2 2" xfId="929"/>
    <cellStyle name="Output 2 3" xfId="2133"/>
    <cellStyle name="Output 3" xfId="930"/>
    <cellStyle name="Page Number" xfId="2134"/>
    <cellStyle name="Percent (0%)" xfId="2135"/>
    <cellStyle name="Percent (0.0%)" xfId="2136"/>
    <cellStyle name="Percent (0.00%)" xfId="2137"/>
    <cellStyle name="Percent [0]" xfId="931"/>
    <cellStyle name="Percent [00]" xfId="932"/>
    <cellStyle name="Percent [2]" xfId="933"/>
    <cellStyle name="Percent [2] 2" xfId="934"/>
    <cellStyle name="Percent 2" xfId="935"/>
    <cellStyle name="Percent 2 10" xfId="936"/>
    <cellStyle name="Percent 2 11" xfId="937"/>
    <cellStyle name="Percent 2 11 2" xfId="938"/>
    <cellStyle name="Percent 2 11 2 2" xfId="1644"/>
    <cellStyle name="Percent 2 11 2 2 2" xfId="3900"/>
    <cellStyle name="Percent 2 11 2 3" xfId="3369"/>
    <cellStyle name="Percent 2 11 3" xfId="939"/>
    <cellStyle name="Percent 2 11 4" xfId="1643"/>
    <cellStyle name="Percent 2 11 4 2" xfId="3899"/>
    <cellStyle name="Percent 2 11 5" xfId="3368"/>
    <cellStyle name="Percent 2 12" xfId="940"/>
    <cellStyle name="Percent 2 13" xfId="941"/>
    <cellStyle name="Percent 2 14" xfId="1080"/>
    <cellStyle name="Percent 2 14 2" xfId="1693"/>
    <cellStyle name="Percent 2 14 2 2" xfId="3942"/>
    <cellStyle name="Percent 2 14 3" xfId="3421"/>
    <cellStyle name="Percent 2 15" xfId="4260"/>
    <cellStyle name="Percent 2 2" xfId="942"/>
    <cellStyle name="Percent 2 2 2" xfId="943"/>
    <cellStyle name="Percent 2 2 2 2" xfId="1646"/>
    <cellStyle name="Percent 2 2 2 2 2" xfId="3902"/>
    <cellStyle name="Percent 2 2 2 3" xfId="3371"/>
    <cellStyle name="Percent 2 2 3" xfId="944"/>
    <cellStyle name="Percent 2 2 4" xfId="1157"/>
    <cellStyle name="Percent 2 2 5" xfId="1645"/>
    <cellStyle name="Percent 2 2 5 2" xfId="3901"/>
    <cellStyle name="Percent 2 2 6" xfId="3370"/>
    <cellStyle name="Percent 2 26" xfId="945"/>
    <cellStyle name="Percent 2 26 2" xfId="1647"/>
    <cellStyle name="Percent 2 26 2 2" xfId="3903"/>
    <cellStyle name="Percent 2 26 3" xfId="3372"/>
    <cellStyle name="Percent 2 3" xfId="946"/>
    <cellStyle name="Percent 2 3 2" xfId="947"/>
    <cellStyle name="Percent 2 3 3" xfId="1648"/>
    <cellStyle name="Percent 2 3 3 2" xfId="3904"/>
    <cellStyle name="Percent 2 3 4" xfId="2138"/>
    <cellStyle name="Percent 2 3 5" xfId="3373"/>
    <cellStyle name="Percent 2 3 6" xfId="4261"/>
    <cellStyle name="Percent 2 4" xfId="948"/>
    <cellStyle name="Percent 2 4 2" xfId="949"/>
    <cellStyle name="Percent 2 4 3" xfId="1649"/>
    <cellStyle name="Percent 2 4 3 2" xfId="3905"/>
    <cellStyle name="Percent 2 4 4" xfId="2139"/>
    <cellStyle name="Percent 2 4 5" xfId="3374"/>
    <cellStyle name="Percent 2 5" xfId="950"/>
    <cellStyle name="Percent 2 5 2" xfId="2140"/>
    <cellStyle name="Percent 2 6" xfId="951"/>
    <cellStyle name="Percent 2 6 2" xfId="2141"/>
    <cellStyle name="Percent 2 7" xfId="952"/>
    <cellStyle name="Percent 2 8" xfId="953"/>
    <cellStyle name="Percent 2 9" xfId="954"/>
    <cellStyle name="Percent 3" xfId="955"/>
    <cellStyle name="Percent 3 2" xfId="956"/>
    <cellStyle name="Percent 3 2 2" xfId="1155"/>
    <cellStyle name="Percent 3 2 3" xfId="4263"/>
    <cellStyle name="Percent 3 3" xfId="2142"/>
    <cellStyle name="Percent 3 4" xfId="2143"/>
    <cellStyle name="Percent 3 5" xfId="2144"/>
    <cellStyle name="Percent 3 6" xfId="2145"/>
    <cellStyle name="Percent 3 7" xfId="4262"/>
    <cellStyle name="Percent 4" xfId="957"/>
    <cellStyle name="Percent 4 2" xfId="958"/>
    <cellStyle name="Percent 4 2 2" xfId="2146"/>
    <cellStyle name="Percent 4 3" xfId="959"/>
    <cellStyle name="Percent 4 3 2" xfId="2147"/>
    <cellStyle name="Percent 4 4" xfId="1132"/>
    <cellStyle name="Percent 4 4 2" xfId="1729"/>
    <cellStyle name="Percent 4 4 2 2" xfId="3978"/>
    <cellStyle name="Percent 4 4 3" xfId="2148"/>
    <cellStyle name="Percent 4 4 4" xfId="3458"/>
    <cellStyle name="Percent 4 5" xfId="2149"/>
    <cellStyle name="Percent 4 6" xfId="2150"/>
    <cellStyle name="Percent 4 7" xfId="4264"/>
    <cellStyle name="Percent 5" xfId="960"/>
    <cellStyle name="Percent 5 2" xfId="1144"/>
    <cellStyle name="Percent 5 2 2" xfId="1738"/>
    <cellStyle name="Percent 5 2 2 2" xfId="3987"/>
    <cellStyle name="Percent 5 2 3" xfId="2152"/>
    <cellStyle name="Percent 5 2 4" xfId="3468"/>
    <cellStyle name="Percent 5 3" xfId="2153"/>
    <cellStyle name="Percent 5 4" xfId="2154"/>
    <cellStyle name="Percent 5 5" xfId="2155"/>
    <cellStyle name="Percent 5 6" xfId="2156"/>
    <cellStyle name="Percent 5 7" xfId="2151"/>
    <cellStyle name="Percent 5 8" xfId="4265"/>
    <cellStyle name="Percent 6" xfId="1178"/>
    <cellStyle name="Percent 7" xfId="1206"/>
    <cellStyle name="Percent 7 2" xfId="2157"/>
    <cellStyle name="Percent 7 3" xfId="4267"/>
    <cellStyle name="Pilkku_BINV" xfId="961"/>
    <cellStyle name="PrePop Currency (0)" xfId="962"/>
    <cellStyle name="PrePop Currency (2)" xfId="963"/>
    <cellStyle name="PrePop Units (0)" xfId="964"/>
    <cellStyle name="PrePop Units (1)" xfId="965"/>
    <cellStyle name="PrePop Units (2)" xfId="966"/>
    <cellStyle name="pwstyle" xfId="2158"/>
    <cellStyle name="Py?r. luku_BINV" xfId="967"/>
    <cellStyle name="Py?r. valuutta_BINV" xfId="968"/>
    <cellStyle name="Q" xfId="2159"/>
    <cellStyle name="Q_20-2 NAN" xfId="2160"/>
    <cellStyle name="Q_20-2 NAN_30 P j" xfId="2161"/>
    <cellStyle name="Q_20-2 NAN_30-2" xfId="2162"/>
    <cellStyle name="Q_20-2 NAN_Book1" xfId="2163"/>
    <cellStyle name="Q_20-2 NAN_CC" xfId="2164"/>
    <cellStyle name="Q_20-2 NAN_KK_HOT POT_02.29.08" xfId="2165"/>
    <cellStyle name="Q_20-2 NAN_L" xfId="2166"/>
    <cellStyle name="Q_20-2 NAN_SPSU Q1'08" xfId="2167"/>
    <cellStyle name="Q_20-2 NAN_SPSU_07_Kwang" xfId="2168"/>
    <cellStyle name="Q_20-2 NAN_SPSU_30_12.31.07_kwang" xfId="2169"/>
    <cellStyle name="Q_20-2 NAN_SPSU_70_cutoff P j" xfId="2170"/>
    <cellStyle name="Q_20-2 NAN_SPSU_Q3'07_nid update" xfId="2171"/>
    <cellStyle name="Q_20-2 NAN_SPSU_WP_M,MM,CC_YE2007" xfId="2172"/>
    <cellStyle name="Q_20-2 NAN_SPSU_WP_M,MM_YE2007" xfId="2173"/>
    <cellStyle name="Q_20-2 NAN_SPSU_WP08_Kwang" xfId="2174"/>
    <cellStyle name="Q_20-2 NAN_WP_SPSU Q3'08" xfId="2175"/>
    <cellStyle name="Q_30 P j" xfId="2176"/>
    <cellStyle name="Q_30-2" xfId="2177"/>
    <cellStyle name="Q_70 note" xfId="2178"/>
    <cellStyle name="Q_AAW-TopQ151_update" xfId="2179"/>
    <cellStyle name="Q_Accured interest" xfId="2180"/>
    <cellStyle name="Q_AR-turnover" xfId="2181"/>
    <cellStyle name="Q_B &amp; Z" xfId="2182"/>
    <cellStyle name="Q_B &amp; Z_10" xfId="2183"/>
    <cellStyle name="Q_B &amp; Z_10&amp;20&amp;30" xfId="2184"/>
    <cellStyle name="Q_B &amp; Z_30 P j" xfId="2185"/>
    <cellStyle name="Q_B &amp; Z_30-2" xfId="2186"/>
    <cellStyle name="Q_B &amp; Z_70 note" xfId="2187"/>
    <cellStyle name="Q_B &amp; Z_Accured interest" xfId="2188"/>
    <cellStyle name="Q_B &amp; Z_BB_EPPCO_03.31.09" xfId="2189"/>
    <cellStyle name="Q_B &amp; Z_Book1" xfId="2190"/>
    <cellStyle name="Q_B &amp; Z_CC" xfId="2191"/>
    <cellStyle name="Q_B &amp; Z_EPC_NN_03.31.09" xfId="2192"/>
    <cellStyle name="Q_B &amp; Z_EPPCO sum adj" xfId="2193"/>
    <cellStyle name="Q_B &amp; Z_EPPCO_Q2'09_Pum" xfId="2194"/>
    <cellStyle name="Q_B &amp; Z_EPPCO_U_12.31.07" xfId="2195"/>
    <cellStyle name="Q_B &amp; Z_GL_WP_Q109" xfId="2196"/>
    <cellStyle name="Q_B &amp; Z_Joice_A,30" xfId="2197"/>
    <cellStyle name="Q_B &amp; Z_KK_Pet care_05.22.08" xfId="2198"/>
    <cellStyle name="Q_B &amp; Z_KK_THONG LOR_05.22.08" xfId="2199"/>
    <cellStyle name="Q_B &amp; Z_L" xfId="2200"/>
    <cellStyle name="Q_B &amp; Z_LEXUS_12.31.09" xfId="2201"/>
    <cellStyle name="Q_B &amp; Z_Photolibrary_WP_06.30.09" xfId="2202"/>
    <cellStyle name="Q_B &amp; Z_predictive_40" xfId="2203"/>
    <cellStyle name="Q_B &amp; Z_S002_FS_06.30.09_joice" xfId="2204"/>
    <cellStyle name="Q_B &amp; Z_S002_FS_12.31.08_Joice" xfId="2205"/>
    <cellStyle name="Q_B &amp; Z_SCMT_BB_12.31.08" xfId="2206"/>
    <cellStyle name="Q_B &amp; Z_SCMT_KK_12.31.08" xfId="2207"/>
    <cellStyle name="Q_B &amp; Z_SCMT_MM_12.31.08" xfId="2208"/>
    <cellStyle name="Q_B &amp; Z_SPSU Q1'08" xfId="2209"/>
    <cellStyle name="Q_B &amp; Z_SPSU_07_Kwang" xfId="2210"/>
    <cellStyle name="Q_B &amp; Z_SPSU_30_12.31.07_kwang" xfId="2211"/>
    <cellStyle name="Q_B &amp; Z_SPSU_30_12.31.07_kwang_30 P j" xfId="2212"/>
    <cellStyle name="Q_B &amp; Z_SPSU_30_12.31.07_kwang_30_SPSU_Q1'08" xfId="2213"/>
    <cellStyle name="Q_B &amp; Z_SPSU_30_12.31.07_kwang_30-2" xfId="2214"/>
    <cellStyle name="Q_B &amp; Z_SPSU_30_12.31.07_kwang_EPC_M, MM_03.31.09" xfId="2215"/>
    <cellStyle name="Q_B &amp; Z_SPSU_30_12.31.07_kwang_kwang" xfId="2216"/>
    <cellStyle name="Q_B &amp; Z_SPSU_30_12.31.07_kwang_WP_EPC gLoY" xfId="2217"/>
    <cellStyle name="Q_B &amp; Z_SPSU_30_12.31.07_kwang_ZP_BS_12.31.08" xfId="2218"/>
    <cellStyle name="Q_B &amp; Z_SPSU_30_12.31.07_kwang_ZP_D" xfId="2219"/>
    <cellStyle name="Q_B &amp; Z_SPSU_70_cutoff P j" xfId="2220"/>
    <cellStyle name="Q_B &amp; Z_SPSU_KK_12.31.07" xfId="2221"/>
    <cellStyle name="Q_B &amp; Z_SPSU_KK_12.31.07_30 P j" xfId="2222"/>
    <cellStyle name="Q_B &amp; Z_SPSU_KK_12.31.07_kwang" xfId="2223"/>
    <cellStyle name="Q_B &amp; Z_SPSU_Q3'07_nid update" xfId="2224"/>
    <cellStyle name="Q_B &amp; Z_SPSU_WP_M,MM,CC_YE2007" xfId="2225"/>
    <cellStyle name="Q_B &amp; Z_SPSU_WP_M,MM_YE2007" xfId="2226"/>
    <cellStyle name="Q_B &amp; Z_SPSU_WP_U_2007" xfId="2227"/>
    <cellStyle name="Q_B &amp; Z_SPSU_WP_U_2007_30 P j" xfId="2228"/>
    <cellStyle name="Q_B &amp; Z_SPSU_WP_U_2007_EPC_M, MM_03.31.09" xfId="2229"/>
    <cellStyle name="Q_B &amp; Z_SPSU_WP_U_2007_kwang" xfId="2230"/>
    <cellStyle name="Q_B &amp; Z_SPSU_WP_U_2007_WP_EPC gLoY" xfId="2231"/>
    <cellStyle name="Q_B &amp; Z_SPSU_WP_U_2007_ZP_BS_12.31.08" xfId="2232"/>
    <cellStyle name="Q_B &amp; Z_SPSU_WP_U_2007_ZP_D" xfId="2233"/>
    <cellStyle name="Q_B &amp; Z_SPSU_WP08_Kwang" xfId="2234"/>
    <cellStyle name="Q_B &amp; Z_sum adj" xfId="2235"/>
    <cellStyle name="Q_B &amp; Z_ThaOt_12.31.07_kwang" xfId="2236"/>
    <cellStyle name="Q_B &amp; Z_ThaOt_12.31.07_kwang_30 P j" xfId="2237"/>
    <cellStyle name="Q_B &amp; Z_ThaOt_12.31.07_kwang_EPC_M, MM_03.31.09" xfId="2238"/>
    <cellStyle name="Q_B &amp; Z_ThaOt_12.31.07_kwang_kwang" xfId="2239"/>
    <cellStyle name="Q_B &amp; Z_ThaOt_12.31.07_kwang_WP_EPC gLoY" xfId="2240"/>
    <cellStyle name="Q_B &amp; Z_ThaOt_12.31.07_kwang_ZP_BS_12.31.08" xfId="2241"/>
    <cellStyle name="Q_B &amp; Z_ThaOt_12.31.07_kwang_ZP_D" xfId="2242"/>
    <cellStyle name="Q_B &amp; Z_Top_tarakorn_12.31.08" xfId="2243"/>
    <cellStyle name="Q_B &amp; Z_TPH_03.31.09" xfId="2244"/>
    <cellStyle name="Q_B &amp; Z_TPH_12.31.08" xfId="2245"/>
    <cellStyle name="Q_B &amp; Z_UFM_WP08_kwang" xfId="2246"/>
    <cellStyle name="Q_B &amp; Z_WP_EPC" xfId="2247"/>
    <cellStyle name="Q_B &amp; Z_WP_EPC_03.31.09_tai" xfId="2248"/>
    <cellStyle name="Q_B &amp; Z_WP_EPPCO_Q1'09_kwang" xfId="2249"/>
    <cellStyle name="Q_B &amp; Z_WP_PR_YE2007" xfId="2250"/>
    <cellStyle name="Q_B &amp; Z_WP_SPSU Q3'08" xfId="2251"/>
    <cellStyle name="Q_B &amp; Z_ZP_BS_12.31.08" xfId="2252"/>
    <cellStyle name="Q_B &amp; Z_ZP_D" xfId="2253"/>
    <cellStyle name="Q_B &amp; Z_ZP_KK" xfId="2254"/>
    <cellStyle name="Q_B &amp; Z_โรงพยาบาลสัตว์ทองหล่อ_09.30.08" xfId="2255"/>
    <cellStyle name="Q_B &amp; Z_โรงพยาบาลสัตว์ทองหล่อ12.31.07" xfId="2256"/>
    <cellStyle name="Q_BB_EPPCO_03.31.09" xfId="2257"/>
    <cellStyle name="Q_Book1" xfId="2258"/>
    <cellStyle name="Q_Book1_SCMT_BB_12.31.08" xfId="2259"/>
    <cellStyle name="Q_Book1_SCMT_MM_12.31.08" xfId="2260"/>
    <cellStyle name="Q_CC" xfId="2261"/>
    <cellStyle name="Q_EPC_NN_03.31.09" xfId="2262"/>
    <cellStyle name="Q_EPPCO sum adj" xfId="2263"/>
    <cellStyle name="Q_EPPCO_FS_03.31.08" xfId="2264"/>
    <cellStyle name="Q_EPPCO_Q2'09_Pum" xfId="2265"/>
    <cellStyle name="Q_EPPCO_U_12.31.07" xfId="2266"/>
    <cellStyle name="Q_F123" xfId="2267"/>
    <cellStyle name="Q_F123_30 P j" xfId="2268"/>
    <cellStyle name="Q_F123_30-2" xfId="2269"/>
    <cellStyle name="Q_F123_Book1" xfId="2270"/>
    <cellStyle name="Q_F123_CC" xfId="2271"/>
    <cellStyle name="Q_F123_KK_HOT POT_02.29.08" xfId="2272"/>
    <cellStyle name="Q_F123_L" xfId="2273"/>
    <cellStyle name="Q_F123_SPSU Q1'08" xfId="2274"/>
    <cellStyle name="Q_F123_SPSU_07_Kwang" xfId="2275"/>
    <cellStyle name="Q_F123_SPSU_30_12.31.07_kwang" xfId="2276"/>
    <cellStyle name="Q_F123_SPSU_70_cutoff P j" xfId="2277"/>
    <cellStyle name="Q_F123_SPSU_Q3'07_nid update" xfId="2278"/>
    <cellStyle name="Q_F123_SPSU_WP_M,MM,CC_YE2007" xfId="2279"/>
    <cellStyle name="Q_F123_SPSU_WP_M,MM_YE2007" xfId="2280"/>
    <cellStyle name="Q_F123_SPSU_WP08_Kwang" xfId="2281"/>
    <cellStyle name="Q_F123_WP_SPSU Q3'08" xfId="2282"/>
    <cellStyle name="Q_GL_WP_Q109" xfId="2283"/>
    <cellStyle name="Q_Joice_A,30" xfId="2284"/>
    <cellStyle name="Q_KK_Pet care_05.22.08" xfId="2285"/>
    <cellStyle name="Q_KK_THONG LOR_05.22.08" xfId="2286"/>
    <cellStyle name="Q_L" xfId="2287"/>
    <cellStyle name="Q_L_1" xfId="2288"/>
    <cellStyle name="Q_L_30 P j" xfId="2289"/>
    <cellStyle name="Q_L_30-2" xfId="2290"/>
    <cellStyle name="Q_L_Book1" xfId="2291"/>
    <cellStyle name="Q_L_CC" xfId="2292"/>
    <cellStyle name="Q_L_KK_HOT POT_02.29.08" xfId="2293"/>
    <cellStyle name="Q_L_L" xfId="2294"/>
    <cellStyle name="Q_L_SPSU Q1'08" xfId="2295"/>
    <cellStyle name="Q_L_SPSU_07_Kwang" xfId="2296"/>
    <cellStyle name="Q_L_SPSU_30_12.31.07_kwang" xfId="2297"/>
    <cellStyle name="Q_L_SPSU_70_cutoff P j" xfId="2298"/>
    <cellStyle name="Q_L_SPSU_Q3'07_nid update" xfId="2299"/>
    <cellStyle name="Q_L_SPSU_WP_M,MM,CC_YE2007" xfId="2300"/>
    <cellStyle name="Q_L_SPSU_WP_M,MM_YE2007" xfId="2301"/>
    <cellStyle name="Q_L_SPSU_WP08_Kwang" xfId="2302"/>
    <cellStyle name="Q_L_WP_SPSU Q3'08" xfId="2303"/>
    <cellStyle name="Q_LEXUS_12.31.09" xfId="2304"/>
    <cellStyle name="Q_LION_WP_03.31.10" xfId="2305"/>
    <cellStyle name="Q_MME_WP_Q1'10_FRI" xfId="2306"/>
    <cellStyle name="Q_MME_WP_Q1'10_tong" xfId="2307"/>
    <cellStyle name="Q_PCR_B_12.31.06(afterconfirm)" xfId="2308"/>
    <cellStyle name="Q_PCR_BB_12.31.07" xfId="2309"/>
    <cellStyle name="Q_PCR_FS_" xfId="2310"/>
    <cellStyle name="Q_PHC_WP_Oct'07" xfId="2311"/>
    <cellStyle name="Q_PHC_WP_Q2'10_WP" xfId="2312"/>
    <cellStyle name="Q_Photolibrary_WP_06.30.09" xfId="2313"/>
    <cellStyle name="Q_predictive_40" xfId="2314"/>
    <cellStyle name="Q_S002_FS_06.30.09_joice" xfId="2315"/>
    <cellStyle name="Q_S002_FS_12.31.08_Joice" xfId="2316"/>
    <cellStyle name="Q_Salary_09.30.04" xfId="2317"/>
    <cellStyle name="Q_Salary_09.30.04_30 P j" xfId="2318"/>
    <cellStyle name="Q_Salary_09.30.04_30-2" xfId="2319"/>
    <cellStyle name="Q_Salary_09.30.04_Book1" xfId="2320"/>
    <cellStyle name="Q_Salary_09.30.04_CC" xfId="2321"/>
    <cellStyle name="Q_Salary_09.30.04_KK_HOT POT_02.29.08" xfId="2322"/>
    <cellStyle name="Q_Salary_09.30.04_L" xfId="2323"/>
    <cellStyle name="Q_Salary_09.30.04_SPSU Q1'08" xfId="2324"/>
    <cellStyle name="Q_Salary_09.30.04_SPSU_07_Kwang" xfId="2325"/>
    <cellStyle name="Q_Salary_09.30.04_SPSU_30_12.31.07_kwang" xfId="2326"/>
    <cellStyle name="Q_Salary_09.30.04_SPSU_70_cutoff P j" xfId="2327"/>
    <cellStyle name="Q_Salary_09.30.04_SPSU_Q3'07_nid update" xfId="2328"/>
    <cellStyle name="Q_Salary_09.30.04_SPSU_WP_M,MM,CC_YE2007" xfId="2329"/>
    <cellStyle name="Q_Salary_09.30.04_SPSU_WP_M,MM_YE2007" xfId="2330"/>
    <cellStyle name="Q_Salary_09.30.04_SPSU_WP08_Kwang" xfId="2331"/>
    <cellStyle name="Q_Salary_09.30.04_WP_SPSU Q3'08" xfId="2332"/>
    <cellStyle name="Q_SCMT_BB_12.31.08" xfId="2333"/>
    <cellStyle name="Q_SCMT_KK_12.31.08" xfId="2334"/>
    <cellStyle name="Q_SCMT_MM_12.31.08" xfId="2335"/>
    <cellStyle name="Q_SPSU Q1'08" xfId="2336"/>
    <cellStyle name="Q_SPSU_07_Kwang" xfId="2337"/>
    <cellStyle name="Q_SPSU_30_12.31.07_kwang" xfId="2338"/>
    <cellStyle name="Q_SPSU_30_12.31.07_kwang_30 P j" xfId="2339"/>
    <cellStyle name="Q_SPSU_30_12.31.07_kwang_30_SPSU_Q1'08" xfId="2340"/>
    <cellStyle name="Q_SPSU_30_12.31.07_kwang_30-2" xfId="2341"/>
    <cellStyle name="Q_SPSU_30_12.31.07_kwang_EPC_M, MM_03.31.09" xfId="2342"/>
    <cellStyle name="Q_SPSU_30_12.31.07_kwang_kwang" xfId="2343"/>
    <cellStyle name="Q_SPSU_30_12.31.07_kwang_WP_EPC gLoY" xfId="2344"/>
    <cellStyle name="Q_SPSU_30_12.31.07_kwang_ZP_BS_12.31.08" xfId="2345"/>
    <cellStyle name="Q_SPSU_30_12.31.07_kwang_ZP_D" xfId="2346"/>
    <cellStyle name="Q_SPSU_70_cutoff P j" xfId="2347"/>
    <cellStyle name="Q_SPSU_KK_12.31.07" xfId="2348"/>
    <cellStyle name="Q_SPSU_KK_12.31.07_30 P j" xfId="2349"/>
    <cellStyle name="Q_SPSU_KK_12.31.07_kwang" xfId="2350"/>
    <cellStyle name="Q_SPSU_Q3'07_nid update" xfId="2351"/>
    <cellStyle name="Q_SPSU_WP_M,MM,CC_YE2007" xfId="2352"/>
    <cellStyle name="Q_SPSU_WP_M,MM_YE2007" xfId="2353"/>
    <cellStyle name="Q_SPSU_WP_U_2007" xfId="2354"/>
    <cellStyle name="Q_SPSU_WP_U_2007_30 P j" xfId="2355"/>
    <cellStyle name="Q_SPSU_WP_U_2007_EPC_M, MM_03.31.09" xfId="2356"/>
    <cellStyle name="Q_SPSU_WP_U_2007_kwang" xfId="2357"/>
    <cellStyle name="Q_SPSU_WP_U_2007_WP_EPC gLoY" xfId="2358"/>
    <cellStyle name="Q_SPSU_WP_U_2007_ZP_BS_12.31.08" xfId="2359"/>
    <cellStyle name="Q_SPSU_WP_U_2007_ZP_D" xfId="2360"/>
    <cellStyle name="Q_SPSU_WP08_Kwang" xfId="2361"/>
    <cellStyle name="Q_SR_10_06(1).30.09" xfId="2362"/>
    <cellStyle name="Q_sum adj" xfId="2363"/>
    <cellStyle name="Q_THA_12.31.06" xfId="2364"/>
    <cellStyle name="Q_THA_12.31.06_EPPCO_Q2'09_Pum" xfId="2365"/>
    <cellStyle name="Q_THA_12.31.06_WP_EPC" xfId="2366"/>
    <cellStyle name="Q_THA_12.31.06_WP_EPPCO_Q1'09_kwang" xfId="2367"/>
    <cellStyle name="Q_THA_20_12.31.07" xfId="2368"/>
    <cellStyle name="Q_ThaOt_12.31.07_kwang" xfId="2369"/>
    <cellStyle name="Q_ThaOt_12.31.07_kwang_30 P j" xfId="2370"/>
    <cellStyle name="Q_ThaOt_12.31.07_kwang_EPC_M, MM_03.31.09" xfId="2371"/>
    <cellStyle name="Q_ThaOt_12.31.07_kwang_kwang" xfId="2372"/>
    <cellStyle name="Q_ThaOt_12.31.07_kwang_WP_EPC gLoY" xfId="2373"/>
    <cellStyle name="Q_ThaOt_12.31.07_kwang_ZP_BS_12.31.08" xfId="2374"/>
    <cellStyle name="Q_ThaOt_12.31.07_kwang_ZP_D" xfId="2375"/>
    <cellStyle name="Q_Top_tarakorn_12.31.08" xfId="2376"/>
    <cellStyle name="Q_TOP_WP_Q2,10_PL" xfId="2377"/>
    <cellStyle name="Q_TPH_03.31.09" xfId="2378"/>
    <cellStyle name="Q_TPH_12.31.08" xfId="2379"/>
    <cellStyle name="Q_UFM_WP08_kwang" xfId="2380"/>
    <cellStyle name="Q_UST_12.31.08(update02.23.09)" xfId="2381"/>
    <cellStyle name="Q_UST_WP_Q3'09" xfId="2382"/>
    <cellStyle name="Q_VISION_WP_03.31.10" xfId="2383"/>
    <cellStyle name="Q_WP_EPC" xfId="2384"/>
    <cellStyle name="Q_WP_EPC_03.31.09_tai" xfId="2385"/>
    <cellStyle name="Q_WP_EPPCO_Q1'09_kwang" xfId="2386"/>
    <cellStyle name="Q_WP_PC 12.31.07" xfId="2387"/>
    <cellStyle name="Q_WP_PC 12.31.07_BB_EPPCO_03.31.09" xfId="2388"/>
    <cellStyle name="Q_WP_PC 12.31.07_Book1" xfId="2389"/>
    <cellStyle name="Q_WP_PC 12.31.07_EPC_M, MM_03.31.09" xfId="2390"/>
    <cellStyle name="Q_WP_PC 12.31.07_EPC_NN_03.31.09" xfId="2391"/>
    <cellStyle name="Q_WP_PC 12.31.07_EPPCO_Q2'09_Pum" xfId="2392"/>
    <cellStyle name="Q_WP_PC 12.31.07_Top_tarakorn_12.31.08" xfId="2393"/>
    <cellStyle name="Q_WP_PC 12.31.07_WP_EPC gLoY" xfId="2394"/>
    <cellStyle name="Q_WP_PC 12.31.07_WP_EPPCO_Q1'09_kwang" xfId="2395"/>
    <cellStyle name="Q_WP_PC 12.31.07_ZP_BS_12.31.08" xfId="2396"/>
    <cellStyle name="Q_WP_PC 12.31.07_ZP_D" xfId="2397"/>
    <cellStyle name="Q_WP_PR_YE2007" xfId="2398"/>
    <cellStyle name="Q_WP_SPSU Q3'08" xfId="2399"/>
    <cellStyle name="Q_WT" xfId="2400"/>
    <cellStyle name="Q_WT_10" xfId="2401"/>
    <cellStyle name="Q_WT_10&amp;20&amp;30" xfId="2402"/>
    <cellStyle name="Q_WT_30 P j" xfId="2403"/>
    <cellStyle name="Q_WT_30-2" xfId="2404"/>
    <cellStyle name="Q_WT_70 note" xfId="2405"/>
    <cellStyle name="Q_WT_Accured interest" xfId="2406"/>
    <cellStyle name="Q_WT_BB_EPPCO_03.31.09" xfId="2407"/>
    <cellStyle name="Q_WT_Book1" xfId="2408"/>
    <cellStyle name="Q_WT_CC" xfId="2409"/>
    <cellStyle name="Q_WT_EPC_NN_03.31.09" xfId="2410"/>
    <cellStyle name="Q_WT_EPPCO sum adj" xfId="2411"/>
    <cellStyle name="Q_WT_EPPCO_Q2'09_Pum" xfId="2412"/>
    <cellStyle name="Q_WT_EPPCO_U_12.31.07" xfId="2413"/>
    <cellStyle name="Q_WT_GL_WP_Q109" xfId="2414"/>
    <cellStyle name="Q_WT_Joice_A,30" xfId="2415"/>
    <cellStyle name="Q_WT_KK_Pet care_05.22.08" xfId="2416"/>
    <cellStyle name="Q_WT_KK_THONG LOR_05.22.08" xfId="2417"/>
    <cellStyle name="Q_WT_L" xfId="2418"/>
    <cellStyle name="Q_WT_LEXUS_12.31.09" xfId="2419"/>
    <cellStyle name="Q_WT_Photolibrary_WP_06.30.09" xfId="2420"/>
    <cellStyle name="Q_WT_predictive_40" xfId="2421"/>
    <cellStyle name="Q_WT_S002_FS_06.30.09_joice" xfId="2422"/>
    <cellStyle name="Q_WT_S002_FS_12.31.08_Joice" xfId="2423"/>
    <cellStyle name="Q_WT_SCMT_BB_12.31.08" xfId="2424"/>
    <cellStyle name="Q_WT_SCMT_KK_12.31.08" xfId="2425"/>
    <cellStyle name="Q_WT_SCMT_MM_12.31.08" xfId="2426"/>
    <cellStyle name="Q_WT_SPSU Q1'08" xfId="2427"/>
    <cellStyle name="Q_WT_SPSU_07_Kwang" xfId="2428"/>
    <cellStyle name="Q_WT_SPSU_30_12.31.07_kwang" xfId="2429"/>
    <cellStyle name="Q_WT_SPSU_30_12.31.07_kwang_30 P j" xfId="2430"/>
    <cellStyle name="Q_WT_SPSU_30_12.31.07_kwang_30_SPSU_Q1'08" xfId="2431"/>
    <cellStyle name="Q_WT_SPSU_30_12.31.07_kwang_30-2" xfId="2432"/>
    <cellStyle name="Q_WT_SPSU_30_12.31.07_kwang_EPC_M, MM_03.31.09" xfId="2433"/>
    <cellStyle name="Q_WT_SPSU_30_12.31.07_kwang_kwang" xfId="2434"/>
    <cellStyle name="Q_WT_SPSU_30_12.31.07_kwang_WP_EPC gLoY" xfId="2435"/>
    <cellStyle name="Q_WT_SPSU_30_12.31.07_kwang_ZP_BS_12.31.08" xfId="2436"/>
    <cellStyle name="Q_WT_SPSU_30_12.31.07_kwang_ZP_D" xfId="2437"/>
    <cellStyle name="Q_WT_SPSU_70_cutoff P j" xfId="2438"/>
    <cellStyle name="Q_WT_SPSU_KK_12.31.07" xfId="2439"/>
    <cellStyle name="Q_WT_SPSU_KK_12.31.07_30 P j" xfId="2440"/>
    <cellStyle name="Q_WT_SPSU_KK_12.31.07_kwang" xfId="2441"/>
    <cellStyle name="Q_WT_SPSU_Q3'07_nid update" xfId="2442"/>
    <cellStyle name="Q_WT_SPSU_WP_M,MM,CC_YE2007" xfId="2443"/>
    <cellStyle name="Q_WT_SPSU_WP_M,MM_YE2007" xfId="2444"/>
    <cellStyle name="Q_WT_SPSU_WP_U_2007" xfId="2445"/>
    <cellStyle name="Q_WT_SPSU_WP_U_2007_30 P j" xfId="2446"/>
    <cellStyle name="Q_WT_SPSU_WP_U_2007_EPC_M, MM_03.31.09" xfId="2447"/>
    <cellStyle name="Q_WT_SPSU_WP_U_2007_kwang" xfId="2448"/>
    <cellStyle name="Q_WT_SPSU_WP_U_2007_WP_EPC gLoY" xfId="2449"/>
    <cellStyle name="Q_WT_SPSU_WP_U_2007_ZP_BS_12.31.08" xfId="2450"/>
    <cellStyle name="Q_WT_SPSU_WP_U_2007_ZP_D" xfId="2451"/>
    <cellStyle name="Q_WT_SPSU_WP08_Kwang" xfId="2452"/>
    <cellStyle name="Q_WT_sum adj" xfId="2453"/>
    <cellStyle name="Q_WT_ThaOt_12.31.07_kwang" xfId="2454"/>
    <cellStyle name="Q_WT_ThaOt_12.31.07_kwang_30 P j" xfId="2455"/>
    <cellStyle name="Q_WT_ThaOt_12.31.07_kwang_EPC_M, MM_03.31.09" xfId="2456"/>
    <cellStyle name="Q_WT_ThaOt_12.31.07_kwang_kwang" xfId="2457"/>
    <cellStyle name="Q_WT_ThaOt_12.31.07_kwang_WP_EPC gLoY" xfId="2458"/>
    <cellStyle name="Q_WT_ThaOt_12.31.07_kwang_ZP_BS_12.31.08" xfId="2459"/>
    <cellStyle name="Q_WT_ThaOt_12.31.07_kwang_ZP_D" xfId="2460"/>
    <cellStyle name="Q_WT_Top_tarakorn_12.31.08" xfId="2461"/>
    <cellStyle name="Q_WT_TPH_03.31.09" xfId="2462"/>
    <cellStyle name="Q_WT_TPH_12.31.08" xfId="2463"/>
    <cellStyle name="Q_WT_UFM_WP08_kwang" xfId="2464"/>
    <cellStyle name="Q_WT_WP_EPC" xfId="2465"/>
    <cellStyle name="Q_WT_WP_EPC_03.31.09_tai" xfId="2466"/>
    <cellStyle name="Q_WT_WP_EPPCO_Q1'09_kwang" xfId="2467"/>
    <cellStyle name="Q_WT_WP_PR_YE2007" xfId="2468"/>
    <cellStyle name="Q_WT_WP_SPSU Q3'08" xfId="2469"/>
    <cellStyle name="Q_WT_ZP_BS_12.31.08" xfId="2470"/>
    <cellStyle name="Q_WT_ZP_D" xfId="2471"/>
    <cellStyle name="Q_WT_ZP_KK" xfId="2472"/>
    <cellStyle name="Q_WT_โรงพยาบาลสัตว์ทองหล่อ_09.30.08" xfId="2473"/>
    <cellStyle name="Q_WT_โรงพยาบาลสัตว์ทองหล่อ12.31.07" xfId="2474"/>
    <cellStyle name="Q_ZP_BS_12.31.08" xfId="2475"/>
    <cellStyle name="Q_ZP_D" xfId="2476"/>
    <cellStyle name="Q_ZP_KK" xfId="2477"/>
    <cellStyle name="Q_ZP_WP_12.31.07" xfId="2478"/>
    <cellStyle name="Q_โรงพยาบาลสัตว์ทองหล่อ_09.30.08" xfId="2479"/>
    <cellStyle name="Q_โรงพยาบาลสัตว์ทองหล่อ12.31.07" xfId="2480"/>
    <cellStyle name="Quantity" xfId="969"/>
    <cellStyle name="Quantity 2" xfId="970"/>
    <cellStyle name="RevList" xfId="2481"/>
    <cellStyle name="Rittichai" xfId="971"/>
    <cellStyle name="Rittichai 2" xfId="972"/>
    <cellStyle name="Salomon Logo" xfId="2482"/>
    <cellStyle name="SAPBEXaggData" xfId="2483"/>
    <cellStyle name="SAPBEXaggDataEmph" xfId="2484"/>
    <cellStyle name="SAPBEXaggItem" xfId="2485"/>
    <cellStyle name="SAPBEXaggItemX" xfId="2486"/>
    <cellStyle name="SAPBEXchaText" xfId="2487"/>
    <cellStyle name="SAPBEXexcBad7" xfId="2488"/>
    <cellStyle name="SAPBEXexcBad8" xfId="2489"/>
    <cellStyle name="SAPBEXexcBad9" xfId="2490"/>
    <cellStyle name="SAPBEXexcCritical4" xfId="2491"/>
    <cellStyle name="SAPBEXexcCritical5" xfId="2492"/>
    <cellStyle name="SAPBEXexcCritical6" xfId="2493"/>
    <cellStyle name="SAPBEXexcGood1" xfId="2494"/>
    <cellStyle name="SAPBEXexcGood2" xfId="2495"/>
    <cellStyle name="SAPBEXexcGood3" xfId="2496"/>
    <cellStyle name="SAPBEXfilterDrill" xfId="2497"/>
    <cellStyle name="SAPBEXfilterItem" xfId="2498"/>
    <cellStyle name="SAPBEXfilterText" xfId="2499"/>
    <cellStyle name="SAPBEXformats" xfId="2500"/>
    <cellStyle name="SAPBEXheaderItem" xfId="2501"/>
    <cellStyle name="SAPBEXheaderText" xfId="2502"/>
    <cellStyle name="SAPBEXHLevel0" xfId="2503"/>
    <cellStyle name="SAPBEXHLevel0X" xfId="2504"/>
    <cellStyle name="SAPBEXHLevel1" xfId="2505"/>
    <cellStyle name="SAPBEXHLevel1X" xfId="2506"/>
    <cellStyle name="SAPBEXHLevel2" xfId="2507"/>
    <cellStyle name="SAPBEXHLevel2X" xfId="2508"/>
    <cellStyle name="SAPBEXHLevel3" xfId="2509"/>
    <cellStyle name="SAPBEXHLevel3X" xfId="2510"/>
    <cellStyle name="SAPBEXinputData" xfId="2511"/>
    <cellStyle name="SAPBEXresData" xfId="2512"/>
    <cellStyle name="SAPBEXresDataEmph" xfId="2513"/>
    <cellStyle name="SAPBEXresItem" xfId="2514"/>
    <cellStyle name="SAPBEXresItemX" xfId="2515"/>
    <cellStyle name="SAPBEXstdData" xfId="2516"/>
    <cellStyle name="SAPBEXstdDataEmph" xfId="2517"/>
    <cellStyle name="SAPBEXstdItem" xfId="2518"/>
    <cellStyle name="SAPBEXstdItemX" xfId="2519"/>
    <cellStyle name="SAPBEXtitle" xfId="2520"/>
    <cellStyle name="SAPBEXundefined" xfId="2521"/>
    <cellStyle name="Sheet Title" xfId="973"/>
    <cellStyle name="Sheet Title 2" xfId="2522"/>
    <cellStyle name="small border line" xfId="2523"/>
    <cellStyle name="Standard_AR-Bilanzen9901" xfId="2524"/>
    <cellStyle name="Style 1" xfId="2525"/>
    <cellStyle name="Style 1 2" xfId="4129"/>
    <cellStyle name="STYLE1" xfId="974"/>
    <cellStyle name="STYLE2" xfId="975"/>
    <cellStyle name="subhead" xfId="976"/>
    <cellStyle name="subhead 2" xfId="2526"/>
    <cellStyle name="Subtotal" xfId="2527"/>
    <cellStyle name="Table" xfId="977"/>
    <cellStyle name="Table 2" xfId="978"/>
    <cellStyle name="Table Head" xfId="2528"/>
    <cellStyle name="Table Source" xfId="2529"/>
    <cellStyle name="Table Text" xfId="2530"/>
    <cellStyle name="Table Title" xfId="2531"/>
    <cellStyle name="Table Units" xfId="2532"/>
    <cellStyle name="Text" xfId="2533"/>
    <cellStyle name="Text 1" xfId="2534"/>
    <cellStyle name="Text 2" xfId="2535"/>
    <cellStyle name="Text Head 1" xfId="2536"/>
    <cellStyle name="Text Head 2" xfId="2537"/>
    <cellStyle name="Text Indent 1" xfId="2538"/>
    <cellStyle name="Text Indent 2" xfId="2539"/>
    <cellStyle name="Text Indent A" xfId="979"/>
    <cellStyle name="Text Indent B" xfId="980"/>
    <cellStyle name="Text Indent C" xfId="981"/>
    <cellStyle name="þ_x001d_ðK&amp;‚ý»&amp;{ý_x000b__x0008_n_x0008_B _x0007__x0001__x0001_" xfId="982"/>
    <cellStyle name="þ_x001d_ðK&amp;‚ý»&amp;{ý_x000b__x0008_n_x0008_B _x0007__x0001__x0001_ 2" xfId="983"/>
    <cellStyle name="Times New Roman" xfId="984"/>
    <cellStyle name="Times New Roman 2" xfId="2540"/>
    <cellStyle name="Title" xfId="1229" builtinId="15" customBuiltin="1"/>
    <cellStyle name="Title 2" xfId="985"/>
    <cellStyle name="Title 2 2" xfId="986"/>
    <cellStyle name="Title 2 3" xfId="2541"/>
    <cellStyle name="Title 3" xfId="987"/>
    <cellStyle name="TOC 1" xfId="2542"/>
    <cellStyle name="TOC 2" xfId="2543"/>
    <cellStyle name="Total" xfId="1244" builtinId="25" customBuiltin="1"/>
    <cellStyle name="Total 2" xfId="988"/>
    <cellStyle name="Total 2 2" xfId="989"/>
    <cellStyle name="Total 2 3" xfId="2544"/>
    <cellStyle name="Total 3" xfId="990"/>
    <cellStyle name="Tusental (0)_pldt" xfId="2545"/>
    <cellStyle name="Tusental_A-listan (fixad)" xfId="991"/>
    <cellStyle name="Valuta (0)" xfId="2546"/>
    <cellStyle name="Valuta_NPV" xfId="992"/>
    <cellStyle name="Valuutta_BINV" xfId="993"/>
    <cellStyle name="W" xfId="2547"/>
    <cellStyle name="W_20-2 NAN" xfId="2548"/>
    <cellStyle name="W_20-2 NAN_30 P j" xfId="2549"/>
    <cellStyle name="W_20-2 NAN_30-2" xfId="2550"/>
    <cellStyle name="W_20-2 NAN_Book1" xfId="2551"/>
    <cellStyle name="W_20-2 NAN_CC" xfId="2552"/>
    <cellStyle name="W_20-2 NAN_KK_HOT POT_02.29.08" xfId="2553"/>
    <cellStyle name="W_20-2 NAN_L" xfId="2554"/>
    <cellStyle name="W_20-2 NAN_SPSU Q1'08" xfId="2555"/>
    <cellStyle name="W_20-2 NAN_SPSU_07_Kwang" xfId="2556"/>
    <cellStyle name="W_20-2 NAN_SPSU_30_12.31.07_kwang" xfId="2557"/>
    <cellStyle name="W_20-2 NAN_SPSU_70_cutoff P j" xfId="2558"/>
    <cellStyle name="W_20-2 NAN_SPSU_Q3'07_nid update" xfId="2559"/>
    <cellStyle name="W_20-2 NAN_SPSU_WP_M,MM,CC_YE2007" xfId="2560"/>
    <cellStyle name="W_20-2 NAN_SPSU_WP_M,MM_YE2007" xfId="2561"/>
    <cellStyle name="W_20-2 NAN_SPSU_WP08_Kwang" xfId="2562"/>
    <cellStyle name="W_20-2 NAN_WP_SPSU Q3'08" xfId="2563"/>
    <cellStyle name="W_30 P j" xfId="2564"/>
    <cellStyle name="W_30-2" xfId="2565"/>
    <cellStyle name="W_70 note" xfId="2566"/>
    <cellStyle name="W_AAW-TopQ151_update" xfId="2567"/>
    <cellStyle name="W_Accured interest" xfId="2568"/>
    <cellStyle name="W_AR-turnover" xfId="2569"/>
    <cellStyle name="W_B &amp; Z" xfId="2570"/>
    <cellStyle name="W_B &amp; Z_10" xfId="2571"/>
    <cellStyle name="W_B &amp; Z_10&amp;20&amp;30" xfId="2572"/>
    <cellStyle name="W_B &amp; Z_30 P j" xfId="2573"/>
    <cellStyle name="W_B &amp; Z_30-2" xfId="2574"/>
    <cellStyle name="W_B &amp; Z_70 note" xfId="2575"/>
    <cellStyle name="W_B &amp; Z_Accured interest" xfId="2576"/>
    <cellStyle name="W_B &amp; Z_BB_EPPCO_03.31.09" xfId="2577"/>
    <cellStyle name="W_B &amp; Z_Book1" xfId="2578"/>
    <cellStyle name="W_B &amp; Z_CC" xfId="2579"/>
    <cellStyle name="W_B &amp; Z_EPC_NN_03.31.09" xfId="2580"/>
    <cellStyle name="W_B &amp; Z_EPPCO sum adj" xfId="2581"/>
    <cellStyle name="W_B &amp; Z_EPPCO_Q2'09_Pum" xfId="2582"/>
    <cellStyle name="W_B &amp; Z_EPPCO_U_12.31.07" xfId="2583"/>
    <cellStyle name="W_B &amp; Z_GL_WP_Q109" xfId="2584"/>
    <cellStyle name="W_B &amp; Z_Joice_A,30" xfId="2585"/>
    <cellStyle name="W_B &amp; Z_KK_Pet care_05.22.08" xfId="2586"/>
    <cellStyle name="W_B &amp; Z_KK_THONG LOR_05.22.08" xfId="2587"/>
    <cellStyle name="W_B &amp; Z_L" xfId="2588"/>
    <cellStyle name="W_B &amp; Z_LEXUS_12.31.09" xfId="2589"/>
    <cellStyle name="W_B &amp; Z_Photolibrary_WP_06.30.09" xfId="2590"/>
    <cellStyle name="W_B &amp; Z_predictive_40" xfId="2591"/>
    <cellStyle name="W_B &amp; Z_S002_FS_06.30.09_joice" xfId="2592"/>
    <cellStyle name="W_B &amp; Z_S002_FS_12.31.08_Joice" xfId="2593"/>
    <cellStyle name="W_B &amp; Z_SCMT_BB_12.31.08" xfId="2594"/>
    <cellStyle name="W_B &amp; Z_SCMT_KK_12.31.08" xfId="2595"/>
    <cellStyle name="W_B &amp; Z_SCMT_MM_12.31.08" xfId="2596"/>
    <cellStyle name="W_B &amp; Z_SPSU Q1'08" xfId="2597"/>
    <cellStyle name="W_B &amp; Z_SPSU_07_Kwang" xfId="2598"/>
    <cellStyle name="W_B &amp; Z_SPSU_30_12.31.07_kwang" xfId="2599"/>
    <cellStyle name="W_B &amp; Z_SPSU_30_12.31.07_kwang_30 P j" xfId="2600"/>
    <cellStyle name="W_B &amp; Z_SPSU_30_12.31.07_kwang_30_SPSU_Q1'08" xfId="2601"/>
    <cellStyle name="W_B &amp; Z_SPSU_30_12.31.07_kwang_30-2" xfId="2602"/>
    <cellStyle name="W_B &amp; Z_SPSU_30_12.31.07_kwang_EPC_M, MM_03.31.09" xfId="2603"/>
    <cellStyle name="W_B &amp; Z_SPSU_30_12.31.07_kwang_kwang" xfId="2604"/>
    <cellStyle name="W_B &amp; Z_SPSU_30_12.31.07_kwang_WP_EPC gLoY" xfId="2605"/>
    <cellStyle name="W_B &amp; Z_SPSU_30_12.31.07_kwang_ZP_BS_12.31.08" xfId="2606"/>
    <cellStyle name="W_B &amp; Z_SPSU_30_12.31.07_kwang_ZP_D" xfId="2607"/>
    <cellStyle name="W_B &amp; Z_SPSU_70_cutoff P j" xfId="2608"/>
    <cellStyle name="W_B &amp; Z_SPSU_KK_12.31.07" xfId="2609"/>
    <cellStyle name="W_B &amp; Z_SPSU_KK_12.31.07_30 P j" xfId="2610"/>
    <cellStyle name="W_B &amp; Z_SPSU_KK_12.31.07_kwang" xfId="2611"/>
    <cellStyle name="W_B &amp; Z_SPSU_Q3'07_nid update" xfId="2612"/>
    <cellStyle name="W_B &amp; Z_SPSU_WP_M,MM,CC_YE2007" xfId="2613"/>
    <cellStyle name="W_B &amp; Z_SPSU_WP_M,MM_YE2007" xfId="2614"/>
    <cellStyle name="W_B &amp; Z_SPSU_WP_U_2007" xfId="2615"/>
    <cellStyle name="W_B &amp; Z_SPSU_WP_U_2007_30 P j" xfId="2616"/>
    <cellStyle name="W_B &amp; Z_SPSU_WP_U_2007_EPC_M, MM_03.31.09" xfId="2617"/>
    <cellStyle name="W_B &amp; Z_SPSU_WP_U_2007_kwang" xfId="2618"/>
    <cellStyle name="W_B &amp; Z_SPSU_WP_U_2007_WP_EPC gLoY" xfId="2619"/>
    <cellStyle name="W_B &amp; Z_SPSU_WP_U_2007_ZP_BS_12.31.08" xfId="2620"/>
    <cellStyle name="W_B &amp; Z_SPSU_WP_U_2007_ZP_D" xfId="2621"/>
    <cellStyle name="W_B &amp; Z_SPSU_WP08_Kwang" xfId="2622"/>
    <cellStyle name="W_B &amp; Z_sum adj" xfId="2623"/>
    <cellStyle name="W_B &amp; Z_ThaOt_12.31.07_kwang" xfId="2624"/>
    <cellStyle name="W_B &amp; Z_ThaOt_12.31.07_kwang_30 P j" xfId="2625"/>
    <cellStyle name="W_B &amp; Z_ThaOt_12.31.07_kwang_EPC_M, MM_03.31.09" xfId="2626"/>
    <cellStyle name="W_B &amp; Z_ThaOt_12.31.07_kwang_kwang" xfId="2627"/>
    <cellStyle name="W_B &amp; Z_ThaOt_12.31.07_kwang_WP_EPC gLoY" xfId="2628"/>
    <cellStyle name="W_B &amp; Z_ThaOt_12.31.07_kwang_ZP_BS_12.31.08" xfId="2629"/>
    <cellStyle name="W_B &amp; Z_ThaOt_12.31.07_kwang_ZP_D" xfId="2630"/>
    <cellStyle name="W_B &amp; Z_Top_tarakorn_12.31.08" xfId="2631"/>
    <cellStyle name="W_B &amp; Z_TPH_03.31.09" xfId="2632"/>
    <cellStyle name="W_B &amp; Z_TPH_12.31.08" xfId="2633"/>
    <cellStyle name="W_B &amp; Z_UFM_WP08_kwang" xfId="2634"/>
    <cellStyle name="W_B &amp; Z_WP_EPC" xfId="2635"/>
    <cellStyle name="W_B &amp; Z_WP_EPC_03.31.09_tai" xfId="2636"/>
    <cellStyle name="W_B &amp; Z_WP_EPPCO_Q1'09_kwang" xfId="2637"/>
    <cellStyle name="W_B &amp; Z_WP_PR_YE2007" xfId="2638"/>
    <cellStyle name="W_B &amp; Z_WP_SPSU Q3'08" xfId="2639"/>
    <cellStyle name="W_B &amp; Z_ZP_BS_12.31.08" xfId="2640"/>
    <cellStyle name="W_B &amp; Z_ZP_D" xfId="2641"/>
    <cellStyle name="W_B &amp; Z_ZP_KK" xfId="2642"/>
    <cellStyle name="W_B &amp; Z_โรงพยาบาลสัตว์ทองหล่อ_09.30.08" xfId="2643"/>
    <cellStyle name="W_B &amp; Z_โรงพยาบาลสัตว์ทองหล่อ12.31.07" xfId="2644"/>
    <cellStyle name="W_BB_EPPCO_03.31.09" xfId="2645"/>
    <cellStyle name="W_Book1" xfId="2646"/>
    <cellStyle name="W_Book1_SCMT_BB_12.31.08" xfId="2647"/>
    <cellStyle name="W_Book1_SCMT_MM_12.31.08" xfId="2648"/>
    <cellStyle name="W_CC" xfId="2649"/>
    <cellStyle name="W_EPC_NN_03.31.09" xfId="2650"/>
    <cellStyle name="W_EPPCO sum adj" xfId="2651"/>
    <cellStyle name="W_EPPCO_FS_03.31.08" xfId="2652"/>
    <cellStyle name="W_EPPCO_Q2'09_Pum" xfId="2653"/>
    <cellStyle name="W_EPPCO_U_12.31.07" xfId="2654"/>
    <cellStyle name="W_F123" xfId="2655"/>
    <cellStyle name="W_F123_30 P j" xfId="2656"/>
    <cellStyle name="W_F123_30-2" xfId="2657"/>
    <cellStyle name="W_F123_Book1" xfId="2658"/>
    <cellStyle name="W_F123_CC" xfId="2659"/>
    <cellStyle name="W_F123_KK_HOT POT_02.29.08" xfId="2660"/>
    <cellStyle name="W_F123_L" xfId="2661"/>
    <cellStyle name="W_F123_SPSU Q1'08" xfId="2662"/>
    <cellStyle name="W_F123_SPSU_07_Kwang" xfId="2663"/>
    <cellStyle name="W_F123_SPSU_30_12.31.07_kwang" xfId="2664"/>
    <cellStyle name="W_F123_SPSU_70_cutoff P j" xfId="2665"/>
    <cellStyle name="W_F123_SPSU_Q3'07_nid update" xfId="2666"/>
    <cellStyle name="W_F123_SPSU_WP_M,MM,CC_YE2007" xfId="2667"/>
    <cellStyle name="W_F123_SPSU_WP_M,MM_YE2007" xfId="2668"/>
    <cellStyle name="W_F123_SPSU_WP08_Kwang" xfId="2669"/>
    <cellStyle name="W_F123_WP_SPSU Q3'08" xfId="2670"/>
    <cellStyle name="W_GL_WP_Q109" xfId="2671"/>
    <cellStyle name="W_Joice_A,30" xfId="2672"/>
    <cellStyle name="W_KK_Pet care_05.22.08" xfId="2673"/>
    <cellStyle name="W_KK_THONG LOR_05.22.08" xfId="2674"/>
    <cellStyle name="W_L" xfId="2675"/>
    <cellStyle name="W_L_1" xfId="2676"/>
    <cellStyle name="W_L_30 P j" xfId="2677"/>
    <cellStyle name="W_L_30-2" xfId="2678"/>
    <cellStyle name="W_L_Book1" xfId="2679"/>
    <cellStyle name="W_L_CC" xfId="2680"/>
    <cellStyle name="W_L_KK_HOT POT_02.29.08" xfId="2681"/>
    <cellStyle name="W_L_L" xfId="2682"/>
    <cellStyle name="W_L_SPSU Q1'08" xfId="2683"/>
    <cellStyle name="W_L_SPSU_07_Kwang" xfId="2684"/>
    <cellStyle name="W_L_SPSU_30_12.31.07_kwang" xfId="2685"/>
    <cellStyle name="W_L_SPSU_70_cutoff P j" xfId="2686"/>
    <cellStyle name="W_L_SPSU_Q3'07_nid update" xfId="2687"/>
    <cellStyle name="W_L_SPSU_WP_M,MM,CC_YE2007" xfId="2688"/>
    <cellStyle name="W_L_SPSU_WP_M,MM_YE2007" xfId="2689"/>
    <cellStyle name="W_L_SPSU_WP08_Kwang" xfId="2690"/>
    <cellStyle name="W_L_WP_SPSU Q3'08" xfId="2691"/>
    <cellStyle name="W_LEXUS_12.31.09" xfId="2692"/>
    <cellStyle name="W_LION_WP_03.31.10" xfId="2693"/>
    <cellStyle name="W_MME_WP_Q1'10_FRI" xfId="2694"/>
    <cellStyle name="W_MME_WP_Q1'10_tong" xfId="2695"/>
    <cellStyle name="W_PCR_B_12.31.06(afterconfirm)" xfId="2696"/>
    <cellStyle name="W_PCR_BB_12.31.07" xfId="2697"/>
    <cellStyle name="W_PCR_FS_" xfId="2698"/>
    <cellStyle name="W_PHC_WP_Oct'07" xfId="2699"/>
    <cellStyle name="W_PHC_WP_Q2'10_WP" xfId="2700"/>
    <cellStyle name="W_Photolibrary_WP_06.30.09" xfId="2701"/>
    <cellStyle name="W_predictive_40" xfId="2702"/>
    <cellStyle name="W_S002_FS_06.30.09_joice" xfId="2703"/>
    <cellStyle name="W_S002_FS_12.31.08_Joice" xfId="2704"/>
    <cellStyle name="W_Salary_09.30.04" xfId="2705"/>
    <cellStyle name="W_Salary_09.30.04_30 P j" xfId="2706"/>
    <cellStyle name="W_Salary_09.30.04_30-2" xfId="2707"/>
    <cellStyle name="W_Salary_09.30.04_Book1" xfId="2708"/>
    <cellStyle name="W_Salary_09.30.04_CC" xfId="2709"/>
    <cellStyle name="W_Salary_09.30.04_KK_HOT POT_02.29.08" xfId="2710"/>
    <cellStyle name="W_Salary_09.30.04_L" xfId="2711"/>
    <cellStyle name="W_Salary_09.30.04_SPSU Q1'08" xfId="2712"/>
    <cellStyle name="W_Salary_09.30.04_SPSU_07_Kwang" xfId="2713"/>
    <cellStyle name="W_Salary_09.30.04_SPSU_30_12.31.07_kwang" xfId="2714"/>
    <cellStyle name="W_Salary_09.30.04_SPSU_70_cutoff P j" xfId="2715"/>
    <cellStyle name="W_Salary_09.30.04_SPSU_Q3'07_nid update" xfId="2716"/>
    <cellStyle name="W_Salary_09.30.04_SPSU_WP_M,MM,CC_YE2007" xfId="2717"/>
    <cellStyle name="W_Salary_09.30.04_SPSU_WP_M,MM_YE2007" xfId="2718"/>
    <cellStyle name="W_Salary_09.30.04_SPSU_WP08_Kwang" xfId="2719"/>
    <cellStyle name="W_Salary_09.30.04_WP_SPSU Q3'08" xfId="2720"/>
    <cellStyle name="W_SCMT_BB_12.31.08" xfId="2721"/>
    <cellStyle name="W_SCMT_KK_12.31.08" xfId="2722"/>
    <cellStyle name="W_SCMT_MM_12.31.08" xfId="2723"/>
    <cellStyle name="W_SPSU Q1'08" xfId="2724"/>
    <cellStyle name="W_SPSU_07_Kwang" xfId="2725"/>
    <cellStyle name="W_SPSU_30_12.31.07_kwang" xfId="2726"/>
    <cellStyle name="W_SPSU_30_12.31.07_kwang_30 P j" xfId="2727"/>
    <cellStyle name="W_SPSU_30_12.31.07_kwang_30_SPSU_Q1'08" xfId="2728"/>
    <cellStyle name="W_SPSU_30_12.31.07_kwang_30-2" xfId="2729"/>
    <cellStyle name="W_SPSU_30_12.31.07_kwang_EPC_M, MM_03.31.09" xfId="2730"/>
    <cellStyle name="W_SPSU_30_12.31.07_kwang_kwang" xfId="2731"/>
    <cellStyle name="W_SPSU_30_12.31.07_kwang_WP_EPC gLoY" xfId="2732"/>
    <cellStyle name="W_SPSU_30_12.31.07_kwang_ZP_BS_12.31.08" xfId="2733"/>
    <cellStyle name="W_SPSU_30_12.31.07_kwang_ZP_D" xfId="2734"/>
    <cellStyle name="W_SPSU_70_cutoff P j" xfId="2735"/>
    <cellStyle name="W_SPSU_KK_12.31.07" xfId="2736"/>
    <cellStyle name="W_SPSU_KK_12.31.07_30 P j" xfId="2737"/>
    <cellStyle name="W_SPSU_KK_12.31.07_kwang" xfId="2738"/>
    <cellStyle name="W_SPSU_Q3'07_nid update" xfId="2739"/>
    <cellStyle name="W_SPSU_WP_M,MM,CC_YE2007" xfId="2740"/>
    <cellStyle name="W_SPSU_WP_M,MM_YE2007" xfId="2741"/>
    <cellStyle name="W_SPSU_WP_U_2007" xfId="2742"/>
    <cellStyle name="W_SPSU_WP_U_2007_30 P j" xfId="2743"/>
    <cellStyle name="W_SPSU_WP_U_2007_EPC_M, MM_03.31.09" xfId="2744"/>
    <cellStyle name="W_SPSU_WP_U_2007_kwang" xfId="2745"/>
    <cellStyle name="W_SPSU_WP_U_2007_WP_EPC gLoY" xfId="2746"/>
    <cellStyle name="W_SPSU_WP_U_2007_ZP_BS_12.31.08" xfId="2747"/>
    <cellStyle name="W_SPSU_WP_U_2007_ZP_D" xfId="2748"/>
    <cellStyle name="W_SPSU_WP08_Kwang" xfId="2749"/>
    <cellStyle name="W_SR_10_06(1).30.09" xfId="2750"/>
    <cellStyle name="W_sum adj" xfId="2751"/>
    <cellStyle name="W_THA_12.31.06" xfId="2752"/>
    <cellStyle name="W_THA_12.31.06_EPPCO_Q2'09_Pum" xfId="2753"/>
    <cellStyle name="W_THA_12.31.06_WP_EPC" xfId="2754"/>
    <cellStyle name="W_THA_12.31.06_WP_EPPCO_Q1'09_kwang" xfId="2755"/>
    <cellStyle name="W_THA_20_12.31.07" xfId="2756"/>
    <cellStyle name="W_ThaOt_12.31.07_kwang" xfId="2757"/>
    <cellStyle name="W_ThaOt_12.31.07_kwang_30 P j" xfId="2758"/>
    <cellStyle name="W_ThaOt_12.31.07_kwang_EPC_M, MM_03.31.09" xfId="2759"/>
    <cellStyle name="W_ThaOt_12.31.07_kwang_kwang" xfId="2760"/>
    <cellStyle name="W_ThaOt_12.31.07_kwang_WP_EPC gLoY" xfId="2761"/>
    <cellStyle name="W_ThaOt_12.31.07_kwang_ZP_BS_12.31.08" xfId="2762"/>
    <cellStyle name="W_ThaOt_12.31.07_kwang_ZP_D" xfId="2763"/>
    <cellStyle name="W_Top_tarakorn_12.31.08" xfId="2764"/>
    <cellStyle name="W_TOP_WP_Q2,10_PL" xfId="2765"/>
    <cellStyle name="W_TPH_03.31.09" xfId="2766"/>
    <cellStyle name="W_TPH_12.31.08" xfId="2767"/>
    <cellStyle name="W_UFM_WP08_kwang" xfId="2768"/>
    <cellStyle name="W_UST_12.31.08(update02.23.09)" xfId="2769"/>
    <cellStyle name="W_UST_WP_Q3'09" xfId="2770"/>
    <cellStyle name="W_VISION_WP_03.31.10" xfId="2771"/>
    <cellStyle name="W_WP_EPC" xfId="2772"/>
    <cellStyle name="W_WP_EPC_03.31.09_tai" xfId="2773"/>
    <cellStyle name="W_WP_EPPCO_Q1'09_kwang" xfId="2774"/>
    <cellStyle name="W_WP_PC 12.31.07" xfId="2775"/>
    <cellStyle name="W_WP_PC 12.31.07_BB_EPPCO_03.31.09" xfId="2776"/>
    <cellStyle name="W_WP_PC 12.31.07_Book1" xfId="2777"/>
    <cellStyle name="W_WP_PC 12.31.07_EPC_M, MM_03.31.09" xfId="2778"/>
    <cellStyle name="W_WP_PC 12.31.07_EPC_NN_03.31.09" xfId="2779"/>
    <cellStyle name="W_WP_PC 12.31.07_EPPCO_Q2'09_Pum" xfId="2780"/>
    <cellStyle name="W_WP_PC 12.31.07_Top_tarakorn_12.31.08" xfId="2781"/>
    <cellStyle name="W_WP_PC 12.31.07_WP_EPC gLoY" xfId="2782"/>
    <cellStyle name="W_WP_PC 12.31.07_WP_EPPCO_Q1'09_kwang" xfId="2783"/>
    <cellStyle name="W_WP_PC 12.31.07_ZP_BS_12.31.08" xfId="2784"/>
    <cellStyle name="W_WP_PC 12.31.07_ZP_D" xfId="2785"/>
    <cellStyle name="W_WP_PR_YE2007" xfId="2786"/>
    <cellStyle name="W_WP_SPSU Q3'08" xfId="2787"/>
    <cellStyle name="W_WT" xfId="2788"/>
    <cellStyle name="W_WT_10" xfId="2789"/>
    <cellStyle name="W_WT_10&amp;20&amp;30" xfId="2790"/>
    <cellStyle name="W_WT_30 P j" xfId="2791"/>
    <cellStyle name="W_WT_30-2" xfId="2792"/>
    <cellStyle name="W_WT_70 note" xfId="2793"/>
    <cellStyle name="W_WT_Accured interest" xfId="2794"/>
    <cellStyle name="W_WT_BB_EPPCO_03.31.09" xfId="2795"/>
    <cellStyle name="W_WT_Book1" xfId="2796"/>
    <cellStyle name="W_WT_CC" xfId="2797"/>
    <cellStyle name="W_WT_EPC_NN_03.31.09" xfId="2798"/>
    <cellStyle name="W_WT_EPPCO sum adj" xfId="2799"/>
    <cellStyle name="W_WT_EPPCO_Q2'09_Pum" xfId="2800"/>
    <cellStyle name="W_WT_EPPCO_U_12.31.07" xfId="2801"/>
    <cellStyle name="W_WT_GL_WP_Q109" xfId="2802"/>
    <cellStyle name="W_WT_Joice_A,30" xfId="2803"/>
    <cellStyle name="W_WT_KK_Pet care_05.22.08" xfId="2804"/>
    <cellStyle name="W_WT_KK_THONG LOR_05.22.08" xfId="2805"/>
    <cellStyle name="W_WT_L" xfId="2806"/>
    <cellStyle name="W_WT_LEXUS_12.31.09" xfId="2807"/>
    <cellStyle name="W_WT_Photolibrary_WP_06.30.09" xfId="2808"/>
    <cellStyle name="W_WT_predictive_40" xfId="2809"/>
    <cellStyle name="W_WT_S002_FS_06.30.09_joice" xfId="2810"/>
    <cellStyle name="W_WT_S002_FS_12.31.08_Joice" xfId="2811"/>
    <cellStyle name="W_WT_SCMT_BB_12.31.08" xfId="2812"/>
    <cellStyle name="W_WT_SCMT_KK_12.31.08" xfId="2813"/>
    <cellStyle name="W_WT_SCMT_MM_12.31.08" xfId="2814"/>
    <cellStyle name="W_WT_SPSU Q1'08" xfId="2815"/>
    <cellStyle name="W_WT_SPSU_07_Kwang" xfId="2816"/>
    <cellStyle name="W_WT_SPSU_30_12.31.07_kwang" xfId="2817"/>
    <cellStyle name="W_WT_SPSU_30_12.31.07_kwang_30 P j" xfId="2818"/>
    <cellStyle name="W_WT_SPSU_30_12.31.07_kwang_30_SPSU_Q1'08" xfId="2819"/>
    <cellStyle name="W_WT_SPSU_30_12.31.07_kwang_30-2" xfId="2820"/>
    <cellStyle name="W_WT_SPSU_30_12.31.07_kwang_EPC_M, MM_03.31.09" xfId="2821"/>
    <cellStyle name="W_WT_SPSU_30_12.31.07_kwang_kwang" xfId="2822"/>
    <cellStyle name="W_WT_SPSU_30_12.31.07_kwang_WP_EPC gLoY" xfId="2823"/>
    <cellStyle name="W_WT_SPSU_30_12.31.07_kwang_ZP_BS_12.31.08" xfId="2824"/>
    <cellStyle name="W_WT_SPSU_30_12.31.07_kwang_ZP_D" xfId="2825"/>
    <cellStyle name="W_WT_SPSU_70_cutoff P j" xfId="2826"/>
    <cellStyle name="W_WT_SPSU_KK_12.31.07" xfId="2827"/>
    <cellStyle name="W_WT_SPSU_KK_12.31.07_30 P j" xfId="2828"/>
    <cellStyle name="W_WT_SPSU_KK_12.31.07_kwang" xfId="2829"/>
    <cellStyle name="W_WT_SPSU_Q3'07_nid update" xfId="2830"/>
    <cellStyle name="W_WT_SPSU_WP_M,MM,CC_YE2007" xfId="2831"/>
    <cellStyle name="W_WT_SPSU_WP_M,MM_YE2007" xfId="2832"/>
    <cellStyle name="W_WT_SPSU_WP_U_2007" xfId="2833"/>
    <cellStyle name="W_WT_SPSU_WP_U_2007_30 P j" xfId="2834"/>
    <cellStyle name="W_WT_SPSU_WP_U_2007_EPC_M, MM_03.31.09" xfId="2835"/>
    <cellStyle name="W_WT_SPSU_WP_U_2007_kwang" xfId="2836"/>
    <cellStyle name="W_WT_SPSU_WP_U_2007_WP_EPC gLoY" xfId="2837"/>
    <cellStyle name="W_WT_SPSU_WP_U_2007_ZP_BS_12.31.08" xfId="2838"/>
    <cellStyle name="W_WT_SPSU_WP_U_2007_ZP_D" xfId="2839"/>
    <cellStyle name="W_WT_SPSU_WP08_Kwang" xfId="2840"/>
    <cellStyle name="W_WT_sum adj" xfId="2841"/>
    <cellStyle name="W_WT_ThaOt_12.31.07_kwang" xfId="2842"/>
    <cellStyle name="W_WT_ThaOt_12.31.07_kwang_30 P j" xfId="2843"/>
    <cellStyle name="W_WT_ThaOt_12.31.07_kwang_EPC_M, MM_03.31.09" xfId="2844"/>
    <cellStyle name="W_WT_ThaOt_12.31.07_kwang_kwang" xfId="2845"/>
    <cellStyle name="W_WT_ThaOt_12.31.07_kwang_WP_EPC gLoY" xfId="2846"/>
    <cellStyle name="W_WT_ThaOt_12.31.07_kwang_ZP_BS_12.31.08" xfId="2847"/>
    <cellStyle name="W_WT_ThaOt_12.31.07_kwang_ZP_D" xfId="2848"/>
    <cellStyle name="W_WT_Top_tarakorn_12.31.08" xfId="2849"/>
    <cellStyle name="W_WT_TPH_03.31.09" xfId="2850"/>
    <cellStyle name="W_WT_TPH_12.31.08" xfId="2851"/>
    <cellStyle name="W_WT_UFM_WP08_kwang" xfId="2852"/>
    <cellStyle name="W_WT_WP_EPC" xfId="2853"/>
    <cellStyle name="W_WT_WP_EPC_03.31.09_tai" xfId="2854"/>
    <cellStyle name="W_WT_WP_EPPCO_Q1'09_kwang" xfId="2855"/>
    <cellStyle name="W_WT_WP_PR_YE2007" xfId="2856"/>
    <cellStyle name="W_WT_WP_SPSU Q3'08" xfId="2857"/>
    <cellStyle name="W_WT_ZP_BS_12.31.08" xfId="2858"/>
    <cellStyle name="W_WT_ZP_D" xfId="2859"/>
    <cellStyle name="W_WT_ZP_KK" xfId="2860"/>
    <cellStyle name="W_WT_โรงพยาบาลสัตว์ทองหล่อ_09.30.08" xfId="2861"/>
    <cellStyle name="W_WT_โรงพยาบาลสัตว์ทองหล่อ12.31.07" xfId="2862"/>
    <cellStyle name="W_ZP_BS_12.31.08" xfId="2863"/>
    <cellStyle name="W_ZP_D" xfId="2864"/>
    <cellStyle name="W_ZP_KK" xfId="2865"/>
    <cellStyle name="W_ZP_WP_12.31.07" xfId="2866"/>
    <cellStyle name="W_โรงพยาบาลสัตว์ทองหล่อ_09.30.08" xfId="2867"/>
    <cellStyle name="W_โรงพยาบาลสัตว์ทองหล่อ12.31.07" xfId="2868"/>
    <cellStyle name="Währung [0]_AR-Bilanzen9901" xfId="2869"/>
    <cellStyle name="Währung_AR-Bilanzen9901" xfId="2870"/>
    <cellStyle name="Warning Text" xfId="1242" builtinId="11" customBuiltin="1"/>
    <cellStyle name="Warning Text 2" xfId="994"/>
    <cellStyle name="Warning Text 2 2" xfId="995"/>
    <cellStyle name="Warning Text 2 3" xfId="2871"/>
    <cellStyle name="Warning Text 3" xfId="996"/>
    <cellStyle name="WHead - Style2" xfId="997"/>
    <cellStyle name="wrap" xfId="2872"/>
    <cellStyle name="Wไhrung [0]_35ERI8T2gbIEMixb4v26icuOo" xfId="2873"/>
    <cellStyle name="Wไhrung_35ERI8T2gbIEMixb4v26icuOo" xfId="2874"/>
    <cellStyle name="เครื่องหมายเปอร์เซ็นต์_CR-GL" xfId="2894"/>
    <cellStyle name="เครื่องหมายจุลภาค [0]_PERSONAL" xfId="1001"/>
    <cellStyle name="เครื่องหมายจุลภาค 10" xfId="2879"/>
    <cellStyle name="เครื่องหมายจุลภาค 10 2" xfId="1002"/>
    <cellStyle name="เครื่องหมายจุลภาค 10 2 2" xfId="1003"/>
    <cellStyle name="เครื่องหมายจุลภาค 10 2 2 2" xfId="1651"/>
    <cellStyle name="เครื่องหมายจุลภาค 10 2 2 2 2" xfId="3907"/>
    <cellStyle name="เครื่องหมายจุลภาค 10 2 2 3" xfId="3378"/>
    <cellStyle name="เครื่องหมายจุลภาค 10 2 3" xfId="1650"/>
    <cellStyle name="เครื่องหมายจุลภาค 10 2 3 2" xfId="3906"/>
    <cellStyle name="เครื่องหมายจุลภาค 10 2 4" xfId="3377"/>
    <cellStyle name="เครื่องหมายจุลภาค 11" xfId="2880"/>
    <cellStyle name="เครื่องหมายจุลภาค 11 2" xfId="2881"/>
    <cellStyle name="เครื่องหมายจุลภาค 12" xfId="2882"/>
    <cellStyle name="เครื่องหมายจุลภาค 12 2" xfId="4142"/>
    <cellStyle name="เครื่องหมายจุลภาค 13" xfId="1191"/>
    <cellStyle name="เครื่องหมายจุลภาค 13 2" xfId="1767"/>
    <cellStyle name="เครื่องหมายจุลภาค 13 2 2" xfId="4016"/>
    <cellStyle name="เครื่องหมายจุลภาค 13 3" xfId="2883"/>
    <cellStyle name="เครื่องหมายจุลภาค 13 3 2" xfId="4143"/>
    <cellStyle name="เครื่องหมายจุลภาค 13 4" xfId="3498"/>
    <cellStyle name="เครื่องหมายจุลภาค 2" xfId="1004"/>
    <cellStyle name="เครื่องหมายจุลภาค 2 2" xfId="1005"/>
    <cellStyle name="เครื่องหมายจุลภาค 2 2 2" xfId="1006"/>
    <cellStyle name="เครื่องหมายจุลภาค 2 2 2 2" xfId="1654"/>
    <cellStyle name="เครื่องหมายจุลภาค 2 2 2 2 2" xfId="3910"/>
    <cellStyle name="เครื่องหมายจุลภาค 2 2 2 3" xfId="3381"/>
    <cellStyle name="เครื่องหมายจุลภาค 2 2 3" xfId="1164"/>
    <cellStyle name="เครื่องหมายจุลภาค 2 2 3 2" xfId="1750"/>
    <cellStyle name="เครื่องหมายจุลภาค 2 2 3 2 2" xfId="3999"/>
    <cellStyle name="เครื่องหมายจุลภาค 2 2 3 3" xfId="3480"/>
    <cellStyle name="เครื่องหมายจุลภาค 2 2 4" xfId="1653"/>
    <cellStyle name="เครื่องหมายจุลภาค 2 2 4 2" xfId="3909"/>
    <cellStyle name="เครื่องหมายจุลภาค 2 2 5" xfId="3380"/>
    <cellStyle name="เครื่องหมายจุลภาค 2 3" xfId="1007"/>
    <cellStyle name="เครื่องหมายจุลภาค 2 3 2" xfId="1655"/>
    <cellStyle name="เครื่องหมายจุลภาค 2 3 2 2" xfId="3911"/>
    <cellStyle name="เครื่องหมายจุลภาค 2 3 3" xfId="3382"/>
    <cellStyle name="เครื่องหมายจุลภาค 2 4" xfId="1652"/>
    <cellStyle name="เครื่องหมายจุลภาค 2 4 2" xfId="3908"/>
    <cellStyle name="เครื่องหมายจุลภาค 2 5" xfId="2884"/>
    <cellStyle name="เครื่องหมายจุลภาค 2 5 2" xfId="4144"/>
    <cellStyle name="เครื่องหมายจุลภาค 2 6" xfId="3379"/>
    <cellStyle name="เครื่องหมายจุลภาค 3" xfId="1008"/>
    <cellStyle name="เครื่องหมายจุลภาค 3 2" xfId="1009"/>
    <cellStyle name="เครื่องหมายจุลภาค 3 2 2" xfId="1657"/>
    <cellStyle name="เครื่องหมายจุลภาค 3 2 2 2" xfId="3913"/>
    <cellStyle name="เครื่องหมายจุลภาค 3 2 3" xfId="2886"/>
    <cellStyle name="เครื่องหมายจุลภาค 3 2 3 2" xfId="4146"/>
    <cellStyle name="เครื่องหมายจุลภาค 3 2 4" xfId="3384"/>
    <cellStyle name="เครื่องหมายจุลภาค 3 3" xfId="1656"/>
    <cellStyle name="เครื่องหมายจุลภาค 3 3 2" xfId="3912"/>
    <cellStyle name="เครื่องหมายจุลภาค 3 4" xfId="2885"/>
    <cellStyle name="เครื่องหมายจุลภาค 3 4 2" xfId="4145"/>
    <cellStyle name="เครื่องหมายจุลภาค 3 5" xfId="3383"/>
    <cellStyle name="เครื่องหมายจุลภาค 4" xfId="1010"/>
    <cellStyle name="เครื่องหมายจุลภาค 4 2" xfId="1011"/>
    <cellStyle name="เครื่องหมายจุลภาค 4 2 2" xfId="1659"/>
    <cellStyle name="เครื่องหมายจุลภาค 4 2 2 2" xfId="3915"/>
    <cellStyle name="เครื่องหมายจุลภาค 4 2 3" xfId="3386"/>
    <cellStyle name="เครื่องหมายจุลภาค 4 3" xfId="1658"/>
    <cellStyle name="เครื่องหมายจุลภาค 4 3 2" xfId="3914"/>
    <cellStyle name="เครื่องหมายจุลภาค 4 4" xfId="2887"/>
    <cellStyle name="เครื่องหมายจุลภาค 4 4 2" xfId="4147"/>
    <cellStyle name="เครื่องหมายจุลภาค 4 5" xfId="3385"/>
    <cellStyle name="เครื่องหมายจุลภาค 5" xfId="1012"/>
    <cellStyle name="เครื่องหมายจุลภาค 5 2" xfId="1013"/>
    <cellStyle name="เครื่องหมายจุลภาค 5 2 2" xfId="1661"/>
    <cellStyle name="เครื่องหมายจุลภาค 5 2 2 2" xfId="3917"/>
    <cellStyle name="เครื่องหมายจุลภาค 5 2 3" xfId="3388"/>
    <cellStyle name="เครื่องหมายจุลภาค 5 3" xfId="1660"/>
    <cellStyle name="เครื่องหมายจุลภาค 5 3 2" xfId="3916"/>
    <cellStyle name="เครื่องหมายจุลภาค 5 4" xfId="2888"/>
    <cellStyle name="เครื่องหมายจุลภาค 5 4 2" xfId="4148"/>
    <cellStyle name="เครื่องหมายจุลภาค 5 5" xfId="3387"/>
    <cellStyle name="เครื่องหมายจุลภาค 6" xfId="2889"/>
    <cellStyle name="เครื่องหมายจุลภาค 6 2" xfId="4149"/>
    <cellStyle name="เครื่องหมายจุลภาค 7" xfId="2890"/>
    <cellStyle name="เครื่องหมายจุลภาค 7 2" xfId="4150"/>
    <cellStyle name="เครื่องหมายจุลภาค 8" xfId="2891"/>
    <cellStyle name="เครื่องหมายจุลภาค 8 2" xfId="4151"/>
    <cellStyle name="เครื่องหมายจุลภาค 9" xfId="2892"/>
    <cellStyle name="เครื่องหมายจุลภาค 9 2" xfId="2893"/>
    <cellStyle name="เครื่องหมายจุลภาค 9 2 2" xfId="4153"/>
    <cellStyle name="เครื่องหมายจุลภาค 9 3" xfId="4152"/>
    <cellStyle name="เครื่องหมายจุลภาค_AAL Lead'00" xfId="1014"/>
    <cellStyle name="เครื่องหมายสกุลเงิน [0]_PERSONAL" xfId="1015"/>
    <cellStyle name="เครื่องหมายสกุลเงิน_PERSONAL" xfId="1016"/>
    <cellStyle name="เชื่อมโยงหลายมิติ" xfId="1021"/>
    <cellStyle name="เชื่อมโยงหลายมิติ 2" xfId="1022"/>
    <cellStyle name="เซลล์ตรวจสอบ" xfId="1023"/>
    <cellStyle name="เซลล์ที่มีการเชื่อมโยง" xfId="1024"/>
    <cellStyle name="เปอร์เซ็นต์ 2" xfId="1039"/>
    <cellStyle name="เปอร์เซ็นต์ 2 2" xfId="1192"/>
    <cellStyle name="เปอร์เซ็นต์ 2 3" xfId="2928"/>
    <cellStyle name="เปอร์เซ็นต์ 3" xfId="2929"/>
    <cellStyle name="เปอร์เซ็นต์ 4" xfId="2930"/>
    <cellStyle name="เปอร์เซ็นต์ 5" xfId="2931"/>
    <cellStyle name="เปอร์เซ็นต์_Lead 280203" xfId="1040"/>
    <cellStyle name="แย่" xfId="1042"/>
    <cellStyle name="แสดงผล" xfId="1049"/>
    <cellStyle name="แสดงผล 2" xfId="2941"/>
    <cellStyle name="การคำนวณ" xfId="998"/>
    <cellStyle name="การคำนวณ 2" xfId="2875"/>
    <cellStyle name="ข้อความเตือน" xfId="999"/>
    <cellStyle name="ข้อความอธิบาย" xfId="1000"/>
    <cellStyle name="ค@ฏ๋_1111D2111DQ2" xfId="2876"/>
    <cellStyle name="คdคภฆ์[0]_1111D2111DQ2" xfId="2877"/>
    <cellStyle name="คdคภฆ์_1111D2111DQ1" xfId="2878"/>
    <cellStyle name="จุลภาค 2" xfId="1017"/>
    <cellStyle name="จุลภาค 2 2" xfId="1060"/>
    <cellStyle name="จุลภาค 2 2 2" xfId="1069"/>
    <cellStyle name="จุลภาค 2 2 2 2" xfId="1685"/>
    <cellStyle name="จุลภาค 2 2 2 2 2" xfId="3934"/>
    <cellStyle name="จุลภาค 2 2 2 3" xfId="3413"/>
    <cellStyle name="จุลภาค 2 2 3" xfId="1172"/>
    <cellStyle name="จุลภาค 2 2 3 2" xfId="1756"/>
    <cellStyle name="จุลภาค 2 2 3 2 2" xfId="4005"/>
    <cellStyle name="จุลภาค 2 2 3 3" xfId="3486"/>
    <cellStyle name="จุลภาค 2 2 4" xfId="1214"/>
    <cellStyle name="จุลภาค 2 2 4 2" xfId="1784"/>
    <cellStyle name="จุลภาค 2 2 4 2 2" xfId="4033"/>
    <cellStyle name="จุลภาค 2 2 4 3" xfId="3515"/>
    <cellStyle name="จุลภาค 2 2 5" xfId="1677"/>
    <cellStyle name="จุลภาค 2 2 5 2" xfId="3926"/>
    <cellStyle name="จุลภาค 2 2 6" xfId="3404"/>
    <cellStyle name="จุลภาค 2 3" xfId="1163"/>
    <cellStyle name="จุลภาค 2 3 2" xfId="1749"/>
    <cellStyle name="จุลภาค 2 3 2 2" xfId="3998"/>
    <cellStyle name="จุลภาค 2 3 3" xfId="3479"/>
    <cellStyle name="จุลภาค 2 4" xfId="1216"/>
    <cellStyle name="จุลภาค 2 4 2" xfId="1786"/>
    <cellStyle name="จุลภาค 2 4 2 2" xfId="4035"/>
    <cellStyle name="จุลภาค 2 4 3" xfId="3517"/>
    <cellStyle name="จุลภาค 2 5" xfId="1662"/>
    <cellStyle name="จุลภาค 2 5 2" xfId="3918"/>
    <cellStyle name="จุลภาค 2 6" xfId="3389"/>
    <cellStyle name="จุลภาค 3" xfId="1018"/>
    <cellStyle name="จุลภาค 3 2" xfId="1167"/>
    <cellStyle name="จุลภาค 3 2 2" xfId="1752"/>
    <cellStyle name="จุลภาค 3 2 2 2" xfId="4001"/>
    <cellStyle name="จุลภาค 3 2 3" xfId="3482"/>
    <cellStyle name="จุลภาค 3 3" xfId="1663"/>
    <cellStyle name="จุลภาค 3 3 2" xfId="3919"/>
    <cellStyle name="จุลภาค 3 4" xfId="1800"/>
    <cellStyle name="จุลภาค 3 4 2" xfId="4049"/>
    <cellStyle name="จุลภาค 3 5" xfId="3390"/>
    <cellStyle name="จุลภาค 4" xfId="1019"/>
    <cellStyle name="จุลภาค 4 2" xfId="1169"/>
    <cellStyle name="จุลภาค 4 2 2" xfId="1753"/>
    <cellStyle name="จุลภาค 4 2 2 2" xfId="4002"/>
    <cellStyle name="จุลภาค 4 2 3" xfId="3483"/>
    <cellStyle name="จุลภาค 4 3" xfId="1664"/>
    <cellStyle name="จุลภาค 4 3 2" xfId="3920"/>
    <cellStyle name="จุลภาค 4 4" xfId="3391"/>
    <cellStyle name="จุลภาค 5" xfId="1198"/>
    <cellStyle name="จุลภาค 5 2" xfId="1771"/>
    <cellStyle name="จุลภาค 5 2 2" xfId="4020"/>
    <cellStyle name="จุลภาค 5 3" xfId="3502"/>
    <cellStyle name="จุลภาค 6" xfId="1059"/>
    <cellStyle name="จุลภาค 6 2" xfId="1222"/>
    <cellStyle name="จุลภาค 6 2 2" xfId="1792"/>
    <cellStyle name="จุลภาค 6 2 2 2" xfId="4041"/>
    <cellStyle name="จุลภาค 6 2 3" xfId="3523"/>
    <cellStyle name="จุลภาค 6 3" xfId="1676"/>
    <cellStyle name="จุลภาค 6 3 2" xfId="3925"/>
    <cellStyle name="จุลภาค 6 4" xfId="3403"/>
    <cellStyle name="จุลภาค 8" xfId="1799"/>
    <cellStyle name="จุลภาค 8 2" xfId="4048"/>
    <cellStyle name="ชื่อเรื่อง" xfId="1020"/>
    <cellStyle name="ชื่อเรื่อง 2" xfId="2895"/>
    <cellStyle name="ณfน๔ [0]_Book1" xfId="2896"/>
    <cellStyle name="ณfน๔_Book1" xfId="2897"/>
    <cellStyle name="ดี" xfId="1025"/>
    <cellStyle name="ตามการเชื่อมโยงหลายมิติ" xfId="1026"/>
    <cellStyle name="ตามการเชื่อมโยงหลายมิติ 2" xfId="1027"/>
    <cellStyle name="ตามการเชื่อมโยงหลายมิติ 3" xfId="2898"/>
    <cellStyle name="น้บะภฒ_95" xfId="1028"/>
    <cellStyle name="ปกติ 10" xfId="2899"/>
    <cellStyle name="ปกติ 10 2" xfId="2900"/>
    <cellStyle name="ปกติ 11" xfId="2901"/>
    <cellStyle name="ปกติ 12" xfId="2902"/>
    <cellStyle name="ปกติ 13" xfId="2903"/>
    <cellStyle name="ปกติ 14" xfId="2904"/>
    <cellStyle name="ปกติ 15" xfId="2905"/>
    <cellStyle name="ปกติ 16" xfId="2906"/>
    <cellStyle name="ปกติ 17" xfId="2907"/>
    <cellStyle name="ปกติ 18" xfId="2908"/>
    <cellStyle name="ปกติ 19" xfId="2909"/>
    <cellStyle name="ปกติ 2" xfId="1029"/>
    <cellStyle name="ปกติ 2 10" xfId="1117"/>
    <cellStyle name="ปกติ 2 2" xfId="1030"/>
    <cellStyle name="ปกติ 2 2 2" xfId="1166"/>
    <cellStyle name="ปกติ 2 2 2 2" xfId="1188"/>
    <cellStyle name="ปกติ 2 3" xfId="1031"/>
    <cellStyle name="ปกติ 2 3 3" xfId="1084"/>
    <cellStyle name="ปกติ 2 4" xfId="1032"/>
    <cellStyle name="ปกติ 2 4 2" xfId="1108"/>
    <cellStyle name="ปกติ 2 5" xfId="1068"/>
    <cellStyle name="ปกติ 2 5 2" xfId="1183"/>
    <cellStyle name="ปกติ 2 6" xfId="1078"/>
    <cellStyle name="ปกติ 2_EPPCO_40_06.30.09" xfId="2910"/>
    <cellStyle name="ปกติ 20" xfId="2911"/>
    <cellStyle name="ปกติ 21" xfId="2912"/>
    <cellStyle name="ปกติ 21 2" xfId="2913"/>
    <cellStyle name="ปกติ 22" xfId="2914"/>
    <cellStyle name="ปกติ 23" xfId="2915"/>
    <cellStyle name="ปกติ 24" xfId="2916"/>
    <cellStyle name="ปกติ 24 2" xfId="2917"/>
    <cellStyle name="ปกติ 25" xfId="2918"/>
    <cellStyle name="ปกติ 26" xfId="2919"/>
    <cellStyle name="ปกติ 3" xfId="1033"/>
    <cellStyle name="ปกติ 3 2" xfId="1034"/>
    <cellStyle name="ปกติ 3 3" xfId="1176"/>
    <cellStyle name="ปกติ 3 3 2" xfId="1759"/>
    <cellStyle name="ปกติ 3 3 2 2" xfId="4008"/>
    <cellStyle name="ปกติ 3 3 3" xfId="3489"/>
    <cellStyle name="ปกติ 4" xfId="1035"/>
    <cellStyle name="ปกติ 4 2" xfId="1152"/>
    <cellStyle name="ปกติ 4 3" xfId="1197"/>
    <cellStyle name="ปกติ 4 4" xfId="1665"/>
    <cellStyle name="ปกติ 4 4 2" xfId="3921"/>
    <cellStyle name="ปกติ 4 5" xfId="3392"/>
    <cellStyle name="ปกติ 5" xfId="2922"/>
    <cellStyle name="ปกติ 6" xfId="1058"/>
    <cellStyle name="ปกติ 6 2" xfId="2923"/>
    <cellStyle name="ปกติ 7" xfId="2924"/>
    <cellStyle name="ปกติ 8" xfId="2925"/>
    <cellStyle name="ปกติ 8 2" xfId="2926"/>
    <cellStyle name="ปกติ 8 2 2" xfId="4157"/>
    <cellStyle name="ปกติ 9" xfId="2927"/>
    <cellStyle name="ปกติ_AAL Lead'00" xfId="1036"/>
    <cellStyle name="ป้อนค่า" xfId="1037"/>
    <cellStyle name="ปานกลาง" xfId="1038"/>
    <cellStyle name="ผลรวม" xfId="1041"/>
    <cellStyle name="ผลรวม 2" xfId="2932"/>
    <cellStyle name="ฤธถ [0]_10' 0.26D MS" xfId="2933"/>
    <cellStyle name="ฤธถ_10' 0.26D MS" xfId="2934"/>
    <cellStyle name="ล๋ศญ [0]_10' 0.26D MS" xfId="2935"/>
    <cellStyle name="ล๋ศญ_10' 0.26D MS" xfId="2936"/>
    <cellStyle name="ลักษณะ 1" xfId="2937"/>
    <cellStyle name="ลักษณะ 1 2" xfId="4158"/>
    <cellStyle name="วฅมุ_#2(M17)_1" xfId="2938"/>
    <cellStyle name="ส่วนที่ถูกเน้น1" xfId="1043"/>
    <cellStyle name="ส่วนที่ถูกเน้น1 2" xfId="2939"/>
    <cellStyle name="ส่วนที่ถูกเน้น2" xfId="1044"/>
    <cellStyle name="ส่วนที่ถูกเน้น3" xfId="1045"/>
    <cellStyle name="ส่วนที่ถูกเน้น4" xfId="1046"/>
    <cellStyle name="ส่วนที่ถูกเน้น4 2" xfId="2940"/>
    <cellStyle name="ส่วนที่ถูกเน้น5" xfId="1047"/>
    <cellStyle name="ส่วนที่ถูกเน้น6" xfId="1048"/>
    <cellStyle name="หมายเหตุ" xfId="1050"/>
    <cellStyle name="หมายเหตุ 2" xfId="2942"/>
    <cellStyle name="หมายเหตุ 3" xfId="2943"/>
    <cellStyle name="หัวเรื่อง 1" xfId="1051"/>
    <cellStyle name="หัวเรื่อง 1 2" xfId="2944"/>
    <cellStyle name="หัวเรื่อง 2" xfId="1052"/>
    <cellStyle name="หัวเรื่อง 2 2" xfId="2945"/>
    <cellStyle name="หัวเรื่อง 3" xfId="1053"/>
    <cellStyle name="หัวเรื่อง 3 2" xfId="2946"/>
    <cellStyle name="หัวเรื่อง 4" xfId="1054"/>
    <cellStyle name="หัวเรื่อง 4 2" xfId="2947"/>
    <cellStyle name="一般_EAP consol Q3 2002 BS &amp; PL" xfId="2949"/>
    <cellStyle name="千分位[0]_liz-ss" xfId="2950"/>
    <cellStyle name="千分位_liz-ss" xfId="2951"/>
    <cellStyle name="常规_200310应收账款" xfId="2952"/>
    <cellStyle name="桁区切り [0.00]_part price" xfId="2953"/>
    <cellStyle name="桁区切り_part price" xfId="2954"/>
    <cellStyle name="標準_(3)売掛金" xfId="2955"/>
    <cellStyle name="貨幣 [0]_liz-ss" xfId="2956"/>
    <cellStyle name="貨幣_liz-ss" xfId="2957"/>
    <cellStyle name="通貨 [0.00]_part price" xfId="2958"/>
    <cellStyle name="通貨_part price" xfId="2959"/>
    <cellStyle name="_x001d_๐'_x000c_๏๗_x000c_โU_x0001_ช_x0005_๙_x0011__x0007__x0001__x0001_" xfId="2948"/>
    <cellStyle name="_x001d_๐'_x000c_๏๗_x000c_โU_x0001_ช_x0005_๙_x0011__x0007__x0001__x0001_ 2" xfId="41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TrialBalance Q3-2002"/>
      <sheetName val="chalinee ปี49"/>
      <sheetName val="Master"/>
      <sheetName val="SCB 1 - Current"/>
      <sheetName val="SCB 2 - Current"/>
      <sheetName val="Financial Analysis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CB_1___Current9"/>
      <sheetName val="SCB_2___Current9"/>
      <sheetName val="SCB_1_-_Current9"/>
      <sheetName val="SCB_2_-_Current9"/>
      <sheetName val="Sale_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ale 0502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LOOSECHKLIST"/>
      <sheetName val="רכוש קבוע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4">
          <cell r="B4">
            <v>111874</v>
          </cell>
        </row>
      </sheetData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>
        <row r="4">
          <cell r="B4">
            <v>111874</v>
          </cell>
        </row>
      </sheetData>
      <sheetData sheetId="15">
        <row r="4">
          <cell r="B4">
            <v>111874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111874</v>
          </cell>
        </row>
      </sheetData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 refreshError="1"/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111874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>
        <row r="4">
          <cell r="B4">
            <v>111874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/>
      <sheetData sheetId="337"/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/>
      <sheetData sheetId="345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明細"/>
      <sheetName val="กราฟ ผลิต"/>
      <sheetName val="CHIP_Prod"/>
      <sheetName val="PSF_Prod"/>
      <sheetName val="M_Maincomp"/>
      <sheetName val="BARS"/>
      <sheetName val="NLok"/>
      <sheetName val="200-110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Defer_ร่วม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คีย์ข้อมูลรายละเอียดต่างๆ"/>
      <sheetName val="head Jan"/>
      <sheetName val="DB PPC PSF"/>
      <sheetName val="Group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CAN DOI - KET QUA"/>
      <sheetName val="Record CR"/>
      <sheetName val="LOOSECHKLIST"/>
      <sheetName val="Asset41_42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>
            <v>1.9678000000000001E-2</v>
          </cell>
        </row>
      </sheetData>
      <sheetData sheetId="44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Jung step down (60)"/>
      <sheetName val="BASIC"/>
      <sheetName val="FY04 budget vol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Variable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TO - SP"/>
      <sheetName val="N-2"/>
      <sheetName val="VData"/>
      <sheetName val="STD_RESERVE"/>
      <sheetName val="Pln Pdt"/>
      <sheetName val="SPCSheet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splinkler"/>
      <sheetName val="ELEC45-01"/>
      <sheetName val="Sale 0501"/>
      <sheetName val="LTX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91"/>
  <sheetViews>
    <sheetView tabSelected="1" zoomScaleNormal="100" zoomScaleSheetLayoutView="100" workbookViewId="0">
      <selection sqref="A1:F1"/>
    </sheetView>
  </sheetViews>
  <sheetFormatPr defaultColWidth="7.25" defaultRowHeight="21.75"/>
  <cols>
    <col min="1" max="1" width="46" style="2" customWidth="1"/>
    <col min="2" max="2" width="8.25" style="8" customWidth="1"/>
    <col min="3" max="3" width="1.25" style="2" customWidth="1"/>
    <col min="4" max="4" width="12.25" style="2" customWidth="1"/>
    <col min="5" max="5" width="1.375" style="2" customWidth="1"/>
    <col min="6" max="6" width="12.25" style="2" customWidth="1"/>
    <col min="7" max="16384" width="7.25" style="2"/>
  </cols>
  <sheetData>
    <row r="1" spans="1:6">
      <c r="A1" s="226" t="s">
        <v>155</v>
      </c>
      <c r="B1" s="227"/>
      <c r="C1" s="227"/>
      <c r="D1" s="227"/>
      <c r="E1" s="227"/>
      <c r="F1" s="227"/>
    </row>
    <row r="3" spans="1:6" ht="23.1" customHeight="1">
      <c r="A3" s="224" t="s">
        <v>1</v>
      </c>
      <c r="B3" s="224"/>
      <c r="C3" s="224"/>
      <c r="D3" s="224"/>
      <c r="E3" s="224"/>
      <c r="F3" s="224"/>
    </row>
    <row r="4" spans="1:6" ht="23.1" customHeight="1">
      <c r="A4" s="224" t="s">
        <v>5</v>
      </c>
      <c r="B4" s="224"/>
      <c r="C4" s="224"/>
      <c r="D4" s="224"/>
      <c r="E4" s="224"/>
      <c r="F4" s="224"/>
    </row>
    <row r="5" spans="1:6" ht="23.1" customHeight="1">
      <c r="A5" s="225" t="s">
        <v>171</v>
      </c>
      <c r="B5" s="225"/>
      <c r="C5" s="225"/>
      <c r="D5" s="225"/>
      <c r="E5" s="225"/>
      <c r="F5" s="225"/>
    </row>
    <row r="6" spans="1:6" ht="23.1" customHeight="1">
      <c r="A6" s="3"/>
      <c r="B6" s="3"/>
      <c r="C6" s="3"/>
      <c r="D6" s="4"/>
      <c r="E6" s="3"/>
      <c r="F6" s="27" t="s">
        <v>2</v>
      </c>
    </row>
    <row r="7" spans="1:6" ht="23.1" customHeight="1">
      <c r="A7" s="3"/>
      <c r="B7" s="47" t="s">
        <v>6</v>
      </c>
      <c r="C7" s="3"/>
      <c r="D7" s="120" t="s">
        <v>169</v>
      </c>
      <c r="E7" s="49"/>
      <c r="F7" s="120" t="s">
        <v>170</v>
      </c>
    </row>
    <row r="8" spans="1:6" ht="23.1" hidden="1" customHeight="1">
      <c r="A8" s="3"/>
      <c r="B8" s="3"/>
      <c r="C8" s="3"/>
      <c r="D8" s="68" t="s">
        <v>92</v>
      </c>
      <c r="E8" s="68"/>
      <c r="F8" s="68" t="s">
        <v>84</v>
      </c>
    </row>
    <row r="9" spans="1:6" ht="23.1" hidden="1" customHeight="1">
      <c r="C9" s="48"/>
      <c r="D9" s="47" t="s">
        <v>91</v>
      </c>
      <c r="E9" s="8"/>
      <c r="F9" s="47"/>
    </row>
    <row r="10" spans="1:6">
      <c r="A10" s="7" t="s">
        <v>7</v>
      </c>
      <c r="C10" s="6"/>
      <c r="D10" s="9"/>
      <c r="E10" s="10"/>
      <c r="F10" s="84"/>
    </row>
    <row r="11" spans="1:6" ht="23.1" customHeight="1">
      <c r="A11" s="7" t="s">
        <v>8</v>
      </c>
      <c r="D11" s="5"/>
      <c r="E11" s="12"/>
      <c r="F11" s="5"/>
    </row>
    <row r="12" spans="1:6" ht="23.1" customHeight="1">
      <c r="A12" s="199" t="s">
        <v>9</v>
      </c>
      <c r="B12" s="98">
        <v>6</v>
      </c>
      <c r="D12" s="14">
        <v>85090083</v>
      </c>
      <c r="E12" s="14"/>
      <c r="F12" s="14">
        <v>93114791</v>
      </c>
    </row>
    <row r="13" spans="1:6" ht="23.1" hidden="1" customHeight="1">
      <c r="A13" s="199" t="s">
        <v>10</v>
      </c>
      <c r="B13" s="98">
        <v>8</v>
      </c>
      <c r="D13" s="15">
        <v>0</v>
      </c>
      <c r="E13" s="14"/>
      <c r="F13" s="15">
        <v>0</v>
      </c>
    </row>
    <row r="14" spans="1:6" ht="23.1" customHeight="1">
      <c r="A14" s="199" t="s">
        <v>11</v>
      </c>
      <c r="B14" s="98">
        <v>7</v>
      </c>
      <c r="D14" s="14">
        <v>355291872</v>
      </c>
      <c r="E14" s="14"/>
      <c r="F14" s="14">
        <v>318167383</v>
      </c>
    </row>
    <row r="15" spans="1:6" ht="23.1" customHeight="1">
      <c r="A15" s="199" t="s">
        <v>65</v>
      </c>
      <c r="B15" s="98">
        <v>8</v>
      </c>
      <c r="D15" s="14">
        <v>868458865</v>
      </c>
      <c r="E15" s="14"/>
      <c r="F15" s="14">
        <v>478891526</v>
      </c>
    </row>
    <row r="16" spans="1:6" ht="23.1" hidden="1" customHeight="1">
      <c r="A16" s="199" t="s">
        <v>81</v>
      </c>
      <c r="B16" s="98">
        <v>7</v>
      </c>
      <c r="D16" s="14">
        <v>0</v>
      </c>
      <c r="E16" s="14"/>
      <c r="F16" s="14">
        <v>0</v>
      </c>
    </row>
    <row r="17" spans="1:6" s="7" customFormat="1" ht="23.1" customHeight="1">
      <c r="A17" s="199" t="s">
        <v>12</v>
      </c>
      <c r="B17" s="99"/>
      <c r="D17" s="14"/>
      <c r="E17" s="14"/>
      <c r="F17" s="14"/>
    </row>
    <row r="18" spans="1:6" s="7" customFormat="1" ht="23.1" customHeight="1">
      <c r="A18" s="2" t="s">
        <v>99</v>
      </c>
      <c r="B18" s="99"/>
      <c r="D18" s="14">
        <v>65227001</v>
      </c>
      <c r="E18" s="14"/>
      <c r="F18" s="14">
        <v>46567233</v>
      </c>
    </row>
    <row r="19" spans="1:6" s="7" customFormat="1" ht="23.1" customHeight="1">
      <c r="A19" s="2" t="s">
        <v>100</v>
      </c>
      <c r="B19" s="99"/>
      <c r="D19" s="14">
        <v>116567</v>
      </c>
      <c r="E19" s="14"/>
      <c r="F19" s="14">
        <v>109242</v>
      </c>
    </row>
    <row r="20" spans="1:6" ht="23.1" customHeight="1">
      <c r="A20" s="7" t="s">
        <v>13</v>
      </c>
      <c r="B20" s="86"/>
      <c r="D20" s="17">
        <f>SUM(D12:D19)</f>
        <v>1374184388</v>
      </c>
      <c r="E20" s="18"/>
      <c r="F20" s="17">
        <f>SUM(F12:F19)</f>
        <v>936850175</v>
      </c>
    </row>
    <row r="21" spans="1:6" ht="12.6" customHeight="1">
      <c r="A21" s="7"/>
      <c r="B21" s="86"/>
      <c r="D21" s="41"/>
      <c r="E21" s="18"/>
      <c r="F21" s="41"/>
    </row>
    <row r="22" spans="1:6" ht="23.1" customHeight="1">
      <c r="A22" s="1" t="s">
        <v>14</v>
      </c>
      <c r="B22" s="86"/>
      <c r="D22" s="14"/>
      <c r="E22" s="18"/>
      <c r="F22" s="20"/>
    </row>
    <row r="23" spans="1:6" ht="23.1" customHeight="1">
      <c r="A23" s="199" t="s">
        <v>160</v>
      </c>
      <c r="B23" s="98">
        <v>9</v>
      </c>
      <c r="D23" s="14">
        <v>379600000</v>
      </c>
      <c r="E23" s="18"/>
      <c r="F23" s="16">
        <v>379600000</v>
      </c>
    </row>
    <row r="24" spans="1:6" ht="23.1" hidden="1" customHeight="1">
      <c r="A24" s="2" t="s">
        <v>96</v>
      </c>
      <c r="B24" s="98"/>
      <c r="D24" s="14">
        <v>0</v>
      </c>
      <c r="E24" s="14"/>
      <c r="F24" s="16">
        <v>0</v>
      </c>
    </row>
    <row r="25" spans="1:6" ht="23.1" customHeight="1">
      <c r="A25" s="2" t="s">
        <v>82</v>
      </c>
      <c r="B25" s="98">
        <v>10</v>
      </c>
      <c r="D25" s="14">
        <v>25901998</v>
      </c>
      <c r="E25" s="14"/>
      <c r="F25" s="16">
        <v>25180834</v>
      </c>
    </row>
    <row r="26" spans="1:6" ht="23.1" hidden="1" customHeight="1">
      <c r="A26" s="2" t="s">
        <v>112</v>
      </c>
      <c r="B26" s="98"/>
      <c r="D26" s="14"/>
      <c r="E26" s="14"/>
      <c r="F26" s="16"/>
    </row>
    <row r="27" spans="1:6" ht="23.1" customHeight="1">
      <c r="A27" s="199" t="s">
        <v>80</v>
      </c>
      <c r="B27" s="98">
        <v>11</v>
      </c>
      <c r="D27" s="14">
        <v>75383038</v>
      </c>
      <c r="E27" s="22"/>
      <c r="F27" s="21">
        <v>72722246</v>
      </c>
    </row>
    <row r="28" spans="1:6" ht="23.1" customHeight="1">
      <c r="A28" s="199" t="s">
        <v>114</v>
      </c>
      <c r="B28" s="98">
        <v>12</v>
      </c>
      <c r="D28" s="14">
        <v>209101536</v>
      </c>
      <c r="E28" s="14"/>
      <c r="F28" s="14">
        <v>225533086</v>
      </c>
    </row>
    <row r="29" spans="1:6" ht="23.1" customHeight="1">
      <c r="A29" s="199" t="s">
        <v>135</v>
      </c>
      <c r="B29" s="98">
        <v>13</v>
      </c>
      <c r="D29" s="14">
        <v>266170433</v>
      </c>
      <c r="E29" s="14"/>
      <c r="F29" s="14">
        <v>285293879</v>
      </c>
    </row>
    <row r="30" spans="1:6" ht="23.1" customHeight="1">
      <c r="A30" s="199" t="s">
        <v>15</v>
      </c>
      <c r="D30" s="14">
        <v>11055544</v>
      </c>
      <c r="E30" s="14"/>
      <c r="F30" s="14">
        <v>6241862</v>
      </c>
    </row>
    <row r="31" spans="1:6" ht="23.1" customHeight="1">
      <c r="A31" s="1" t="s">
        <v>16</v>
      </c>
      <c r="B31" s="23"/>
      <c r="D31" s="19">
        <f>SUM(D23:D30)</f>
        <v>967212549</v>
      </c>
      <c r="E31" s="18"/>
      <c r="F31" s="19">
        <f>SUM(F23:F30)</f>
        <v>994571907</v>
      </c>
    </row>
    <row r="32" spans="1:6" ht="23.1" customHeight="1" thickBot="1">
      <c r="A32" s="1" t="s">
        <v>17</v>
      </c>
      <c r="B32" s="23"/>
      <c r="D32" s="24">
        <f>+D31+D20</f>
        <v>2341396937</v>
      </c>
      <c r="E32" s="18"/>
      <c r="F32" s="24">
        <f>+F31+F20</f>
        <v>1931422082</v>
      </c>
    </row>
    <row r="33" spans="1:6" ht="23.1" customHeight="1" thickTop="1">
      <c r="A33" s="1"/>
      <c r="B33" s="23"/>
      <c r="D33" s="20"/>
      <c r="E33" s="18"/>
      <c r="F33" s="20"/>
    </row>
    <row r="34" spans="1:6" ht="23.1" customHeight="1">
      <c r="A34" s="223" t="s">
        <v>18</v>
      </c>
      <c r="B34" s="223"/>
      <c r="C34" s="223"/>
      <c r="D34" s="223"/>
      <c r="E34" s="223"/>
      <c r="F34" s="223"/>
    </row>
    <row r="35" spans="1:6" s="7" customFormat="1" ht="22.5" customHeight="1"/>
    <row r="36" spans="1:6">
      <c r="A36" s="226" t="s">
        <v>156</v>
      </c>
      <c r="B36" s="227"/>
      <c r="C36" s="227"/>
      <c r="D36" s="227"/>
      <c r="E36" s="227"/>
      <c r="F36" s="227"/>
    </row>
    <row r="37" spans="1:6" ht="23.1" customHeight="1">
      <c r="D37" s="26"/>
      <c r="F37" s="26"/>
    </row>
    <row r="38" spans="1:6" ht="22.9" customHeight="1">
      <c r="A38" s="224" t="str">
        <f>+A3</f>
        <v>บริษัท ไทยไวร์โพรดัคท์ จำกัด (มหาชน)</v>
      </c>
      <c r="B38" s="224"/>
      <c r="C38" s="224"/>
      <c r="D38" s="224"/>
      <c r="E38" s="224"/>
      <c r="F38" s="224"/>
    </row>
    <row r="39" spans="1:6" ht="22.9" customHeight="1">
      <c r="A39" s="224" t="s">
        <v>101</v>
      </c>
      <c r="B39" s="224"/>
      <c r="C39" s="224"/>
      <c r="D39" s="224"/>
      <c r="E39" s="224"/>
      <c r="F39" s="224"/>
    </row>
    <row r="40" spans="1:6" ht="22.9" customHeight="1">
      <c r="A40" s="225" t="str">
        <f>+A5</f>
        <v>ณ วันที่ 31 ธันวาคม พ.ศ. 2564</v>
      </c>
      <c r="B40" s="225"/>
      <c r="C40" s="225"/>
      <c r="D40" s="225"/>
      <c r="E40" s="225"/>
      <c r="F40" s="225"/>
    </row>
    <row r="41" spans="1:6" ht="22.9" customHeight="1">
      <c r="A41" s="3"/>
      <c r="B41" s="3"/>
      <c r="C41" s="3"/>
      <c r="D41" s="4"/>
      <c r="E41" s="3"/>
      <c r="F41" s="27" t="s">
        <v>2</v>
      </c>
    </row>
    <row r="42" spans="1:6" ht="22.9" customHeight="1">
      <c r="A42" s="3"/>
      <c r="B42" s="47" t="s">
        <v>6</v>
      </c>
      <c r="C42" s="3"/>
      <c r="D42" s="211" t="str">
        <f>+D7</f>
        <v>2564</v>
      </c>
      <c r="E42" s="4"/>
      <c r="F42" s="68" t="str">
        <f>+F7</f>
        <v>2563</v>
      </c>
    </row>
    <row r="43" spans="1:6" ht="22.9" hidden="1" customHeight="1">
      <c r="A43" s="3"/>
      <c r="B43" s="3"/>
      <c r="C43" s="3"/>
      <c r="D43" s="68" t="str">
        <f>+D8</f>
        <v>(สอบทานแล้ว/</v>
      </c>
      <c r="E43" s="3"/>
      <c r="F43" s="68" t="str">
        <f>+F8</f>
        <v>(ตรวจสอบแล้ว)</v>
      </c>
    </row>
    <row r="44" spans="1:6" ht="22.9" hidden="1" customHeight="1">
      <c r="B44" s="47" t="s">
        <v>6</v>
      </c>
      <c r="C44" s="48"/>
      <c r="D44" s="83" t="str">
        <f>+D9</f>
        <v>ยังไม่ได้ตรวจสอบ)</v>
      </c>
      <c r="E44" s="3"/>
      <c r="F44" s="68"/>
    </row>
    <row r="45" spans="1:6" s="31" customFormat="1" ht="22.9" customHeight="1">
      <c r="A45" s="30" t="s">
        <v>19</v>
      </c>
      <c r="D45" s="9"/>
      <c r="E45" s="10"/>
      <c r="F45" s="11"/>
    </row>
    <row r="46" spans="1:6" s="29" customFormat="1" ht="22.9" customHeight="1">
      <c r="A46" s="30" t="s">
        <v>20</v>
      </c>
      <c r="B46" s="33"/>
      <c r="D46" s="34"/>
      <c r="E46" s="34"/>
      <c r="F46" s="34"/>
    </row>
    <row r="47" spans="1:6" s="29" customFormat="1" ht="22.9" customHeight="1">
      <c r="A47" s="32" t="s">
        <v>106</v>
      </c>
      <c r="B47" s="42">
        <v>14</v>
      </c>
      <c r="D47" s="14">
        <v>358581722</v>
      </c>
      <c r="E47" s="35"/>
      <c r="F47" s="16">
        <v>0</v>
      </c>
    </row>
    <row r="48" spans="1:6" s="29" customFormat="1" ht="22.9" customHeight="1">
      <c r="A48" s="32" t="s">
        <v>21</v>
      </c>
      <c r="B48" s="42">
        <v>15</v>
      </c>
      <c r="D48" s="14">
        <v>43089273</v>
      </c>
      <c r="E48" s="36"/>
      <c r="F48" s="14">
        <v>68743442</v>
      </c>
    </row>
    <row r="49" spans="1:6" s="29" customFormat="1" ht="22.9" hidden="1" customHeight="1">
      <c r="A49" s="32" t="s">
        <v>22</v>
      </c>
      <c r="B49" s="42"/>
      <c r="D49" s="14">
        <v>0</v>
      </c>
      <c r="E49" s="36"/>
      <c r="F49" s="15">
        <v>0</v>
      </c>
    </row>
    <row r="50" spans="1:6" s="29" customFormat="1" ht="22.9" customHeight="1">
      <c r="A50" s="199" t="s">
        <v>149</v>
      </c>
      <c r="B50" s="42">
        <v>18</v>
      </c>
      <c r="D50" s="14">
        <v>11979604</v>
      </c>
      <c r="E50" s="36"/>
      <c r="F50" s="14">
        <v>11959307</v>
      </c>
    </row>
    <row r="51" spans="1:6" s="29" customFormat="1" ht="22.9" customHeight="1">
      <c r="A51" s="199" t="s">
        <v>113</v>
      </c>
      <c r="B51" s="42">
        <v>16</v>
      </c>
      <c r="D51" s="14">
        <v>1812513</v>
      </c>
      <c r="E51" s="36"/>
      <c r="F51" s="14">
        <v>564395</v>
      </c>
    </row>
    <row r="52" spans="1:6" s="29" customFormat="1" ht="22.9" customHeight="1">
      <c r="A52" s="32" t="s">
        <v>23</v>
      </c>
      <c r="B52" s="42"/>
      <c r="D52" s="14">
        <v>10163437</v>
      </c>
      <c r="E52" s="36"/>
      <c r="F52" s="37">
        <v>2046538</v>
      </c>
    </row>
    <row r="53" spans="1:6" s="29" customFormat="1" ht="22.9" customHeight="1">
      <c r="A53" s="30" t="s">
        <v>24</v>
      </c>
      <c r="B53" s="42"/>
      <c r="D53" s="19">
        <f>SUM(D47:D52)</f>
        <v>425626549</v>
      </c>
      <c r="E53" s="38"/>
      <c r="F53" s="19">
        <f>SUM(F47:F52)</f>
        <v>83313682</v>
      </c>
    </row>
    <row r="54" spans="1:6" s="29" customFormat="1" ht="22.9" customHeight="1">
      <c r="A54" s="30" t="s">
        <v>25</v>
      </c>
      <c r="B54" s="42"/>
      <c r="D54" s="39"/>
      <c r="E54" s="38"/>
      <c r="F54" s="39"/>
    </row>
    <row r="55" spans="1:6" s="29" customFormat="1" ht="22.9" customHeight="1">
      <c r="A55" s="32" t="s">
        <v>143</v>
      </c>
      <c r="B55" s="42">
        <v>17</v>
      </c>
      <c r="D55" s="14">
        <v>102064135</v>
      </c>
      <c r="E55" s="36"/>
      <c r="F55" s="40">
        <v>93251376</v>
      </c>
    </row>
    <row r="56" spans="1:6" s="29" customFormat="1" ht="22.9" customHeight="1">
      <c r="A56" s="32" t="s">
        <v>150</v>
      </c>
      <c r="B56" s="42">
        <v>18</v>
      </c>
      <c r="D56" s="14">
        <v>251566078</v>
      </c>
      <c r="E56" s="36"/>
      <c r="F56" s="40">
        <v>268948326</v>
      </c>
    </row>
    <row r="57" spans="1:6" s="29" customFormat="1" ht="22.9" customHeight="1">
      <c r="A57" s="32" t="s">
        <v>154</v>
      </c>
      <c r="B57" s="42">
        <v>19</v>
      </c>
      <c r="D57" s="14">
        <v>1741589</v>
      </c>
      <c r="E57" s="36"/>
      <c r="F57" s="40">
        <v>1598323</v>
      </c>
    </row>
    <row r="58" spans="1:6" s="28" customFormat="1" ht="22.9" customHeight="1">
      <c r="A58" s="30" t="s">
        <v>26</v>
      </c>
      <c r="B58" s="42"/>
      <c r="D58" s="17">
        <f>SUM(D55:D57)</f>
        <v>355371802</v>
      </c>
      <c r="E58" s="38"/>
      <c r="F58" s="17">
        <f>SUM(F55:F57)</f>
        <v>363798025</v>
      </c>
    </row>
    <row r="59" spans="1:6" s="28" customFormat="1" ht="22.9" customHeight="1">
      <c r="A59" s="30" t="s">
        <v>27</v>
      </c>
      <c r="B59" s="42"/>
      <c r="D59" s="17">
        <f>+D58+D53</f>
        <v>780998351</v>
      </c>
      <c r="E59" s="38"/>
      <c r="F59" s="17">
        <f>+F58+F53</f>
        <v>447111707</v>
      </c>
    </row>
    <row r="60" spans="1:6" s="28" customFormat="1">
      <c r="B60" s="42"/>
      <c r="D60" s="41"/>
      <c r="E60" s="38"/>
      <c r="F60" s="20"/>
    </row>
    <row r="61" spans="1:6" s="28" customFormat="1">
      <c r="A61" s="29" t="str">
        <f>+A34</f>
        <v>หมายเหตุประกอบงบการเงินเป็นส่วนหนึ่งของงบการเงินนี้</v>
      </c>
      <c r="B61" s="42"/>
      <c r="D61" s="41"/>
      <c r="E61" s="38"/>
      <c r="F61" s="20"/>
    </row>
    <row r="62" spans="1:6" s="28" customFormat="1">
      <c r="B62" s="42"/>
      <c r="D62" s="41"/>
      <c r="E62" s="38"/>
      <c r="F62" s="20"/>
    </row>
    <row r="63" spans="1:6">
      <c r="A63" s="226" t="s">
        <v>157</v>
      </c>
      <c r="B63" s="227"/>
      <c r="C63" s="227"/>
      <c r="D63" s="227"/>
      <c r="E63" s="227"/>
      <c r="F63" s="227"/>
    </row>
    <row r="64" spans="1:6">
      <c r="A64" s="198"/>
      <c r="C64" s="8"/>
      <c r="D64" s="8"/>
      <c r="E64" s="8"/>
      <c r="F64" s="8"/>
    </row>
    <row r="65" spans="1:6" ht="22.9" customHeight="1">
      <c r="A65" s="224" t="str">
        <f>+A3</f>
        <v>บริษัท ไทยไวร์โพรดัคท์ จำกัด (มหาชน)</v>
      </c>
      <c r="B65" s="224"/>
      <c r="C65" s="224"/>
      <c r="D65" s="224"/>
      <c r="E65" s="224"/>
      <c r="F65" s="224"/>
    </row>
    <row r="66" spans="1:6" ht="22.9" customHeight="1">
      <c r="A66" s="224" t="str">
        <f>+A39</f>
        <v>งบแสดงฐานะการเงิน (ต่อ)</v>
      </c>
      <c r="B66" s="224"/>
      <c r="C66" s="224"/>
      <c r="D66" s="224"/>
      <c r="E66" s="224"/>
      <c r="F66" s="224"/>
    </row>
    <row r="67" spans="1:6" ht="22.9" customHeight="1">
      <c r="A67" s="225" t="str">
        <f>+A40</f>
        <v>ณ วันที่ 31 ธันวาคม พ.ศ. 2564</v>
      </c>
      <c r="B67" s="225"/>
      <c r="C67" s="225"/>
      <c r="D67" s="225"/>
      <c r="E67" s="225"/>
      <c r="F67" s="225"/>
    </row>
    <row r="68" spans="1:6" ht="22.9" customHeight="1">
      <c r="A68" s="3"/>
      <c r="B68" s="3"/>
      <c r="C68" s="3"/>
      <c r="D68" s="4"/>
      <c r="E68" s="3"/>
      <c r="F68" s="27" t="s">
        <v>2</v>
      </c>
    </row>
    <row r="69" spans="1:6" ht="22.9" customHeight="1">
      <c r="A69" s="3"/>
      <c r="B69" s="47" t="s">
        <v>6</v>
      </c>
      <c r="C69" s="3"/>
      <c r="D69" s="213" t="str">
        <f>+D42</f>
        <v>2564</v>
      </c>
      <c r="E69" s="4"/>
      <c r="F69" s="213" t="str">
        <f>+F42</f>
        <v>2563</v>
      </c>
    </row>
    <row r="70" spans="1:6" ht="22.9" hidden="1" customHeight="1">
      <c r="A70" s="3"/>
      <c r="B70" s="3"/>
      <c r="C70" s="3"/>
      <c r="D70" s="68" t="s">
        <v>92</v>
      </c>
      <c r="E70" s="3"/>
      <c r="F70" s="68" t="s">
        <v>84</v>
      </c>
    </row>
    <row r="71" spans="1:6" ht="22.9" hidden="1" customHeight="1">
      <c r="C71" s="48"/>
      <c r="D71" s="189" t="s">
        <v>91</v>
      </c>
      <c r="E71" s="3"/>
      <c r="F71" s="68"/>
    </row>
    <row r="72" spans="1:6" s="31" customFormat="1" ht="22.9" customHeight="1">
      <c r="A72" s="30" t="s">
        <v>147</v>
      </c>
      <c r="D72" s="9"/>
      <c r="E72" s="10"/>
      <c r="F72" s="11"/>
    </row>
    <row r="73" spans="1:6" s="29" customFormat="1" ht="22.9" customHeight="1">
      <c r="A73" s="28" t="s">
        <v>28</v>
      </c>
      <c r="B73" s="42"/>
      <c r="D73" s="37"/>
      <c r="E73" s="37"/>
      <c r="F73" s="37"/>
    </row>
    <row r="74" spans="1:6" s="29" customFormat="1" ht="22.9" customHeight="1">
      <c r="A74" s="29" t="s">
        <v>29</v>
      </c>
      <c r="B74" s="42"/>
      <c r="D74" s="37"/>
      <c r="E74" s="37"/>
      <c r="F74" s="37"/>
    </row>
    <row r="75" spans="1:6" s="29" customFormat="1" ht="22.9" customHeight="1">
      <c r="A75" s="43" t="s">
        <v>30</v>
      </c>
      <c r="B75" s="42"/>
      <c r="D75" s="37"/>
      <c r="E75" s="37"/>
      <c r="F75" s="37"/>
    </row>
    <row r="76" spans="1:6" s="29" customFormat="1" ht="22.9" customHeight="1" thickBot="1">
      <c r="A76" s="44" t="s">
        <v>31</v>
      </c>
      <c r="B76" s="42"/>
      <c r="D76" s="45">
        <v>500000000</v>
      </c>
      <c r="E76" s="37"/>
      <c r="F76" s="45">
        <v>500000000</v>
      </c>
    </row>
    <row r="77" spans="1:6" s="29" customFormat="1" ht="22.9" customHeight="1" thickTop="1">
      <c r="A77" s="43" t="s">
        <v>32</v>
      </c>
      <c r="B77" s="42"/>
      <c r="D77" s="37"/>
      <c r="E77" s="37"/>
      <c r="F77" s="37"/>
    </row>
    <row r="78" spans="1:6" s="29" customFormat="1" ht="22.9" customHeight="1">
      <c r="A78" s="44" t="s">
        <v>33</v>
      </c>
      <c r="B78" s="42"/>
      <c r="D78" s="14">
        <f>+SH!D31</f>
        <v>270000000</v>
      </c>
      <c r="E78" s="14"/>
      <c r="F78" s="14">
        <v>270000000</v>
      </c>
    </row>
    <row r="79" spans="1:6" s="29" customFormat="1" ht="22.9" customHeight="1">
      <c r="A79" s="43" t="s">
        <v>34</v>
      </c>
      <c r="B79" s="42"/>
      <c r="D79" s="14">
        <f>+SH!F31</f>
        <v>339642600</v>
      </c>
      <c r="E79" s="14"/>
      <c r="F79" s="14">
        <v>339642600</v>
      </c>
    </row>
    <row r="80" spans="1:6" s="29" customFormat="1" ht="22.9" customHeight="1">
      <c r="A80" s="43" t="s">
        <v>36</v>
      </c>
      <c r="B80" s="42"/>
      <c r="D80" s="37"/>
      <c r="E80" s="37"/>
      <c r="F80" s="37"/>
    </row>
    <row r="81" spans="1:6" s="29" customFormat="1" ht="22.9" customHeight="1">
      <c r="A81" s="43" t="s">
        <v>89</v>
      </c>
      <c r="B81" s="42"/>
      <c r="D81" s="37"/>
      <c r="E81" s="37"/>
      <c r="F81" s="37"/>
    </row>
    <row r="82" spans="1:6" s="29" customFormat="1" ht="22.9" customHeight="1">
      <c r="A82" s="43" t="s">
        <v>95</v>
      </c>
      <c r="B82" s="100">
        <v>20</v>
      </c>
      <c r="D82" s="22">
        <f>+SH!J31</f>
        <v>50000000</v>
      </c>
      <c r="E82" s="39"/>
      <c r="F82" s="22">
        <v>50000000</v>
      </c>
    </row>
    <row r="83" spans="1:6" s="29" customFormat="1" ht="22.9" customHeight="1">
      <c r="A83" s="43" t="s">
        <v>118</v>
      </c>
      <c r="B83" s="42">
        <v>21</v>
      </c>
      <c r="D83" s="22">
        <f>+SH!L31</f>
        <v>38680195</v>
      </c>
      <c r="E83" s="39"/>
      <c r="F83" s="22">
        <v>17201307</v>
      </c>
    </row>
    <row r="84" spans="1:6" s="29" customFormat="1" ht="22.9" customHeight="1">
      <c r="A84" s="43" t="s">
        <v>90</v>
      </c>
      <c r="B84" s="42"/>
      <c r="D84" s="46">
        <f>+SH!N31</f>
        <v>881671472</v>
      </c>
      <c r="E84" s="39"/>
      <c r="F84" s="46">
        <f>+SH!N22</f>
        <v>806156325</v>
      </c>
    </row>
    <row r="85" spans="1:6" s="29" customFormat="1" ht="22.9" customHeight="1">
      <c r="A85" s="29" t="s">
        <v>37</v>
      </c>
      <c r="B85" s="42"/>
      <c r="D85" s="22">
        <f>SUM(D82:D84)</f>
        <v>970351667</v>
      </c>
      <c r="E85" s="37"/>
      <c r="F85" s="22">
        <f>SUM(F82:F84)</f>
        <v>873357632</v>
      </c>
    </row>
    <row r="86" spans="1:6" s="29" customFormat="1" ht="22.9" customHeight="1">
      <c r="A86" s="43" t="s">
        <v>117</v>
      </c>
      <c r="B86" s="42">
        <v>22</v>
      </c>
      <c r="D86" s="14">
        <f>+SH!H31</f>
        <v>-38680195</v>
      </c>
      <c r="E86" s="39"/>
      <c r="F86" s="22">
        <f>-F83</f>
        <v>-17201307</v>
      </c>
    </row>
    <row r="87" spans="1:6" s="29" customFormat="1" ht="22.9" customHeight="1">
      <c r="A87" s="43" t="s">
        <v>35</v>
      </c>
      <c r="B87" s="42"/>
      <c r="D87" s="14">
        <f>+SH!T31</f>
        <v>19084514</v>
      </c>
      <c r="E87" s="37"/>
      <c r="F87" s="14">
        <f>+SH!P22</f>
        <v>18511450</v>
      </c>
    </row>
    <row r="88" spans="1:6" s="28" customFormat="1" ht="22.9" customHeight="1">
      <c r="A88" s="28" t="s">
        <v>38</v>
      </c>
      <c r="B88" s="42"/>
      <c r="D88" s="19">
        <f>+D78+D79+D87+D85+D86</f>
        <v>1560398586</v>
      </c>
      <c r="E88" s="38"/>
      <c r="F88" s="19">
        <f>+F78+F79+F87+F85+F86</f>
        <v>1484310375</v>
      </c>
    </row>
    <row r="89" spans="1:6" s="28" customFormat="1" ht="22.9" customHeight="1" thickBot="1">
      <c r="A89" s="28" t="s">
        <v>39</v>
      </c>
      <c r="B89" s="42"/>
      <c r="D89" s="25">
        <f>+D88+D59</f>
        <v>2341396937</v>
      </c>
      <c r="E89" s="38"/>
      <c r="F89" s="25">
        <f>+F88+F59</f>
        <v>1931422082</v>
      </c>
    </row>
    <row r="90" spans="1:6" s="28" customFormat="1" ht="22.5" thickTop="1">
      <c r="B90" s="42"/>
      <c r="D90" s="39"/>
      <c r="E90" s="38"/>
      <c r="F90" s="39"/>
    </row>
    <row r="91" spans="1:6" s="29" customFormat="1" ht="24.6" customHeight="1">
      <c r="A91" s="223" t="s">
        <v>18</v>
      </c>
      <c r="B91" s="223"/>
      <c r="C91" s="223"/>
      <c r="D91" s="223"/>
      <c r="E91" s="223"/>
      <c r="F91" s="223"/>
    </row>
  </sheetData>
  <mergeCells count="14">
    <mergeCell ref="A1:F1"/>
    <mergeCell ref="A36:F36"/>
    <mergeCell ref="A63:F63"/>
    <mergeCell ref="A3:F3"/>
    <mergeCell ref="A4:F4"/>
    <mergeCell ref="A5:F5"/>
    <mergeCell ref="A34:F34"/>
    <mergeCell ref="A91:F91"/>
    <mergeCell ref="A38:F38"/>
    <mergeCell ref="A39:F39"/>
    <mergeCell ref="A40:F40"/>
    <mergeCell ref="A65:F65"/>
    <mergeCell ref="A66:F66"/>
    <mergeCell ref="A67:F67"/>
  </mergeCells>
  <pageMargins left="0.85" right="0.43307086614173229" top="0.55118110236220474" bottom="0.23622047244094491" header="0.11811023622047245" footer="0.31496062992125984"/>
  <pageSetup paperSize="9" orientation="portrait" r:id="rId1"/>
  <rowBreaks count="2" manualBreakCount="2">
    <brk id="35" max="5" man="1"/>
    <brk id="6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3"/>
  <sheetViews>
    <sheetView zoomScale="130" zoomScaleNormal="130" zoomScaleSheetLayoutView="115" workbookViewId="0">
      <selection activeCell="A14" sqref="A14"/>
    </sheetView>
  </sheetViews>
  <sheetFormatPr defaultColWidth="7.25" defaultRowHeight="21.75"/>
  <cols>
    <col min="1" max="1" width="49.375" style="32" customWidth="1"/>
    <col min="2" max="2" width="7.25" style="32" customWidth="1"/>
    <col min="3" max="3" width="1.125" style="32" customWidth="1"/>
    <col min="4" max="4" width="13" style="15" customWidth="1"/>
    <col min="5" max="5" width="0.875" style="15" customWidth="1"/>
    <col min="6" max="6" width="13" style="15" customWidth="1"/>
    <col min="7" max="16384" width="7.25" style="32"/>
  </cols>
  <sheetData>
    <row r="1" spans="1:6">
      <c r="A1" s="229" t="s">
        <v>158</v>
      </c>
      <c r="B1" s="230"/>
      <c r="C1" s="230"/>
      <c r="D1" s="230"/>
      <c r="E1" s="230"/>
      <c r="F1" s="230"/>
    </row>
    <row r="3" spans="1:6" s="30" customFormat="1" ht="24.6" customHeight="1">
      <c r="A3" s="224" t="s">
        <v>1</v>
      </c>
      <c r="B3" s="224"/>
      <c r="C3" s="224"/>
      <c r="D3" s="224"/>
      <c r="E3" s="224"/>
      <c r="F3" s="224"/>
    </row>
    <row r="4" spans="1:6" s="50" customFormat="1" ht="24.6" customHeight="1">
      <c r="A4" s="228" t="s">
        <v>40</v>
      </c>
      <c r="B4" s="228"/>
      <c r="C4" s="228"/>
      <c r="D4" s="228"/>
      <c r="E4" s="228"/>
      <c r="F4" s="228"/>
    </row>
    <row r="5" spans="1:6" s="50" customFormat="1" ht="24.6" customHeight="1">
      <c r="A5" s="228" t="s">
        <v>176</v>
      </c>
      <c r="B5" s="228"/>
      <c r="C5" s="228"/>
      <c r="D5" s="228"/>
      <c r="E5" s="228"/>
      <c r="F5" s="228"/>
    </row>
    <row r="6" spans="1:6" s="50" customFormat="1" ht="23.1" customHeight="1">
      <c r="A6" s="67"/>
      <c r="B6" s="67"/>
      <c r="C6" s="67"/>
      <c r="D6" s="67"/>
      <c r="E6" s="67"/>
      <c r="F6" s="27" t="s">
        <v>2</v>
      </c>
    </row>
    <row r="7" spans="1:6" s="68" customFormat="1" ht="23.1" customHeight="1">
      <c r="B7" s="47" t="s">
        <v>6</v>
      </c>
      <c r="D7" s="120" t="str">
        <f>+BS!D7</f>
        <v>2564</v>
      </c>
      <c r="E7" s="8"/>
      <c r="F7" s="120" t="str">
        <f>+BS!F7</f>
        <v>2563</v>
      </c>
    </row>
    <row r="8" spans="1:6" s="30" customFormat="1" ht="23.1" customHeight="1">
      <c r="A8" s="32" t="s">
        <v>41</v>
      </c>
      <c r="D8" s="56">
        <v>2134603941</v>
      </c>
      <c r="E8" s="15"/>
      <c r="F8" s="56">
        <v>1643004923</v>
      </c>
    </row>
    <row r="9" spans="1:6" ht="23.1" customHeight="1">
      <c r="A9" s="32" t="s">
        <v>42</v>
      </c>
      <c r="D9" s="53">
        <v>-1859159523</v>
      </c>
      <c r="E9" s="54"/>
      <c r="F9" s="53">
        <v>-1554597578</v>
      </c>
    </row>
    <row r="10" spans="1:6" s="30" customFormat="1" ht="23.1" customHeight="1">
      <c r="A10" s="7" t="s">
        <v>43</v>
      </c>
      <c r="D10" s="55">
        <f>SUM(D8:D9)</f>
        <v>275444418</v>
      </c>
      <c r="E10" s="15"/>
      <c r="F10" s="55">
        <f>SUM(F8:F9)</f>
        <v>88407345</v>
      </c>
    </row>
    <row r="11" spans="1:6" s="30" customFormat="1" ht="23.1" customHeight="1">
      <c r="A11" s="32" t="s">
        <v>44</v>
      </c>
      <c r="D11" s="53">
        <v>42526633</v>
      </c>
      <c r="E11" s="15"/>
      <c r="F11" s="53">
        <v>20981202</v>
      </c>
    </row>
    <row r="12" spans="1:6" s="30" customFormat="1" ht="23.1" customHeight="1">
      <c r="A12" s="30" t="s">
        <v>45</v>
      </c>
      <c r="D12" s="60">
        <f>+D10+D11</f>
        <v>317971051</v>
      </c>
      <c r="E12" s="15"/>
      <c r="F12" s="60">
        <f>+F10+F11</f>
        <v>109388547</v>
      </c>
    </row>
    <row r="13" spans="1:6" s="30" customFormat="1" ht="23.1" customHeight="1">
      <c r="A13" s="30" t="s">
        <v>83</v>
      </c>
      <c r="D13" s="55"/>
      <c r="E13" s="15"/>
      <c r="F13" s="55"/>
    </row>
    <row r="14" spans="1:6" ht="23.1" customHeight="1">
      <c r="A14" s="32" t="s">
        <v>46</v>
      </c>
      <c r="B14" s="30"/>
      <c r="C14" s="30"/>
      <c r="D14" s="57">
        <v>-75921387</v>
      </c>
      <c r="E14" s="52"/>
      <c r="F14" s="57">
        <v>-69739388</v>
      </c>
    </row>
    <row r="15" spans="1:6" ht="22.9" customHeight="1">
      <c r="A15" s="32" t="s">
        <v>47</v>
      </c>
      <c r="B15" s="21"/>
      <c r="C15" s="30"/>
      <c r="D15" s="57">
        <v>-80277961</v>
      </c>
      <c r="E15" s="52"/>
      <c r="F15" s="57">
        <v>-64312118</v>
      </c>
    </row>
    <row r="16" spans="1:6" ht="23.1" customHeight="1">
      <c r="A16" s="32" t="s">
        <v>190</v>
      </c>
      <c r="B16" s="42">
        <f>+BS!B15</f>
        <v>8</v>
      </c>
      <c r="C16" s="30"/>
      <c r="D16" s="57">
        <v>374365</v>
      </c>
      <c r="E16" s="59"/>
      <c r="F16" s="21">
        <v>13703086</v>
      </c>
    </row>
    <row r="17" spans="1:6" ht="23.1" customHeight="1">
      <c r="A17" s="32" t="s">
        <v>136</v>
      </c>
      <c r="B17" s="85"/>
      <c r="C17" s="30"/>
      <c r="D17" s="57">
        <v>2822120</v>
      </c>
      <c r="E17" s="59"/>
      <c r="F17" s="57">
        <v>53755</v>
      </c>
    </row>
    <row r="18" spans="1:6" s="30" customFormat="1" ht="23.1" customHeight="1">
      <c r="A18" s="30" t="s">
        <v>48</v>
      </c>
      <c r="D18" s="97">
        <f>SUM(D14:D17)</f>
        <v>-153002863</v>
      </c>
      <c r="E18" s="52"/>
      <c r="F18" s="97">
        <f>SUM(F14:F17)</f>
        <v>-120294665</v>
      </c>
    </row>
    <row r="19" spans="1:6" ht="23.1" customHeight="1">
      <c r="A19" s="30" t="s">
        <v>152</v>
      </c>
      <c r="B19" s="30"/>
      <c r="C19" s="30"/>
      <c r="D19" s="61">
        <f>+D12+D18</f>
        <v>164968188</v>
      </c>
      <c r="E19" s="52"/>
      <c r="F19" s="61">
        <f>+F12+F18</f>
        <v>-10906118</v>
      </c>
    </row>
    <row r="20" spans="1:6" s="30" customFormat="1" ht="23.1" customHeight="1">
      <c r="A20" s="32" t="s">
        <v>49</v>
      </c>
      <c r="B20" s="32"/>
      <c r="C20" s="32"/>
      <c r="D20" s="53">
        <v>-10825574</v>
      </c>
      <c r="E20" s="15"/>
      <c r="F20" s="53">
        <v>-1952706</v>
      </c>
    </row>
    <row r="21" spans="1:6" s="30" customFormat="1" ht="23.1" customHeight="1">
      <c r="A21" s="30" t="s">
        <v>126</v>
      </c>
      <c r="B21" s="32"/>
      <c r="C21" s="32"/>
      <c r="D21" s="55">
        <f>SUM(D19:D20)</f>
        <v>154142614</v>
      </c>
      <c r="E21" s="52"/>
      <c r="F21" s="55">
        <f>SUM(F19:F20)</f>
        <v>-12858824</v>
      </c>
    </row>
    <row r="22" spans="1:6" s="30" customFormat="1" ht="23.1" customHeight="1">
      <c r="A22" s="32" t="s">
        <v>50</v>
      </c>
      <c r="B22" s="85">
        <f>+BS!B57</f>
        <v>19</v>
      </c>
      <c r="C22" s="32"/>
      <c r="D22" s="53">
        <v>0</v>
      </c>
      <c r="E22" s="15"/>
      <c r="F22" s="60">
        <v>0</v>
      </c>
    </row>
    <row r="23" spans="1:6" s="30" customFormat="1" ht="23.1" customHeight="1" thickBot="1">
      <c r="A23" s="30" t="s">
        <v>177</v>
      </c>
      <c r="B23" s="32"/>
      <c r="C23" s="32"/>
      <c r="D23" s="62">
        <f>+D21+D22</f>
        <v>154142614</v>
      </c>
      <c r="E23" s="15"/>
      <c r="F23" s="62">
        <f>+F21+F22</f>
        <v>-12858824</v>
      </c>
    </row>
    <row r="24" spans="1:6" s="30" customFormat="1" ht="5.45" customHeight="1" thickTop="1">
      <c r="B24" s="32"/>
      <c r="C24" s="32"/>
      <c r="D24" s="41"/>
      <c r="E24" s="15"/>
      <c r="F24" s="55"/>
    </row>
    <row r="25" spans="1:6" ht="23.1" customHeight="1">
      <c r="A25" s="30" t="s">
        <v>97</v>
      </c>
    </row>
    <row r="26" spans="1:6" ht="23.1" customHeight="1">
      <c r="A26" s="104" t="s">
        <v>93</v>
      </c>
      <c r="D26" s="64"/>
      <c r="E26" s="64"/>
      <c r="F26" s="64"/>
    </row>
    <row r="27" spans="1:6" ht="23.1" customHeight="1">
      <c r="A27" s="212" t="s">
        <v>192</v>
      </c>
      <c r="D27" s="32"/>
      <c r="E27" s="32"/>
      <c r="F27" s="32"/>
    </row>
    <row r="28" spans="1:6" ht="23.1" customHeight="1">
      <c r="A28" s="32" t="s">
        <v>193</v>
      </c>
      <c r="B28" s="218">
        <v>10</v>
      </c>
      <c r="D28" s="57">
        <v>573064</v>
      </c>
      <c r="E28" s="54"/>
      <c r="F28" s="57">
        <v>-178560</v>
      </c>
    </row>
    <row r="29" spans="1:6" ht="23.1" customHeight="1">
      <c r="A29" s="207" t="s">
        <v>198</v>
      </c>
      <c r="B29" s="218">
        <v>17</v>
      </c>
      <c r="D29" s="57">
        <v>-1457596</v>
      </c>
      <c r="E29" s="54"/>
      <c r="F29" s="109">
        <v>0</v>
      </c>
    </row>
    <row r="30" spans="1:6" ht="23.1" hidden="1" customHeight="1">
      <c r="A30" s="32" t="s">
        <v>134</v>
      </c>
      <c r="B30" s="58"/>
      <c r="D30" s="57"/>
      <c r="E30" s="54"/>
      <c r="F30" s="109"/>
    </row>
    <row r="31" spans="1:6" ht="7.15" hidden="1" customHeight="1">
      <c r="A31" s="104"/>
      <c r="B31" s="58"/>
      <c r="D31" s="110"/>
      <c r="E31" s="59"/>
      <c r="F31" s="206"/>
    </row>
    <row r="32" spans="1:6" ht="23.1" customHeight="1">
      <c r="A32" s="30" t="s">
        <v>178</v>
      </c>
      <c r="D32" s="66">
        <f>SUM(D27:D31)</f>
        <v>-884532</v>
      </c>
      <c r="E32" s="52"/>
      <c r="F32" s="66">
        <f>SUM(F27:F31)</f>
        <v>-178560</v>
      </c>
    </row>
    <row r="33" spans="1:6" ht="7.15" hidden="1" customHeight="1">
      <c r="D33" s="21"/>
      <c r="F33" s="21"/>
    </row>
    <row r="34" spans="1:6" ht="23.1" customHeight="1" thickBot="1">
      <c r="A34" s="30" t="s">
        <v>179</v>
      </c>
      <c r="D34" s="101">
        <f>+D23+D32</f>
        <v>153258082</v>
      </c>
      <c r="F34" s="101">
        <f>+F23+F32</f>
        <v>-13037384</v>
      </c>
    </row>
    <row r="35" spans="1:6" ht="8.4499999999999993" customHeight="1" thickTop="1"/>
    <row r="36" spans="1:6" s="30" customFormat="1" ht="23.1" customHeight="1" thickBot="1">
      <c r="A36" s="51" t="s">
        <v>151</v>
      </c>
      <c r="B36" s="85">
        <v>23</v>
      </c>
      <c r="D36" s="118">
        <v>0.60756912665784468</v>
      </c>
      <c r="E36" s="119"/>
      <c r="F36" s="118">
        <v>-4.7628133878912758E-2</v>
      </c>
    </row>
    <row r="37" spans="1:6" s="30" customFormat="1" ht="23.1" hidden="1" customHeight="1" thickTop="1" thickBot="1">
      <c r="A37" s="32" t="s">
        <v>116</v>
      </c>
      <c r="D37" s="115">
        <f>+D23/D38</f>
        <v>0.5708985703703704</v>
      </c>
      <c r="E37" s="52"/>
      <c r="F37" s="107">
        <f>+F23/F38</f>
        <v>-4.7625274074074075E-2</v>
      </c>
    </row>
    <row r="38" spans="1:6" ht="23.1" hidden="1" customHeight="1" thickTop="1" thickBot="1">
      <c r="A38" s="2" t="s">
        <v>94</v>
      </c>
      <c r="B38" s="85"/>
      <c r="C38" s="30"/>
      <c r="D38" s="114">
        <v>270000000</v>
      </c>
      <c r="E38" s="52"/>
      <c r="F38" s="106">
        <v>270000000</v>
      </c>
    </row>
    <row r="39" spans="1:6" ht="23.1" customHeight="1" thickTop="1">
      <c r="A39" s="63"/>
      <c r="B39" s="58"/>
      <c r="D39" s="57"/>
      <c r="E39" s="64"/>
      <c r="F39" s="65"/>
    </row>
    <row r="40" spans="1:6" ht="23.1" customHeight="1">
      <c r="A40" s="13" t="s">
        <v>18</v>
      </c>
      <c r="B40" s="13"/>
      <c r="C40" s="13"/>
      <c r="D40" s="13"/>
      <c r="E40" s="13"/>
      <c r="F40" s="13"/>
    </row>
    <row r="41" spans="1:6" ht="23.1" customHeight="1">
      <c r="A41" s="204"/>
      <c r="B41" s="204"/>
      <c r="C41" s="204"/>
      <c r="D41" s="204"/>
      <c r="E41" s="204"/>
      <c r="F41" s="204"/>
    </row>
    <row r="42" spans="1:6" ht="23.1" customHeight="1">
      <c r="A42" s="204"/>
      <c r="B42" s="204"/>
      <c r="C42" s="204"/>
      <c r="D42" s="204"/>
      <c r="E42" s="204"/>
      <c r="F42" s="204"/>
    </row>
    <row r="43" spans="1:6" ht="23.1" customHeight="1">
      <c r="D43" s="32"/>
      <c r="E43" s="32"/>
      <c r="F43" s="32"/>
    </row>
  </sheetData>
  <mergeCells count="4">
    <mergeCell ref="A3:F3"/>
    <mergeCell ref="A4:F4"/>
    <mergeCell ref="A5:F5"/>
    <mergeCell ref="A1:F1"/>
  </mergeCells>
  <pageMargins left="0.71" right="0.26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9"/>
  <sheetViews>
    <sheetView zoomScale="85" zoomScaleNormal="85" workbookViewId="0">
      <selection activeCell="A24" sqref="A24"/>
    </sheetView>
  </sheetViews>
  <sheetFormatPr defaultColWidth="7.25" defaultRowHeight="21.75"/>
  <cols>
    <col min="1" max="1" width="27" style="32" customWidth="1"/>
    <col min="2" max="2" width="7" style="32" customWidth="1"/>
    <col min="3" max="3" width="0.75" style="32" customWidth="1"/>
    <col min="4" max="4" width="13.25" style="32" customWidth="1"/>
    <col min="5" max="5" width="0.625" style="32" customWidth="1"/>
    <col min="6" max="6" width="13.25" style="32" customWidth="1"/>
    <col min="7" max="7" width="0.625" style="32" customWidth="1"/>
    <col min="8" max="8" width="13.25" style="32" customWidth="1"/>
    <col min="9" max="9" width="0.75" style="32" customWidth="1"/>
    <col min="10" max="10" width="13.25" style="80" customWidth="1"/>
    <col min="11" max="11" width="0.625" style="80" customWidth="1"/>
    <col min="12" max="12" width="13.25" style="80" customWidth="1"/>
    <col min="13" max="13" width="0.75" style="80" customWidth="1"/>
    <col min="14" max="14" width="13.25" style="32" customWidth="1"/>
    <col min="15" max="15" width="0.5" style="32" customWidth="1"/>
    <col min="16" max="16" width="14.375" style="32" customWidth="1"/>
    <col min="17" max="17" width="0.75" style="32" hidden="1" customWidth="1"/>
    <col min="18" max="18" width="12.875" style="32" hidden="1" customWidth="1"/>
    <col min="19" max="19" width="0.75" style="32" hidden="1" customWidth="1"/>
    <col min="20" max="20" width="13.25" style="32" hidden="1" customWidth="1"/>
    <col min="21" max="21" width="0.75" style="32" customWidth="1"/>
    <col min="22" max="22" width="13.75" style="32" customWidth="1"/>
    <col min="23" max="16384" width="7.25" style="32"/>
  </cols>
  <sheetData>
    <row r="1" spans="1:22">
      <c r="A1" s="229" t="s">
        <v>162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</row>
    <row r="3" spans="1:22" s="30" customFormat="1">
      <c r="A3" s="224" t="s">
        <v>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</row>
    <row r="4" spans="1:22" s="50" customFormat="1">
      <c r="A4" s="232" t="s">
        <v>51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</row>
    <row r="5" spans="1:22" s="50" customFormat="1">
      <c r="A5" s="228" t="str">
        <f>+PL!A5:F5</f>
        <v>สำหรับปีสิ้นสุดวันที่ 31 ธันวาคม พ.ศ. 2564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</row>
    <row r="6" spans="1:22" s="50" customFormat="1">
      <c r="A6" s="67"/>
      <c r="B6" s="67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108"/>
      <c r="O6" s="81"/>
      <c r="P6" s="79"/>
      <c r="Q6" s="79"/>
      <c r="R6" s="79"/>
      <c r="S6" s="79"/>
      <c r="T6" s="79"/>
      <c r="U6" s="79"/>
      <c r="V6" s="87" t="s">
        <v>2</v>
      </c>
    </row>
    <row r="7" spans="1:22" s="201" customFormat="1">
      <c r="A7" s="68"/>
      <c r="B7" s="68"/>
      <c r="C7" s="68"/>
      <c r="E7" s="68"/>
      <c r="N7" s="68"/>
      <c r="O7" s="68"/>
      <c r="P7" s="222" t="s">
        <v>125</v>
      </c>
      <c r="Q7" s="221"/>
      <c r="R7" s="221"/>
      <c r="S7" s="221"/>
      <c r="T7" s="221"/>
      <c r="U7" s="88"/>
      <c r="V7" s="68"/>
    </row>
    <row r="8" spans="1:22" s="219" customFormat="1" ht="22.9" customHeight="1">
      <c r="A8" s="68"/>
      <c r="B8" s="68"/>
      <c r="C8" s="68"/>
      <c r="E8" s="68"/>
      <c r="N8" s="68"/>
      <c r="O8" s="68"/>
      <c r="P8" s="220" t="s">
        <v>199</v>
      </c>
      <c r="Q8" s="222"/>
      <c r="R8" s="222"/>
      <c r="S8" s="222"/>
      <c r="T8" s="222"/>
      <c r="U8" s="88"/>
      <c r="V8" s="68"/>
    </row>
    <row r="9" spans="1:22" s="201" customFormat="1">
      <c r="A9" s="68"/>
      <c r="B9" s="68"/>
      <c r="C9" s="68"/>
      <c r="E9" s="68"/>
      <c r="J9" s="68"/>
      <c r="K9" s="68"/>
      <c r="L9" s="68"/>
      <c r="M9" s="68"/>
      <c r="N9" s="68"/>
      <c r="P9" s="88" t="s">
        <v>108</v>
      </c>
      <c r="Q9" s="88"/>
      <c r="R9" s="208" t="s">
        <v>108</v>
      </c>
      <c r="S9" s="208"/>
      <c r="T9" s="88"/>
      <c r="U9" s="88"/>
      <c r="V9" s="205"/>
    </row>
    <row r="10" spans="1:22" s="201" customFormat="1">
      <c r="A10" s="68"/>
      <c r="B10" s="68"/>
      <c r="C10" s="68"/>
      <c r="E10" s="68"/>
      <c r="J10" s="68"/>
      <c r="K10" s="68"/>
      <c r="L10" s="68"/>
      <c r="M10" s="68"/>
      <c r="N10" s="68"/>
      <c r="P10" s="88" t="s">
        <v>109</v>
      </c>
      <c r="Q10" s="88"/>
      <c r="R10" s="88" t="s">
        <v>163</v>
      </c>
      <c r="S10" s="88"/>
      <c r="T10" s="88"/>
      <c r="U10" s="88"/>
      <c r="V10" s="205"/>
    </row>
    <row r="11" spans="1:22" s="201" customFormat="1">
      <c r="A11" s="68"/>
      <c r="B11" s="68"/>
      <c r="C11" s="68"/>
      <c r="D11" s="91"/>
      <c r="E11" s="68"/>
      <c r="J11" s="234" t="s">
        <v>36</v>
      </c>
      <c r="K11" s="234"/>
      <c r="L11" s="234"/>
      <c r="M11" s="234"/>
      <c r="N11" s="234"/>
      <c r="P11" s="88" t="s">
        <v>194</v>
      </c>
      <c r="Q11" s="88"/>
      <c r="R11" s="88" t="s">
        <v>164</v>
      </c>
      <c r="S11" s="88"/>
      <c r="T11" s="88" t="s">
        <v>88</v>
      </c>
      <c r="U11" s="88"/>
      <c r="V11" s="205"/>
    </row>
    <row r="12" spans="1:22" s="201" customFormat="1">
      <c r="A12" s="49"/>
      <c r="B12" s="49"/>
      <c r="C12" s="49"/>
      <c r="D12" s="91" t="s">
        <v>29</v>
      </c>
      <c r="E12" s="49" t="s">
        <v>0</v>
      </c>
      <c r="J12" s="231" t="s">
        <v>119</v>
      </c>
      <c r="K12" s="231"/>
      <c r="L12" s="231"/>
      <c r="M12" s="68"/>
      <c r="O12" s="92"/>
      <c r="P12" s="88" t="s">
        <v>195</v>
      </c>
      <c r="Q12" s="88"/>
      <c r="R12" s="88" t="s">
        <v>165</v>
      </c>
      <c r="S12" s="88"/>
      <c r="T12" s="88" t="s">
        <v>125</v>
      </c>
      <c r="U12" s="88"/>
      <c r="V12" s="205"/>
    </row>
    <row r="13" spans="1:22" s="201" customFormat="1">
      <c r="A13" s="49"/>
      <c r="B13" s="49"/>
      <c r="C13" s="49"/>
      <c r="D13" s="91" t="s">
        <v>86</v>
      </c>
      <c r="E13" s="49"/>
      <c r="F13" s="49" t="s">
        <v>52</v>
      </c>
      <c r="G13" s="49"/>
      <c r="H13" s="49"/>
      <c r="J13" s="116" t="s">
        <v>120</v>
      </c>
      <c r="K13" s="117"/>
      <c r="L13" s="116" t="s">
        <v>121</v>
      </c>
      <c r="M13" s="68"/>
      <c r="O13" s="92"/>
      <c r="P13" s="88" t="s">
        <v>110</v>
      </c>
      <c r="Q13" s="88"/>
      <c r="R13" s="88" t="s">
        <v>166</v>
      </c>
      <c r="S13" s="88"/>
      <c r="T13" s="88" t="s">
        <v>167</v>
      </c>
      <c r="U13" s="88"/>
      <c r="V13" s="49" t="s">
        <v>124</v>
      </c>
    </row>
    <row r="14" spans="1:22" s="201" customFormat="1">
      <c r="A14" s="49"/>
      <c r="B14" s="202" t="s">
        <v>6</v>
      </c>
      <c r="C14" s="49"/>
      <c r="D14" s="95" t="s">
        <v>87</v>
      </c>
      <c r="E14" s="49" t="s">
        <v>53</v>
      </c>
      <c r="F14" s="202" t="s">
        <v>54</v>
      </c>
      <c r="G14" s="68"/>
      <c r="H14" s="94" t="s">
        <v>117</v>
      </c>
      <c r="J14" s="203" t="s">
        <v>122</v>
      </c>
      <c r="K14" s="117"/>
      <c r="L14" s="203" t="s">
        <v>123</v>
      </c>
      <c r="M14" s="68" t="s">
        <v>55</v>
      </c>
      <c r="N14" s="201" t="s">
        <v>56</v>
      </c>
      <c r="O14" s="93"/>
      <c r="P14" s="94" t="s">
        <v>111</v>
      </c>
      <c r="Q14" s="88"/>
      <c r="R14" s="94" t="s">
        <v>168</v>
      </c>
      <c r="S14" s="88"/>
      <c r="T14" s="94" t="s">
        <v>57</v>
      </c>
      <c r="U14" s="88"/>
      <c r="V14" s="94" t="s">
        <v>57</v>
      </c>
    </row>
    <row r="15" spans="1:22" s="30" customFormat="1">
      <c r="A15" s="70" t="s">
        <v>85</v>
      </c>
      <c r="B15" s="69"/>
      <c r="C15" s="70"/>
      <c r="D15" s="72">
        <v>270000000</v>
      </c>
      <c r="E15" s="71"/>
      <c r="F15" s="72">
        <v>339642600</v>
      </c>
      <c r="G15" s="71"/>
      <c r="H15" s="73">
        <v>0</v>
      </c>
      <c r="I15" s="71"/>
      <c r="J15" s="73">
        <v>50000000</v>
      </c>
      <c r="K15" s="113"/>
      <c r="L15" s="73">
        <v>0</v>
      </c>
      <c r="M15" s="71"/>
      <c r="N15" s="72">
        <v>856186392</v>
      </c>
      <c r="O15" s="71"/>
      <c r="P15" s="71">
        <v>18690010</v>
      </c>
      <c r="Q15" s="71"/>
      <c r="R15" s="71"/>
      <c r="S15" s="71"/>
      <c r="T15" s="71">
        <f>+P15+R15</f>
        <v>18690010</v>
      </c>
      <c r="U15" s="71"/>
      <c r="V15" s="72">
        <f>SUM(D15:R15)</f>
        <v>1534519002</v>
      </c>
    </row>
    <row r="16" spans="1:22" s="30" customFormat="1" hidden="1">
      <c r="A16" s="69" t="s">
        <v>58</v>
      </c>
      <c r="B16" s="111">
        <v>0</v>
      </c>
      <c r="C16" s="70"/>
      <c r="D16" s="74">
        <v>0</v>
      </c>
      <c r="E16" s="74"/>
      <c r="F16" s="74">
        <v>0</v>
      </c>
      <c r="G16" s="74"/>
      <c r="H16" s="76">
        <v>0</v>
      </c>
      <c r="I16" s="74"/>
      <c r="J16" s="74"/>
      <c r="K16" s="74"/>
      <c r="L16" s="74"/>
      <c r="M16" s="71"/>
      <c r="N16" s="75"/>
      <c r="O16" s="71"/>
      <c r="P16" s="76"/>
      <c r="Q16" s="76"/>
      <c r="R16" s="76"/>
      <c r="S16" s="76"/>
      <c r="T16" s="76"/>
      <c r="U16" s="76"/>
      <c r="V16" s="75">
        <v>0</v>
      </c>
    </row>
    <row r="17" spans="1:22" s="30" customFormat="1">
      <c r="A17" s="69" t="s">
        <v>60</v>
      </c>
      <c r="B17" s="111">
        <v>24</v>
      </c>
      <c r="C17" s="70"/>
      <c r="D17" s="77">
        <v>0</v>
      </c>
      <c r="E17" s="74"/>
      <c r="F17" s="77">
        <v>0</v>
      </c>
      <c r="G17" s="74"/>
      <c r="H17" s="77">
        <v>0</v>
      </c>
      <c r="I17" s="74"/>
      <c r="J17" s="77">
        <v>0</v>
      </c>
      <c r="K17" s="74"/>
      <c r="L17" s="77">
        <v>0</v>
      </c>
      <c r="M17" s="71"/>
      <c r="N17" s="75">
        <v>-19969936</v>
      </c>
      <c r="O17" s="71"/>
      <c r="P17" s="77">
        <v>0</v>
      </c>
      <c r="Q17" s="77"/>
      <c r="R17" s="77"/>
      <c r="S17" s="77"/>
      <c r="T17" s="77">
        <v>0</v>
      </c>
      <c r="U17" s="76"/>
      <c r="V17" s="75">
        <f>SUM(D17:R17)</f>
        <v>-19969936</v>
      </c>
    </row>
    <row r="18" spans="1:22" s="30" customFormat="1">
      <c r="A18" s="69" t="s">
        <v>117</v>
      </c>
      <c r="B18" s="111" t="s">
        <v>181</v>
      </c>
      <c r="C18" s="70"/>
      <c r="D18" s="77">
        <v>0</v>
      </c>
      <c r="E18" s="74"/>
      <c r="F18" s="77">
        <v>0</v>
      </c>
      <c r="G18" s="77"/>
      <c r="H18" s="75">
        <v>-17201307</v>
      </c>
      <c r="I18" s="77"/>
      <c r="J18" s="77">
        <v>0</v>
      </c>
      <c r="K18" s="77"/>
      <c r="L18" s="74">
        <v>17201307</v>
      </c>
      <c r="M18" s="74"/>
      <c r="N18" s="75">
        <v>-17201307</v>
      </c>
      <c r="O18" s="74"/>
      <c r="P18" s="77">
        <v>0</v>
      </c>
      <c r="Q18" s="77"/>
      <c r="R18" s="77"/>
      <c r="S18" s="77"/>
      <c r="T18" s="77">
        <v>0</v>
      </c>
      <c r="U18" s="76"/>
      <c r="V18" s="75">
        <f>SUM(D18:R18)</f>
        <v>-17201307</v>
      </c>
    </row>
    <row r="19" spans="1:22" s="30" customFormat="1">
      <c r="A19" s="69" t="s">
        <v>174</v>
      </c>
      <c r="B19" s="111"/>
      <c r="C19" s="70"/>
      <c r="D19" s="77"/>
      <c r="E19" s="74"/>
      <c r="F19" s="77"/>
      <c r="G19" s="77"/>
      <c r="H19" s="75"/>
      <c r="I19" s="77"/>
      <c r="J19" s="77"/>
      <c r="K19" s="77"/>
      <c r="L19" s="74"/>
      <c r="M19" s="74"/>
      <c r="N19" s="75"/>
      <c r="O19" s="74"/>
      <c r="P19" s="77"/>
      <c r="Q19" s="77"/>
      <c r="R19" s="77"/>
      <c r="S19" s="77"/>
      <c r="T19" s="77"/>
      <c r="U19" s="76"/>
      <c r="V19" s="75"/>
    </row>
    <row r="20" spans="1:22" s="30" customFormat="1">
      <c r="A20" s="69" t="s">
        <v>175</v>
      </c>
      <c r="B20" s="111"/>
      <c r="C20" s="70"/>
      <c r="D20" s="77">
        <v>0</v>
      </c>
      <c r="E20" s="74"/>
      <c r="F20" s="77">
        <v>0</v>
      </c>
      <c r="G20" s="74"/>
      <c r="H20" s="77">
        <v>0</v>
      </c>
      <c r="I20" s="74"/>
      <c r="J20" s="77">
        <v>0</v>
      </c>
      <c r="K20" s="74"/>
      <c r="L20" s="77">
        <v>0</v>
      </c>
      <c r="M20" s="74"/>
      <c r="N20" s="75">
        <v>-12858824</v>
      </c>
      <c r="O20" s="74"/>
      <c r="P20" s="77">
        <v>0</v>
      </c>
      <c r="Q20" s="77"/>
      <c r="R20" s="77"/>
      <c r="S20" s="77"/>
      <c r="T20" s="77">
        <v>0</v>
      </c>
      <c r="U20" s="76"/>
      <c r="V20" s="75">
        <f>SUM(D20:R20)</f>
        <v>-12858824</v>
      </c>
    </row>
    <row r="21" spans="1:22">
      <c r="A21" s="69" t="s">
        <v>161</v>
      </c>
      <c r="B21" s="111"/>
      <c r="C21" s="69"/>
      <c r="D21" s="77">
        <v>0</v>
      </c>
      <c r="E21" s="77"/>
      <c r="F21" s="77">
        <v>0</v>
      </c>
      <c r="G21" s="77"/>
      <c r="H21" s="75">
        <v>0</v>
      </c>
      <c r="I21" s="74"/>
      <c r="J21" s="74">
        <v>0</v>
      </c>
      <c r="K21" s="74"/>
      <c r="L21" s="74">
        <v>0</v>
      </c>
      <c r="M21" s="74"/>
      <c r="N21" s="75">
        <v>0</v>
      </c>
      <c r="O21" s="71"/>
      <c r="P21" s="75">
        <v>-178560</v>
      </c>
      <c r="Q21" s="75"/>
      <c r="R21" s="75"/>
      <c r="S21" s="75"/>
      <c r="T21" s="75">
        <f>+P21+R21</f>
        <v>-178560</v>
      </c>
      <c r="U21" s="74"/>
      <c r="V21" s="75">
        <f>SUM(D21:R21)</f>
        <v>-178560</v>
      </c>
    </row>
    <row r="22" spans="1:22" s="30" customFormat="1" ht="22.5" thickBot="1">
      <c r="A22" s="70" t="s">
        <v>172</v>
      </c>
      <c r="B22" s="70"/>
      <c r="C22" s="70"/>
      <c r="D22" s="78">
        <f>SUM(D15:D21)</f>
        <v>270000000</v>
      </c>
      <c r="E22" s="71"/>
      <c r="F22" s="78">
        <f>SUM(F15:F21)</f>
        <v>339642600</v>
      </c>
      <c r="G22" s="71"/>
      <c r="H22" s="112">
        <f>SUM(H15:H21)</f>
        <v>-17201307</v>
      </c>
      <c r="I22" s="71"/>
      <c r="J22" s="78">
        <f>SUM(J15:J21)</f>
        <v>50000000</v>
      </c>
      <c r="K22" s="71"/>
      <c r="L22" s="78">
        <f>SUM(L15:L21)</f>
        <v>17201307</v>
      </c>
      <c r="M22" s="71"/>
      <c r="N22" s="78">
        <f>SUM(N15:N21)</f>
        <v>806156325</v>
      </c>
      <c r="O22" s="71"/>
      <c r="P22" s="78">
        <f>SUM(P15:P21)</f>
        <v>18511450</v>
      </c>
      <c r="Q22" s="71"/>
      <c r="R22" s="78">
        <f>SUM(R15:R21)</f>
        <v>0</v>
      </c>
      <c r="S22" s="71"/>
      <c r="T22" s="78">
        <f>SUM(T15:T21)</f>
        <v>18511450</v>
      </c>
      <c r="U22" s="71"/>
      <c r="V22" s="78">
        <f>SUM(V15:V21)</f>
        <v>1484310375</v>
      </c>
    </row>
    <row r="23" spans="1:22" s="30" customFormat="1" ht="22.5" thickTop="1">
      <c r="A23" s="70"/>
      <c r="B23" s="70"/>
      <c r="C23" s="70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</row>
    <row r="24" spans="1:22" s="30" customFormat="1">
      <c r="A24" s="70" t="s">
        <v>148</v>
      </c>
      <c r="B24" s="70"/>
      <c r="C24" s="70"/>
      <c r="D24" s="71">
        <v>270000000</v>
      </c>
      <c r="E24" s="71"/>
      <c r="F24" s="71">
        <v>339642600</v>
      </c>
      <c r="G24" s="71"/>
      <c r="H24" s="190">
        <v>-17201307</v>
      </c>
      <c r="I24" s="71"/>
      <c r="J24" s="71">
        <v>50000000</v>
      </c>
      <c r="K24" s="71"/>
      <c r="L24" s="71">
        <v>17201307</v>
      </c>
      <c r="M24" s="71"/>
      <c r="N24" s="71">
        <v>806156325</v>
      </c>
      <c r="O24" s="71"/>
      <c r="P24" s="71">
        <v>18511450</v>
      </c>
      <c r="Q24" s="71"/>
      <c r="R24" s="71"/>
      <c r="S24" s="71"/>
      <c r="T24" s="71">
        <f>+P24+R24</f>
        <v>18511450</v>
      </c>
      <c r="U24" s="71"/>
      <c r="V24" s="71">
        <f>SUM(D24:R24)</f>
        <v>1484310375</v>
      </c>
    </row>
    <row r="25" spans="1:22" s="30" customFormat="1" hidden="1">
      <c r="A25" s="69" t="s">
        <v>58</v>
      </c>
      <c r="B25" s="111" t="s">
        <v>59</v>
      </c>
      <c r="C25" s="70"/>
      <c r="D25" s="77">
        <v>0</v>
      </c>
      <c r="E25" s="74"/>
      <c r="F25" s="77">
        <v>0</v>
      </c>
      <c r="G25" s="77"/>
      <c r="H25" s="77"/>
      <c r="I25" s="77">
        <v>0</v>
      </c>
      <c r="J25" s="75">
        <v>0</v>
      </c>
      <c r="K25" s="75"/>
      <c r="L25" s="75"/>
      <c r="M25" s="74">
        <v>0</v>
      </c>
      <c r="N25" s="75">
        <v>0</v>
      </c>
      <c r="O25" s="74">
        <v>0</v>
      </c>
      <c r="P25" s="76">
        <v>0</v>
      </c>
      <c r="Q25" s="76"/>
      <c r="R25" s="76"/>
      <c r="S25" s="76"/>
      <c r="T25" s="76"/>
      <c r="U25" s="76"/>
      <c r="V25" s="75">
        <v>0</v>
      </c>
    </row>
    <row r="26" spans="1:22" s="30" customFormat="1">
      <c r="A26" s="69" t="s">
        <v>60</v>
      </c>
      <c r="B26" s="111">
        <f>+B17</f>
        <v>24</v>
      </c>
      <c r="C26" s="70"/>
      <c r="D26" s="77">
        <v>0</v>
      </c>
      <c r="E26" s="74"/>
      <c r="F26" s="77">
        <v>0</v>
      </c>
      <c r="G26" s="74"/>
      <c r="H26" s="77">
        <v>0</v>
      </c>
      <c r="I26" s="74"/>
      <c r="J26" s="77">
        <v>0</v>
      </c>
      <c r="K26" s="74"/>
      <c r="L26" s="77">
        <v>0</v>
      </c>
      <c r="M26" s="71"/>
      <c r="N26" s="75">
        <v>-55690983</v>
      </c>
      <c r="O26" s="71"/>
      <c r="P26" s="77">
        <v>0</v>
      </c>
      <c r="Q26" s="77"/>
      <c r="R26" s="77"/>
      <c r="S26" s="77"/>
      <c r="T26" s="77">
        <v>0</v>
      </c>
      <c r="U26" s="76"/>
      <c r="V26" s="75">
        <f>SUM(D26:R26)</f>
        <v>-55690983</v>
      </c>
    </row>
    <row r="27" spans="1:22" s="30" customFormat="1">
      <c r="A27" s="69" t="s">
        <v>117</v>
      </c>
      <c r="B27" s="111" t="str">
        <f>+B18</f>
        <v>21 , 22</v>
      </c>
      <c r="C27" s="70"/>
      <c r="D27" s="77">
        <v>0</v>
      </c>
      <c r="E27" s="74"/>
      <c r="F27" s="77">
        <v>0</v>
      </c>
      <c r="G27" s="77"/>
      <c r="H27" s="75">
        <v>-21478888</v>
      </c>
      <c r="I27" s="77"/>
      <c r="J27" s="77">
        <v>0</v>
      </c>
      <c r="K27" s="77"/>
      <c r="L27" s="74">
        <v>21478888</v>
      </c>
      <c r="M27" s="74"/>
      <c r="N27" s="75">
        <v>-21478888</v>
      </c>
      <c r="O27" s="74"/>
      <c r="P27" s="77">
        <v>0</v>
      </c>
      <c r="Q27" s="77"/>
      <c r="R27" s="77"/>
      <c r="S27" s="77"/>
      <c r="T27" s="77">
        <v>0</v>
      </c>
      <c r="U27" s="76"/>
      <c r="V27" s="75">
        <f>SUM(D27:R27)</f>
        <v>-21478888</v>
      </c>
    </row>
    <row r="28" spans="1:22">
      <c r="A28" s="69" t="s">
        <v>174</v>
      </c>
      <c r="B28" s="111"/>
      <c r="C28" s="69"/>
      <c r="D28" s="77"/>
      <c r="E28" s="74"/>
      <c r="F28" s="74"/>
      <c r="G28" s="74"/>
      <c r="H28" s="75"/>
      <c r="I28" s="74"/>
      <c r="J28" s="74"/>
      <c r="K28" s="74"/>
      <c r="L28" s="74"/>
      <c r="M28" s="74"/>
      <c r="N28" s="77"/>
      <c r="O28" s="74"/>
      <c r="P28" s="77"/>
      <c r="Q28" s="77"/>
      <c r="R28" s="77"/>
      <c r="S28" s="77"/>
      <c r="T28" s="77"/>
      <c r="U28" s="74"/>
      <c r="V28" s="75"/>
    </row>
    <row r="29" spans="1:22">
      <c r="A29" s="69" t="s">
        <v>175</v>
      </c>
      <c r="B29" s="111"/>
      <c r="C29" s="69"/>
      <c r="D29" s="77">
        <v>0</v>
      </c>
      <c r="E29" s="74"/>
      <c r="F29" s="77">
        <v>0</v>
      </c>
      <c r="G29" s="74"/>
      <c r="H29" s="77">
        <v>0</v>
      </c>
      <c r="I29" s="74"/>
      <c r="J29" s="77">
        <v>0</v>
      </c>
      <c r="K29" s="74"/>
      <c r="L29" s="77">
        <v>0</v>
      </c>
      <c r="M29" s="74"/>
      <c r="N29" s="75">
        <v>154142614</v>
      </c>
      <c r="O29" s="74"/>
      <c r="P29" s="77">
        <v>0</v>
      </c>
      <c r="Q29" s="77"/>
      <c r="R29" s="77"/>
      <c r="S29" s="77"/>
      <c r="T29" s="77">
        <v>0</v>
      </c>
      <c r="U29" s="74"/>
      <c r="V29" s="75">
        <f>SUM(D29:R29)</f>
        <v>154142614</v>
      </c>
    </row>
    <row r="30" spans="1:22">
      <c r="A30" s="69" t="s">
        <v>161</v>
      </c>
      <c r="B30" s="111"/>
      <c r="C30" s="69"/>
      <c r="D30" s="77">
        <v>0</v>
      </c>
      <c r="E30" s="74"/>
      <c r="F30" s="77">
        <v>0</v>
      </c>
      <c r="G30" s="74"/>
      <c r="H30" s="77">
        <v>0</v>
      </c>
      <c r="I30" s="74"/>
      <c r="J30" s="77">
        <v>0</v>
      </c>
      <c r="K30" s="74"/>
      <c r="L30" s="77">
        <v>0</v>
      </c>
      <c r="M30" s="74"/>
      <c r="N30" s="75">
        <v>-1457596</v>
      </c>
      <c r="O30" s="74"/>
      <c r="P30" s="75">
        <v>573064</v>
      </c>
      <c r="Q30" s="75"/>
      <c r="R30" s="75"/>
      <c r="S30" s="75"/>
      <c r="T30" s="75">
        <f>+P30+R30</f>
        <v>573064</v>
      </c>
      <c r="U30" s="74"/>
      <c r="V30" s="75">
        <f>SUM(D30:R30)</f>
        <v>-884532</v>
      </c>
    </row>
    <row r="31" spans="1:22" s="30" customFormat="1" ht="22.5" thickBot="1">
      <c r="A31" s="70" t="s">
        <v>173</v>
      </c>
      <c r="B31" s="70"/>
      <c r="C31" s="70"/>
      <c r="D31" s="78">
        <f>SUM(D24:D30)</f>
        <v>270000000</v>
      </c>
      <c r="E31" s="71"/>
      <c r="F31" s="78">
        <f>SUM(F24:F30)</f>
        <v>339642600</v>
      </c>
      <c r="G31" s="71"/>
      <c r="H31" s="112">
        <f>SUM(H24:H30)</f>
        <v>-38680195</v>
      </c>
      <c r="I31" s="71"/>
      <c r="J31" s="78">
        <f>SUM(J24:J30)</f>
        <v>50000000</v>
      </c>
      <c r="K31" s="71"/>
      <c r="L31" s="78">
        <f>SUM(L24:L30)</f>
        <v>38680195</v>
      </c>
      <c r="M31" s="71"/>
      <c r="N31" s="78">
        <f>SUM(N24:N30)</f>
        <v>881671472</v>
      </c>
      <c r="O31" s="71"/>
      <c r="P31" s="78">
        <f>SUM(P24:P30)</f>
        <v>19084514</v>
      </c>
      <c r="Q31" s="71"/>
      <c r="R31" s="78">
        <f>SUM(R24:R30)</f>
        <v>0</v>
      </c>
      <c r="S31" s="71"/>
      <c r="T31" s="78">
        <f>SUM(T24:T30)</f>
        <v>19084514</v>
      </c>
      <c r="U31" s="71"/>
      <c r="V31" s="78">
        <f>SUM(V24:V30)</f>
        <v>1560398586</v>
      </c>
    </row>
    <row r="32" spans="1:22" ht="22.5" thickTop="1">
      <c r="A32" s="48"/>
      <c r="B32" s="48"/>
      <c r="C32" s="48"/>
      <c r="D32" s="48"/>
      <c r="E32" s="48"/>
      <c r="F32" s="79"/>
      <c r="G32" s="79"/>
      <c r="H32" s="82"/>
      <c r="I32" s="80"/>
      <c r="O32" s="81"/>
      <c r="P32" s="96"/>
      <c r="Q32" s="96"/>
      <c r="R32" s="96"/>
      <c r="S32" s="96"/>
      <c r="T32" s="96"/>
      <c r="U32" s="79"/>
    </row>
    <row r="33" spans="1:22">
      <c r="A33" s="223" t="s">
        <v>18</v>
      </c>
      <c r="B33" s="223"/>
      <c r="C33" s="223"/>
      <c r="D33" s="223"/>
      <c r="E33" s="223"/>
      <c r="F33" s="223"/>
      <c r="G33" s="200"/>
      <c r="H33" s="200"/>
      <c r="O33" s="79"/>
      <c r="P33" s="102"/>
      <c r="Q33" s="102"/>
      <c r="R33" s="102"/>
      <c r="S33" s="102"/>
      <c r="T33" s="102"/>
      <c r="U33" s="79"/>
    </row>
    <row r="34" spans="1:22">
      <c r="A34" s="69"/>
      <c r="B34" s="69"/>
      <c r="C34" s="69"/>
      <c r="D34" s="209"/>
      <c r="E34" s="209"/>
      <c r="F34" s="209"/>
      <c r="G34" s="209"/>
      <c r="H34" s="209"/>
      <c r="I34" s="90"/>
      <c r="J34" s="209"/>
      <c r="K34" s="209"/>
      <c r="L34" s="209"/>
      <c r="M34" s="210"/>
      <c r="N34" s="90"/>
      <c r="O34" s="209"/>
      <c r="P34" s="209"/>
      <c r="Q34" s="209"/>
      <c r="R34" s="209"/>
      <c r="S34" s="209"/>
      <c r="T34" s="209"/>
      <c r="U34" s="209"/>
      <c r="V34" s="90"/>
    </row>
    <row r="35" spans="1:22">
      <c r="A35" s="69"/>
      <c r="B35" s="69"/>
      <c r="C35" s="69"/>
      <c r="D35" s="103"/>
      <c r="E35" s="103"/>
      <c r="F35" s="103"/>
      <c r="G35" s="103"/>
      <c r="H35" s="103"/>
      <c r="I35" s="89"/>
      <c r="J35" s="103"/>
      <c r="K35" s="103"/>
      <c r="L35" s="103"/>
      <c r="M35" s="109"/>
      <c r="N35" s="89"/>
      <c r="O35" s="103"/>
      <c r="P35" s="103"/>
      <c r="Q35" s="103"/>
      <c r="R35" s="103"/>
      <c r="S35" s="103"/>
      <c r="T35" s="103"/>
      <c r="U35" s="103"/>
      <c r="V35" s="89"/>
    </row>
    <row r="36" spans="1:22">
      <c r="A36" s="69"/>
      <c r="B36" s="69"/>
      <c r="C36" s="69"/>
      <c r="D36" s="103"/>
      <c r="E36" s="103"/>
      <c r="F36" s="103"/>
      <c r="G36" s="103"/>
      <c r="H36" s="103"/>
      <c r="I36" s="89"/>
      <c r="J36" s="103"/>
      <c r="K36" s="103"/>
      <c r="L36" s="103"/>
      <c r="M36" s="109"/>
      <c r="N36" s="89"/>
      <c r="O36" s="103"/>
      <c r="P36" s="103"/>
      <c r="Q36" s="103"/>
      <c r="R36" s="103"/>
      <c r="S36" s="103"/>
      <c r="T36" s="103"/>
      <c r="U36" s="103"/>
      <c r="V36" s="89"/>
    </row>
    <row r="37" spans="1:22">
      <c r="A37" s="69"/>
      <c r="B37" s="69"/>
      <c r="C37" s="69"/>
      <c r="D37" s="103"/>
      <c r="E37" s="103"/>
      <c r="F37" s="103"/>
      <c r="G37" s="103"/>
      <c r="H37" s="103"/>
      <c r="I37" s="89"/>
      <c r="J37" s="103"/>
      <c r="K37" s="103"/>
      <c r="L37" s="103"/>
      <c r="M37" s="109"/>
      <c r="N37" s="89"/>
      <c r="O37" s="103"/>
      <c r="P37" s="103"/>
      <c r="Q37" s="103"/>
      <c r="R37" s="103"/>
      <c r="S37" s="103"/>
      <c r="T37" s="103"/>
      <c r="U37" s="103"/>
      <c r="V37" s="89"/>
    </row>
    <row r="38" spans="1:22">
      <c r="A38" s="69"/>
      <c r="B38" s="69"/>
      <c r="C38" s="69"/>
      <c r="D38" s="103"/>
      <c r="E38" s="103"/>
      <c r="F38" s="103"/>
      <c r="G38" s="103"/>
      <c r="H38" s="103"/>
      <c r="I38" s="89"/>
      <c r="J38" s="103"/>
      <c r="K38" s="103"/>
      <c r="L38" s="103"/>
      <c r="M38" s="109"/>
      <c r="N38" s="89"/>
      <c r="O38" s="103"/>
      <c r="P38" s="103"/>
      <c r="Q38" s="103"/>
      <c r="R38" s="103"/>
      <c r="S38" s="103"/>
      <c r="T38" s="103"/>
      <c r="U38" s="103"/>
      <c r="V38" s="89"/>
    </row>
    <row r="39" spans="1:22">
      <c r="A39" s="69"/>
      <c r="B39" s="69"/>
      <c r="C39" s="69"/>
      <c r="D39" s="103"/>
      <c r="E39" s="103"/>
      <c r="F39" s="89"/>
      <c r="G39" s="89"/>
      <c r="H39" s="89"/>
      <c r="I39" s="89"/>
      <c r="J39" s="103"/>
      <c r="K39" s="103"/>
      <c r="L39" s="103"/>
      <c r="M39" s="109"/>
      <c r="N39" s="89"/>
      <c r="O39" s="89"/>
      <c r="P39" s="89"/>
      <c r="Q39" s="89"/>
      <c r="R39" s="89"/>
      <c r="S39" s="89"/>
      <c r="T39" s="89"/>
      <c r="U39" s="89"/>
      <c r="V39" s="89"/>
    </row>
  </sheetData>
  <mergeCells count="7">
    <mergeCell ref="J12:L12"/>
    <mergeCell ref="A33:F33"/>
    <mergeCell ref="A1:V1"/>
    <mergeCell ref="A3:V3"/>
    <mergeCell ref="A4:V4"/>
    <mergeCell ref="A5:V5"/>
    <mergeCell ref="J11:N11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91"/>
  <sheetViews>
    <sheetView zoomScale="115" zoomScaleNormal="115" zoomScaleSheetLayoutView="115" workbookViewId="0">
      <selection sqref="A1:F1"/>
    </sheetView>
  </sheetViews>
  <sheetFormatPr defaultRowHeight="12"/>
  <cols>
    <col min="1" max="1" width="49.5" customWidth="1"/>
    <col min="2" max="2" width="7.75" customWidth="1"/>
    <col min="3" max="3" width="1.25" customWidth="1"/>
    <col min="4" max="4" width="11.875" style="188" customWidth="1"/>
    <col min="5" max="5" width="1.125" style="188" customWidth="1"/>
    <col min="6" max="6" width="11.875" style="188" customWidth="1"/>
  </cols>
  <sheetData>
    <row r="1" spans="1:6" s="192" customFormat="1" ht="21.75">
      <c r="A1" s="229" t="s">
        <v>180</v>
      </c>
      <c r="B1" s="230"/>
      <c r="C1" s="230"/>
      <c r="D1" s="230"/>
      <c r="E1" s="230"/>
      <c r="F1" s="230"/>
    </row>
    <row r="2" spans="1:6" s="192" customFormat="1">
      <c r="D2" s="188"/>
      <c r="E2" s="188"/>
      <c r="F2" s="188"/>
    </row>
    <row r="3" spans="1:6" ht="21.75">
      <c r="A3" s="238" t="s">
        <v>1</v>
      </c>
      <c r="B3" s="238"/>
      <c r="C3" s="238"/>
      <c r="D3" s="238"/>
      <c r="E3" s="238"/>
      <c r="F3" s="238"/>
    </row>
    <row r="4" spans="1:6" ht="21.75">
      <c r="A4" s="235" t="s">
        <v>4</v>
      </c>
      <c r="B4" s="235"/>
      <c r="C4" s="235"/>
      <c r="D4" s="235"/>
      <c r="E4" s="235"/>
      <c r="F4" s="235"/>
    </row>
    <row r="5" spans="1:6" ht="21.75">
      <c r="A5" s="235" t="str">
        <f>+PL!A5:F5</f>
        <v>สำหรับปีสิ้นสุดวันที่ 31 ธันวาคม พ.ศ. 2564</v>
      </c>
      <c r="B5" s="236"/>
      <c r="C5" s="236"/>
      <c r="D5" s="236"/>
      <c r="E5" s="236"/>
      <c r="F5" s="236"/>
    </row>
    <row r="6" spans="1:6" ht="21.75">
      <c r="A6" s="123"/>
      <c r="B6" s="124"/>
      <c r="C6" s="123"/>
      <c r="D6" s="150"/>
      <c r="E6" s="150"/>
      <c r="F6" s="151" t="str">
        <f>+PL!F6</f>
        <v>หน่วย : บาท</v>
      </c>
    </row>
    <row r="7" spans="1:6" ht="21.75">
      <c r="A7" s="122"/>
      <c r="B7" s="125" t="s">
        <v>6</v>
      </c>
      <c r="C7" s="122"/>
      <c r="D7" s="152" t="str">
        <f>+PL!D7</f>
        <v>2564</v>
      </c>
      <c r="E7" s="153"/>
      <c r="F7" s="152" t="str">
        <f>+PL!F7</f>
        <v>2563</v>
      </c>
    </row>
    <row r="8" spans="1:6" ht="21.75">
      <c r="A8" s="126" t="s">
        <v>3</v>
      </c>
      <c r="B8" s="127"/>
      <c r="C8" s="126"/>
      <c r="D8" s="156"/>
      <c r="E8" s="157"/>
      <c r="F8" s="156"/>
    </row>
    <row r="9" spans="1:6" ht="21.75">
      <c r="A9" s="126" t="s">
        <v>177</v>
      </c>
      <c r="B9" s="128"/>
      <c r="C9" s="122"/>
      <c r="D9" s="156">
        <f>+PL!D23</f>
        <v>154142614</v>
      </c>
      <c r="E9" s="157"/>
      <c r="F9" s="156">
        <f>+PL!F23</f>
        <v>-12858824</v>
      </c>
    </row>
    <row r="10" spans="1:6" ht="21.75">
      <c r="A10" s="126" t="s">
        <v>105</v>
      </c>
      <c r="B10" s="128"/>
      <c r="C10" s="122"/>
      <c r="D10" s="158"/>
      <c r="E10" s="159"/>
      <c r="F10" s="155"/>
    </row>
    <row r="11" spans="1:6" ht="21.75">
      <c r="A11" s="122" t="s">
        <v>62</v>
      </c>
      <c r="B11" s="128"/>
      <c r="C11" s="129"/>
      <c r="D11" s="239">
        <v>39404360</v>
      </c>
      <c r="E11" s="191"/>
      <c r="F11" s="191">
        <v>33938779</v>
      </c>
    </row>
    <row r="12" spans="1:6" ht="21.75">
      <c r="A12" s="122" t="s">
        <v>188</v>
      </c>
      <c r="B12" s="128"/>
      <c r="C12" s="129"/>
      <c r="D12" s="105">
        <v>183319</v>
      </c>
      <c r="E12" s="194"/>
      <c r="F12" s="193">
        <v>1492324</v>
      </c>
    </row>
    <row r="13" spans="1:6" ht="21.75">
      <c r="A13" s="122" t="s">
        <v>189</v>
      </c>
      <c r="B13" s="128"/>
      <c r="C13" s="129"/>
      <c r="D13" s="240">
        <v>1248118</v>
      </c>
      <c r="E13" s="195"/>
      <c r="F13" s="193">
        <v>564395</v>
      </c>
    </row>
    <row r="14" spans="1:6" ht="21.75">
      <c r="A14" s="122" t="s">
        <v>182</v>
      </c>
      <c r="B14" s="128"/>
      <c r="C14" s="129"/>
      <c r="D14" s="160">
        <v>-457086</v>
      </c>
      <c r="E14" s="162"/>
      <c r="F14" s="195">
        <v>1184582</v>
      </c>
    </row>
    <row r="15" spans="1:6" ht="21.75">
      <c r="A15" s="122" t="s">
        <v>190</v>
      </c>
      <c r="B15" s="128"/>
      <c r="C15" s="129"/>
      <c r="D15" s="160">
        <v>-374365</v>
      </c>
      <c r="E15" s="162"/>
      <c r="F15" s="193">
        <v>-13703086</v>
      </c>
    </row>
    <row r="16" spans="1:6" ht="21.75">
      <c r="A16" s="122" t="s">
        <v>202</v>
      </c>
      <c r="B16" s="128"/>
      <c r="C16" s="129"/>
      <c r="D16" s="160">
        <v>-4834</v>
      </c>
      <c r="E16" s="162"/>
      <c r="F16" s="193">
        <v>-10980</v>
      </c>
    </row>
    <row r="17" spans="1:6" ht="21.75">
      <c r="A17" s="122" t="s">
        <v>201</v>
      </c>
      <c r="B17" s="128"/>
      <c r="C17" s="129"/>
      <c r="D17" s="161">
        <v>-2822120</v>
      </c>
      <c r="E17" s="162"/>
      <c r="F17" s="161">
        <v>-53755</v>
      </c>
    </row>
    <row r="18" spans="1:6" ht="21.75" hidden="1">
      <c r="A18" s="122" t="s">
        <v>137</v>
      </c>
      <c r="B18" s="128"/>
      <c r="C18" s="129"/>
      <c r="D18" s="161"/>
      <c r="E18" s="162"/>
      <c r="F18" s="161"/>
    </row>
    <row r="19" spans="1:6" ht="21.75">
      <c r="A19" s="130" t="s">
        <v>143</v>
      </c>
      <c r="B19" s="131"/>
      <c r="C19" s="132"/>
      <c r="D19" s="163">
        <v>9346186</v>
      </c>
      <c r="E19" s="159"/>
      <c r="F19" s="161">
        <v>8653782</v>
      </c>
    </row>
    <row r="20" spans="1:6" ht="21.75" hidden="1">
      <c r="A20" s="130" t="s">
        <v>138</v>
      </c>
      <c r="B20" s="131"/>
      <c r="C20" s="132"/>
      <c r="D20" s="163"/>
      <c r="E20" s="159"/>
      <c r="F20" s="161"/>
    </row>
    <row r="21" spans="1:6" ht="21.75">
      <c r="A21" s="122" t="s">
        <v>200</v>
      </c>
      <c r="B21" s="128"/>
      <c r="C21" s="129"/>
      <c r="D21" s="163">
        <v>-153935</v>
      </c>
      <c r="E21" s="162"/>
      <c r="F21" s="161">
        <v>-74854</v>
      </c>
    </row>
    <row r="22" spans="1:6" ht="21.75">
      <c r="A22" s="122" t="s">
        <v>139</v>
      </c>
      <c r="B22" s="128"/>
      <c r="C22" s="129"/>
      <c r="D22" s="163">
        <v>0</v>
      </c>
      <c r="E22" s="162"/>
      <c r="F22" s="161">
        <v>38682</v>
      </c>
    </row>
    <row r="23" spans="1:6" ht="21.75" hidden="1">
      <c r="A23" s="122" t="s">
        <v>133</v>
      </c>
      <c r="B23" s="128"/>
      <c r="C23" s="132"/>
      <c r="D23" s="163">
        <v>0</v>
      </c>
      <c r="E23" s="162"/>
      <c r="F23" s="161"/>
    </row>
    <row r="24" spans="1:6" ht="21.75">
      <c r="A24" s="130" t="s">
        <v>64</v>
      </c>
      <c r="B24" s="131"/>
      <c r="C24" s="132"/>
      <c r="D24" s="105">
        <v>-877399</v>
      </c>
      <c r="E24" s="159"/>
      <c r="F24" s="161">
        <v>-1799666</v>
      </c>
    </row>
    <row r="25" spans="1:6" ht="21.75">
      <c r="A25" s="122" t="s">
        <v>63</v>
      </c>
      <c r="B25" s="128"/>
      <c r="C25" s="129"/>
      <c r="D25" s="105">
        <v>-1420780</v>
      </c>
      <c r="E25" s="159"/>
      <c r="F25" s="161">
        <v>-1526225</v>
      </c>
    </row>
    <row r="26" spans="1:6" ht="21.75">
      <c r="A26" s="130" t="s">
        <v>132</v>
      </c>
      <c r="B26" s="131"/>
      <c r="C26" s="132"/>
      <c r="D26" s="196">
        <v>10825574</v>
      </c>
      <c r="E26" s="162"/>
      <c r="F26" s="165">
        <v>1952706</v>
      </c>
    </row>
    <row r="27" spans="1:6" ht="21.75">
      <c r="A27" s="133"/>
      <c r="B27" s="134"/>
      <c r="C27" s="133"/>
      <c r="D27" s="156">
        <f>SUM(D9:D26)</f>
        <v>209039652</v>
      </c>
      <c r="E27" s="156"/>
      <c r="F27" s="156">
        <f>SUM(F9:F26)</f>
        <v>17797860</v>
      </c>
    </row>
    <row r="28" spans="1:6" ht="21.75">
      <c r="A28" s="135" t="s">
        <v>98</v>
      </c>
      <c r="B28" s="131"/>
      <c r="C28" s="136"/>
      <c r="D28" s="166"/>
      <c r="E28" s="159"/>
      <c r="F28" s="159"/>
    </row>
    <row r="29" spans="1:6" ht="21.75">
      <c r="A29" s="130" t="s">
        <v>11</v>
      </c>
      <c r="B29" s="131"/>
      <c r="C29" s="132"/>
      <c r="D29" s="105">
        <v>-40822296</v>
      </c>
      <c r="E29" s="167"/>
      <c r="F29" s="161">
        <v>34425248</v>
      </c>
    </row>
    <row r="30" spans="1:6" ht="21.75">
      <c r="A30" s="122" t="s">
        <v>65</v>
      </c>
      <c r="B30" s="128"/>
      <c r="C30" s="129"/>
      <c r="D30" s="105">
        <v>-389192974</v>
      </c>
      <c r="E30" s="167"/>
      <c r="F30" s="161">
        <v>160770765</v>
      </c>
    </row>
    <row r="31" spans="1:6" ht="21.75">
      <c r="A31" s="122" t="s">
        <v>12</v>
      </c>
      <c r="B31" s="128"/>
      <c r="C31" s="129"/>
      <c r="D31" s="105">
        <v>-18667093</v>
      </c>
      <c r="E31" s="167"/>
      <c r="F31" s="161">
        <v>2190246</v>
      </c>
    </row>
    <row r="32" spans="1:6" ht="21.75">
      <c r="A32" s="122" t="s">
        <v>15</v>
      </c>
      <c r="B32" s="128"/>
      <c r="C32" s="129"/>
      <c r="D32" s="105">
        <v>-3255549</v>
      </c>
      <c r="E32" s="167"/>
      <c r="F32" s="161">
        <v>802592</v>
      </c>
    </row>
    <row r="33" spans="1:6" ht="21.75">
      <c r="A33" s="135" t="s">
        <v>66</v>
      </c>
      <c r="B33" s="131"/>
      <c r="C33" s="136"/>
      <c r="D33" s="166"/>
      <c r="E33" s="159"/>
      <c r="F33" s="159"/>
    </row>
    <row r="34" spans="1:6" ht="21.75">
      <c r="A34" s="130" t="s">
        <v>67</v>
      </c>
      <c r="B34" s="131"/>
      <c r="C34" s="132"/>
      <c r="D34" s="105">
        <v>-19281560</v>
      </c>
      <c r="E34" s="167"/>
      <c r="F34" s="161">
        <v>7898058</v>
      </c>
    </row>
    <row r="35" spans="1:6" ht="21.75">
      <c r="A35" s="130" t="s">
        <v>23</v>
      </c>
      <c r="B35" s="131"/>
      <c r="C35" s="132"/>
      <c r="D35" s="105">
        <v>8116899</v>
      </c>
      <c r="E35" s="159"/>
      <c r="F35" s="161">
        <v>-587942</v>
      </c>
    </row>
    <row r="36" spans="1:6" ht="21.75">
      <c r="A36" s="133" t="s">
        <v>104</v>
      </c>
      <c r="B36" s="134"/>
      <c r="C36" s="133"/>
      <c r="D36" s="168">
        <f>SUM(D27:D35)</f>
        <v>-254062921</v>
      </c>
      <c r="E36" s="159"/>
      <c r="F36" s="168">
        <f>SUM(F27:F35)</f>
        <v>223296827</v>
      </c>
    </row>
    <row r="37" spans="1:6" ht="21.75">
      <c r="A37" s="130" t="s">
        <v>68</v>
      </c>
      <c r="B37" s="131"/>
      <c r="C37" s="132"/>
      <c r="D37" s="161">
        <v>-1991023</v>
      </c>
      <c r="E37" s="167"/>
      <c r="F37" s="161">
        <v>-1128339</v>
      </c>
    </row>
    <row r="38" spans="1:6" ht="21.75">
      <c r="A38" s="122" t="s">
        <v>127</v>
      </c>
      <c r="B38" s="128"/>
      <c r="C38" s="129"/>
      <c r="D38" s="163">
        <v>0</v>
      </c>
      <c r="E38" s="159"/>
      <c r="F38" s="161">
        <v>14363354</v>
      </c>
    </row>
    <row r="39" spans="1:6" ht="21.75">
      <c r="A39" s="122" t="s">
        <v>69</v>
      </c>
      <c r="B39" s="128"/>
      <c r="C39" s="129"/>
      <c r="D39" s="169">
        <v>-10506554</v>
      </c>
      <c r="E39" s="159"/>
      <c r="F39" s="161">
        <v>-6099473</v>
      </c>
    </row>
    <row r="40" spans="1:6" ht="21.75">
      <c r="A40" s="122" t="s">
        <v>70</v>
      </c>
      <c r="B40" s="128"/>
      <c r="C40" s="129"/>
      <c r="D40" s="163">
        <v>-1558133</v>
      </c>
      <c r="E40" s="159"/>
      <c r="F40" s="161">
        <v>-1308571</v>
      </c>
    </row>
    <row r="41" spans="1:6" ht="21.75">
      <c r="A41" s="133" t="s">
        <v>103</v>
      </c>
      <c r="B41" s="134"/>
      <c r="C41" s="133"/>
      <c r="D41" s="170">
        <f>SUM(D36:D40)</f>
        <v>-268118631</v>
      </c>
      <c r="E41" s="155"/>
      <c r="F41" s="170">
        <f>SUM(F36:F40)</f>
        <v>229123798</v>
      </c>
    </row>
    <row r="42" spans="1:6" ht="12" customHeight="1">
      <c r="A42" s="129"/>
      <c r="B42" s="128"/>
      <c r="C42" s="129"/>
      <c r="D42" s="161"/>
      <c r="E42" s="159"/>
      <c r="F42" s="161"/>
    </row>
    <row r="43" spans="1:6" ht="21.75">
      <c r="A43" s="237" t="s">
        <v>18</v>
      </c>
      <c r="B43" s="237"/>
      <c r="C43" s="237"/>
      <c r="D43" s="237"/>
      <c r="E43" s="237"/>
      <c r="F43" s="237"/>
    </row>
    <row r="44" spans="1:6" s="192" customFormat="1" ht="21.75">
      <c r="A44" s="229" t="s">
        <v>159</v>
      </c>
      <c r="B44" s="230"/>
      <c r="C44" s="230"/>
      <c r="D44" s="230"/>
      <c r="E44" s="230"/>
      <c r="F44" s="230"/>
    </row>
    <row r="45" spans="1:6" s="192" customFormat="1" ht="21.75">
      <c r="A45" s="99"/>
      <c r="B45" s="85"/>
      <c r="C45" s="85"/>
      <c r="D45" s="85"/>
      <c r="E45" s="85"/>
      <c r="F45" s="85"/>
    </row>
    <row r="46" spans="1:6" ht="21.75">
      <c r="A46" s="238" t="s">
        <v>1</v>
      </c>
      <c r="B46" s="238"/>
      <c r="C46" s="238"/>
      <c r="D46" s="238"/>
      <c r="E46" s="238"/>
      <c r="F46" s="238"/>
    </row>
    <row r="47" spans="1:6" ht="21.75">
      <c r="A47" s="235" t="s">
        <v>107</v>
      </c>
      <c r="B47" s="235"/>
      <c r="C47" s="235"/>
      <c r="D47" s="235"/>
      <c r="E47" s="235"/>
      <c r="F47" s="235"/>
    </row>
    <row r="48" spans="1:6" ht="21.75">
      <c r="A48" s="235" t="str">
        <f>+A5</f>
        <v>สำหรับปีสิ้นสุดวันที่ 31 ธันวาคม พ.ศ. 2564</v>
      </c>
      <c r="B48" s="236"/>
      <c r="C48" s="236"/>
      <c r="D48" s="236"/>
      <c r="E48" s="236"/>
      <c r="F48" s="236"/>
    </row>
    <row r="49" spans="1:6" ht="21.75">
      <c r="A49" s="137"/>
      <c r="B49" s="138"/>
      <c r="C49" s="137"/>
      <c r="D49" s="150"/>
      <c r="E49" s="150"/>
      <c r="F49" s="171" t="s">
        <v>61</v>
      </c>
    </row>
    <row r="50" spans="1:6" ht="21.75">
      <c r="A50" s="122"/>
      <c r="B50" s="125" t="s">
        <v>6</v>
      </c>
      <c r="C50" s="122"/>
      <c r="D50" s="152" t="str">
        <f>+D7</f>
        <v>2564</v>
      </c>
      <c r="E50" s="172"/>
      <c r="F50" s="152" t="str">
        <f>+F7</f>
        <v>2563</v>
      </c>
    </row>
    <row r="51" spans="1:6" ht="21.75">
      <c r="A51" s="126" t="s">
        <v>71</v>
      </c>
      <c r="B51" s="127"/>
      <c r="C51" s="126"/>
      <c r="D51" s="173"/>
      <c r="E51" s="173"/>
      <c r="F51" s="174"/>
    </row>
    <row r="52" spans="1:6" ht="21.75" hidden="1">
      <c r="A52" s="122" t="s">
        <v>131</v>
      </c>
      <c r="B52" s="134"/>
      <c r="C52" s="126"/>
      <c r="D52" s="175">
        <v>0</v>
      </c>
      <c r="E52" s="155"/>
      <c r="F52" s="163">
        <v>0</v>
      </c>
    </row>
    <row r="53" spans="1:6" ht="21.75" hidden="1">
      <c r="A53" s="122" t="s">
        <v>72</v>
      </c>
      <c r="B53" s="128"/>
      <c r="C53" s="129"/>
      <c r="D53" s="175">
        <v>0</v>
      </c>
      <c r="E53" s="167"/>
      <c r="F53" s="163">
        <v>0</v>
      </c>
    </row>
    <row r="54" spans="1:6" ht="21.75">
      <c r="A54" s="122" t="s">
        <v>64</v>
      </c>
      <c r="B54" s="128"/>
      <c r="C54" s="129"/>
      <c r="D54" s="197">
        <v>920927</v>
      </c>
      <c r="E54" s="167"/>
      <c r="F54" s="163">
        <v>2094086</v>
      </c>
    </row>
    <row r="55" spans="1:6" ht="21.75" hidden="1">
      <c r="A55" s="122" t="s">
        <v>145</v>
      </c>
      <c r="B55" s="128"/>
      <c r="C55" s="129"/>
    </row>
    <row r="56" spans="1:6" ht="21.75" hidden="1">
      <c r="A56" s="122" t="s">
        <v>146</v>
      </c>
      <c r="B56" s="128"/>
      <c r="C56" s="129"/>
      <c r="D56" s="169">
        <v>0</v>
      </c>
      <c r="E56" s="176"/>
      <c r="F56" s="161"/>
    </row>
    <row r="57" spans="1:6" ht="21.75">
      <c r="A57" s="122" t="s">
        <v>73</v>
      </c>
      <c r="B57" s="128"/>
      <c r="C57" s="129"/>
      <c r="D57" s="163">
        <v>153949</v>
      </c>
      <c r="E57" s="159"/>
      <c r="F57" s="161">
        <v>86252</v>
      </c>
    </row>
    <row r="58" spans="1:6" ht="21.75">
      <c r="A58" s="122" t="s">
        <v>74</v>
      </c>
      <c r="B58" s="128"/>
      <c r="C58" s="129"/>
      <c r="D58" s="197">
        <v>-15669225</v>
      </c>
      <c r="E58" s="177"/>
      <c r="F58" s="161">
        <v>-14794889</v>
      </c>
    </row>
    <row r="59" spans="1:6" ht="21.75" hidden="1">
      <c r="A59" s="139" t="s">
        <v>140</v>
      </c>
      <c r="B59" s="140"/>
      <c r="C59" s="141"/>
      <c r="D59" s="163">
        <v>0</v>
      </c>
      <c r="E59" s="177"/>
      <c r="F59" s="161"/>
    </row>
    <row r="60" spans="1:6" ht="21.75">
      <c r="A60" s="122" t="s">
        <v>115</v>
      </c>
      <c r="B60" s="128"/>
      <c r="C60" s="129"/>
      <c r="D60" s="197">
        <v>1420780</v>
      </c>
      <c r="E60" s="167"/>
      <c r="F60" s="165">
        <v>1526225</v>
      </c>
    </row>
    <row r="61" spans="1:6" ht="21.75">
      <c r="A61" s="133" t="s">
        <v>129</v>
      </c>
      <c r="B61" s="134"/>
      <c r="C61" s="133"/>
      <c r="D61" s="170">
        <f>SUM(D52:D60)</f>
        <v>-13173569</v>
      </c>
      <c r="E61" s="155"/>
      <c r="F61" s="170">
        <f>SUM(F52:F60)</f>
        <v>-11088326</v>
      </c>
    </row>
    <row r="62" spans="1:6" ht="21.75">
      <c r="A62" s="133"/>
      <c r="B62" s="134"/>
      <c r="C62" s="133"/>
      <c r="D62" s="178"/>
      <c r="E62" s="155"/>
      <c r="F62" s="178"/>
    </row>
    <row r="63" spans="1:6" ht="21.75">
      <c r="A63" s="126" t="s">
        <v>75</v>
      </c>
      <c r="B63" s="134"/>
      <c r="C63" s="126"/>
      <c r="D63" s="178"/>
      <c r="E63" s="155"/>
      <c r="F63" s="178"/>
    </row>
    <row r="64" spans="1:6" ht="21.75">
      <c r="A64" s="122" t="s">
        <v>106</v>
      </c>
      <c r="B64" s="128"/>
      <c r="C64" s="129"/>
      <c r="D64" s="105">
        <v>358581722</v>
      </c>
      <c r="E64" s="179"/>
      <c r="F64" s="161">
        <v>-119964821</v>
      </c>
    </row>
    <row r="65" spans="1:6" ht="21.75">
      <c r="A65" s="122" t="s">
        <v>76</v>
      </c>
      <c r="B65" s="128"/>
      <c r="C65" s="129"/>
      <c r="D65" s="105">
        <v>-55383429</v>
      </c>
      <c r="E65" s="167"/>
      <c r="F65" s="161">
        <v>-20264788</v>
      </c>
    </row>
    <row r="66" spans="1:6" ht="21.75">
      <c r="A66" s="122" t="s">
        <v>128</v>
      </c>
      <c r="B66" s="128"/>
      <c r="C66" s="129"/>
      <c r="D66" s="105">
        <v>-21478888</v>
      </c>
      <c r="E66" s="167"/>
      <c r="F66" s="161">
        <v>-17201307</v>
      </c>
    </row>
    <row r="67" spans="1:6" ht="21.75">
      <c r="A67" s="122" t="s">
        <v>142</v>
      </c>
      <c r="B67" s="128"/>
      <c r="C67" s="129"/>
      <c r="D67" s="163">
        <v>-8442964</v>
      </c>
      <c r="E67" s="167"/>
      <c r="F67" s="161">
        <v>-7101082</v>
      </c>
    </row>
    <row r="68" spans="1:6" ht="21.75">
      <c r="A68" s="133" t="s">
        <v>130</v>
      </c>
      <c r="B68" s="134"/>
      <c r="C68" s="133"/>
      <c r="D68" s="170">
        <f>SUM(D64:D67)</f>
        <v>273276441</v>
      </c>
      <c r="E68" s="180"/>
      <c r="F68" s="170">
        <f>SUM(F64:F67)</f>
        <v>-164531998</v>
      </c>
    </row>
    <row r="69" spans="1:6" ht="21.75">
      <c r="A69" s="142"/>
      <c r="B69" s="134"/>
      <c r="C69" s="142"/>
      <c r="D69" s="178"/>
      <c r="E69" s="180"/>
      <c r="F69" s="178"/>
    </row>
    <row r="70" spans="1:6" ht="21.75">
      <c r="A70" s="122" t="s">
        <v>102</v>
      </c>
      <c r="B70" s="128"/>
      <c r="C70" s="122"/>
      <c r="D70" s="164">
        <v>-8949</v>
      </c>
      <c r="E70" s="155"/>
      <c r="F70" s="181">
        <v>-12733</v>
      </c>
    </row>
    <row r="71" spans="1:6" ht="21.75">
      <c r="A71" s="126" t="s">
        <v>153</v>
      </c>
      <c r="B71" s="134"/>
      <c r="C71" s="126"/>
      <c r="D71" s="178">
        <f>+D68+D61+D41+D70</f>
        <v>-8024708</v>
      </c>
      <c r="E71" s="180"/>
      <c r="F71" s="178">
        <f>+F68+F61+F41+F70</f>
        <v>53490741</v>
      </c>
    </row>
    <row r="72" spans="1:6" ht="21.75">
      <c r="A72" s="122" t="s">
        <v>77</v>
      </c>
      <c r="B72" s="128"/>
      <c r="C72" s="122"/>
      <c r="D72" s="165">
        <v>93114791</v>
      </c>
      <c r="E72" s="155"/>
      <c r="F72" s="165">
        <v>39624050</v>
      </c>
    </row>
    <row r="73" spans="1:6" ht="22.5" thickBot="1">
      <c r="A73" s="126" t="s">
        <v>187</v>
      </c>
      <c r="B73" s="134"/>
      <c r="C73" s="126"/>
      <c r="D73" s="182">
        <f>+D71+D72</f>
        <v>85090083</v>
      </c>
      <c r="E73" s="183"/>
      <c r="F73" s="182">
        <f>+F71+F72</f>
        <v>93114791</v>
      </c>
    </row>
    <row r="74" spans="1:6" ht="18.600000000000001" customHeight="1" thickTop="1">
      <c r="A74" s="126"/>
      <c r="B74" s="134"/>
      <c r="C74" s="126"/>
      <c r="D74" s="184"/>
      <c r="E74" s="155"/>
      <c r="F74" s="184"/>
    </row>
    <row r="75" spans="1:6" ht="21.75">
      <c r="A75" s="126" t="s">
        <v>78</v>
      </c>
      <c r="B75" s="134"/>
      <c r="C75" s="126"/>
      <c r="D75" s="185"/>
      <c r="E75" s="155"/>
      <c r="F75" s="185"/>
    </row>
    <row r="76" spans="1:6" ht="21.75">
      <c r="A76" s="126" t="s">
        <v>79</v>
      </c>
      <c r="B76" s="134"/>
      <c r="C76" s="126"/>
      <c r="D76" s="186"/>
      <c r="E76" s="154"/>
      <c r="F76" s="186"/>
    </row>
    <row r="77" spans="1:6" ht="21.75">
      <c r="A77" s="148" t="s">
        <v>196</v>
      </c>
      <c r="B77" s="143"/>
      <c r="C77" s="144"/>
      <c r="D77" s="186"/>
      <c r="E77" s="154"/>
      <c r="F77" s="155"/>
    </row>
    <row r="78" spans="1:6" ht="21.75">
      <c r="A78" s="148" t="s">
        <v>197</v>
      </c>
      <c r="B78" s="128"/>
      <c r="C78" s="145"/>
      <c r="D78" s="187">
        <v>716330</v>
      </c>
      <c r="E78" s="187"/>
      <c r="F78" s="187">
        <v>-223200</v>
      </c>
    </row>
    <row r="79" spans="1:6" ht="21.75">
      <c r="A79" s="148" t="s">
        <v>191</v>
      </c>
      <c r="B79" s="143"/>
      <c r="C79" s="144"/>
      <c r="D79" s="187">
        <v>143266</v>
      </c>
      <c r="E79" s="187"/>
      <c r="F79" s="187">
        <v>-44640</v>
      </c>
    </row>
    <row r="80" spans="1:6" ht="21.75">
      <c r="A80" s="148" t="str">
        <f>+PL!A29</f>
        <v>ผลขาดทุนจากการประมาณการตามหลักคณิตศาสตร์ประกันภัย</v>
      </c>
      <c r="B80" s="146"/>
      <c r="C80" s="145"/>
      <c r="D80" s="187">
        <v>-1457596</v>
      </c>
      <c r="E80" s="187"/>
      <c r="F80" s="187">
        <v>0</v>
      </c>
    </row>
    <row r="81" spans="1:6" s="217" customFormat="1" ht="21.75">
      <c r="A81" s="214" t="s">
        <v>144</v>
      </c>
      <c r="B81" s="215"/>
      <c r="C81" s="216"/>
      <c r="D81" s="187">
        <v>1873399</v>
      </c>
      <c r="E81" s="187"/>
      <c r="F81" s="187">
        <v>8833160</v>
      </c>
    </row>
    <row r="82" spans="1:6" ht="21.75">
      <c r="A82" s="149" t="s">
        <v>141</v>
      </c>
      <c r="B82" s="143"/>
      <c r="C82" s="147"/>
      <c r="D82" s="187">
        <v>263545682</v>
      </c>
      <c r="E82" s="187"/>
      <c r="F82" s="187">
        <v>280907633</v>
      </c>
    </row>
    <row r="83" spans="1:6" s="192" customFormat="1" ht="21.75">
      <c r="A83" s="149" t="s">
        <v>183</v>
      </c>
      <c r="B83" s="143"/>
      <c r="C83" s="147"/>
      <c r="D83" s="187"/>
      <c r="E83" s="187"/>
      <c r="F83" s="187"/>
    </row>
    <row r="84" spans="1:6" s="192" customFormat="1" ht="21.75">
      <c r="A84" s="149" t="s">
        <v>184</v>
      </c>
      <c r="B84" s="143"/>
      <c r="C84" s="147"/>
      <c r="D84" s="187">
        <v>-5021414</v>
      </c>
      <c r="E84" s="187"/>
      <c r="F84" s="187">
        <v>0</v>
      </c>
    </row>
    <row r="85" spans="1:6" s="192" customFormat="1" ht="21.75">
      <c r="A85" s="149" t="s">
        <v>185</v>
      </c>
      <c r="B85" s="143"/>
      <c r="C85" s="147"/>
      <c r="D85" s="187">
        <v>-1035314</v>
      </c>
      <c r="E85" s="187"/>
      <c r="F85" s="187">
        <v>0</v>
      </c>
    </row>
    <row r="86" spans="1:6" s="192" customFormat="1" ht="21.75">
      <c r="A86" s="149" t="s">
        <v>186</v>
      </c>
      <c r="B86" s="143"/>
      <c r="C86" s="147"/>
      <c r="D86" s="187">
        <v>6056728</v>
      </c>
      <c r="E86" s="187"/>
      <c r="F86" s="187">
        <v>0</v>
      </c>
    </row>
    <row r="87" spans="1:6" ht="15" customHeight="1">
      <c r="A87" s="147"/>
      <c r="B87" s="143"/>
      <c r="C87" s="147"/>
      <c r="D87" s="161"/>
      <c r="E87" s="154"/>
      <c r="F87" s="161"/>
    </row>
    <row r="88" spans="1:6" ht="21.75">
      <c r="A88" s="237" t="s">
        <v>18</v>
      </c>
      <c r="B88" s="237"/>
      <c r="C88" s="237"/>
      <c r="D88" s="237"/>
      <c r="E88" s="237"/>
      <c r="F88" s="237"/>
    </row>
    <row r="89" spans="1:6" ht="21.75">
      <c r="A89" s="121"/>
      <c r="B89" s="121"/>
      <c r="C89" s="121"/>
      <c r="D89" s="187"/>
      <c r="E89" s="187"/>
      <c r="F89" s="187"/>
    </row>
    <row r="90" spans="1:6" ht="21.75">
      <c r="A90" s="121"/>
      <c r="B90" s="121"/>
      <c r="C90" s="121"/>
      <c r="D90" s="187"/>
      <c r="E90" s="187"/>
      <c r="F90" s="187"/>
    </row>
    <row r="91" spans="1:6" ht="21.75">
      <c r="D91" s="187"/>
      <c r="E91" s="187"/>
      <c r="F91" s="187"/>
    </row>
  </sheetData>
  <mergeCells count="10">
    <mergeCell ref="A1:F1"/>
    <mergeCell ref="A44:F44"/>
    <mergeCell ref="A48:F48"/>
    <mergeCell ref="A88:F88"/>
    <mergeCell ref="A3:F3"/>
    <mergeCell ref="A4:F4"/>
    <mergeCell ref="A5:F5"/>
    <mergeCell ref="A43:F43"/>
    <mergeCell ref="A46:F46"/>
    <mergeCell ref="A47:F47"/>
  </mergeCells>
  <pageMargins left="0.82677165354330717" right="0.43307086614173229" top="0.55118110236220474" bottom="0.23622047244094491" header="0.11811023622047245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2022-02-22T11:35:31Z</cp:lastPrinted>
  <dcterms:created xsi:type="dcterms:W3CDTF">1998-07-14T02:13:53Z</dcterms:created>
  <dcterms:modified xsi:type="dcterms:W3CDTF">2022-02-25T02:48:27Z</dcterms:modified>
</cp:coreProperties>
</file>