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hotsombat\Desktop\Index\YE2021\FS\Draft\THA\File for SET\"/>
    </mc:Choice>
  </mc:AlternateContent>
  <xr:revisionPtr revIDLastSave="0" documentId="13_ncr:1_{9B35FE0F-AE28-4B6B-86FF-E23F173EC883}" xr6:coauthVersionLast="46" xr6:coauthVersionMax="46" xr10:uidLastSave="{00000000-0000-0000-0000-000000000000}"/>
  <bookViews>
    <workbookView xWindow="28680" yWindow="-120" windowWidth="29040" windowHeight="15840" tabRatio="855" activeTab="6" xr2:uid="{00000000-000D-0000-FFFF-FFFF00000000}"/>
  </bookViews>
  <sheets>
    <sheet name="BS Conso-5-6" sheetId="16" r:id="rId1"/>
    <sheet name="PL-7-8" sheetId="9" r:id="rId2"/>
    <sheet name="OCI-Conso63-9" sheetId="21" r:id="rId3"/>
    <sheet name="OCI-Conso64-10" sheetId="5" r:id="rId4"/>
    <sheet name="Separate-11" sheetId="18" r:id="rId5"/>
    <sheet name="Separate-12" sheetId="22" r:id="rId6"/>
    <sheet name="CF-13-14" sheetId="20" r:id="rId7"/>
  </sheets>
  <definedNames>
    <definedName name="_xlnm._FilterDatabase" localSheetId="0" hidden="1">'BS Conso-5-6'!#REF!</definedName>
    <definedName name="_xlnm._FilterDatabase" localSheetId="1" hidden="1">'PL-7-8'!#REF!</definedName>
    <definedName name="_xlnm.Print_Area" localSheetId="0">'BS Conso-5-6'!$A$1:$J$94</definedName>
    <definedName name="_xlnm.Print_Area" localSheetId="6">'CF-13-14'!$A$1:$J$105</definedName>
    <definedName name="_xlnm.Print_Area" localSheetId="2">'OCI-Conso63-9'!$A$1:$T$37</definedName>
    <definedName name="_xlnm.Print_Area" localSheetId="3">'OCI-Conso64-10'!$A$1:$T$37</definedName>
    <definedName name="_xlnm.Print_Area" localSheetId="1">'PL-7-8'!$A$1:$J$74</definedName>
    <definedName name="_xlnm.Print_Area" localSheetId="4">'Separate-11'!$A$1:$L$30</definedName>
    <definedName name="_xlnm.Print_Area" localSheetId="5">'Separate-12'!$A$1:$L$29</definedName>
    <definedName name="_xlnm.Print_Titles" localSheetId="6">'CF-13-14'!$1:$8</definedName>
    <definedName name="_xlnm.Print_Titles" localSheetId="1">'PL-7-8'!$1:$8</definedName>
    <definedName name="Z_A3B3E038_AAE0_4F24_B01A_BCF5B017EAC3_.wvu.PrintArea" localSheetId="0" hidden="1">'BS Conso-5-6'!$A$1:$F$91</definedName>
    <definedName name="Z_A3B3E038_AAE0_4F24_B01A_BCF5B017EAC3_.wvu.PrintArea" localSheetId="6" hidden="1">'CF-13-14'!$A$1:$J$94</definedName>
    <definedName name="Z_A3B3E038_AAE0_4F24_B01A_BCF5B017EAC3_.wvu.PrintArea" localSheetId="2" hidden="1">'OCI-Conso63-9'!$A$1:$T$35</definedName>
    <definedName name="Z_A3B3E038_AAE0_4F24_B01A_BCF5B017EAC3_.wvu.PrintArea" localSheetId="3" hidden="1">'OCI-Conso64-10'!$A$1:$T$34</definedName>
    <definedName name="Z_A3B3E038_AAE0_4F24_B01A_BCF5B017EAC3_.wvu.PrintArea" localSheetId="1" hidden="1">'PL-7-8'!$A$1:$J$71</definedName>
    <definedName name="Z_A3B3E038_AAE0_4F24_B01A_BCF5B017EAC3_.wvu.PrintArea" localSheetId="4" hidden="1">'Separate-11'!$A$1:$J$22</definedName>
    <definedName name="Z_A3B3E038_AAE0_4F24_B01A_BCF5B017EAC3_.wvu.PrintArea" localSheetId="5" hidden="1">'Separate-12'!#REF!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6" i="20" l="1"/>
  <c r="A45" i="16" l="1"/>
  <c r="A44" i="16"/>
  <c r="H106" i="20" l="1"/>
  <c r="D106" i="20" l="1"/>
  <c r="F106" i="20"/>
</calcChain>
</file>

<file path=xl/sharedStrings.xml><?xml version="1.0" encoding="utf-8"?>
<sst xmlns="http://schemas.openxmlformats.org/spreadsheetml/2006/main" count="418" uniqueCount="250">
  <si>
    <t>Statement of financial position</t>
  </si>
  <si>
    <t>Assets</t>
  </si>
  <si>
    <t>Note</t>
  </si>
  <si>
    <t>31 December</t>
  </si>
  <si>
    <t>(in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</si>
  <si>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</si>
  <si>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</si>
  <si>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</si>
  <si>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</si>
  <si>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</si>
  <si>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>Other current assets</t>
  </si>
  <si>
    <t xml:space="preserve">Total current assets </t>
  </si>
  <si>
    <t>Non-current assets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</si>
  <si>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</si>
  <si>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</si>
  <si>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</si>
  <si>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</si>
  <si>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</si>
  <si>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</si>
  <si>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</si>
  <si>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</si>
  <si>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</si>
  <si>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</si>
  <si>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</si>
  <si>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</si>
  <si>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</si>
  <si>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</si>
  <si>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</si>
  <si>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</si>
  <si>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</si>
  <si>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>Retained earnings</t>
  </si>
  <si>
    <t>Other components of equity</t>
  </si>
  <si>
    <t>Non-controlling interests</t>
  </si>
  <si>
    <t>Total equity</t>
  </si>
  <si>
    <t>Total liabilities and equity</t>
  </si>
  <si>
    <t xml:space="preserve">   Authorised share capital</t>
  </si>
  <si>
    <t xml:space="preserve">   Issued and paid-up share capital</t>
  </si>
  <si>
    <t xml:space="preserve">   Unappropriated</t>
  </si>
  <si>
    <t>Investments in subsidiaries</t>
  </si>
  <si>
    <t xml:space="preserve">Statement of comprehensive income </t>
  </si>
  <si>
    <t xml:space="preserve">Consolidated </t>
  </si>
  <si>
    <t>financial statements</t>
  </si>
  <si>
    <t>Year ended 31 December</t>
  </si>
  <si>
    <t xml:space="preserve">Separate </t>
  </si>
  <si>
    <t xml:space="preserve">(in Baht) </t>
  </si>
  <si>
    <t>Revenue</t>
  </si>
  <si>
    <t>Revenue from sale of goods</t>
  </si>
  <si>
    <t>Dividend income</t>
  </si>
  <si>
    <t xml:space="preserve">Interest income </t>
  </si>
  <si>
    <t>Other income</t>
  </si>
  <si>
    <t>Expenses</t>
  </si>
  <si>
    <t xml:space="preserve">Administrative expenses  </t>
  </si>
  <si>
    <t>Finance costs</t>
  </si>
  <si>
    <t>Total expenses</t>
  </si>
  <si>
    <t>Profit before income tax expense</t>
  </si>
  <si>
    <t>Profit for the year</t>
  </si>
  <si>
    <t xml:space="preserve">Other comprehensive income </t>
  </si>
  <si>
    <t>Profit (loss) attributable to:</t>
  </si>
  <si>
    <t xml:space="preserve">Statement of changes in equity </t>
  </si>
  <si>
    <t>Consolidated financial statements</t>
  </si>
  <si>
    <t>Issued</t>
  </si>
  <si>
    <t>and paid-up</t>
  </si>
  <si>
    <t xml:space="preserve">share capital </t>
  </si>
  <si>
    <t xml:space="preserve">Legal reserve </t>
  </si>
  <si>
    <t>Unappropriated</t>
  </si>
  <si>
    <t>Total</t>
  </si>
  <si>
    <t xml:space="preserve"> components</t>
  </si>
  <si>
    <t>equity</t>
  </si>
  <si>
    <t>of equity</t>
  </si>
  <si>
    <t xml:space="preserve">Equity </t>
  </si>
  <si>
    <t>attributable to</t>
  </si>
  <si>
    <t>owners of</t>
  </si>
  <si>
    <t>the parent</t>
  </si>
  <si>
    <t>interests</t>
  </si>
  <si>
    <t>Transactions with owners, recorded directly in equity</t>
  </si>
  <si>
    <t>Comprehensive income for the year</t>
  </si>
  <si>
    <t xml:space="preserve">    Other comprehensive income</t>
  </si>
  <si>
    <t xml:space="preserve">  Total comprehensive income for the year</t>
  </si>
  <si>
    <t>Transfer to legal reserve</t>
  </si>
  <si>
    <t xml:space="preserve">Total </t>
  </si>
  <si>
    <t>Total transactions with owners, recorded directly in equity</t>
  </si>
  <si>
    <t>Separate financial statements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</si>
  <si>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</si>
  <si>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</si>
  <si>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</si>
  <si>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</si>
  <si>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</si>
  <si>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</si>
  <si>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Statement of cash flows</t>
  </si>
  <si>
    <t>Cash flows from operating activities</t>
  </si>
  <si>
    <t xml:space="preserve">Profit for the year </t>
  </si>
  <si>
    <t>Depreciation and amortization</t>
  </si>
  <si>
    <t>Interest income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</si>
  <si>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</si>
  <si>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</si>
  <si>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</si>
  <si>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</si>
  <si>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 xml:space="preserve">Interest received  </t>
  </si>
  <si>
    <t xml:space="preserve">Dividends received </t>
  </si>
  <si>
    <t xml:space="preserve">Proceeds from sale of property, plant and equipment </t>
  </si>
  <si>
    <t xml:space="preserve">Acquisition of property, plant and equipment  </t>
  </si>
  <si>
    <t>Cash flows from financing activities</t>
  </si>
  <si>
    <t>Dividends paid to owners of the Company</t>
  </si>
  <si>
    <t>Dividends paid to non-controlling interests</t>
  </si>
  <si>
    <t>Interest paid</t>
  </si>
  <si>
    <t>Non-cash transactions</t>
  </si>
  <si>
    <t>Total revenue</t>
  </si>
  <si>
    <t xml:space="preserve">   for the year, net of tax</t>
  </si>
  <si>
    <t>Total comprehensive income for the year</t>
  </si>
  <si>
    <t>Provision for employee benefit</t>
  </si>
  <si>
    <t>Taxes paid</t>
  </si>
  <si>
    <t xml:space="preserve">Net cash used in financing activities  </t>
  </si>
  <si>
    <t xml:space="preserve">Supplementary disclosure of cash flows information : </t>
  </si>
  <si>
    <t>Sign______________________________ Director</t>
  </si>
  <si>
    <t>Index Living Mall Public Company Limited and its Subsidiaries</t>
  </si>
  <si>
    <t>Revenue from rental and rendering of services</t>
  </si>
  <si>
    <t xml:space="preserve">           Mr. Pisith  Patamasatayasonthi</t>
  </si>
  <si>
    <t xml:space="preserve">    Dividends to owners of the Company</t>
  </si>
  <si>
    <t>Consolidated</t>
  </si>
  <si>
    <t xml:space="preserve"> financial statements</t>
  </si>
  <si>
    <t xml:space="preserve">Short-term loans to </t>
  </si>
  <si>
    <t>Sign__________________________ Director</t>
  </si>
  <si>
    <t xml:space="preserve">                   Mrs. Kridchanok  Patamasatayasonthi</t>
  </si>
  <si>
    <t xml:space="preserve">          Mr. Pisith  Patamasatayasonthi</t>
  </si>
  <si>
    <t>Proceeds from repayment of loans to related parties</t>
  </si>
  <si>
    <t xml:space="preserve">Cash and cash equivalents at 1 January </t>
  </si>
  <si>
    <t xml:space="preserve">Cash and cash equivalents at 31 December </t>
  </si>
  <si>
    <t>Amortization leasehold rights income</t>
  </si>
  <si>
    <t>Selling and distribution expenses</t>
  </si>
  <si>
    <t xml:space="preserve">    Profit or (loss)</t>
  </si>
  <si>
    <t>Share</t>
  </si>
  <si>
    <t>premium</t>
  </si>
  <si>
    <t>on ordinary</t>
  </si>
  <si>
    <t>shares</t>
  </si>
  <si>
    <t xml:space="preserve">Non-controlling </t>
  </si>
  <si>
    <t>Share premium</t>
  </si>
  <si>
    <t>and interest payable-related parties</t>
  </si>
  <si>
    <t>Non-current provisions for employee benefits</t>
  </si>
  <si>
    <t>Share premium on ordinary shares</t>
  </si>
  <si>
    <t>Equity attributable to owners of the parent</t>
  </si>
  <si>
    <t>Total other</t>
  </si>
  <si>
    <t xml:space="preserve">                                          Mr. Pisith  Patamasatayasonthi</t>
  </si>
  <si>
    <t xml:space="preserve">         Mrs. Kridchanok  Patamasatayasonthi</t>
  </si>
  <si>
    <t>Separate</t>
  </si>
  <si>
    <t xml:space="preserve">Net cash (used in) from investing activities  </t>
  </si>
  <si>
    <t>Mrs. Kridchanok  Patamasatayasonthi</t>
  </si>
  <si>
    <t>Net foreign exchange gain</t>
  </si>
  <si>
    <t>Mr. Pisith  Patamasatayasonthi</t>
  </si>
  <si>
    <t>Year ended 31 December 2020</t>
  </si>
  <si>
    <t>Balance at 1 January 2020</t>
  </si>
  <si>
    <t>Balance at 31 December 2020</t>
  </si>
  <si>
    <t xml:space="preserve">Other non-current financial assets </t>
  </si>
  <si>
    <r>
      <t>Bank overdrafts and 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borrowings</t>
    </r>
  </si>
  <si>
    <t>Current portion of long-term borrowings</t>
  </si>
  <si>
    <t>Current portion of lease liabilities</t>
  </si>
  <si>
    <t xml:space="preserve">Short-term borrowings from </t>
  </si>
  <si>
    <t>Current income tax payable</t>
  </si>
  <si>
    <t>Profit from operating activities</t>
  </si>
  <si>
    <t xml:space="preserve">Basic earnings per share </t>
  </si>
  <si>
    <t>Translation</t>
  </si>
  <si>
    <t xml:space="preserve">Provision for customer royalty program </t>
  </si>
  <si>
    <t>Tax (income) expense</t>
  </si>
  <si>
    <t xml:space="preserve">Trade accounts payables </t>
  </si>
  <si>
    <t>Acquisition of intangible assets</t>
  </si>
  <si>
    <t>Other current payables</t>
  </si>
  <si>
    <t>Long-term borrowings</t>
  </si>
  <si>
    <t xml:space="preserve">   Appropriated legal reserve</t>
  </si>
  <si>
    <t>Tax (expense) income</t>
  </si>
  <si>
    <t>Loss on disposal of investment properties</t>
  </si>
  <si>
    <t>Gain on disposal of property, plant and equipment</t>
  </si>
  <si>
    <t>to profit or loss</t>
  </si>
  <si>
    <t>Items that will not be reclassified</t>
  </si>
  <si>
    <t xml:space="preserve">Losses on remeasurements of </t>
  </si>
  <si>
    <t>defined benefit plans</t>
  </si>
  <si>
    <t>Income tax relating to items that</t>
  </si>
  <si>
    <t>will not be reclassified</t>
  </si>
  <si>
    <t>Other comprehensive income</t>
  </si>
  <si>
    <t xml:space="preserve">Total comprehensive income for the year </t>
  </si>
  <si>
    <t>Total comprehensive income attributable to:</t>
  </si>
  <si>
    <t xml:space="preserve">Total items that will not be reclassified </t>
  </si>
  <si>
    <t>Owners of the parent</t>
  </si>
  <si>
    <t xml:space="preserve">Transactions with owners, </t>
  </si>
  <si>
    <t>recorded directly in equity</t>
  </si>
  <si>
    <t>non-controlling interests</t>
  </si>
  <si>
    <t xml:space="preserve">Total transactions with owners, </t>
  </si>
  <si>
    <t>Distributions to owners of the parent</t>
  </si>
  <si>
    <t>Profit or (loss)</t>
  </si>
  <si>
    <t xml:space="preserve">Distributions to owners </t>
  </si>
  <si>
    <t xml:space="preserve">                      Mr. Pisith  Patamasatayasonthi</t>
  </si>
  <si>
    <t>Repayment of long term borrowings-financial institutions</t>
  </si>
  <si>
    <t>Repayment of short-term borrowings-financial institutions</t>
  </si>
  <si>
    <t>Proceeds from short-term borrowings-financial institutions</t>
  </si>
  <si>
    <t>Effect of exchange rate changes on cash and cash equivalents</t>
  </si>
  <si>
    <t>Adjustments to reconcile profit to cash receipts (payments)</t>
  </si>
  <si>
    <t>and interest receivable-related party</t>
  </si>
  <si>
    <t>Intangible assets</t>
  </si>
  <si>
    <t>Costs of rental and rendering of services</t>
  </si>
  <si>
    <t>Costs of sales of goods</t>
  </si>
  <si>
    <t xml:space="preserve">    Dividends of subsidiaries to </t>
  </si>
  <si>
    <t>Dividends to owners of the Company</t>
  </si>
  <si>
    <t>Unrealised (gains) losses on exchange rate</t>
  </si>
  <si>
    <t>Loss on inventories devaluation</t>
  </si>
  <si>
    <t>Loss on disposal of intangible assets</t>
  </si>
  <si>
    <t xml:space="preserve">(Gain) losses on fair value adjustment </t>
  </si>
  <si>
    <t>Provision for employee benefits</t>
  </si>
  <si>
    <t>Net cash generated from operating activities</t>
  </si>
  <si>
    <t>Proceeds from sale of investment properties</t>
  </si>
  <si>
    <t>Acquisition of investment properties</t>
  </si>
  <si>
    <t>Proceeds from sale of intangible assets</t>
  </si>
  <si>
    <t>Net (decrease) increase in cash and cash equivalents</t>
  </si>
  <si>
    <t xml:space="preserve">Net (decrease) increase in cash and cash equivalents, </t>
  </si>
  <si>
    <t>before effect of exchange rates</t>
  </si>
  <si>
    <t>Gain on lease modification</t>
  </si>
  <si>
    <t xml:space="preserve">Differences from rent concession as a result of </t>
  </si>
  <si>
    <t>the COVID-19 Outbreak</t>
  </si>
  <si>
    <t xml:space="preserve">Acquisition of investment property, property, plant </t>
  </si>
  <si>
    <t xml:space="preserve">and equipment and intangible assets for which </t>
  </si>
  <si>
    <t>payment has not yet been made</t>
  </si>
  <si>
    <t xml:space="preserve">Reclassifies from current portion of </t>
  </si>
  <si>
    <t>long-term loans to long-term loans</t>
  </si>
  <si>
    <t xml:space="preserve">Reclassifies from property, plant and equipment </t>
  </si>
  <si>
    <t>to investment property</t>
  </si>
  <si>
    <t>Year ended 31 December 2021</t>
  </si>
  <si>
    <t>Balance at 31 December 2021</t>
  </si>
  <si>
    <t>Balance at 1 January 2021</t>
  </si>
  <si>
    <t>Right-of-use assets</t>
  </si>
  <si>
    <t>4, 13</t>
  </si>
  <si>
    <t>Lease liabilities</t>
  </si>
  <si>
    <t xml:space="preserve">   Baht 5 per share)</t>
  </si>
  <si>
    <t>4, 9</t>
  </si>
  <si>
    <t>17, 18</t>
  </si>
  <si>
    <t>in subsidiaries</t>
  </si>
  <si>
    <t xml:space="preserve">Total changes in ownership interests </t>
  </si>
  <si>
    <t>Changes in ownership interests in subsidiaries</t>
  </si>
  <si>
    <t>Total distributions to owners of the parent</t>
  </si>
  <si>
    <t>6, 7</t>
  </si>
  <si>
    <t>Expected credit loss</t>
  </si>
  <si>
    <t>Loss on disposal of property, plant and equipment</t>
  </si>
  <si>
    <t>Gain on write-off of right-of-use assets</t>
  </si>
  <si>
    <t>Reversal of warranty provision</t>
  </si>
  <si>
    <t>Reversal of lawsuit provision</t>
  </si>
  <si>
    <t>Reversal of product repairment provision</t>
  </si>
  <si>
    <t>Acquisition of rights-of-use</t>
  </si>
  <si>
    <t>Payment of lease liabilities</t>
  </si>
  <si>
    <t xml:space="preserve">   (505 million ordinary shares, par value at </t>
  </si>
  <si>
    <t>Repayment of loans to related parties</t>
  </si>
  <si>
    <t>Proceeds from (repayment of) bank overdraft</t>
  </si>
  <si>
    <t>Repayment of short-term borrowings-related parties</t>
  </si>
  <si>
    <t>Proceeds from short-term borrowings-related parties</t>
  </si>
  <si>
    <t>Initial recognition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</si>
</sst>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#,##0.00_)\ ;\(#,##0.00\)"/>
  </numFmts>
  <fonts count="2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i/>
      <sz val="11"/>
      <color indexed="12"/>
      <name val="Times New Roman"/>
      <family val="1"/>
    </font>
    <font>
      <b/>
      <sz val="11"/>
      <name val="Angsana New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16"/>
      <name val="Times New Roman"/>
      <family val="1"/>
    </font>
    <font>
      <b/>
      <sz val="16"/>
      <name val="Angsana New"/>
      <family val="1"/>
    </font>
    <font>
      <sz val="11"/>
      <color theme="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1" fillId="0" borderId="0"/>
    <xf numFmtId="0" fontId="4" fillId="0" borderId="0"/>
  </cellStyleXfs>
  <cellXfs count="211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164" fontId="4" fillId="0" borderId="4" xfId="1" applyNumberFormat="1" applyFont="1" applyFill="1" applyBorder="1" applyAlignment="1"/>
    <xf numFmtId="0" fontId="8" fillId="0" borderId="0" xfId="5" applyFont="1" applyFill="1" applyAlignment="1">
      <alignment horizontal="left"/>
    </xf>
    <xf numFmtId="0" fontId="9" fillId="0" borderId="0" xfId="5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164" fontId="4" fillId="0" borderId="0" xfId="1" applyNumberFormat="1" applyFont="1" applyFill="1" applyAlignment="1"/>
    <xf numFmtId="37" fontId="10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indent="1"/>
    </xf>
    <xf numFmtId="164" fontId="3" fillId="0" borderId="2" xfId="1" applyNumberFormat="1" applyFont="1" applyFill="1" applyBorder="1" applyAlignment="1"/>
    <xf numFmtId="164" fontId="3" fillId="0" borderId="0" xfId="1" applyNumberFormat="1" applyFont="1" applyFill="1" applyAlignment="1"/>
    <xf numFmtId="0" fontId="4" fillId="0" borderId="0" xfId="0" applyFont="1" applyFill="1" applyAlignment="1">
      <alignment wrapText="1"/>
    </xf>
    <xf numFmtId="37" fontId="4" fillId="0" borderId="0" xfId="0" applyNumberFormat="1" applyFont="1" applyFill="1" applyAlignment="1"/>
    <xf numFmtId="164" fontId="4" fillId="0" borderId="0" xfId="0" applyNumberFormat="1" applyFont="1" applyFill="1" applyAlignment="1"/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0" fontId="4" fillId="0" borderId="0" xfId="0" applyFont="1" applyFill="1" applyAlignment="1">
      <alignment horizontal="left" indent="1"/>
    </xf>
    <xf numFmtId="164" fontId="3" fillId="0" borderId="4" xfId="1" applyNumberFormat="1" applyFont="1" applyFill="1" applyBorder="1" applyAlignment="1"/>
    <xf numFmtId="3" fontId="3" fillId="0" borderId="0" xfId="0" applyNumberFormat="1" applyFont="1" applyFill="1" applyBorder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Border="1" applyAlignment="1"/>
    <xf numFmtId="43" fontId="4" fillId="0" borderId="0" xfId="1" applyFont="1" applyFill="1" applyAlignment="1"/>
    <xf numFmtId="0" fontId="3" fillId="0" borderId="0" xfId="5" applyFont="1" applyFill="1" applyAlignment="1"/>
    <xf numFmtId="0" fontId="11" fillId="0" borderId="0" xfId="5" applyFont="1" applyFill="1" applyAlignment="1"/>
    <xf numFmtId="0" fontId="3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49" fontId="4" fillId="0" borderId="0" xfId="0" applyNumberFormat="1" applyFont="1" applyFill="1" applyAlignment="1"/>
    <xf numFmtId="0" fontId="11" fillId="0" borderId="0" xfId="0" applyFont="1" applyFill="1" applyAlignment="1"/>
    <xf numFmtId="0" fontId="4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164" fontId="3" fillId="0" borderId="0" xfId="1" applyNumberFormat="1" applyFont="1" applyFill="1" applyAlignment="1">
      <alignment horizontal="center"/>
    </xf>
    <xf numFmtId="0" fontId="4" fillId="0" borderId="0" xfId="0" applyFont="1" applyFill="1" applyBorder="1" applyAlignment="1"/>
    <xf numFmtId="3" fontId="4" fillId="0" borderId="0" xfId="0" applyNumberFormat="1" applyFont="1" applyFill="1" applyAlignment="1"/>
    <xf numFmtId="0" fontId="3" fillId="0" borderId="0" xfId="0" applyFont="1" applyFill="1" applyBorder="1" applyAlignment="1"/>
    <xf numFmtId="3" fontId="3" fillId="0" borderId="0" xfId="0" applyNumberFormat="1" applyFont="1" applyFill="1" applyAlignment="1"/>
    <xf numFmtId="164" fontId="3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/>
    <xf numFmtId="0" fontId="11" fillId="0" borderId="0" xfId="0" applyFont="1" applyFill="1" applyAlignment="1">
      <alignment horizontal="center"/>
    </xf>
    <xf numFmtId="43" fontId="11" fillId="0" borderId="0" xfId="1" applyFont="1" applyFill="1" applyAlignment="1">
      <alignment horizontal="center"/>
    </xf>
    <xf numFmtId="43" fontId="3" fillId="0" borderId="0" xfId="1" applyFont="1" applyFill="1" applyBorder="1" applyAlignment="1"/>
    <xf numFmtId="43" fontId="10" fillId="0" borderId="0" xfId="1" applyFont="1" applyFill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164" fontId="3" fillId="0" borderId="0" xfId="1" applyNumberFormat="1" applyFont="1" applyFill="1" applyBorder="1" applyAlignment="1">
      <alignment wrapText="1"/>
    </xf>
    <xf numFmtId="43" fontId="3" fillId="0" borderId="0" xfId="1" applyFont="1" applyFill="1" applyBorder="1" applyAlignment="1">
      <alignment wrapText="1"/>
    </xf>
    <xf numFmtId="164" fontId="4" fillId="0" borderId="0" xfId="1" applyNumberFormat="1" applyFont="1" applyFill="1" applyBorder="1" applyAlignment="1">
      <alignment wrapText="1"/>
    </xf>
    <xf numFmtId="164" fontId="4" fillId="0" borderId="0" xfId="1" applyNumberFormat="1" applyFont="1" applyFill="1" applyAlignment="1">
      <alignment wrapText="1"/>
    </xf>
    <xf numFmtId="164" fontId="4" fillId="0" borderId="4" xfId="1" applyNumberFormat="1" applyFont="1" applyFill="1" applyBorder="1" applyAlignment="1">
      <alignment wrapText="1"/>
    </xf>
    <xf numFmtId="43" fontId="4" fillId="0" borderId="4" xfId="1" applyFont="1" applyFill="1" applyBorder="1" applyAlignment="1"/>
    <xf numFmtId="164" fontId="3" fillId="0" borderId="1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10" fillId="0" borderId="0" xfId="0" applyFont="1" applyFill="1" applyAlignment="1"/>
    <xf numFmtId="0" fontId="10" fillId="0" borderId="0" xfId="0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49" fontId="10" fillId="0" borderId="0" xfId="0" applyNumberFormat="1" applyFont="1" applyBorder="1" applyAlignment="1">
      <alignment horizontal="center"/>
    </xf>
    <xf numFmtId="0" fontId="3" fillId="0" borderId="0" xfId="0" applyFont="1" applyFill="1"/>
    <xf numFmtId="0" fontId="13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49" fontId="9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10" fillId="0" borderId="0" xfId="5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/>
    <xf numFmtId="37" fontId="16" fillId="0" borderId="0" xfId="0" applyNumberFormat="1" applyFont="1" applyFill="1" applyAlignment="1">
      <alignment horizontal="center"/>
    </xf>
    <xf numFmtId="0" fontId="17" fillId="0" borderId="0" xfId="0" applyFont="1" applyFill="1" applyAlignment="1"/>
    <xf numFmtId="37" fontId="18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37" fontId="8" fillId="0" borderId="0" xfId="0" applyNumberFormat="1" applyFont="1" applyFill="1" applyBorder="1" applyAlignment="1"/>
    <xf numFmtId="37" fontId="8" fillId="0" borderId="0" xfId="0" applyNumberFormat="1" applyFont="1" applyFill="1" applyAlignment="1"/>
    <xf numFmtId="0" fontId="1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165" fontId="4" fillId="0" borderId="0" xfId="1" applyNumberFormat="1" applyFont="1" applyFill="1" applyAlignment="1"/>
    <xf numFmtId="165" fontId="4" fillId="0" borderId="4" xfId="1" applyNumberFormat="1" applyFont="1" applyFill="1" applyBorder="1" applyAlignment="1"/>
    <xf numFmtId="0" fontId="4" fillId="0" borderId="0" xfId="0" applyFont="1" applyFill="1" applyAlignment="1">
      <alignment horizontal="left" indent="8"/>
    </xf>
    <xf numFmtId="0" fontId="4" fillId="0" borderId="0" xfId="0" applyFont="1" applyFill="1" applyAlignment="1">
      <alignment horizontal="left" indent="10"/>
    </xf>
    <xf numFmtId="0" fontId="4" fillId="0" borderId="0" xfId="5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indent="6"/>
    </xf>
    <xf numFmtId="0" fontId="10" fillId="0" borderId="0" xfId="0" applyFont="1" applyFill="1" applyAlignment="1">
      <alignment horizontal="center"/>
    </xf>
    <xf numFmtId="0" fontId="19" fillId="0" borderId="0" xfId="0" applyFont="1" applyFill="1" applyAlignment="1"/>
    <xf numFmtId="0" fontId="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10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164" fontId="10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164" fontId="3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0" fillId="0" borderId="0" xfId="5" applyFont="1" applyFill="1" applyAlignment="1">
      <alignment horizontal="left"/>
    </xf>
    <xf numFmtId="49" fontId="20" fillId="0" borderId="0" xfId="0" applyNumberFormat="1" applyFont="1" applyAlignment="1"/>
    <xf numFmtId="49" fontId="20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43" fontId="21" fillId="0" borderId="1" xfId="1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1" fillId="0" borderId="0" xfId="0" applyFont="1" applyFill="1" applyAlignment="1">
      <alignment horizontal="left" indent="1"/>
    </xf>
    <xf numFmtId="164" fontId="4" fillId="0" borderId="5" xfId="1" applyNumberFormat="1" applyFont="1" applyFill="1" applyBorder="1" applyAlignment="1"/>
    <xf numFmtId="0" fontId="3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wrapText="1" indent="1"/>
    </xf>
    <xf numFmtId="0" fontId="4" fillId="0" borderId="0" xfId="0" applyFont="1" applyFill="1" applyAlignment="1">
      <alignment horizontal="left" indent="3"/>
    </xf>
    <xf numFmtId="164" fontId="22" fillId="0" borderId="0" xfId="1" applyNumberFormat="1" applyFont="1" applyFill="1" applyAlignment="1">
      <alignment horizontal="right"/>
    </xf>
    <xf numFmtId="164" fontId="22" fillId="0" borderId="0" xfId="1" applyNumberFormat="1" applyFont="1" applyFill="1" applyAlignment="1"/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164" fontId="10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166" fontId="21" fillId="0" borderId="1" xfId="1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4" fontId="3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23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164" fontId="23" fillId="0" borderId="0" xfId="1" applyNumberFormat="1" applyFont="1" applyFill="1" applyBorder="1" applyAlignment="1">
      <alignment horizontal="right"/>
    </xf>
    <xf numFmtId="0" fontId="23" fillId="0" borderId="0" xfId="0" applyFont="1" applyFill="1" applyAlignment="1"/>
    <xf numFmtId="0" fontId="25" fillId="0" borderId="0" xfId="0" applyFont="1" applyFill="1" applyAlignment="1">
      <alignment horizontal="left" indent="1"/>
    </xf>
    <xf numFmtId="0" fontId="25" fillId="0" borderId="0" xfId="0" applyFont="1" applyFill="1" applyBorder="1" applyAlignment="1">
      <alignment horizontal="center"/>
    </xf>
    <xf numFmtId="164" fontId="25" fillId="0" borderId="0" xfId="1" applyNumberFormat="1" applyFont="1" applyFill="1" applyAlignment="1">
      <alignment horizontal="right"/>
    </xf>
    <xf numFmtId="164" fontId="25" fillId="0" borderId="0" xfId="1" applyNumberFormat="1" applyFont="1" applyFill="1" applyBorder="1" applyAlignment="1">
      <alignment horizontal="right"/>
    </xf>
    <xf numFmtId="0" fontId="25" fillId="0" borderId="0" xfId="0" applyFont="1" applyFill="1" applyAlignment="1"/>
    <xf numFmtId="0" fontId="26" fillId="0" borderId="0" xfId="0" applyFont="1" applyFill="1" applyAlignment="1">
      <alignment horizontal="left" indent="1"/>
    </xf>
    <xf numFmtId="49" fontId="4" fillId="0" borderId="0" xfId="5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10" fillId="0" borderId="0" xfId="5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10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4" fillId="0" borderId="4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</cellXfs>
  <cellStyles count="6">
    <cellStyle name="Comma" xfId="1" builtinId="3"/>
    <cellStyle name="Comma 2" xfId="2" xr:uid="{00000000-0005-0000-0000-000001000000}"/>
    <cellStyle name="Normal" xfId="0" builtinId="0"/>
    <cellStyle name="Normal 10 4" xfId="4" xr:uid="{00000000-0005-0000-0000-000003000000}"/>
    <cellStyle name="Normal 2" xfId="3" xr:uid="{00000000-0005-0000-0000-000004000000}"/>
    <cellStyle name="Normal 4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view="pageBreakPreview" topLeftCell="A81" zoomScale="80" zoomScaleNormal="80" zoomScaleSheetLayoutView="80" workbookViewId="0">
      <selection activeCell="A95" sqref="A95:XFD1048576"/>
    </sheetView>
  </sheetViews>
  <sheetFormatPr defaultColWidth="9.140625" defaultRowHeight="23.25" customHeight="1"/>
  <cols>
    <col min="1" max="1" width="44.28515625" style="6" customWidth="1"/>
    <col min="2" max="2" width="6.42578125" style="2" bestFit="1" customWidth="1"/>
    <col min="3" max="3" width="1.28515625" style="2" customWidth="1"/>
    <col min="4" max="4" width="17" style="2" bestFit="1" customWidth="1"/>
    <col min="5" max="5" width="1.28515625" style="2" customWidth="1"/>
    <col min="6" max="6" width="17.140625" style="2" bestFit="1" customWidth="1"/>
    <col min="7" max="7" width="1.28515625" style="2" customWidth="1"/>
    <col min="8" max="8" width="17.140625" style="2" bestFit="1" customWidth="1"/>
    <col min="9" max="9" width="1.28515625" style="2" customWidth="1"/>
    <col min="10" max="10" width="17.140625" style="2" bestFit="1" customWidth="1"/>
    <col min="11" max="16384" width="9.140625" style="2"/>
  </cols>
  <sheetData>
    <row r="1" spans="1:10" s="81" customFormat="1" ht="20.25" customHeight="1">
      <c r="A1" s="4" t="s">
        <v>114</v>
      </c>
    </row>
    <row r="2" spans="1:10" s="83" customFormat="1" ht="20.25" customHeight="1">
      <c r="A2" s="5" t="s">
        <v>0</v>
      </c>
    </row>
    <row r="3" spans="1:10" ht="20.25" customHeight="1">
      <c r="A3" s="78"/>
    </row>
    <row r="4" spans="1:10" ht="20.25" customHeight="1">
      <c r="B4" s="7"/>
      <c r="C4" s="7"/>
      <c r="D4" s="197" t="s">
        <v>118</v>
      </c>
      <c r="E4" s="197"/>
      <c r="F4" s="197"/>
      <c r="G4" s="197"/>
      <c r="H4" s="198" t="s">
        <v>43</v>
      </c>
      <c r="I4" s="198"/>
      <c r="J4" s="198"/>
    </row>
    <row r="5" spans="1:10" ht="20.25" customHeight="1">
      <c r="A5" s="104"/>
      <c r="B5" s="103"/>
      <c r="C5" s="103"/>
      <c r="D5" s="198" t="s">
        <v>119</v>
      </c>
      <c r="E5" s="198"/>
      <c r="F5" s="198"/>
      <c r="G5" s="198"/>
      <c r="H5" s="198" t="s">
        <v>119</v>
      </c>
      <c r="I5" s="198"/>
      <c r="J5" s="198"/>
    </row>
    <row r="6" spans="1:10" ht="20.25" customHeight="1">
      <c r="B6" s="7"/>
      <c r="C6" s="7"/>
      <c r="D6" s="195" t="s">
        <v>3</v>
      </c>
      <c r="E6" s="195"/>
      <c r="F6" s="195"/>
      <c r="H6" s="195" t="s">
        <v>3</v>
      </c>
      <c r="I6" s="195"/>
      <c r="J6" s="195"/>
    </row>
    <row r="7" spans="1:10" ht="20.25" customHeight="1">
      <c r="A7" s="27" t="s">
        <v>1</v>
      </c>
      <c r="B7" s="76" t="s">
        <v>2</v>
      </c>
      <c r="C7" s="79"/>
      <c r="D7" s="100">
        <v>2021</v>
      </c>
      <c r="E7" s="101"/>
      <c r="F7" s="100">
        <v>2020</v>
      </c>
      <c r="G7" s="102"/>
      <c r="H7" s="100">
        <v>2021</v>
      </c>
      <c r="I7" s="169"/>
      <c r="J7" s="100">
        <v>2020</v>
      </c>
    </row>
    <row r="8" spans="1:10" ht="20.25" customHeight="1">
      <c r="B8" s="7"/>
      <c r="C8" s="7"/>
      <c r="D8" s="199" t="s">
        <v>4</v>
      </c>
      <c r="E8" s="199"/>
      <c r="F8" s="199"/>
      <c r="G8" s="199"/>
      <c r="H8" s="199"/>
      <c r="I8" s="199"/>
      <c r="J8" s="199"/>
    </row>
    <row r="9" spans="1:10" ht="20.25" customHeight="1">
      <c r="A9" s="28" t="s">
        <v>5</v>
      </c>
      <c r="B9" s="79"/>
      <c r="C9" s="79"/>
    </row>
    <row r="10" spans="1:10" ht="20.25" customHeight="1">
      <c r="A10" s="6" t="s">
        <v>6</v>
      </c>
      <c r="B10" s="11">
        <v>5</v>
      </c>
      <c r="C10" s="79"/>
      <c r="D10" s="10">
        <v>107085555</v>
      </c>
      <c r="E10" s="10"/>
      <c r="F10" s="10">
        <v>106441943</v>
      </c>
      <c r="G10" s="10"/>
      <c r="H10" s="10">
        <v>63026479</v>
      </c>
      <c r="I10" s="10"/>
      <c r="J10" s="10">
        <v>74871212</v>
      </c>
    </row>
    <row r="11" spans="1:10" ht="20.25" customHeight="1">
      <c r="A11" s="12" t="s">
        <v>7</v>
      </c>
      <c r="B11" s="11">
        <v>6</v>
      </c>
      <c r="C11" s="79"/>
      <c r="D11" s="10">
        <v>218407324</v>
      </c>
      <c r="E11" s="10"/>
      <c r="F11" s="10">
        <v>199341606</v>
      </c>
      <c r="G11" s="10"/>
      <c r="H11" s="10">
        <v>214009367</v>
      </c>
      <c r="I11" s="10"/>
      <c r="J11" s="10">
        <v>232358081</v>
      </c>
    </row>
    <row r="12" spans="1:10" ht="20.25" customHeight="1">
      <c r="A12" s="12" t="s">
        <v>8</v>
      </c>
      <c r="B12" s="11">
        <v>7</v>
      </c>
      <c r="C12" s="79"/>
      <c r="D12" s="10">
        <v>291080282</v>
      </c>
      <c r="E12" s="10"/>
      <c r="F12" s="10">
        <v>226640576</v>
      </c>
      <c r="G12" s="10"/>
      <c r="H12" s="10">
        <v>231171547</v>
      </c>
      <c r="I12" s="10"/>
      <c r="J12" s="10">
        <v>197016909</v>
      </c>
    </row>
    <row r="13" spans="1:10" ht="20.25" customHeight="1">
      <c r="A13" s="12" t="s">
        <v>120</v>
      </c>
      <c r="B13" s="11"/>
      <c r="C13" s="79"/>
      <c r="D13" s="10"/>
      <c r="E13" s="10"/>
      <c r="F13" s="10"/>
      <c r="G13" s="10"/>
      <c r="H13" s="10"/>
      <c r="I13" s="10"/>
      <c r="J13" s="10"/>
    </row>
    <row r="14" spans="1:10" ht="20.25" customHeight="1">
      <c r="A14" s="13" t="s">
        <v>194</v>
      </c>
      <c r="B14" s="11">
        <v>4</v>
      </c>
      <c r="C14" s="79"/>
      <c r="D14" s="10">
        <v>0</v>
      </c>
      <c r="E14" s="8"/>
      <c r="F14" s="10">
        <v>0</v>
      </c>
      <c r="G14" s="10"/>
      <c r="H14" s="10">
        <v>29048108</v>
      </c>
      <c r="I14" s="10"/>
      <c r="J14" s="10">
        <v>0</v>
      </c>
    </row>
    <row r="15" spans="1:10" ht="20.25" customHeight="1">
      <c r="A15" s="16" t="s">
        <v>9</v>
      </c>
      <c r="B15" s="11">
        <v>8</v>
      </c>
      <c r="C15" s="79"/>
      <c r="D15" s="10">
        <v>1657849763</v>
      </c>
      <c r="E15" s="10"/>
      <c r="F15" s="10">
        <v>1756987214</v>
      </c>
      <c r="G15" s="10"/>
      <c r="H15" s="10">
        <v>1656996910</v>
      </c>
      <c r="I15" s="10"/>
      <c r="J15" s="10">
        <v>1771720844</v>
      </c>
    </row>
    <row r="16" spans="1:10" ht="20.25" customHeight="1">
      <c r="A16" s="16" t="s">
        <v>10</v>
      </c>
      <c r="B16" s="11"/>
      <c r="C16" s="79"/>
      <c r="D16" s="10">
        <v>12451257</v>
      </c>
      <c r="E16" s="10"/>
      <c r="F16" s="10">
        <v>12502797</v>
      </c>
      <c r="G16" s="10"/>
      <c r="H16" s="10">
        <v>11606136</v>
      </c>
      <c r="I16" s="10"/>
      <c r="J16" s="10">
        <v>11649840</v>
      </c>
    </row>
    <row r="17" spans="1:10" ht="20.25" customHeight="1">
      <c r="A17" s="29" t="s">
        <v>11</v>
      </c>
      <c r="B17" s="11"/>
      <c r="C17" s="79"/>
      <c r="D17" s="14">
        <v>2286874181</v>
      </c>
      <c r="E17" s="15"/>
      <c r="F17" s="14">
        <v>2301914136</v>
      </c>
      <c r="H17" s="14">
        <v>2205858547</v>
      </c>
      <c r="J17" s="14">
        <v>2287616886</v>
      </c>
    </row>
    <row r="18" spans="1:10" ht="15.75" customHeight="1">
      <c r="B18" s="11"/>
      <c r="C18" s="79"/>
      <c r="D18" s="10"/>
      <c r="E18" s="10"/>
      <c r="F18" s="10"/>
    </row>
    <row r="19" spans="1:10" ht="20.25" customHeight="1">
      <c r="A19" s="30" t="s">
        <v>12</v>
      </c>
      <c r="B19" s="11"/>
      <c r="C19" s="79"/>
      <c r="D19" s="10"/>
      <c r="E19" s="10"/>
      <c r="F19" s="10"/>
    </row>
    <row r="20" spans="1:10" ht="20.25" customHeight="1">
      <c r="A20" s="2" t="s">
        <v>151</v>
      </c>
      <c r="B20" s="11">
        <v>22</v>
      </c>
      <c r="C20" s="79"/>
      <c r="D20" s="10">
        <v>15580964</v>
      </c>
      <c r="E20" s="10"/>
      <c r="F20" s="10">
        <v>13704321</v>
      </c>
      <c r="G20" s="10"/>
      <c r="H20" s="10">
        <v>0</v>
      </c>
      <c r="I20" s="10"/>
      <c r="J20" s="10">
        <v>0</v>
      </c>
    </row>
    <row r="21" spans="1:10" ht="20.25" customHeight="1">
      <c r="A21" s="16" t="s">
        <v>38</v>
      </c>
      <c r="B21" s="11">
        <v>9</v>
      </c>
      <c r="C21" s="95"/>
      <c r="D21" s="10">
        <v>0</v>
      </c>
      <c r="E21" s="10"/>
      <c r="F21" s="10">
        <v>0</v>
      </c>
      <c r="G21" s="10"/>
      <c r="H21" s="10">
        <v>980398400</v>
      </c>
      <c r="I21" s="10"/>
      <c r="J21" s="10">
        <v>980398400</v>
      </c>
    </row>
    <row r="22" spans="1:10" ht="20.25" customHeight="1">
      <c r="A22" s="16" t="s">
        <v>13</v>
      </c>
      <c r="B22" s="11">
        <v>10</v>
      </c>
      <c r="C22" s="79"/>
      <c r="D22" s="10">
        <v>1551253379</v>
      </c>
      <c r="E22" s="10"/>
      <c r="F22" s="10">
        <v>1525774063</v>
      </c>
      <c r="G22" s="10"/>
      <c r="H22" s="10">
        <v>1436234689</v>
      </c>
      <c r="I22" s="10"/>
      <c r="J22" s="10">
        <v>1268761721</v>
      </c>
    </row>
    <row r="23" spans="1:10" ht="20.25" customHeight="1">
      <c r="A23" s="16" t="s">
        <v>14</v>
      </c>
      <c r="B23" s="11">
        <v>11</v>
      </c>
      <c r="C23" s="79"/>
      <c r="D23" s="10">
        <v>4912261878</v>
      </c>
      <c r="E23" s="10"/>
      <c r="F23" s="10">
        <v>5410030455</v>
      </c>
      <c r="G23" s="10"/>
      <c r="H23" s="10">
        <v>4193283638</v>
      </c>
      <c r="I23" s="10"/>
      <c r="J23" s="10">
        <v>4602275051</v>
      </c>
    </row>
    <row r="24" spans="1:10" ht="20.25" customHeight="1">
      <c r="A24" s="6" t="s">
        <v>225</v>
      </c>
      <c r="B24" s="11">
        <v>12</v>
      </c>
      <c r="C24" s="79"/>
      <c r="D24" s="10">
        <v>3209370288</v>
      </c>
      <c r="E24" s="10"/>
      <c r="F24" s="10">
        <v>3322754012</v>
      </c>
      <c r="H24" s="10">
        <v>3563838883</v>
      </c>
      <c r="J24" s="10">
        <v>3668167902</v>
      </c>
    </row>
    <row r="25" spans="1:10" ht="20.25" customHeight="1">
      <c r="A25" s="16" t="s">
        <v>195</v>
      </c>
      <c r="B25" s="11"/>
      <c r="C25" s="79"/>
      <c r="D25" s="10">
        <v>34989851</v>
      </c>
      <c r="E25" s="10"/>
      <c r="F25" s="10">
        <v>58548485</v>
      </c>
      <c r="G25" s="10"/>
      <c r="H25" s="10">
        <v>18592265</v>
      </c>
      <c r="I25" s="10"/>
      <c r="J25" s="10">
        <v>36174746</v>
      </c>
    </row>
    <row r="26" spans="1:10" ht="20.25" customHeight="1">
      <c r="A26" s="16" t="s">
        <v>15</v>
      </c>
      <c r="B26" s="11">
        <v>19</v>
      </c>
      <c r="C26" s="79"/>
      <c r="D26" s="10">
        <v>212162816</v>
      </c>
      <c r="E26" s="10"/>
      <c r="F26" s="10">
        <v>196738679</v>
      </c>
      <c r="G26" s="10"/>
      <c r="H26" s="10">
        <v>157001847</v>
      </c>
      <c r="I26" s="10"/>
      <c r="J26" s="10">
        <v>138399287</v>
      </c>
    </row>
    <row r="27" spans="1:10" ht="20.25" customHeight="1">
      <c r="A27" s="16" t="s">
        <v>16</v>
      </c>
      <c r="B27" s="11"/>
      <c r="C27" s="79"/>
      <c r="D27" s="10">
        <v>133503454</v>
      </c>
      <c r="E27" s="10"/>
      <c r="F27" s="10">
        <v>121583627</v>
      </c>
      <c r="G27" s="10"/>
      <c r="H27" s="10">
        <v>127047565</v>
      </c>
      <c r="I27" s="10"/>
      <c r="J27" s="10">
        <v>116188710</v>
      </c>
    </row>
    <row r="28" spans="1:10" ht="20.25" customHeight="1">
      <c r="A28" s="29" t="s">
        <v>17</v>
      </c>
      <c r="B28" s="11"/>
      <c r="C28" s="79"/>
      <c r="D28" s="14">
        <v>10069122630</v>
      </c>
      <c r="E28" s="15"/>
      <c r="F28" s="14">
        <v>10649133642</v>
      </c>
      <c r="H28" s="14">
        <v>10476397287</v>
      </c>
      <c r="J28" s="14">
        <v>10810365817</v>
      </c>
    </row>
    <row r="29" spans="1:10" ht="15.75" customHeight="1">
      <c r="A29" s="78"/>
      <c r="B29" s="11"/>
      <c r="C29" s="79"/>
      <c r="D29" s="19"/>
      <c r="E29" s="15"/>
      <c r="F29" s="19"/>
      <c r="H29" s="19"/>
      <c r="J29" s="19"/>
    </row>
    <row r="30" spans="1:10" ht="20.25" customHeight="1" thickBot="1">
      <c r="A30" s="1" t="s">
        <v>18</v>
      </c>
      <c r="B30" s="11"/>
      <c r="C30" s="79"/>
      <c r="D30" s="20">
        <v>12355996811</v>
      </c>
      <c r="E30" s="15"/>
      <c r="F30" s="20">
        <v>12951047778</v>
      </c>
      <c r="H30" s="20">
        <v>12682255834</v>
      </c>
      <c r="J30" s="20">
        <v>13097982703</v>
      </c>
    </row>
    <row r="31" spans="1:10" ht="23.1" customHeight="1" thickTop="1">
      <c r="B31" s="11"/>
    </row>
    <row r="32" spans="1:10" ht="23.1" customHeight="1">
      <c r="A32" s="126"/>
      <c r="B32" s="11"/>
    </row>
    <row r="33" spans="1:10" ht="23.1" customHeight="1">
      <c r="A33" s="126"/>
      <c r="B33" s="11"/>
    </row>
    <row r="34" spans="1:10" ht="23.1" customHeight="1">
      <c r="A34" s="151"/>
      <c r="B34" s="11"/>
    </row>
    <row r="35" spans="1:10" ht="23.1" customHeight="1">
      <c r="A35" s="151"/>
      <c r="B35" s="11"/>
    </row>
    <row r="36" spans="1:10" ht="23.1" customHeight="1">
      <c r="A36" s="155"/>
      <c r="B36" s="11"/>
    </row>
    <row r="37" spans="1:10" ht="23.1" customHeight="1">
      <c r="A37" s="165"/>
      <c r="B37" s="11"/>
    </row>
    <row r="38" spans="1:10" ht="23.1" customHeight="1">
      <c r="A38" s="165"/>
      <c r="B38" s="11"/>
    </row>
    <row r="39" spans="1:10" ht="23.1" customHeight="1">
      <c r="A39" s="126"/>
      <c r="B39" s="11"/>
    </row>
    <row r="40" spans="1:10" ht="23.1" customHeight="1">
      <c r="A40" s="165"/>
      <c r="B40" s="11"/>
    </row>
    <row r="41" spans="1:10" ht="23.1" customHeight="1">
      <c r="A41" s="126"/>
      <c r="B41" s="11"/>
    </row>
    <row r="42" spans="1:10" ht="20.25" customHeight="1">
      <c r="A42" s="98" t="s">
        <v>121</v>
      </c>
      <c r="E42" s="99"/>
      <c r="F42" s="196" t="s">
        <v>113</v>
      </c>
      <c r="G42" s="196"/>
      <c r="H42" s="196"/>
      <c r="I42" s="196"/>
      <c r="J42" s="196"/>
    </row>
    <row r="43" spans="1:10" ht="23.25" customHeight="1">
      <c r="A43" s="98" t="s">
        <v>123</v>
      </c>
      <c r="E43" s="99"/>
      <c r="F43" s="196" t="s">
        <v>145</v>
      </c>
      <c r="G43" s="196"/>
      <c r="H43" s="196"/>
      <c r="I43" s="196"/>
      <c r="J43" s="196"/>
    </row>
    <row r="44" spans="1:10" s="81" customFormat="1" ht="20.25" customHeight="1">
      <c r="A44" s="4" t="str">
        <f>A1</f>
        <v>Index Living Mall Public Company Limited and its Subsidiaries</v>
      </c>
      <c r="B44" s="82"/>
    </row>
    <row r="45" spans="1:10" s="83" customFormat="1" ht="20.25" customHeight="1">
      <c r="A45" s="5" t="str">
        <f>A2</f>
        <v>Statement of financial position</v>
      </c>
      <c r="B45" s="84"/>
    </row>
    <row r="46" spans="1:10" ht="7.5" customHeight="1">
      <c r="A46" s="1"/>
      <c r="B46" s="183"/>
      <c r="C46" s="183"/>
      <c r="D46" s="19"/>
      <c r="E46" s="19"/>
      <c r="F46" s="19"/>
    </row>
    <row r="47" spans="1:10" ht="20.25" customHeight="1">
      <c r="B47" s="11"/>
      <c r="C47" s="7"/>
      <c r="D47" s="198" t="s">
        <v>118</v>
      </c>
      <c r="E47" s="198"/>
      <c r="F47" s="198"/>
      <c r="G47" s="198"/>
      <c r="H47" s="198" t="s">
        <v>43</v>
      </c>
      <c r="I47" s="198"/>
      <c r="J47" s="198"/>
    </row>
    <row r="48" spans="1:10" ht="20.25" customHeight="1">
      <c r="A48" s="104"/>
      <c r="B48" s="11"/>
      <c r="C48" s="103"/>
      <c r="D48" s="198" t="s">
        <v>119</v>
      </c>
      <c r="E48" s="198"/>
      <c r="F48" s="198"/>
      <c r="G48" s="198"/>
      <c r="H48" s="198" t="s">
        <v>119</v>
      </c>
      <c r="I48" s="198"/>
      <c r="J48" s="198"/>
    </row>
    <row r="49" spans="1:10" ht="20.25" customHeight="1">
      <c r="B49" s="11"/>
      <c r="C49" s="7"/>
      <c r="D49" s="195" t="s">
        <v>3</v>
      </c>
      <c r="E49" s="195"/>
      <c r="F49" s="195"/>
      <c r="H49" s="195" t="s">
        <v>3</v>
      </c>
      <c r="I49" s="195"/>
      <c r="J49" s="195"/>
    </row>
    <row r="50" spans="1:10" ht="20.25" customHeight="1">
      <c r="A50" s="78" t="s">
        <v>19</v>
      </c>
      <c r="B50" s="11" t="s">
        <v>2</v>
      </c>
      <c r="C50" s="7"/>
      <c r="D50" s="100">
        <v>2021</v>
      </c>
      <c r="E50" s="169"/>
      <c r="F50" s="100">
        <v>2020</v>
      </c>
      <c r="G50" s="102"/>
      <c r="H50" s="100">
        <v>2021</v>
      </c>
      <c r="I50" s="169"/>
      <c r="J50" s="100">
        <v>2020</v>
      </c>
    </row>
    <row r="51" spans="1:10" ht="20.25" customHeight="1">
      <c r="B51" s="11"/>
      <c r="C51" s="79"/>
      <c r="D51" s="199" t="s">
        <v>4</v>
      </c>
      <c r="E51" s="199"/>
      <c r="F51" s="199"/>
      <c r="G51" s="199"/>
      <c r="H51" s="199"/>
      <c r="I51" s="199"/>
      <c r="J51" s="199"/>
    </row>
    <row r="52" spans="1:10" ht="15">
      <c r="A52" s="32" t="s">
        <v>20</v>
      </c>
      <c r="B52" s="11"/>
      <c r="C52" s="7"/>
      <c r="D52" s="17"/>
      <c r="E52" s="17"/>
      <c r="F52" s="17"/>
    </row>
    <row r="53" spans="1:10" ht="20.25" customHeight="1">
      <c r="A53" s="2" t="s">
        <v>152</v>
      </c>
      <c r="B53" s="11"/>
      <c r="C53" s="79"/>
    </row>
    <row r="54" spans="1:10" ht="20.25" customHeight="1">
      <c r="A54" s="2" t="s">
        <v>21</v>
      </c>
      <c r="B54" s="79">
        <v>13</v>
      </c>
      <c r="C54" s="79"/>
      <c r="D54" s="10">
        <v>763000000</v>
      </c>
      <c r="E54" s="10"/>
      <c r="F54" s="10">
        <v>387000642</v>
      </c>
      <c r="G54" s="10"/>
      <c r="H54" s="10">
        <v>321000000</v>
      </c>
      <c r="I54" s="10"/>
      <c r="J54" s="10">
        <v>362000000</v>
      </c>
    </row>
    <row r="55" spans="1:10" ht="20.25" customHeight="1">
      <c r="A55" s="16" t="s">
        <v>162</v>
      </c>
      <c r="B55" s="79"/>
      <c r="C55" s="79"/>
      <c r="D55" s="10">
        <v>755175050</v>
      </c>
      <c r="E55" s="10"/>
      <c r="F55" s="10">
        <v>615453255</v>
      </c>
      <c r="G55" s="10"/>
      <c r="H55" s="10">
        <v>1236349222</v>
      </c>
      <c r="I55" s="10"/>
      <c r="J55" s="10">
        <v>876560513</v>
      </c>
    </row>
    <row r="56" spans="1:10" ht="20.25" customHeight="1">
      <c r="A56" s="16" t="s">
        <v>164</v>
      </c>
      <c r="B56" s="79">
        <v>14</v>
      </c>
      <c r="C56" s="79"/>
      <c r="D56" s="10">
        <v>874399521</v>
      </c>
      <c r="E56" s="10"/>
      <c r="F56" s="10">
        <v>710126606</v>
      </c>
      <c r="G56" s="10"/>
      <c r="H56" s="10">
        <v>809019616</v>
      </c>
      <c r="I56" s="10"/>
      <c r="J56" s="10">
        <v>654282656</v>
      </c>
    </row>
    <row r="57" spans="1:10" ht="20.25" customHeight="1">
      <c r="A57" s="2" t="s">
        <v>153</v>
      </c>
      <c r="B57" s="79">
        <v>13</v>
      </c>
      <c r="C57" s="79"/>
      <c r="D57" s="10">
        <v>348639555</v>
      </c>
      <c r="E57" s="10"/>
      <c r="F57" s="10">
        <v>418962555</v>
      </c>
      <c r="G57" s="10"/>
      <c r="H57" s="10">
        <v>348639555</v>
      </c>
      <c r="I57" s="10"/>
      <c r="J57" s="10">
        <v>418962555</v>
      </c>
    </row>
    <row r="58" spans="1:10" ht="20.25" customHeight="1">
      <c r="A58" s="2" t="s">
        <v>154</v>
      </c>
      <c r="B58" s="178">
        <v>13</v>
      </c>
      <c r="C58" s="178"/>
      <c r="D58" s="10">
        <v>60682199</v>
      </c>
      <c r="E58" s="10"/>
      <c r="F58" s="10">
        <v>57099946</v>
      </c>
      <c r="G58" s="10"/>
      <c r="H58" s="10">
        <v>130178667</v>
      </c>
      <c r="I58" s="10"/>
      <c r="J58" s="10">
        <v>96316710</v>
      </c>
    </row>
    <row r="59" spans="1:10" ht="20.25" customHeight="1">
      <c r="A59" s="94" t="s">
        <v>155</v>
      </c>
      <c r="B59" s="95"/>
      <c r="C59" s="95"/>
      <c r="E59" s="10"/>
      <c r="I59" s="18"/>
    </row>
    <row r="60" spans="1:10" ht="20.25" customHeight="1">
      <c r="A60" s="21" t="s">
        <v>136</v>
      </c>
      <c r="B60" s="95" t="s">
        <v>226</v>
      </c>
      <c r="C60" s="95"/>
      <c r="D60" s="18">
        <v>0</v>
      </c>
      <c r="E60" s="10"/>
      <c r="F60" s="18">
        <v>0</v>
      </c>
      <c r="H60" s="18">
        <v>513296641</v>
      </c>
      <c r="I60" s="18"/>
      <c r="J60" s="18">
        <v>190028195</v>
      </c>
    </row>
    <row r="61" spans="1:10" ht="20.25" customHeight="1">
      <c r="A61" s="6" t="s">
        <v>156</v>
      </c>
      <c r="C61" s="79"/>
      <c r="D61" s="10">
        <v>28188639</v>
      </c>
      <c r="E61" s="10"/>
      <c r="F61" s="10">
        <v>39667487</v>
      </c>
      <c r="G61" s="10"/>
      <c r="H61" s="10">
        <v>8211274</v>
      </c>
      <c r="I61" s="10"/>
      <c r="J61" s="10">
        <v>0</v>
      </c>
    </row>
    <row r="62" spans="1:10" ht="20.25" customHeight="1">
      <c r="A62" s="6" t="s">
        <v>22</v>
      </c>
      <c r="B62" s="79"/>
      <c r="C62" s="79"/>
      <c r="D62" s="10">
        <v>24593399</v>
      </c>
      <c r="E62" s="10"/>
      <c r="F62" s="10">
        <v>38232273</v>
      </c>
      <c r="G62" s="10"/>
      <c r="H62" s="10">
        <v>21133897</v>
      </c>
      <c r="I62" s="10"/>
      <c r="J62" s="10">
        <v>33381732</v>
      </c>
    </row>
    <row r="63" spans="1:10" ht="20.25" customHeight="1">
      <c r="A63" s="78" t="s">
        <v>23</v>
      </c>
      <c r="B63" s="79"/>
      <c r="C63" s="79"/>
      <c r="D63" s="14">
        <v>2854678363</v>
      </c>
      <c r="E63" s="15"/>
      <c r="F63" s="14">
        <v>2266542764</v>
      </c>
      <c r="H63" s="14">
        <v>3387828872</v>
      </c>
      <c r="J63" s="14">
        <v>2631532361</v>
      </c>
    </row>
    <row r="64" spans="1:10" ht="7.5" customHeight="1">
      <c r="B64" s="79"/>
      <c r="C64" s="79"/>
      <c r="D64" s="10"/>
      <c r="E64" s="10"/>
      <c r="F64" s="10"/>
    </row>
    <row r="65" spans="1:10" ht="15">
      <c r="A65" s="30" t="s">
        <v>24</v>
      </c>
      <c r="B65" s="79"/>
      <c r="C65" s="79"/>
      <c r="D65" s="10"/>
      <c r="E65" s="10"/>
      <c r="F65" s="10"/>
    </row>
    <row r="66" spans="1:10" ht="20.25" customHeight="1">
      <c r="A66" s="6" t="s">
        <v>165</v>
      </c>
      <c r="B66" s="79">
        <v>13</v>
      </c>
      <c r="C66" s="79"/>
      <c r="D66" s="10">
        <v>864286367</v>
      </c>
      <c r="E66" s="10"/>
      <c r="F66" s="10">
        <v>2327454522</v>
      </c>
      <c r="G66" s="10"/>
      <c r="H66" s="10">
        <v>864286367</v>
      </c>
      <c r="I66" s="10"/>
      <c r="J66" s="10">
        <v>2327454522</v>
      </c>
    </row>
    <row r="67" spans="1:10" ht="20.25" customHeight="1">
      <c r="A67" s="6" t="s">
        <v>227</v>
      </c>
      <c r="B67" s="79">
        <v>13</v>
      </c>
      <c r="C67" s="79"/>
      <c r="D67" s="10">
        <v>2738403324</v>
      </c>
      <c r="E67" s="10"/>
      <c r="F67" s="10">
        <v>2688688446</v>
      </c>
      <c r="G67" s="10"/>
      <c r="H67" s="10">
        <v>3197200567</v>
      </c>
      <c r="I67" s="10"/>
      <c r="J67" s="10">
        <v>2994411765</v>
      </c>
    </row>
    <row r="68" spans="1:10" ht="20.25" customHeight="1">
      <c r="A68" s="6" t="s">
        <v>137</v>
      </c>
      <c r="B68" s="122">
        <v>15</v>
      </c>
      <c r="C68" s="122"/>
      <c r="D68" s="10">
        <v>243127192</v>
      </c>
      <c r="E68" s="10"/>
      <c r="F68" s="10">
        <v>234806324</v>
      </c>
      <c r="G68" s="10"/>
      <c r="H68" s="10">
        <v>163401560</v>
      </c>
      <c r="I68" s="10"/>
      <c r="J68" s="10">
        <v>165405138</v>
      </c>
    </row>
    <row r="69" spans="1:10" ht="20.25" customHeight="1">
      <c r="A69" s="16" t="s">
        <v>25</v>
      </c>
      <c r="B69" s="79"/>
      <c r="C69" s="79"/>
      <c r="D69" s="10">
        <v>344397027</v>
      </c>
      <c r="E69" s="10"/>
      <c r="F69" s="10">
        <v>353919118</v>
      </c>
      <c r="G69" s="10"/>
      <c r="H69" s="10">
        <v>211521621</v>
      </c>
      <c r="I69" s="10"/>
      <c r="J69" s="10">
        <v>223694428</v>
      </c>
    </row>
    <row r="70" spans="1:10" ht="20.25" customHeight="1">
      <c r="A70" s="29" t="s">
        <v>26</v>
      </c>
      <c r="B70" s="79"/>
      <c r="C70" s="79"/>
      <c r="D70" s="14">
        <v>4190213910</v>
      </c>
      <c r="E70" s="15"/>
      <c r="F70" s="14">
        <v>5604868410</v>
      </c>
      <c r="H70" s="14">
        <v>4436410115</v>
      </c>
      <c r="J70" s="14">
        <v>5710965853</v>
      </c>
    </row>
    <row r="71" spans="1:10" ht="7.5" customHeight="1">
      <c r="A71" s="1"/>
      <c r="B71" s="183"/>
      <c r="C71" s="183"/>
      <c r="D71" s="19"/>
      <c r="E71" s="19"/>
      <c r="F71" s="19"/>
    </row>
    <row r="72" spans="1:10" ht="20.25" customHeight="1">
      <c r="A72" s="1" t="s">
        <v>27</v>
      </c>
      <c r="B72" s="79"/>
      <c r="C72" s="79"/>
      <c r="D72" s="22">
        <v>7044892273</v>
      </c>
      <c r="E72" s="19"/>
      <c r="F72" s="22">
        <v>7871411174</v>
      </c>
      <c r="H72" s="22">
        <v>7824238987</v>
      </c>
      <c r="J72" s="22">
        <v>8342498214</v>
      </c>
    </row>
    <row r="73" spans="1:10" ht="7.5" customHeight="1">
      <c r="A73" s="1"/>
      <c r="B73" s="93"/>
      <c r="C73" s="93"/>
      <c r="D73" s="19"/>
      <c r="E73" s="19"/>
      <c r="F73" s="19"/>
    </row>
    <row r="74" spans="1:10" ht="15">
      <c r="A74" s="9" t="s">
        <v>28</v>
      </c>
      <c r="B74" s="11"/>
      <c r="C74" s="79"/>
      <c r="D74" s="17"/>
      <c r="E74" s="17"/>
      <c r="F74" s="17"/>
    </row>
    <row r="75" spans="1:10" ht="20.25" customHeight="1">
      <c r="A75" s="2" t="s">
        <v>29</v>
      </c>
      <c r="B75" s="122"/>
      <c r="C75" s="79"/>
      <c r="D75" s="17"/>
      <c r="E75" s="17"/>
      <c r="F75" s="17"/>
    </row>
    <row r="76" spans="1:10" ht="20.25" customHeight="1">
      <c r="A76" s="16" t="s">
        <v>35</v>
      </c>
      <c r="B76" s="178"/>
      <c r="C76" s="178"/>
      <c r="D76" s="17"/>
      <c r="E76" s="17"/>
      <c r="F76" s="17"/>
    </row>
    <row r="77" spans="1:10" ht="20.25" customHeight="1">
      <c r="A77" s="75" t="s">
        <v>244</v>
      </c>
      <c r="B77" s="178"/>
      <c r="C77" s="178"/>
      <c r="D77" s="17"/>
      <c r="E77" s="17"/>
      <c r="F77" s="17"/>
    </row>
    <row r="78" spans="1:10" ht="20.25" customHeight="1" thickBot="1">
      <c r="A78" s="58" t="s">
        <v>228</v>
      </c>
      <c r="B78" s="79"/>
      <c r="C78" s="79"/>
      <c r="D78" s="24">
        <v>2525000000</v>
      </c>
      <c r="E78" s="10"/>
      <c r="F78" s="24">
        <v>2525000000</v>
      </c>
      <c r="H78" s="24">
        <v>2525000000</v>
      </c>
      <c r="I78" s="10"/>
      <c r="J78" s="24">
        <v>2525000000</v>
      </c>
    </row>
    <row r="79" spans="1:10" ht="20.25" customHeight="1" thickTop="1">
      <c r="A79" s="16" t="s">
        <v>36</v>
      </c>
      <c r="B79" s="178"/>
      <c r="C79" s="178"/>
      <c r="D79" s="25"/>
      <c r="E79" s="10"/>
      <c r="F79" s="25"/>
      <c r="H79" s="25"/>
      <c r="I79" s="10"/>
      <c r="J79" s="25"/>
    </row>
    <row r="80" spans="1:10" ht="20.25" customHeight="1">
      <c r="A80" s="75" t="s">
        <v>244</v>
      </c>
      <c r="B80" s="178"/>
      <c r="C80" s="178"/>
      <c r="D80" s="25"/>
      <c r="E80" s="10"/>
      <c r="F80" s="25"/>
      <c r="H80" s="25"/>
      <c r="I80" s="10"/>
      <c r="J80" s="25"/>
    </row>
    <row r="81" spans="1:10" ht="20.25" customHeight="1">
      <c r="A81" s="58" t="s">
        <v>228</v>
      </c>
      <c r="B81" s="79"/>
      <c r="C81" s="79"/>
      <c r="D81" s="10">
        <v>2525000000</v>
      </c>
      <c r="E81" s="10"/>
      <c r="F81" s="10">
        <v>2525000000</v>
      </c>
      <c r="H81" s="10">
        <v>2525000000</v>
      </c>
      <c r="I81" s="10"/>
      <c r="J81" s="10">
        <v>2525000000</v>
      </c>
    </row>
    <row r="82" spans="1:10" ht="20.25" customHeight="1">
      <c r="A82" s="2" t="s">
        <v>138</v>
      </c>
      <c r="B82" s="123"/>
      <c r="C82" s="123"/>
      <c r="D82" s="10">
        <v>1741109855</v>
      </c>
      <c r="E82" s="10"/>
      <c r="F82" s="10">
        <v>1741109855</v>
      </c>
      <c r="H82" s="10">
        <v>1741109855</v>
      </c>
      <c r="I82" s="10"/>
      <c r="J82" s="10">
        <v>1741109855</v>
      </c>
    </row>
    <row r="83" spans="1:10" ht="20.25" customHeight="1">
      <c r="A83" s="16" t="s">
        <v>30</v>
      </c>
      <c r="B83" s="79"/>
      <c r="C83" s="79"/>
      <c r="D83" s="10"/>
      <c r="E83" s="10"/>
      <c r="F83" s="10"/>
    </row>
    <row r="84" spans="1:10" ht="20.25" customHeight="1">
      <c r="A84" s="33" t="s">
        <v>166</v>
      </c>
      <c r="B84" s="79">
        <v>16</v>
      </c>
      <c r="C84" s="79"/>
      <c r="D84" s="10">
        <v>243600000</v>
      </c>
      <c r="E84" s="10"/>
      <c r="F84" s="10">
        <v>227100000</v>
      </c>
      <c r="H84" s="10">
        <v>243600000</v>
      </c>
      <c r="I84" s="10"/>
      <c r="J84" s="10">
        <v>227100000</v>
      </c>
    </row>
    <row r="85" spans="1:10" ht="20.25" customHeight="1">
      <c r="A85" s="33" t="s">
        <v>37</v>
      </c>
      <c r="B85" s="79"/>
      <c r="C85" s="79"/>
      <c r="D85" s="10">
        <v>802200516</v>
      </c>
      <c r="E85" s="10"/>
      <c r="F85" s="10">
        <v>587232183</v>
      </c>
      <c r="H85" s="10">
        <v>348306992</v>
      </c>
      <c r="I85" s="10"/>
      <c r="J85" s="10">
        <v>262274634</v>
      </c>
    </row>
    <row r="86" spans="1:10" ht="20.25" customHeight="1">
      <c r="A86" s="33" t="s">
        <v>31</v>
      </c>
      <c r="B86" s="79"/>
      <c r="C86" s="79"/>
      <c r="D86" s="3">
        <v>-2094382</v>
      </c>
      <c r="E86" s="10"/>
      <c r="F86" s="3">
        <v>-2094382</v>
      </c>
      <c r="H86" s="97">
        <v>0</v>
      </c>
      <c r="I86" s="96"/>
      <c r="J86" s="97">
        <v>0</v>
      </c>
    </row>
    <row r="87" spans="1:10" ht="20.25" customHeight="1">
      <c r="A87" s="34" t="s">
        <v>139</v>
      </c>
      <c r="B87" s="11"/>
      <c r="C87" s="79"/>
      <c r="D87" s="19">
        <v>5309815989</v>
      </c>
      <c r="E87" s="15"/>
      <c r="F87" s="19">
        <v>5078347656</v>
      </c>
      <c r="H87" s="19">
        <v>4858016847</v>
      </c>
      <c r="I87" s="10"/>
      <c r="J87" s="19">
        <v>4755484489</v>
      </c>
    </row>
    <row r="88" spans="1:10" ht="20.25" customHeight="1">
      <c r="A88" s="16" t="s">
        <v>32</v>
      </c>
      <c r="B88" s="11"/>
      <c r="C88" s="79"/>
      <c r="D88" s="25">
        <v>1288549</v>
      </c>
      <c r="E88" s="25"/>
      <c r="F88" s="25">
        <v>1288948</v>
      </c>
      <c r="H88" s="3">
        <v>0</v>
      </c>
      <c r="I88" s="10"/>
      <c r="J88" s="3">
        <v>0</v>
      </c>
    </row>
    <row r="89" spans="1:10" ht="20.25" customHeight="1">
      <c r="A89" s="1" t="s">
        <v>33</v>
      </c>
      <c r="B89" s="11"/>
      <c r="C89" s="79"/>
      <c r="D89" s="14">
        <v>5311104538</v>
      </c>
      <c r="E89" s="15"/>
      <c r="F89" s="14">
        <v>5079636604</v>
      </c>
      <c r="H89" s="14">
        <v>4858016847</v>
      </c>
      <c r="J89" s="14">
        <v>4755484489</v>
      </c>
    </row>
    <row r="90" spans="1:10" ht="7.5" customHeight="1">
      <c r="A90" s="78"/>
      <c r="B90" s="11"/>
      <c r="C90" s="79"/>
      <c r="D90" s="19"/>
      <c r="E90" s="15"/>
      <c r="F90" s="19"/>
    </row>
    <row r="91" spans="1:10" ht="20.25" customHeight="1" thickBot="1">
      <c r="A91" s="1" t="s">
        <v>34</v>
      </c>
      <c r="B91" s="11"/>
      <c r="C91" s="79"/>
      <c r="D91" s="20">
        <v>12355996811</v>
      </c>
      <c r="E91" s="15"/>
      <c r="F91" s="20">
        <v>12951047778</v>
      </c>
      <c r="H91" s="20">
        <v>12682255834</v>
      </c>
      <c r="J91" s="20">
        <v>13097982703</v>
      </c>
    </row>
    <row r="92" spans="1:10" ht="20.25" customHeight="1" thickTop="1">
      <c r="A92" s="1"/>
      <c r="B92" s="11"/>
      <c r="C92" s="109"/>
      <c r="D92" s="19"/>
      <c r="E92" s="15"/>
      <c r="F92" s="19"/>
    </row>
    <row r="93" spans="1:10" ht="20.25" customHeight="1">
      <c r="A93" s="98" t="s">
        <v>121</v>
      </c>
      <c r="E93" s="99"/>
      <c r="F93" s="196" t="s">
        <v>113</v>
      </c>
      <c r="G93" s="196"/>
      <c r="H93" s="196"/>
      <c r="I93" s="196"/>
      <c r="J93" s="196"/>
    </row>
    <row r="94" spans="1:10" ht="20.25" customHeight="1">
      <c r="A94" s="98" t="s">
        <v>123</v>
      </c>
      <c r="E94" s="99"/>
      <c r="F94" s="196" t="s">
        <v>145</v>
      </c>
      <c r="G94" s="196"/>
      <c r="H94" s="196"/>
      <c r="I94" s="196"/>
      <c r="J94" s="196"/>
    </row>
  </sheetData>
  <mergeCells count="18">
    <mergeCell ref="F94:J94"/>
    <mergeCell ref="D4:G4"/>
    <mergeCell ref="H4:J4"/>
    <mergeCell ref="D51:J51"/>
    <mergeCell ref="D5:G5"/>
    <mergeCell ref="H5:J5"/>
    <mergeCell ref="D47:G47"/>
    <mergeCell ref="H47:J47"/>
    <mergeCell ref="D48:G48"/>
    <mergeCell ref="H48:J48"/>
    <mergeCell ref="D8:J8"/>
    <mergeCell ref="D6:F6"/>
    <mergeCell ref="H6:J6"/>
    <mergeCell ref="D49:F49"/>
    <mergeCell ref="H49:J49"/>
    <mergeCell ref="F42:J42"/>
    <mergeCell ref="F43:J43"/>
    <mergeCell ref="F93:J93"/>
  </mergeCells>
  <pageMargins left="0.8" right="0.8" top="0.48" bottom="0.5" header="0.5" footer="0.5"/>
  <pageSetup paperSize="9" scale="78" firstPageNumber="5" orientation="portrait" useFirstPageNumber="1" r:id="rId1"/>
  <headerFooter alignWithMargins="0">
    <oddFooter>&amp;L&amp;"Times New Roman,Regular"&amp;11 The accompanying notes are an integral part of these financial statements.
&amp;C&amp;"Times New Roman,Regular"&amp;11&amp;P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4"/>
  <sheetViews>
    <sheetView view="pageBreakPreview" topLeftCell="A43" zoomScale="70" zoomScaleNormal="90" zoomScaleSheetLayoutView="70" zoomScalePageLayoutView="85" workbookViewId="0">
      <selection activeCell="A75" sqref="A75"/>
    </sheetView>
  </sheetViews>
  <sheetFormatPr defaultColWidth="9.140625" defaultRowHeight="23.25" customHeight="1"/>
  <cols>
    <col min="1" max="1" width="42.140625" style="6" customWidth="1"/>
    <col min="2" max="2" width="6.42578125" style="2" bestFit="1" customWidth="1"/>
    <col min="3" max="3" width="1" style="2" customWidth="1"/>
    <col min="4" max="4" width="16.42578125" style="2" bestFit="1" customWidth="1"/>
    <col min="5" max="5" width="1" style="2" customWidth="1"/>
    <col min="6" max="6" width="16.42578125" style="2" bestFit="1" customWidth="1"/>
    <col min="7" max="7" width="1" style="2" customWidth="1"/>
    <col min="8" max="8" width="16.42578125" style="2" bestFit="1" customWidth="1"/>
    <col min="9" max="9" width="1" style="2" customWidth="1"/>
    <col min="10" max="10" width="17.7109375" style="2" bestFit="1" customWidth="1"/>
    <col min="11" max="16384" width="9.140625" style="2"/>
  </cols>
  <sheetData>
    <row r="1" spans="1:10" s="81" customFormat="1" ht="20.25">
      <c r="A1" s="134" t="s">
        <v>114</v>
      </c>
      <c r="B1" s="85"/>
      <c r="C1" s="85"/>
      <c r="D1" s="86"/>
      <c r="E1" s="87"/>
      <c r="F1" s="86"/>
      <c r="G1" s="87"/>
      <c r="H1" s="86"/>
      <c r="I1" s="87"/>
      <c r="J1" s="86"/>
    </row>
    <row r="2" spans="1:10" s="83" customFormat="1" ht="20.25">
      <c r="A2" s="135" t="s">
        <v>39</v>
      </c>
      <c r="B2" s="88"/>
      <c r="C2" s="88"/>
      <c r="D2" s="89"/>
      <c r="E2" s="89"/>
      <c r="F2" s="89"/>
      <c r="G2" s="89"/>
      <c r="H2" s="89"/>
      <c r="I2" s="89"/>
      <c r="J2" s="89"/>
    </row>
    <row r="3" spans="1:10" ht="20.25" customHeight="1">
      <c r="A3" s="80"/>
      <c r="B3" s="7"/>
      <c r="C3" s="7"/>
      <c r="D3" s="77"/>
      <c r="E3" s="77"/>
      <c r="F3" s="113"/>
      <c r="G3" s="77"/>
      <c r="H3" s="77"/>
      <c r="I3" s="77"/>
      <c r="J3" s="113"/>
    </row>
    <row r="4" spans="1:10" ht="20.25" customHeight="1">
      <c r="A4" s="78"/>
      <c r="B4" s="7"/>
      <c r="C4" s="7"/>
      <c r="D4" s="201" t="s">
        <v>40</v>
      </c>
      <c r="E4" s="201"/>
      <c r="F4" s="201"/>
      <c r="G4" s="77"/>
      <c r="H4" s="201" t="s">
        <v>43</v>
      </c>
      <c r="I4" s="201"/>
      <c r="J4" s="201"/>
    </row>
    <row r="5" spans="1:10" ht="20.25" customHeight="1">
      <c r="B5" s="7"/>
      <c r="C5" s="7"/>
      <c r="D5" s="201" t="s">
        <v>41</v>
      </c>
      <c r="E5" s="201"/>
      <c r="F5" s="201"/>
      <c r="G5" s="77"/>
      <c r="H5" s="201" t="s">
        <v>41</v>
      </c>
      <c r="I5" s="201"/>
      <c r="J5" s="201"/>
    </row>
    <row r="6" spans="1:10" ht="20.25" customHeight="1">
      <c r="B6" s="7"/>
      <c r="C6" s="7"/>
      <c r="D6" s="203" t="s">
        <v>42</v>
      </c>
      <c r="E6" s="203"/>
      <c r="F6" s="203"/>
      <c r="G6" s="77"/>
      <c r="H6" s="203" t="s">
        <v>42</v>
      </c>
      <c r="I6" s="203"/>
      <c r="J6" s="203"/>
    </row>
    <row r="7" spans="1:10" ht="20.25" customHeight="1">
      <c r="B7" s="76" t="s">
        <v>2</v>
      </c>
      <c r="C7" s="79"/>
      <c r="D7" s="100">
        <v>2021</v>
      </c>
      <c r="E7" s="169"/>
      <c r="F7" s="100">
        <v>2020</v>
      </c>
      <c r="G7" s="102"/>
      <c r="H7" s="100">
        <v>2021</v>
      </c>
      <c r="I7" s="169"/>
      <c r="J7" s="100">
        <v>2020</v>
      </c>
    </row>
    <row r="8" spans="1:10" ht="20.25" customHeight="1">
      <c r="A8" s="78"/>
      <c r="B8" s="79"/>
      <c r="C8" s="79"/>
      <c r="D8" s="202" t="s">
        <v>44</v>
      </c>
      <c r="E8" s="202"/>
      <c r="F8" s="202"/>
      <c r="G8" s="202"/>
      <c r="H8" s="202"/>
      <c r="I8" s="202"/>
      <c r="J8" s="202"/>
    </row>
    <row r="9" spans="1:10" ht="20.25" customHeight="1">
      <c r="A9" s="9" t="s">
        <v>45</v>
      </c>
      <c r="B9" s="79">
        <v>17</v>
      </c>
      <c r="C9" s="79"/>
      <c r="D9" s="79"/>
      <c r="E9" s="79"/>
      <c r="F9" s="114"/>
      <c r="G9" s="79"/>
      <c r="H9" s="79"/>
      <c r="I9" s="79"/>
      <c r="J9" s="114"/>
    </row>
    <row r="10" spans="1:10" ht="20.25" customHeight="1">
      <c r="A10" s="6" t="s">
        <v>46</v>
      </c>
      <c r="B10" s="79"/>
      <c r="C10" s="79"/>
      <c r="D10" s="10">
        <v>7837992169</v>
      </c>
      <c r="E10" s="10"/>
      <c r="F10" s="10">
        <v>7657056094</v>
      </c>
      <c r="G10" s="10"/>
      <c r="H10" s="10">
        <v>7833085211</v>
      </c>
      <c r="I10" s="10"/>
      <c r="J10" s="10">
        <v>7651199041</v>
      </c>
    </row>
    <row r="11" spans="1:10" ht="20.25" customHeight="1">
      <c r="A11" s="104" t="s">
        <v>115</v>
      </c>
      <c r="B11" s="79"/>
      <c r="C11" s="79"/>
      <c r="D11" s="10">
        <v>479151957</v>
      </c>
      <c r="E11" s="10"/>
      <c r="F11" s="10">
        <v>462439900</v>
      </c>
      <c r="G11" s="10"/>
      <c r="H11" s="10">
        <v>359617550</v>
      </c>
      <c r="I11" s="10"/>
      <c r="J11" s="10">
        <v>304225565</v>
      </c>
    </row>
    <row r="12" spans="1:10" ht="20.25" customHeight="1">
      <c r="A12" s="6" t="s">
        <v>47</v>
      </c>
      <c r="B12" s="79" t="s">
        <v>229</v>
      </c>
      <c r="C12" s="79"/>
      <c r="D12" s="10">
        <v>325357</v>
      </c>
      <c r="E12" s="10"/>
      <c r="F12" s="10">
        <v>412857</v>
      </c>
      <c r="G12" s="10"/>
      <c r="H12" s="10">
        <v>170847264</v>
      </c>
      <c r="I12" s="10"/>
      <c r="J12" s="10">
        <v>167660963</v>
      </c>
    </row>
    <row r="13" spans="1:10" ht="20.25" customHeight="1">
      <c r="A13" s="6" t="s">
        <v>48</v>
      </c>
      <c r="B13" s="79"/>
      <c r="C13" s="79"/>
      <c r="D13" s="10">
        <v>279492</v>
      </c>
      <c r="E13" s="10"/>
      <c r="F13" s="10">
        <v>3806238</v>
      </c>
      <c r="G13" s="10"/>
      <c r="H13" s="10">
        <v>411901</v>
      </c>
      <c r="I13" s="10"/>
      <c r="J13" s="10">
        <v>3752939</v>
      </c>
    </row>
    <row r="14" spans="1:10" ht="20.25" customHeight="1">
      <c r="A14" s="6" t="s">
        <v>49</v>
      </c>
      <c r="B14" s="79"/>
      <c r="C14" s="79"/>
      <c r="D14" s="10">
        <v>92817733</v>
      </c>
      <c r="E14" s="10"/>
      <c r="F14" s="10">
        <v>68861031</v>
      </c>
      <c r="G14" s="10"/>
      <c r="H14" s="10">
        <v>107431154</v>
      </c>
      <c r="I14" s="10"/>
      <c r="J14" s="10">
        <v>96840006</v>
      </c>
    </row>
    <row r="15" spans="1:10" ht="20.25" customHeight="1">
      <c r="A15" s="130" t="s">
        <v>146</v>
      </c>
      <c r="B15" s="124"/>
      <c r="C15" s="124"/>
      <c r="D15" s="10">
        <v>3567584</v>
      </c>
      <c r="E15" s="10"/>
      <c r="F15" s="10">
        <v>5116399</v>
      </c>
      <c r="G15" s="10"/>
      <c r="H15" s="10">
        <v>2958362</v>
      </c>
      <c r="I15" s="10"/>
      <c r="J15" s="10">
        <v>4853872</v>
      </c>
    </row>
    <row r="16" spans="1:10" ht="20.25" customHeight="1">
      <c r="A16" s="78" t="s">
        <v>106</v>
      </c>
      <c r="B16" s="79"/>
      <c r="C16" s="79"/>
      <c r="D16" s="14">
        <v>8414134292</v>
      </c>
      <c r="E16" s="38"/>
      <c r="F16" s="14">
        <v>8197692519</v>
      </c>
      <c r="G16" s="38"/>
      <c r="H16" s="14">
        <v>8474351442</v>
      </c>
      <c r="I16" s="38"/>
      <c r="J16" s="14">
        <v>8228532386</v>
      </c>
    </row>
    <row r="17" spans="1:10" ht="20.25" customHeight="1">
      <c r="A17" s="78"/>
      <c r="B17" s="79"/>
      <c r="C17" s="79"/>
      <c r="D17" s="39"/>
      <c r="E17" s="38"/>
      <c r="F17" s="39"/>
      <c r="G17" s="38"/>
      <c r="H17" s="39"/>
      <c r="I17" s="38"/>
      <c r="J17" s="39"/>
    </row>
    <row r="18" spans="1:10" ht="20.25" customHeight="1">
      <c r="A18" s="9" t="s">
        <v>50</v>
      </c>
      <c r="B18" s="115" t="s">
        <v>230</v>
      </c>
      <c r="C18" s="79"/>
      <c r="D18" s="39"/>
      <c r="E18" s="38"/>
      <c r="F18" s="39"/>
      <c r="G18" s="38"/>
      <c r="H18" s="39"/>
      <c r="I18" s="38"/>
      <c r="J18" s="39"/>
    </row>
    <row r="19" spans="1:10" ht="20.25" customHeight="1">
      <c r="A19" s="16" t="s">
        <v>197</v>
      </c>
      <c r="B19" s="79">
        <v>8</v>
      </c>
      <c r="C19" s="79"/>
      <c r="D19" s="10">
        <v>4456504919</v>
      </c>
      <c r="E19" s="10"/>
      <c r="F19" s="10">
        <v>4132155139</v>
      </c>
      <c r="G19" s="10"/>
      <c r="H19" s="10">
        <v>4862817087</v>
      </c>
      <c r="I19" s="10"/>
      <c r="J19" s="10">
        <v>4594887833</v>
      </c>
    </row>
    <row r="20" spans="1:10" ht="20.25" customHeight="1">
      <c r="A20" s="104" t="s">
        <v>196</v>
      </c>
      <c r="B20" s="79"/>
      <c r="C20" s="79"/>
      <c r="D20" s="10">
        <v>267501857</v>
      </c>
      <c r="E20" s="10"/>
      <c r="F20" s="10">
        <v>274434422</v>
      </c>
      <c r="G20" s="10"/>
      <c r="H20" s="10">
        <v>181841543</v>
      </c>
      <c r="I20" s="10"/>
      <c r="J20" s="10">
        <v>177313515</v>
      </c>
    </row>
    <row r="21" spans="1:10" ht="20.25" customHeight="1">
      <c r="A21" s="16" t="s">
        <v>128</v>
      </c>
      <c r="B21" s="79"/>
      <c r="C21" s="79"/>
      <c r="D21" s="10">
        <v>1951151347</v>
      </c>
      <c r="E21" s="10"/>
      <c r="F21" s="10">
        <v>1980504492</v>
      </c>
      <c r="G21" s="10"/>
      <c r="H21" s="10">
        <v>1996248250</v>
      </c>
      <c r="I21" s="10"/>
      <c r="J21" s="10">
        <v>2020476314</v>
      </c>
    </row>
    <row r="22" spans="1:10" ht="20.25" customHeight="1">
      <c r="A22" s="6" t="s">
        <v>51</v>
      </c>
      <c r="B22" s="79"/>
      <c r="C22" s="79"/>
      <c r="D22" s="10">
        <v>963132818</v>
      </c>
      <c r="E22" s="10"/>
      <c r="F22" s="10">
        <v>1032639557</v>
      </c>
      <c r="G22" s="10"/>
      <c r="H22" s="10">
        <v>818715489</v>
      </c>
      <c r="I22" s="10"/>
      <c r="J22" s="10">
        <v>870330462</v>
      </c>
    </row>
    <row r="23" spans="1:10" ht="20.25" customHeight="1">
      <c r="A23" s="29" t="s">
        <v>53</v>
      </c>
      <c r="B23" s="79"/>
      <c r="C23" s="79"/>
      <c r="D23" s="14">
        <v>7638290941</v>
      </c>
      <c r="E23" s="19"/>
      <c r="F23" s="14">
        <v>7419733610</v>
      </c>
      <c r="G23" s="19"/>
      <c r="H23" s="14">
        <v>7859622369</v>
      </c>
      <c r="I23" s="19"/>
      <c r="J23" s="14">
        <v>7663008124</v>
      </c>
    </row>
    <row r="24" spans="1:10" ht="20.25" customHeight="1">
      <c r="B24" s="79"/>
      <c r="C24" s="79"/>
      <c r="D24" s="37"/>
      <c r="F24" s="37"/>
      <c r="H24" s="37"/>
      <c r="J24" s="37"/>
    </row>
    <row r="25" spans="1:10" ht="20.25" customHeight="1">
      <c r="A25" s="91" t="s">
        <v>157</v>
      </c>
      <c r="B25" s="141"/>
      <c r="C25" s="141"/>
      <c r="D25" s="19">
        <v>775843351</v>
      </c>
      <c r="E25" s="36"/>
      <c r="F25" s="19">
        <v>777958909</v>
      </c>
      <c r="G25" s="36"/>
      <c r="H25" s="19">
        <v>614729073</v>
      </c>
      <c r="I25" s="36"/>
      <c r="J25" s="19">
        <v>565524262</v>
      </c>
    </row>
    <row r="26" spans="1:10" ht="20.25" customHeight="1">
      <c r="A26" s="16" t="s">
        <v>52</v>
      </c>
      <c r="B26" s="79"/>
      <c r="C26" s="79"/>
      <c r="D26" s="10">
        <v>246461487</v>
      </c>
      <c r="E26" s="10"/>
      <c r="F26" s="10">
        <v>295871508</v>
      </c>
      <c r="G26" s="10"/>
      <c r="H26" s="10">
        <v>268674368</v>
      </c>
      <c r="I26" s="10"/>
      <c r="J26" s="10">
        <v>313447477</v>
      </c>
    </row>
    <row r="27" spans="1:10" ht="20.25" customHeight="1">
      <c r="A27" s="1" t="s">
        <v>54</v>
      </c>
      <c r="B27" s="79"/>
      <c r="C27" s="79"/>
      <c r="D27" s="142">
        <v>529381864</v>
      </c>
      <c r="E27" s="38"/>
      <c r="F27" s="142">
        <v>482087401</v>
      </c>
      <c r="G27" s="38"/>
      <c r="H27" s="142">
        <v>346054705</v>
      </c>
      <c r="I27" s="38"/>
      <c r="J27" s="142">
        <v>252076785</v>
      </c>
    </row>
    <row r="28" spans="1:10" ht="20.25" customHeight="1">
      <c r="A28" s="2" t="s">
        <v>167</v>
      </c>
      <c r="B28" s="79">
        <v>19</v>
      </c>
      <c r="C28" s="79"/>
      <c r="D28" s="10">
        <v>-76207439</v>
      </c>
      <c r="E28" s="36"/>
      <c r="F28" s="10">
        <v>-60851429</v>
      </c>
      <c r="G28" s="36"/>
      <c r="H28" s="10">
        <v>-25351321</v>
      </c>
      <c r="I28" s="36"/>
      <c r="J28" s="10">
        <v>9576218</v>
      </c>
    </row>
    <row r="29" spans="1:10" ht="20.100000000000001" customHeight="1" thickBot="1">
      <c r="A29" s="1" t="s">
        <v>55</v>
      </c>
      <c r="B29" s="79"/>
      <c r="C29" s="79"/>
      <c r="D29" s="42">
        <v>453174425</v>
      </c>
      <c r="E29" s="38"/>
      <c r="F29" s="42">
        <v>421235972</v>
      </c>
      <c r="G29" s="38"/>
      <c r="H29" s="42">
        <v>320703384</v>
      </c>
      <c r="I29" s="38"/>
      <c r="J29" s="42">
        <v>261653003</v>
      </c>
    </row>
    <row r="30" spans="1:10" ht="20.25" customHeight="1" thickTop="1">
      <c r="A30" s="78"/>
      <c r="B30" s="79"/>
      <c r="C30" s="79"/>
      <c r="D30" s="23"/>
      <c r="E30" s="38"/>
      <c r="F30" s="23"/>
      <c r="G30" s="38"/>
      <c r="H30" s="23"/>
      <c r="I30" s="38"/>
      <c r="J30" s="23"/>
    </row>
    <row r="31" spans="1:10" ht="20.25" customHeight="1">
      <c r="A31" s="91"/>
      <c r="B31" s="109"/>
      <c r="C31" s="109"/>
      <c r="D31" s="23"/>
      <c r="E31" s="38"/>
      <c r="F31" s="23"/>
      <c r="G31" s="38"/>
      <c r="H31" s="23"/>
      <c r="I31" s="38"/>
      <c r="J31" s="23"/>
    </row>
    <row r="32" spans="1:10" ht="20.25" customHeight="1">
      <c r="A32" s="91"/>
      <c r="B32" s="109"/>
      <c r="C32" s="109"/>
      <c r="D32" s="23"/>
      <c r="E32" s="38"/>
      <c r="F32" s="23"/>
      <c r="G32" s="38"/>
      <c r="H32" s="23"/>
      <c r="I32" s="38"/>
      <c r="J32" s="23"/>
    </row>
    <row r="33" spans="1:10" ht="20.25" customHeight="1">
      <c r="A33" s="91"/>
      <c r="B33" s="127"/>
      <c r="C33" s="127"/>
      <c r="D33" s="23"/>
      <c r="E33" s="38"/>
      <c r="F33" s="23"/>
      <c r="G33" s="38"/>
      <c r="H33" s="23"/>
      <c r="I33" s="38"/>
      <c r="J33" s="23"/>
    </row>
    <row r="34" spans="1:10" ht="20.25" customHeight="1">
      <c r="A34" s="91"/>
      <c r="B34" s="127"/>
      <c r="C34" s="127"/>
      <c r="D34" s="23"/>
      <c r="E34" s="38"/>
      <c r="F34" s="23"/>
      <c r="G34" s="38"/>
      <c r="H34" s="23"/>
      <c r="I34" s="38"/>
      <c r="J34" s="23"/>
    </row>
    <row r="35" spans="1:10" ht="20.25" customHeight="1">
      <c r="A35" s="91"/>
      <c r="B35" s="127"/>
      <c r="C35" s="127"/>
      <c r="D35" s="23"/>
      <c r="E35" s="38"/>
      <c r="F35" s="23"/>
      <c r="G35" s="38"/>
      <c r="H35" s="23"/>
      <c r="I35" s="38"/>
      <c r="J35" s="23"/>
    </row>
    <row r="36" spans="1:10" ht="20.25" customHeight="1">
      <c r="A36" s="91"/>
      <c r="B36" s="127"/>
      <c r="C36" s="127"/>
      <c r="D36" s="23"/>
      <c r="E36" s="38"/>
      <c r="F36" s="23"/>
      <c r="G36" s="38"/>
      <c r="H36" s="23"/>
      <c r="I36" s="38"/>
      <c r="J36" s="23"/>
    </row>
    <row r="37" spans="1:10" ht="20.25" customHeight="1">
      <c r="A37" s="91"/>
      <c r="B37" s="150"/>
      <c r="C37" s="150"/>
      <c r="D37" s="23"/>
      <c r="E37" s="38"/>
      <c r="F37" s="23"/>
      <c r="G37" s="38"/>
      <c r="H37" s="23"/>
      <c r="I37" s="38"/>
      <c r="J37" s="23"/>
    </row>
    <row r="38" spans="1:10" ht="20.25" customHeight="1">
      <c r="A38" s="91"/>
      <c r="B38" s="150"/>
      <c r="C38" s="150"/>
      <c r="D38" s="23"/>
      <c r="E38" s="38"/>
      <c r="F38" s="23"/>
      <c r="G38" s="38"/>
      <c r="H38" s="23"/>
      <c r="I38" s="38"/>
      <c r="J38" s="23"/>
    </row>
    <row r="39" spans="1:10" ht="20.25" customHeight="1">
      <c r="A39" s="91"/>
      <c r="B39" s="150"/>
      <c r="C39" s="150"/>
      <c r="D39" s="23"/>
      <c r="E39" s="38"/>
      <c r="F39" s="23"/>
      <c r="G39" s="38"/>
      <c r="H39" s="23"/>
      <c r="I39" s="38"/>
      <c r="J39" s="23"/>
    </row>
    <row r="40" spans="1:10" ht="20.25" customHeight="1">
      <c r="A40" s="91"/>
      <c r="B40" s="127"/>
      <c r="C40" s="127"/>
      <c r="D40" s="23"/>
      <c r="E40" s="38"/>
      <c r="F40" s="23"/>
      <c r="G40" s="38"/>
      <c r="H40" s="23"/>
      <c r="I40" s="38"/>
      <c r="J40" s="23"/>
    </row>
    <row r="41" spans="1:10" ht="20.25" customHeight="1">
      <c r="A41" s="91"/>
      <c r="B41" s="109"/>
      <c r="C41" s="109"/>
      <c r="D41" s="23"/>
      <c r="E41" s="38"/>
      <c r="F41" s="23"/>
      <c r="G41" s="38"/>
      <c r="H41" s="23"/>
      <c r="I41" s="38"/>
      <c r="J41" s="23"/>
    </row>
    <row r="42" spans="1:10" ht="20.25" customHeight="1">
      <c r="A42" s="91"/>
      <c r="B42" s="111"/>
      <c r="C42" s="111"/>
      <c r="D42" s="23"/>
      <c r="E42" s="38"/>
      <c r="F42" s="23"/>
      <c r="G42" s="38"/>
      <c r="H42" s="23"/>
      <c r="I42" s="38"/>
      <c r="J42" s="23"/>
    </row>
    <row r="43" spans="1:10" ht="20.25" customHeight="1">
      <c r="A43" s="91"/>
      <c r="B43" s="111"/>
      <c r="C43" s="111"/>
      <c r="D43" s="23"/>
      <c r="E43" s="38"/>
      <c r="F43" s="23"/>
      <c r="G43" s="38"/>
      <c r="H43" s="23"/>
      <c r="I43" s="38"/>
      <c r="J43" s="23"/>
    </row>
    <row r="44" spans="1:10" ht="21.95" customHeight="1">
      <c r="A44" s="98" t="s">
        <v>121</v>
      </c>
      <c r="F44" s="200" t="s">
        <v>113</v>
      </c>
      <c r="G44" s="200"/>
      <c r="H44" s="200"/>
      <c r="I44" s="200"/>
      <c r="J44" s="200"/>
    </row>
    <row r="45" spans="1:10" ht="21.95" customHeight="1">
      <c r="A45" s="98" t="s">
        <v>116</v>
      </c>
      <c r="F45" s="196" t="s">
        <v>145</v>
      </c>
      <c r="G45" s="196"/>
      <c r="H45" s="196"/>
      <c r="I45" s="196"/>
      <c r="J45" s="196"/>
    </row>
    <row r="46" spans="1:10" ht="20.25" customHeight="1">
      <c r="A46" s="91" t="s">
        <v>56</v>
      </c>
      <c r="B46" s="122"/>
      <c r="C46" s="122"/>
      <c r="D46" s="23"/>
      <c r="E46" s="1"/>
      <c r="F46" s="23"/>
      <c r="G46" s="1"/>
      <c r="H46" s="23"/>
      <c r="I46" s="1"/>
      <c r="J46" s="23"/>
    </row>
    <row r="47" spans="1:10" ht="20.25" customHeight="1">
      <c r="A47" s="9" t="s">
        <v>171</v>
      </c>
      <c r="B47" s="79"/>
      <c r="C47" s="79"/>
      <c r="D47" s="23"/>
      <c r="E47" s="1"/>
      <c r="F47" s="23"/>
      <c r="G47" s="1"/>
      <c r="H47" s="23"/>
      <c r="I47" s="1"/>
      <c r="J47" s="23"/>
    </row>
    <row r="48" spans="1:10" ht="20.25" customHeight="1">
      <c r="A48" s="156" t="s">
        <v>170</v>
      </c>
      <c r="B48" s="154"/>
      <c r="C48" s="154"/>
      <c r="D48" s="23"/>
      <c r="E48" s="1"/>
      <c r="F48" s="23"/>
      <c r="G48" s="1"/>
      <c r="H48" s="23"/>
      <c r="I48" s="1"/>
      <c r="J48" s="23"/>
    </row>
    <row r="49" spans="1:10" ht="20.25" customHeight="1">
      <c r="A49" s="2" t="s">
        <v>172</v>
      </c>
      <c r="B49" s="154"/>
      <c r="C49" s="154"/>
      <c r="D49" s="23"/>
      <c r="E49" s="1"/>
      <c r="F49" s="23"/>
      <c r="G49" s="1"/>
      <c r="H49" s="23"/>
      <c r="I49" s="1"/>
      <c r="J49" s="23"/>
    </row>
    <row r="50" spans="1:10" ht="20.25" customHeight="1">
      <c r="A50" s="21" t="s">
        <v>173</v>
      </c>
      <c r="B50" s="79">
        <v>15</v>
      </c>
      <c r="C50" s="79"/>
      <c r="D50" s="10">
        <v>-12007156</v>
      </c>
      <c r="F50" s="10">
        <v>0</v>
      </c>
      <c r="G50" s="10"/>
      <c r="H50" s="10">
        <v>-7588782</v>
      </c>
      <c r="I50" s="10"/>
      <c r="J50" s="10">
        <v>0</v>
      </c>
    </row>
    <row r="51" spans="1:10" ht="20.25" customHeight="1">
      <c r="A51" s="2" t="s">
        <v>174</v>
      </c>
      <c r="B51" s="154"/>
      <c r="C51" s="154"/>
      <c r="D51" s="10"/>
      <c r="F51" s="10"/>
      <c r="G51" s="10"/>
      <c r="H51" s="10"/>
      <c r="I51" s="10"/>
      <c r="J51" s="10"/>
    </row>
    <row r="52" spans="1:10" ht="20.25" customHeight="1">
      <c r="A52" s="21" t="s">
        <v>175</v>
      </c>
      <c r="B52" s="79">
        <v>19</v>
      </c>
      <c r="C52" s="79"/>
      <c r="D52" s="3">
        <v>2401431</v>
      </c>
      <c r="F52" s="3">
        <v>0</v>
      </c>
      <c r="G52" s="10"/>
      <c r="H52" s="3">
        <v>1517756</v>
      </c>
      <c r="I52" s="10"/>
      <c r="J52" s="3">
        <v>0</v>
      </c>
    </row>
    <row r="53" spans="1:10" ht="20.25" customHeight="1">
      <c r="A53" s="78" t="s">
        <v>179</v>
      </c>
      <c r="B53" s="154"/>
      <c r="C53" s="154"/>
      <c r="D53" s="157"/>
      <c r="F53" s="157"/>
      <c r="G53" s="10"/>
      <c r="H53" s="10"/>
      <c r="I53" s="10"/>
      <c r="J53" s="10"/>
    </row>
    <row r="54" spans="1:10" ht="20.25" customHeight="1">
      <c r="A54" s="158" t="s">
        <v>170</v>
      </c>
      <c r="B54" s="79"/>
      <c r="C54" s="79"/>
      <c r="D54" s="22">
        <v>-9605725</v>
      </c>
      <c r="E54" s="1"/>
      <c r="F54" s="22">
        <v>0</v>
      </c>
      <c r="G54" s="15"/>
      <c r="H54" s="22">
        <v>-6071026</v>
      </c>
      <c r="I54" s="15"/>
      <c r="J54" s="22">
        <v>0</v>
      </c>
    </row>
    <row r="55" spans="1:10" ht="11.45" customHeight="1">
      <c r="A55" s="78"/>
      <c r="B55" s="79"/>
      <c r="C55" s="79"/>
      <c r="D55" s="19"/>
      <c r="E55" s="1"/>
      <c r="F55" s="19"/>
      <c r="G55" s="15"/>
      <c r="H55" s="19"/>
      <c r="I55" s="15"/>
      <c r="J55" s="19"/>
    </row>
    <row r="56" spans="1:10" ht="20.25" customHeight="1">
      <c r="A56" s="1" t="s">
        <v>176</v>
      </c>
      <c r="B56" s="79"/>
      <c r="C56" s="79"/>
      <c r="D56" s="19"/>
      <c r="E56" s="1"/>
      <c r="F56" s="19"/>
      <c r="G56" s="15"/>
      <c r="H56" s="19"/>
      <c r="I56" s="15"/>
      <c r="J56" s="19"/>
    </row>
    <row r="57" spans="1:10" s="1" customFormat="1" ht="20.25" customHeight="1">
      <c r="A57" s="1" t="s">
        <v>107</v>
      </c>
      <c r="B57" s="43"/>
      <c r="C57" s="44"/>
      <c r="D57" s="22">
        <v>-9605725</v>
      </c>
      <c r="E57" s="45"/>
      <c r="F57" s="22">
        <v>0</v>
      </c>
      <c r="G57" s="19"/>
      <c r="H57" s="22">
        <v>-6071026</v>
      </c>
      <c r="I57" s="19"/>
      <c r="J57" s="22">
        <v>0</v>
      </c>
    </row>
    <row r="58" spans="1:10" ht="20.100000000000001" customHeight="1" thickBot="1">
      <c r="A58" s="29" t="s">
        <v>177</v>
      </c>
      <c r="B58" s="79"/>
      <c r="C58" s="46"/>
      <c r="D58" s="20">
        <v>443568700</v>
      </c>
      <c r="E58" s="45"/>
      <c r="F58" s="20">
        <v>421235972</v>
      </c>
      <c r="G58" s="19"/>
      <c r="H58" s="20">
        <v>314632358</v>
      </c>
      <c r="I58" s="19"/>
      <c r="J58" s="20">
        <v>261653003</v>
      </c>
    </row>
    <row r="59" spans="1:10" ht="11.45" customHeight="1" thickTop="1">
      <c r="A59" s="78"/>
      <c r="B59" s="79"/>
      <c r="C59" s="79"/>
      <c r="D59" s="47"/>
      <c r="E59" s="48"/>
      <c r="F59" s="47"/>
      <c r="G59" s="50"/>
      <c r="H59" s="50"/>
      <c r="I59" s="50"/>
      <c r="J59" s="50"/>
    </row>
    <row r="60" spans="1:10" ht="20.25" customHeight="1">
      <c r="A60" s="29" t="s">
        <v>57</v>
      </c>
      <c r="B60" s="79"/>
      <c r="C60" s="79"/>
      <c r="D60" s="47"/>
      <c r="E60" s="48"/>
      <c r="F60" s="47"/>
      <c r="G60" s="48"/>
      <c r="H60" s="48"/>
      <c r="I60" s="48"/>
      <c r="J60" s="48"/>
    </row>
    <row r="61" spans="1:10" ht="20.25" customHeight="1">
      <c r="A61" s="21" t="s">
        <v>180</v>
      </c>
      <c r="B61" s="79"/>
      <c r="C61" s="79"/>
      <c r="D61" s="51">
        <v>453174057</v>
      </c>
      <c r="E61" s="16"/>
      <c r="F61" s="51">
        <v>421234235</v>
      </c>
      <c r="G61" s="16"/>
      <c r="H61" s="52">
        <v>320703384</v>
      </c>
      <c r="I61" s="16"/>
      <c r="J61" s="52">
        <v>261653003</v>
      </c>
    </row>
    <row r="62" spans="1:10" ht="20.25" customHeight="1">
      <c r="A62" s="159" t="s">
        <v>32</v>
      </c>
      <c r="B62" s="79"/>
      <c r="C62" s="79"/>
      <c r="D62" s="3">
        <v>368</v>
      </c>
      <c r="E62" s="16"/>
      <c r="F62" s="3">
        <v>1737</v>
      </c>
      <c r="G62" s="16"/>
      <c r="H62" s="54">
        <v>0</v>
      </c>
      <c r="J62" s="54">
        <v>0</v>
      </c>
    </row>
    <row r="63" spans="1:10" ht="20.25" customHeight="1" thickBot="1">
      <c r="A63" s="29"/>
      <c r="B63" s="79"/>
      <c r="C63" s="79"/>
      <c r="D63" s="55">
        <v>453174425</v>
      </c>
      <c r="E63" s="29"/>
      <c r="F63" s="55">
        <v>421235972</v>
      </c>
      <c r="G63" s="29"/>
      <c r="H63" s="55">
        <v>320703384</v>
      </c>
      <c r="I63" s="29"/>
      <c r="J63" s="55">
        <v>261653003</v>
      </c>
    </row>
    <row r="64" spans="1:10" ht="11.45" customHeight="1" thickTop="1">
      <c r="A64" s="78"/>
      <c r="B64" s="79"/>
      <c r="C64" s="79"/>
      <c r="D64" s="47"/>
      <c r="E64" s="29"/>
      <c r="F64" s="47"/>
      <c r="G64" s="29"/>
      <c r="H64" s="49"/>
      <c r="I64" s="29"/>
      <c r="J64" s="49"/>
    </row>
    <row r="65" spans="1:10" ht="20.25" customHeight="1">
      <c r="A65" s="1" t="s">
        <v>178</v>
      </c>
      <c r="B65" s="79"/>
      <c r="C65" s="79"/>
      <c r="D65" s="47"/>
      <c r="E65" s="48"/>
      <c r="F65" s="47"/>
      <c r="G65" s="48"/>
      <c r="H65" s="48"/>
      <c r="I65" s="48"/>
      <c r="J65" s="48"/>
    </row>
    <row r="66" spans="1:10" ht="20.25" customHeight="1">
      <c r="A66" s="21" t="s">
        <v>180</v>
      </c>
      <c r="B66" s="79"/>
      <c r="C66" s="79"/>
      <c r="D66" s="51">
        <v>443568333</v>
      </c>
      <c r="E66" s="16"/>
      <c r="F66" s="51">
        <v>421234235</v>
      </c>
      <c r="G66" s="52"/>
      <c r="H66" s="52">
        <v>314632358</v>
      </c>
      <c r="I66" s="52"/>
      <c r="J66" s="52">
        <v>261653003</v>
      </c>
    </row>
    <row r="67" spans="1:10" ht="20.25" customHeight="1">
      <c r="A67" s="159" t="s">
        <v>32</v>
      </c>
      <c r="B67" s="79"/>
      <c r="C67" s="79"/>
      <c r="D67" s="53">
        <v>367</v>
      </c>
      <c r="E67" s="16"/>
      <c r="F67" s="53">
        <v>1737</v>
      </c>
      <c r="G67" s="52"/>
      <c r="H67" s="3">
        <v>0</v>
      </c>
      <c r="I67" s="10"/>
      <c r="J67" s="3">
        <v>0</v>
      </c>
    </row>
    <row r="68" spans="1:10" ht="20.100000000000001" customHeight="1" thickBot="1">
      <c r="A68" s="29"/>
      <c r="B68" s="79"/>
      <c r="C68" s="79"/>
      <c r="D68" s="55">
        <v>443568700</v>
      </c>
      <c r="E68" s="29"/>
      <c r="F68" s="55">
        <v>421235972</v>
      </c>
      <c r="G68" s="56"/>
      <c r="H68" s="55">
        <v>314632358</v>
      </c>
      <c r="I68" s="56"/>
      <c r="J68" s="55">
        <v>261653003</v>
      </c>
    </row>
    <row r="69" spans="1:10" ht="11.45" customHeight="1" thickTop="1">
      <c r="A69" s="78"/>
      <c r="B69" s="79"/>
      <c r="C69" s="79"/>
      <c r="D69" s="47"/>
      <c r="E69" s="48"/>
      <c r="F69" s="47"/>
      <c r="G69" s="48"/>
      <c r="H69" s="48"/>
      <c r="I69" s="48"/>
      <c r="J69" s="48"/>
    </row>
    <row r="70" spans="1:10" ht="20.25" customHeight="1" thickBot="1">
      <c r="A70" s="152" t="s">
        <v>158</v>
      </c>
      <c r="B70" s="79">
        <v>20</v>
      </c>
      <c r="C70" s="43"/>
      <c r="D70" s="149">
        <v>0.89737437029702971</v>
      </c>
      <c r="E70" s="1"/>
      <c r="F70" s="177">
        <v>0.83412719801980195</v>
      </c>
      <c r="G70" s="1"/>
      <c r="H70" s="149">
        <v>0.63505620594059409</v>
      </c>
      <c r="I70" s="1"/>
      <c r="J70" s="177">
        <v>0.5181247584158416</v>
      </c>
    </row>
    <row r="71" spans="1:10" ht="23.25" customHeight="1" thickTop="1"/>
    <row r="72" spans="1:10" ht="23.25" customHeight="1">
      <c r="A72" s="126"/>
    </row>
    <row r="73" spans="1:10" ht="21.95" customHeight="1">
      <c r="A73" s="98" t="s">
        <v>121</v>
      </c>
      <c r="F73" s="200" t="s">
        <v>113</v>
      </c>
      <c r="G73" s="200"/>
      <c r="H73" s="200"/>
      <c r="I73" s="200"/>
      <c r="J73" s="200"/>
    </row>
    <row r="74" spans="1:10" ht="21.95" customHeight="1">
      <c r="A74" s="98" t="s">
        <v>116</v>
      </c>
      <c r="F74" s="196" t="s">
        <v>145</v>
      </c>
      <c r="G74" s="196"/>
      <c r="H74" s="196"/>
      <c r="I74" s="196"/>
      <c r="J74" s="196"/>
    </row>
  </sheetData>
  <mergeCells count="11">
    <mergeCell ref="F44:J44"/>
    <mergeCell ref="F45:J45"/>
    <mergeCell ref="F73:J73"/>
    <mergeCell ref="F74:J74"/>
    <mergeCell ref="D4:F4"/>
    <mergeCell ref="H4:J4"/>
    <mergeCell ref="D5:F5"/>
    <mergeCell ref="H5:J5"/>
    <mergeCell ref="D8:J8"/>
    <mergeCell ref="D6:F6"/>
    <mergeCell ref="H6:J6"/>
  </mergeCells>
  <phoneticPr fontId="5" type="noConversion"/>
  <pageMargins left="0.8" right="0.8" top="0.48" bottom="0.5" header="0.5" footer="0.5"/>
  <pageSetup paperSize="9" scale="80" firstPageNumber="7" orientation="portrait" useFirstPageNumber="1" r:id="rId1"/>
  <headerFooter alignWithMargins="0">
    <oddFooter xml:space="preserve">&amp;L&amp;"Times New Roman,Regular"&amp;11The accompanying notes are an integral part of these financial statements.
&amp;C&amp;"Times New Roman,Regular"&amp;11&amp;P&amp;R
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7"/>
  <sheetViews>
    <sheetView view="pageBreakPreview" topLeftCell="B22" zoomScale="85" zoomScaleNormal="60" zoomScaleSheetLayoutView="85" workbookViewId="0">
      <selection activeCell="B38" sqref="A38:XFD1048576"/>
    </sheetView>
  </sheetViews>
  <sheetFormatPr defaultColWidth="9.140625" defaultRowHeight="21" customHeight="1"/>
  <cols>
    <col min="1" max="1" width="43.5703125" style="175" customWidth="1"/>
    <col min="2" max="2" width="6.140625" style="58" bestFit="1" customWidth="1"/>
    <col min="3" max="3" width="0.85546875" style="36" customWidth="1"/>
    <col min="4" max="4" width="15.85546875" style="10" bestFit="1" customWidth="1"/>
    <col min="5" max="5" width="0.85546875" style="10" customWidth="1"/>
    <col min="6" max="6" width="15.85546875" style="25" bestFit="1" customWidth="1"/>
    <col min="7" max="7" width="1" style="25" customWidth="1"/>
    <col min="8" max="8" width="14.140625" style="10" bestFit="1" customWidth="1"/>
    <col min="9" max="9" width="0.85546875" style="25" customWidth="1"/>
    <col min="10" max="10" width="16" style="10" bestFit="1" customWidth="1"/>
    <col min="11" max="11" width="0.85546875" style="25" customWidth="1"/>
    <col min="12" max="12" width="12.7109375" style="10" customWidth="1"/>
    <col min="13" max="13" width="0.85546875" style="25" customWidth="1"/>
    <col min="14" max="14" width="13" style="10" customWidth="1"/>
    <col min="15" max="15" width="0.85546875" style="25" customWidth="1"/>
    <col min="16" max="16" width="15.85546875" style="10" bestFit="1" customWidth="1"/>
    <col min="17" max="17" width="0.85546875" style="25" customWidth="1"/>
    <col min="18" max="18" width="16.28515625" style="10" customWidth="1"/>
    <col min="19" max="19" width="0.85546875" style="25" customWidth="1"/>
    <col min="20" max="20" width="15.85546875" style="10" bestFit="1" customWidth="1"/>
    <col min="21" max="16384" width="9.140625" style="2"/>
  </cols>
  <sheetData>
    <row r="1" spans="1:20" ht="20.25">
      <c r="A1" s="134" t="s">
        <v>114</v>
      </c>
      <c r="D1" s="63"/>
      <c r="E1" s="63"/>
    </row>
    <row r="2" spans="1:20" ht="20.25">
      <c r="A2" s="136" t="s">
        <v>58</v>
      </c>
    </row>
    <row r="3" spans="1:20" ht="18.600000000000001" customHeight="1">
      <c r="A3" s="72"/>
      <c r="D3" s="201" t="s">
        <v>59</v>
      </c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</row>
    <row r="4" spans="1:20" ht="18.600000000000001" customHeight="1">
      <c r="B4" s="175"/>
      <c r="C4" s="59"/>
      <c r="F4" s="60"/>
      <c r="G4" s="60"/>
      <c r="H4" s="204" t="s">
        <v>30</v>
      </c>
      <c r="I4" s="204"/>
      <c r="J4" s="204"/>
      <c r="L4" s="204" t="s">
        <v>31</v>
      </c>
      <c r="M4" s="204"/>
      <c r="N4" s="204"/>
      <c r="O4" s="61"/>
      <c r="P4" s="61"/>
      <c r="Q4" s="174"/>
      <c r="R4" s="35"/>
      <c r="T4" s="35"/>
    </row>
    <row r="5" spans="1:20" ht="18.600000000000001" customHeight="1">
      <c r="B5" s="175"/>
      <c r="C5" s="59"/>
      <c r="F5" s="60" t="s">
        <v>130</v>
      </c>
      <c r="G5" s="60"/>
      <c r="H5" s="60"/>
      <c r="I5" s="60"/>
      <c r="J5" s="60"/>
      <c r="L5" s="8"/>
      <c r="M5" s="60"/>
      <c r="N5" s="171"/>
      <c r="O5" s="61"/>
      <c r="P5" s="171" t="s">
        <v>69</v>
      </c>
      <c r="Q5" s="174"/>
      <c r="R5" s="8"/>
      <c r="T5" s="35"/>
    </row>
    <row r="6" spans="1:20" ht="18.600000000000001" customHeight="1">
      <c r="B6" s="171"/>
      <c r="C6" s="62"/>
      <c r="D6" s="172" t="s">
        <v>60</v>
      </c>
      <c r="E6" s="172"/>
      <c r="F6" s="60" t="s">
        <v>131</v>
      </c>
      <c r="G6" s="60"/>
      <c r="H6" s="8"/>
      <c r="K6" s="60"/>
      <c r="L6" s="172"/>
      <c r="M6" s="60"/>
      <c r="N6" s="171" t="s">
        <v>140</v>
      </c>
      <c r="P6" s="171" t="s">
        <v>70</v>
      </c>
      <c r="Q6" s="60"/>
      <c r="S6" s="60"/>
    </row>
    <row r="7" spans="1:20" ht="18.600000000000001" customHeight="1">
      <c r="B7" s="171"/>
      <c r="C7" s="62"/>
      <c r="D7" s="172" t="s">
        <v>61</v>
      </c>
      <c r="E7" s="172"/>
      <c r="F7" s="60" t="s">
        <v>132</v>
      </c>
      <c r="G7" s="60"/>
      <c r="H7" s="8"/>
      <c r="I7" s="60"/>
      <c r="J7" s="8"/>
      <c r="K7" s="60"/>
      <c r="L7" s="172" t="s">
        <v>159</v>
      </c>
      <c r="M7" s="60"/>
      <c r="N7" s="171" t="s">
        <v>66</v>
      </c>
      <c r="P7" s="171" t="s">
        <v>71</v>
      </c>
      <c r="Q7" s="60"/>
      <c r="R7" s="171" t="s">
        <v>134</v>
      </c>
      <c r="S7" s="60"/>
      <c r="T7" s="8" t="s">
        <v>79</v>
      </c>
    </row>
    <row r="8" spans="1:20" ht="18.600000000000001" customHeight="1">
      <c r="B8" s="70" t="s">
        <v>2</v>
      </c>
      <c r="C8" s="62"/>
      <c r="D8" s="172" t="s">
        <v>62</v>
      </c>
      <c r="E8" s="172"/>
      <c r="F8" s="60" t="s">
        <v>133</v>
      </c>
      <c r="G8" s="60"/>
      <c r="H8" s="172" t="s">
        <v>63</v>
      </c>
      <c r="I8" s="60"/>
      <c r="J8" s="172" t="s">
        <v>64</v>
      </c>
      <c r="K8" s="60"/>
      <c r="L8" s="172" t="s">
        <v>86</v>
      </c>
      <c r="M8" s="60"/>
      <c r="N8" s="57" t="s">
        <v>68</v>
      </c>
      <c r="P8" s="171" t="s">
        <v>72</v>
      </c>
      <c r="Q8" s="60"/>
      <c r="R8" s="171" t="s">
        <v>73</v>
      </c>
      <c r="S8" s="60"/>
      <c r="T8" s="8" t="s">
        <v>67</v>
      </c>
    </row>
    <row r="9" spans="1:20" ht="18.600000000000001" customHeight="1">
      <c r="A9" s="2"/>
      <c r="B9" s="176"/>
      <c r="D9" s="205" t="s">
        <v>4</v>
      </c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</row>
    <row r="10" spans="1:20" ht="18.600000000000001" customHeight="1">
      <c r="A10" s="91" t="s">
        <v>148</v>
      </c>
      <c r="B10" s="176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</row>
    <row r="11" spans="1:20" ht="18.600000000000001" customHeight="1">
      <c r="A11" s="91" t="s">
        <v>149</v>
      </c>
      <c r="B11" s="176"/>
      <c r="D11" s="35">
        <v>2525000000</v>
      </c>
      <c r="E11" s="35"/>
      <c r="F11" s="35">
        <v>1741109855</v>
      </c>
      <c r="G11" s="35"/>
      <c r="H11" s="35">
        <v>214000000</v>
      </c>
      <c r="I11" s="35"/>
      <c r="J11" s="35">
        <v>487147948</v>
      </c>
      <c r="K11" s="35"/>
      <c r="L11" s="35">
        <v>-2094382</v>
      </c>
      <c r="M11" s="35"/>
      <c r="N11" s="35">
        <v>-2094382</v>
      </c>
      <c r="O11" s="35"/>
      <c r="P11" s="35">
        <v>4965163421</v>
      </c>
      <c r="Q11" s="35"/>
      <c r="R11" s="35">
        <v>1288278</v>
      </c>
      <c r="S11" s="35"/>
      <c r="T11" s="35">
        <v>4966451699</v>
      </c>
    </row>
    <row r="12" spans="1:20" s="188" customFormat="1" ht="12" customHeight="1">
      <c r="A12" s="184"/>
      <c r="B12" s="185"/>
      <c r="C12" s="186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</row>
    <row r="13" spans="1:20" ht="18.600000000000001" customHeight="1">
      <c r="A13" s="71" t="s">
        <v>181</v>
      </c>
      <c r="B13" s="43"/>
      <c r="C13" s="92"/>
      <c r="D13" s="63"/>
      <c r="E13" s="63"/>
      <c r="F13" s="63"/>
      <c r="G13" s="64"/>
      <c r="H13" s="63"/>
      <c r="I13" s="64"/>
      <c r="J13" s="63"/>
      <c r="K13" s="64"/>
      <c r="L13" s="63"/>
      <c r="M13" s="64"/>
      <c r="N13" s="63"/>
      <c r="O13" s="64"/>
      <c r="P13" s="63"/>
      <c r="Q13" s="64"/>
      <c r="R13" s="63"/>
      <c r="S13" s="64"/>
      <c r="T13" s="63"/>
    </row>
    <row r="14" spans="1:20" ht="18.600000000000001" customHeight="1">
      <c r="A14" s="158" t="s">
        <v>182</v>
      </c>
      <c r="B14" s="43"/>
      <c r="C14" s="92"/>
      <c r="D14" s="63"/>
      <c r="E14" s="63"/>
      <c r="F14" s="63"/>
      <c r="G14" s="64"/>
      <c r="H14" s="63"/>
      <c r="I14" s="64"/>
      <c r="J14" s="63"/>
      <c r="K14" s="64"/>
      <c r="L14" s="63"/>
      <c r="M14" s="64"/>
      <c r="N14" s="63"/>
      <c r="O14" s="64"/>
      <c r="P14" s="63"/>
      <c r="Q14" s="64"/>
      <c r="R14" s="63"/>
      <c r="S14" s="64"/>
      <c r="T14" s="63"/>
    </row>
    <row r="15" spans="1:20" ht="18.600000000000001" customHeight="1">
      <c r="A15" s="156" t="s">
        <v>185</v>
      </c>
      <c r="B15" s="43"/>
      <c r="C15" s="92"/>
      <c r="D15" s="63"/>
      <c r="E15" s="63"/>
      <c r="F15" s="63"/>
      <c r="G15" s="64"/>
      <c r="H15" s="63"/>
      <c r="I15" s="64"/>
      <c r="J15" s="63"/>
      <c r="K15" s="64"/>
      <c r="L15" s="63"/>
      <c r="M15" s="64"/>
      <c r="N15" s="63"/>
      <c r="O15" s="64"/>
      <c r="P15" s="63"/>
      <c r="Q15" s="64"/>
      <c r="R15" s="63"/>
      <c r="S15" s="64"/>
      <c r="T15" s="63"/>
    </row>
    <row r="16" spans="1:20" ht="18.600000000000001" customHeight="1">
      <c r="A16" s="21" t="s">
        <v>117</v>
      </c>
      <c r="B16" s="176">
        <v>21</v>
      </c>
      <c r="C16" s="65"/>
      <c r="D16" s="63">
        <v>0</v>
      </c>
      <c r="E16" s="63"/>
      <c r="F16" s="63">
        <v>0</v>
      </c>
      <c r="G16" s="40"/>
      <c r="H16" s="63">
        <v>0</v>
      </c>
      <c r="I16" s="40"/>
      <c r="J16" s="63">
        <v>-308050000</v>
      </c>
      <c r="K16" s="40"/>
      <c r="L16" s="63">
        <v>0</v>
      </c>
      <c r="M16" s="40"/>
      <c r="N16" s="64">
        <v>0</v>
      </c>
      <c r="O16" s="40"/>
      <c r="P16" s="63">
        <v>-308050000</v>
      </c>
      <c r="Q16" s="40"/>
      <c r="R16" s="63">
        <v>0</v>
      </c>
      <c r="S16" s="40"/>
      <c r="T16" s="63">
        <v>-308050000</v>
      </c>
    </row>
    <row r="17" spans="1:20" ht="18.600000000000001" customHeight="1">
      <c r="A17" s="156" t="s">
        <v>234</v>
      </c>
      <c r="B17" s="178"/>
      <c r="C17" s="65"/>
      <c r="D17" s="66">
        <v>0</v>
      </c>
      <c r="E17" s="182"/>
      <c r="F17" s="66">
        <v>0</v>
      </c>
      <c r="G17" s="40"/>
      <c r="H17" s="66">
        <v>0</v>
      </c>
      <c r="I17" s="40"/>
      <c r="J17" s="66">
        <v>-308050000</v>
      </c>
      <c r="K17" s="40"/>
      <c r="L17" s="66">
        <v>0</v>
      </c>
      <c r="M17" s="40"/>
      <c r="N17" s="66">
        <v>0</v>
      </c>
      <c r="O17" s="40"/>
      <c r="P17" s="66">
        <v>-308050000</v>
      </c>
      <c r="Q17" s="40"/>
      <c r="R17" s="66">
        <v>0</v>
      </c>
      <c r="S17" s="40"/>
      <c r="T17" s="66">
        <v>-308050000</v>
      </c>
    </row>
    <row r="18" spans="1:20" s="193" customFormat="1" ht="12" customHeight="1">
      <c r="A18" s="189"/>
      <c r="B18" s="185"/>
      <c r="C18" s="190"/>
      <c r="D18" s="191"/>
      <c r="E18" s="191"/>
      <c r="F18" s="191"/>
      <c r="G18" s="187"/>
      <c r="H18" s="191"/>
      <c r="I18" s="187"/>
      <c r="J18" s="191"/>
      <c r="K18" s="187"/>
      <c r="L18" s="191"/>
      <c r="M18" s="187"/>
      <c r="N18" s="192"/>
      <c r="O18" s="187"/>
      <c r="P18" s="191"/>
      <c r="Q18" s="187"/>
      <c r="R18" s="191"/>
      <c r="S18" s="187"/>
      <c r="T18" s="191"/>
    </row>
    <row r="19" spans="1:20" ht="18.600000000000001" customHeight="1">
      <c r="A19" s="156" t="s">
        <v>233</v>
      </c>
      <c r="B19" s="178"/>
      <c r="C19" s="65"/>
      <c r="D19" s="63"/>
      <c r="E19" s="63"/>
      <c r="F19" s="63"/>
      <c r="G19" s="40"/>
      <c r="H19" s="63"/>
      <c r="I19" s="40"/>
      <c r="J19" s="63"/>
      <c r="K19" s="40"/>
      <c r="L19" s="63"/>
      <c r="M19" s="40"/>
      <c r="N19" s="64"/>
      <c r="O19" s="40"/>
      <c r="P19" s="63"/>
      <c r="Q19" s="40"/>
      <c r="R19" s="63"/>
      <c r="S19" s="40"/>
      <c r="T19" s="63"/>
    </row>
    <row r="20" spans="1:20" ht="18.600000000000001" customHeight="1">
      <c r="A20" s="21" t="s">
        <v>198</v>
      </c>
      <c r="B20" s="176"/>
      <c r="C20" s="65"/>
      <c r="D20" s="63"/>
      <c r="E20" s="63"/>
      <c r="F20" s="63"/>
      <c r="G20" s="40"/>
      <c r="H20" s="63"/>
      <c r="I20" s="40"/>
      <c r="J20" s="63"/>
      <c r="K20" s="40"/>
      <c r="L20" s="63"/>
      <c r="M20" s="40"/>
      <c r="N20" s="64"/>
      <c r="O20" s="40"/>
      <c r="P20" s="63"/>
      <c r="Q20" s="40"/>
      <c r="R20" s="63"/>
      <c r="S20" s="40"/>
      <c r="T20" s="63"/>
    </row>
    <row r="21" spans="1:20" ht="18.600000000000001" customHeight="1">
      <c r="A21" s="160" t="s">
        <v>183</v>
      </c>
      <c r="B21" s="176"/>
      <c r="C21" s="65"/>
      <c r="D21" s="41">
        <v>0</v>
      </c>
      <c r="E21" s="64"/>
      <c r="F21" s="41">
        <v>0</v>
      </c>
      <c r="G21" s="64"/>
      <c r="H21" s="41">
        <v>0</v>
      </c>
      <c r="I21" s="64"/>
      <c r="J21" s="41">
        <v>0</v>
      </c>
      <c r="K21" s="64"/>
      <c r="L21" s="41">
        <v>0</v>
      </c>
      <c r="M21" s="64"/>
      <c r="N21" s="41">
        <v>0</v>
      </c>
      <c r="O21" s="64"/>
      <c r="P21" s="41">
        <v>0</v>
      </c>
      <c r="Q21" s="64"/>
      <c r="R21" s="41">
        <v>-1067</v>
      </c>
      <c r="S21" s="64"/>
      <c r="T21" s="41">
        <v>-1067</v>
      </c>
    </row>
    <row r="22" spans="1:20" ht="18.600000000000001" customHeight="1">
      <c r="A22" s="156" t="s">
        <v>232</v>
      </c>
      <c r="B22" s="178"/>
      <c r="C22" s="65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</row>
    <row r="23" spans="1:20" ht="18.600000000000001" customHeight="1">
      <c r="A23" s="156" t="s">
        <v>231</v>
      </c>
      <c r="B23" s="180"/>
      <c r="C23" s="65"/>
      <c r="D23" s="67">
        <v>0</v>
      </c>
      <c r="E23" s="40"/>
      <c r="F23" s="67">
        <v>0</v>
      </c>
      <c r="G23" s="40"/>
      <c r="H23" s="67">
        <v>0</v>
      </c>
      <c r="I23" s="40"/>
      <c r="J23" s="67">
        <v>0</v>
      </c>
      <c r="K23" s="40"/>
      <c r="L23" s="67">
        <v>0</v>
      </c>
      <c r="M23" s="40"/>
      <c r="N23" s="67">
        <v>0</v>
      </c>
      <c r="O23" s="40"/>
      <c r="P23" s="67">
        <v>0</v>
      </c>
      <c r="Q23" s="40"/>
      <c r="R23" s="67">
        <v>-1067</v>
      </c>
      <c r="S23" s="40"/>
      <c r="T23" s="67">
        <v>-1067</v>
      </c>
    </row>
    <row r="24" spans="1:20" s="193" customFormat="1" ht="12" customHeight="1">
      <c r="A24" s="194"/>
      <c r="B24" s="185"/>
      <c r="C24" s="190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</row>
    <row r="25" spans="1:20" ht="18.600000000000001" customHeight="1">
      <c r="A25" s="71" t="s">
        <v>184</v>
      </c>
      <c r="B25" s="176"/>
      <c r="C25" s="65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</row>
    <row r="26" spans="1:20" ht="18.600000000000001" customHeight="1">
      <c r="A26" s="158" t="s">
        <v>182</v>
      </c>
      <c r="B26" s="176"/>
      <c r="C26" s="65"/>
      <c r="D26" s="67">
        <v>0</v>
      </c>
      <c r="E26" s="40"/>
      <c r="F26" s="67">
        <v>0</v>
      </c>
      <c r="G26" s="40"/>
      <c r="H26" s="67">
        <v>0</v>
      </c>
      <c r="I26" s="40"/>
      <c r="J26" s="67">
        <v>-308050000</v>
      </c>
      <c r="K26" s="40"/>
      <c r="L26" s="67">
        <v>0</v>
      </c>
      <c r="M26" s="40"/>
      <c r="N26" s="67">
        <v>0</v>
      </c>
      <c r="O26" s="40"/>
      <c r="P26" s="67">
        <v>-308050000</v>
      </c>
      <c r="Q26" s="40"/>
      <c r="R26" s="67">
        <v>-1067</v>
      </c>
      <c r="S26" s="40"/>
      <c r="T26" s="67">
        <v>-308051067</v>
      </c>
    </row>
    <row r="27" spans="1:20" s="193" customFormat="1" ht="12" customHeight="1">
      <c r="B27" s="185"/>
      <c r="C27" s="190"/>
      <c r="D27" s="191"/>
      <c r="E27" s="191"/>
      <c r="F27" s="191"/>
      <c r="G27" s="192"/>
      <c r="H27" s="191"/>
      <c r="I27" s="192"/>
      <c r="J27" s="191"/>
      <c r="K27" s="192"/>
      <c r="L27" s="191"/>
      <c r="M27" s="192"/>
      <c r="N27" s="191"/>
      <c r="O27" s="192"/>
      <c r="P27" s="191"/>
      <c r="Q27" s="192"/>
      <c r="R27" s="191"/>
      <c r="S27" s="192"/>
      <c r="T27" s="191"/>
    </row>
    <row r="28" spans="1:20" s="1" customFormat="1" ht="18.600000000000001" customHeight="1">
      <c r="A28" s="91" t="s">
        <v>75</v>
      </c>
      <c r="B28" s="176"/>
      <c r="C28" s="92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</row>
    <row r="29" spans="1:20" s="1" customFormat="1" ht="18.600000000000001" customHeight="1">
      <c r="A29" s="175" t="s">
        <v>129</v>
      </c>
      <c r="B29" s="176"/>
      <c r="C29" s="92"/>
      <c r="D29" s="63">
        <v>0</v>
      </c>
      <c r="E29" s="63"/>
      <c r="F29" s="63">
        <v>0</v>
      </c>
      <c r="G29" s="64"/>
      <c r="H29" s="63">
        <v>0</v>
      </c>
      <c r="I29" s="40"/>
      <c r="J29" s="63">
        <v>421234235</v>
      </c>
      <c r="K29" s="40"/>
      <c r="L29" s="63">
        <v>0</v>
      </c>
      <c r="M29" s="64"/>
      <c r="N29" s="64">
        <v>0</v>
      </c>
      <c r="O29" s="64"/>
      <c r="P29" s="63">
        <v>421234235</v>
      </c>
      <c r="Q29" s="64"/>
      <c r="R29" s="64">
        <v>1737</v>
      </c>
      <c r="S29" s="64"/>
      <c r="T29" s="63">
        <v>421235972</v>
      </c>
    </row>
    <row r="30" spans="1:20" s="1" customFormat="1" ht="18.600000000000001" customHeight="1">
      <c r="A30" s="175" t="s">
        <v>76</v>
      </c>
      <c r="B30" s="176"/>
      <c r="C30" s="92"/>
      <c r="D30" s="63">
        <v>0</v>
      </c>
      <c r="E30" s="63"/>
      <c r="F30" s="63">
        <v>0</v>
      </c>
      <c r="G30" s="40"/>
      <c r="H30" s="63">
        <v>0</v>
      </c>
      <c r="I30" s="40"/>
      <c r="J30" s="63">
        <v>0</v>
      </c>
      <c r="K30" s="40"/>
      <c r="L30" s="63">
        <v>0</v>
      </c>
      <c r="M30" s="40"/>
      <c r="N30" s="64">
        <v>0</v>
      </c>
      <c r="O30" s="40"/>
      <c r="P30" s="63">
        <v>0</v>
      </c>
      <c r="Q30" s="40"/>
      <c r="R30" s="41">
        <v>0</v>
      </c>
      <c r="S30" s="40"/>
      <c r="T30" s="63">
        <v>0</v>
      </c>
    </row>
    <row r="31" spans="1:20" s="1" customFormat="1" ht="18.600000000000001" customHeight="1">
      <c r="A31" s="91" t="s">
        <v>77</v>
      </c>
      <c r="B31" s="43"/>
      <c r="C31" s="92"/>
      <c r="D31" s="66">
        <v>0</v>
      </c>
      <c r="E31" s="40"/>
      <c r="F31" s="66">
        <v>0</v>
      </c>
      <c r="G31" s="40"/>
      <c r="H31" s="66">
        <v>0</v>
      </c>
      <c r="I31" s="40"/>
      <c r="J31" s="66">
        <v>421234235</v>
      </c>
      <c r="K31" s="40"/>
      <c r="L31" s="66">
        <v>0</v>
      </c>
      <c r="M31" s="40"/>
      <c r="N31" s="66">
        <v>0</v>
      </c>
      <c r="O31" s="40"/>
      <c r="P31" s="66">
        <v>421234235</v>
      </c>
      <c r="Q31" s="40"/>
      <c r="R31" s="66">
        <v>1737</v>
      </c>
      <c r="S31" s="40"/>
      <c r="T31" s="66">
        <v>421235972</v>
      </c>
    </row>
    <row r="32" spans="1:20" s="188" customFormat="1" ht="12" customHeight="1">
      <c r="A32" s="184"/>
      <c r="B32" s="185"/>
      <c r="C32" s="186"/>
      <c r="D32" s="192"/>
      <c r="E32" s="192"/>
      <c r="F32" s="192"/>
      <c r="G32" s="192"/>
      <c r="H32" s="192"/>
      <c r="I32" s="192"/>
      <c r="J32" s="191"/>
      <c r="K32" s="192"/>
      <c r="L32" s="192"/>
      <c r="M32" s="192"/>
      <c r="N32" s="192"/>
      <c r="O32" s="192"/>
      <c r="P32" s="192"/>
      <c r="Q32" s="192"/>
      <c r="R32" s="192"/>
      <c r="S32" s="192"/>
      <c r="T32" s="192"/>
    </row>
    <row r="33" spans="1:20" s="1" customFormat="1" ht="18.600000000000001" customHeight="1">
      <c r="A33" s="175" t="s">
        <v>78</v>
      </c>
      <c r="B33" s="176">
        <v>16</v>
      </c>
      <c r="C33" s="92"/>
      <c r="D33" s="63">
        <v>0</v>
      </c>
      <c r="E33" s="63"/>
      <c r="F33" s="63">
        <v>0</v>
      </c>
      <c r="G33" s="64"/>
      <c r="H33" s="63">
        <v>13100000</v>
      </c>
      <c r="I33" s="64"/>
      <c r="J33" s="64">
        <v>-13100000</v>
      </c>
      <c r="K33" s="64"/>
      <c r="L33" s="63">
        <v>0</v>
      </c>
      <c r="M33" s="64"/>
      <c r="N33" s="63">
        <v>0</v>
      </c>
      <c r="O33" s="64"/>
      <c r="P33" s="63">
        <v>0</v>
      </c>
      <c r="Q33" s="64"/>
      <c r="R33" s="63">
        <v>0</v>
      </c>
      <c r="S33" s="64"/>
      <c r="T33" s="63">
        <v>0</v>
      </c>
    </row>
    <row r="34" spans="1:20" ht="18.600000000000001" customHeight="1" thickBot="1">
      <c r="A34" s="71" t="s">
        <v>150</v>
      </c>
      <c r="B34" s="176"/>
      <c r="C34" s="65"/>
      <c r="D34" s="68">
        <v>2525000000</v>
      </c>
      <c r="E34" s="40"/>
      <c r="F34" s="68">
        <v>1741109855</v>
      </c>
      <c r="G34" s="64"/>
      <c r="H34" s="68">
        <v>227100000</v>
      </c>
      <c r="I34" s="64"/>
      <c r="J34" s="68">
        <v>587232183</v>
      </c>
      <c r="K34" s="64"/>
      <c r="L34" s="68">
        <v>-2094382</v>
      </c>
      <c r="M34" s="64"/>
      <c r="N34" s="68">
        <v>-2094382</v>
      </c>
      <c r="O34" s="64"/>
      <c r="P34" s="68">
        <v>5078347656</v>
      </c>
      <c r="Q34" s="64"/>
      <c r="R34" s="68">
        <v>1288948</v>
      </c>
      <c r="S34" s="64"/>
      <c r="T34" s="68">
        <v>5079636604</v>
      </c>
    </row>
    <row r="35" spans="1:20" ht="18.600000000000001" customHeight="1" thickTop="1">
      <c r="A35" s="91"/>
      <c r="B35" s="176"/>
      <c r="C35" s="65"/>
      <c r="E35" s="40"/>
      <c r="F35" s="64"/>
      <c r="G35" s="64"/>
      <c r="H35" s="40"/>
      <c r="I35" s="64"/>
      <c r="J35" s="40"/>
      <c r="K35" s="64"/>
      <c r="L35" s="40"/>
      <c r="M35" s="64"/>
      <c r="N35" s="40"/>
      <c r="O35" s="64"/>
      <c r="P35" s="40"/>
      <c r="Q35" s="64"/>
      <c r="R35" s="40"/>
      <c r="S35" s="64"/>
      <c r="T35" s="40"/>
    </row>
    <row r="36" spans="1:20" ht="18.600000000000001" customHeight="1">
      <c r="A36" s="196" t="s">
        <v>113</v>
      </c>
      <c r="B36" s="196"/>
      <c r="C36" s="196"/>
      <c r="D36" s="196"/>
      <c r="E36" s="196"/>
      <c r="F36" s="196"/>
      <c r="G36" s="196"/>
      <c r="H36" s="196"/>
      <c r="I36" s="2"/>
      <c r="J36" s="196" t="s">
        <v>113</v>
      </c>
      <c r="K36" s="196"/>
      <c r="L36" s="196"/>
      <c r="M36" s="196"/>
      <c r="N36" s="196"/>
      <c r="O36" s="196"/>
      <c r="P36" s="196"/>
      <c r="Q36" s="196"/>
      <c r="R36" s="196"/>
      <c r="S36" s="196"/>
      <c r="T36" s="196"/>
    </row>
    <row r="37" spans="1:20" ht="18.600000000000001" customHeight="1">
      <c r="A37" s="196" t="s">
        <v>147</v>
      </c>
      <c r="B37" s="196"/>
      <c r="C37" s="196"/>
      <c r="D37" s="196"/>
      <c r="E37" s="196"/>
      <c r="F37" s="196"/>
      <c r="G37" s="196"/>
      <c r="H37" s="196"/>
      <c r="I37" s="2"/>
      <c r="J37" s="196" t="s">
        <v>145</v>
      </c>
      <c r="K37" s="196"/>
      <c r="L37" s="196"/>
      <c r="M37" s="196"/>
      <c r="N37" s="196"/>
      <c r="O37" s="196"/>
      <c r="P37" s="196"/>
      <c r="Q37" s="196"/>
      <c r="R37" s="196"/>
      <c r="S37" s="196"/>
      <c r="T37" s="196"/>
    </row>
  </sheetData>
  <mergeCells count="8">
    <mergeCell ref="A37:H37"/>
    <mergeCell ref="J37:T37"/>
    <mergeCell ref="D3:T3"/>
    <mergeCell ref="H4:J4"/>
    <mergeCell ref="L4:N4"/>
    <mergeCell ref="D9:T9"/>
    <mergeCell ref="A36:H36"/>
    <mergeCell ref="J36:T36"/>
  </mergeCells>
  <pageMargins left="0.8" right="0.8" top="0.48" bottom="0.5" header="0.5" footer="0.5"/>
  <pageSetup paperSize="9" scale="76" firstPageNumber="9" orientation="landscape" useFirstPageNumber="1" r:id="rId1"/>
  <headerFooter alignWithMargins="0">
    <oddFooter xml:space="preserve">&amp;L&amp;"Times New Roman,Regular"&amp;11  The accompanying notes are an integral part of these financial statements.&amp;"Angsana New,Regular"&amp;15
&amp;C&amp;"Times New Roman,Regular"&amp;11&amp;P&amp;R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7"/>
  <sheetViews>
    <sheetView view="pageBreakPreview" topLeftCell="A7" zoomScale="85" zoomScaleNormal="60" zoomScaleSheetLayoutView="85" workbookViewId="0">
      <selection activeCell="A33" sqref="A33"/>
    </sheetView>
  </sheetViews>
  <sheetFormatPr defaultColWidth="9.140625" defaultRowHeight="15"/>
  <cols>
    <col min="1" max="1" width="43.5703125" style="107" customWidth="1"/>
    <col min="2" max="2" width="6.140625" style="58" bestFit="1" customWidth="1"/>
    <col min="3" max="3" width="0.85546875" style="36" customWidth="1"/>
    <col min="4" max="4" width="15.85546875" style="10" bestFit="1" customWidth="1"/>
    <col min="5" max="5" width="0.85546875" style="10" customWidth="1"/>
    <col min="6" max="6" width="15.85546875" style="25" bestFit="1" customWidth="1"/>
    <col min="7" max="7" width="1" style="25" customWidth="1"/>
    <col min="8" max="8" width="14.140625" style="10" bestFit="1" customWidth="1"/>
    <col min="9" max="9" width="0.85546875" style="25" customWidth="1"/>
    <col min="10" max="10" width="16" style="10" bestFit="1" customWidth="1"/>
    <col min="11" max="11" width="0.85546875" style="25" customWidth="1"/>
    <col min="12" max="12" width="12.7109375" style="10" customWidth="1"/>
    <col min="13" max="13" width="0.85546875" style="25" customWidth="1"/>
    <col min="14" max="14" width="13" style="10" customWidth="1"/>
    <col min="15" max="15" width="0.85546875" style="25" customWidth="1"/>
    <col min="16" max="16" width="15.85546875" style="10" bestFit="1" customWidth="1"/>
    <col min="17" max="17" width="0.85546875" style="25" customWidth="1"/>
    <col min="18" max="18" width="16.28515625" style="10" customWidth="1"/>
    <col min="19" max="19" width="0.85546875" style="25" customWidth="1"/>
    <col min="20" max="20" width="15.85546875" style="10" bestFit="1" customWidth="1"/>
    <col min="21" max="16384" width="9.140625" style="2"/>
  </cols>
  <sheetData>
    <row r="1" spans="1:20" ht="20.25">
      <c r="A1" s="134" t="s">
        <v>114</v>
      </c>
      <c r="D1" s="63"/>
      <c r="E1" s="63"/>
    </row>
    <row r="2" spans="1:20" ht="20.25">
      <c r="A2" s="136" t="s">
        <v>58</v>
      </c>
    </row>
    <row r="3" spans="1:20" ht="18.600000000000001" customHeight="1">
      <c r="A3" s="72"/>
      <c r="D3" s="201" t="s">
        <v>59</v>
      </c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</row>
    <row r="4" spans="1:20" ht="18.600000000000001" customHeight="1">
      <c r="A4" s="130"/>
      <c r="B4" s="130"/>
      <c r="C4" s="59"/>
      <c r="F4" s="60"/>
      <c r="G4" s="60"/>
      <c r="H4" s="204" t="s">
        <v>30</v>
      </c>
      <c r="I4" s="204"/>
      <c r="J4" s="204"/>
      <c r="L4" s="204" t="s">
        <v>31</v>
      </c>
      <c r="M4" s="204"/>
      <c r="N4" s="204"/>
      <c r="O4" s="61"/>
      <c r="P4" s="61"/>
      <c r="Q4" s="131"/>
      <c r="R4" s="35"/>
      <c r="T4" s="35"/>
    </row>
    <row r="5" spans="1:20" ht="18.600000000000001" customHeight="1">
      <c r="A5" s="130"/>
      <c r="B5" s="130"/>
      <c r="C5" s="59"/>
      <c r="F5" s="60" t="s">
        <v>130</v>
      </c>
      <c r="G5" s="60"/>
      <c r="H5" s="60"/>
      <c r="I5" s="60"/>
      <c r="J5" s="60"/>
      <c r="L5" s="8"/>
      <c r="M5" s="60"/>
      <c r="N5" s="132"/>
      <c r="O5" s="61"/>
      <c r="P5" s="132" t="s">
        <v>69</v>
      </c>
      <c r="Q5" s="131"/>
      <c r="R5" s="8"/>
      <c r="T5" s="35"/>
    </row>
    <row r="6" spans="1:20" ht="18.600000000000001" customHeight="1">
      <c r="A6" s="130"/>
      <c r="B6" s="132"/>
      <c r="C6" s="62"/>
      <c r="D6" s="128" t="s">
        <v>60</v>
      </c>
      <c r="E6" s="128"/>
      <c r="F6" s="60" t="s">
        <v>131</v>
      </c>
      <c r="G6" s="60"/>
      <c r="H6" s="8"/>
      <c r="K6" s="60"/>
      <c r="L6" s="128"/>
      <c r="M6" s="60"/>
      <c r="N6" s="132" t="s">
        <v>140</v>
      </c>
      <c r="P6" s="132" t="s">
        <v>70</v>
      </c>
      <c r="Q6" s="60"/>
      <c r="S6" s="60"/>
    </row>
    <row r="7" spans="1:20" ht="18.600000000000001" customHeight="1">
      <c r="A7" s="130"/>
      <c r="B7" s="132"/>
      <c r="C7" s="62"/>
      <c r="D7" s="128" t="s">
        <v>61</v>
      </c>
      <c r="E7" s="128"/>
      <c r="F7" s="60" t="s">
        <v>132</v>
      </c>
      <c r="G7" s="60"/>
      <c r="H7" s="8"/>
      <c r="I7" s="60"/>
      <c r="J7" s="8"/>
      <c r="K7" s="60"/>
      <c r="L7" s="139" t="s">
        <v>159</v>
      </c>
      <c r="M7" s="60"/>
      <c r="N7" s="132" t="s">
        <v>66</v>
      </c>
      <c r="P7" s="132" t="s">
        <v>71</v>
      </c>
      <c r="Q7" s="60"/>
      <c r="R7" s="132" t="s">
        <v>134</v>
      </c>
      <c r="S7" s="60"/>
      <c r="T7" s="8" t="s">
        <v>79</v>
      </c>
    </row>
    <row r="8" spans="1:20" ht="18.600000000000001" customHeight="1">
      <c r="A8" s="130"/>
      <c r="B8" s="70" t="s">
        <v>2</v>
      </c>
      <c r="C8" s="62"/>
      <c r="D8" s="128" t="s">
        <v>62</v>
      </c>
      <c r="E8" s="128"/>
      <c r="F8" s="60" t="s">
        <v>133</v>
      </c>
      <c r="G8" s="60"/>
      <c r="H8" s="128" t="s">
        <v>63</v>
      </c>
      <c r="I8" s="60"/>
      <c r="J8" s="128" t="s">
        <v>64</v>
      </c>
      <c r="K8" s="60"/>
      <c r="L8" s="139" t="s">
        <v>86</v>
      </c>
      <c r="M8" s="60"/>
      <c r="N8" s="57" t="s">
        <v>68</v>
      </c>
      <c r="P8" s="132" t="s">
        <v>72</v>
      </c>
      <c r="Q8" s="60"/>
      <c r="R8" s="132" t="s">
        <v>73</v>
      </c>
      <c r="S8" s="60"/>
      <c r="T8" s="8" t="s">
        <v>67</v>
      </c>
    </row>
    <row r="9" spans="1:20" ht="18.600000000000001" customHeight="1">
      <c r="A9" s="2"/>
      <c r="B9" s="133"/>
      <c r="D9" s="205" t="s">
        <v>4</v>
      </c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</row>
    <row r="10" spans="1:20" ht="18.600000000000001" customHeight="1">
      <c r="A10" s="91" t="s">
        <v>222</v>
      </c>
      <c r="B10" s="133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</row>
    <row r="11" spans="1:20" ht="18.600000000000001" customHeight="1">
      <c r="A11" s="91" t="s">
        <v>224</v>
      </c>
      <c r="B11" s="133"/>
      <c r="D11" s="35">
        <v>2525000000</v>
      </c>
      <c r="E11" s="35"/>
      <c r="F11" s="35">
        <v>1741109855</v>
      </c>
      <c r="G11" s="35"/>
      <c r="H11" s="35">
        <v>227100000</v>
      </c>
      <c r="I11" s="35"/>
      <c r="J11" s="35">
        <v>587232183</v>
      </c>
      <c r="K11" s="35"/>
      <c r="L11" s="35">
        <v>-2094382</v>
      </c>
      <c r="M11" s="35"/>
      <c r="N11" s="35">
        <v>-2094382</v>
      </c>
      <c r="O11" s="35"/>
      <c r="P11" s="35">
        <v>5078347656</v>
      </c>
      <c r="Q11" s="35"/>
      <c r="R11" s="35">
        <v>1288948</v>
      </c>
      <c r="S11" s="35"/>
      <c r="T11" s="35">
        <v>5079636604</v>
      </c>
    </row>
    <row r="12" spans="1:20" s="1" customFormat="1" ht="12" customHeight="1">
      <c r="A12" s="91"/>
      <c r="B12" s="133"/>
      <c r="C12" s="92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</row>
    <row r="13" spans="1:20" ht="18.600000000000001" customHeight="1">
      <c r="A13" s="71" t="s">
        <v>181</v>
      </c>
      <c r="B13" s="43"/>
      <c r="C13" s="92"/>
      <c r="D13" s="63"/>
      <c r="E13" s="63"/>
      <c r="F13" s="63"/>
      <c r="G13" s="64"/>
      <c r="H13" s="63"/>
      <c r="I13" s="64"/>
      <c r="J13" s="63"/>
      <c r="K13" s="64"/>
      <c r="L13" s="63"/>
      <c r="M13" s="64"/>
      <c r="N13" s="63"/>
      <c r="O13" s="64"/>
      <c r="P13" s="63"/>
      <c r="Q13" s="64"/>
      <c r="R13" s="63"/>
      <c r="S13" s="64"/>
      <c r="T13" s="63"/>
    </row>
    <row r="14" spans="1:20" ht="18.600000000000001" customHeight="1">
      <c r="A14" s="158" t="s">
        <v>182</v>
      </c>
      <c r="B14" s="43"/>
      <c r="C14" s="92"/>
      <c r="D14" s="63"/>
      <c r="E14" s="63"/>
      <c r="F14" s="63"/>
      <c r="G14" s="64"/>
      <c r="H14" s="63"/>
      <c r="I14" s="64"/>
      <c r="J14" s="63"/>
      <c r="K14" s="64"/>
      <c r="L14" s="63"/>
      <c r="M14" s="64"/>
      <c r="N14" s="63"/>
      <c r="O14" s="64"/>
      <c r="P14" s="63"/>
      <c r="Q14" s="64"/>
      <c r="R14" s="63"/>
      <c r="S14" s="64"/>
      <c r="T14" s="63"/>
    </row>
    <row r="15" spans="1:20" ht="18.600000000000001" customHeight="1">
      <c r="A15" s="156" t="s">
        <v>185</v>
      </c>
      <c r="B15" s="43"/>
      <c r="C15" s="92"/>
      <c r="D15" s="63"/>
      <c r="E15" s="63"/>
      <c r="F15" s="63"/>
      <c r="G15" s="64"/>
      <c r="H15" s="63"/>
      <c r="I15" s="64"/>
      <c r="J15" s="63"/>
      <c r="K15" s="64"/>
      <c r="L15" s="63"/>
      <c r="M15" s="64"/>
      <c r="N15" s="63"/>
      <c r="O15" s="64"/>
      <c r="P15" s="63"/>
      <c r="Q15" s="64"/>
      <c r="R15" s="63"/>
      <c r="S15" s="64"/>
      <c r="T15" s="63"/>
    </row>
    <row r="16" spans="1:20" ht="18.600000000000001" customHeight="1">
      <c r="A16" s="21" t="s">
        <v>117</v>
      </c>
      <c r="B16" s="133">
        <v>21</v>
      </c>
      <c r="C16" s="65"/>
      <c r="D16" s="63">
        <v>0</v>
      </c>
      <c r="E16" s="63"/>
      <c r="F16" s="63">
        <v>0</v>
      </c>
      <c r="G16" s="40"/>
      <c r="H16" s="63">
        <v>0</v>
      </c>
      <c r="I16" s="40"/>
      <c r="J16" s="63">
        <v>-212100000</v>
      </c>
      <c r="K16" s="40"/>
      <c r="L16" s="63">
        <v>0</v>
      </c>
      <c r="M16" s="40"/>
      <c r="N16" s="64">
        <v>0</v>
      </c>
      <c r="O16" s="40"/>
      <c r="P16" s="63">
        <v>-212100000</v>
      </c>
      <c r="Q16" s="40"/>
      <c r="R16" s="63">
        <v>0</v>
      </c>
      <c r="S16" s="40"/>
      <c r="T16" s="63">
        <v>-212100000</v>
      </c>
    </row>
    <row r="17" spans="1:20" s="1" customFormat="1" ht="18.600000000000001" customHeight="1">
      <c r="A17" s="156" t="s">
        <v>234</v>
      </c>
      <c r="B17" s="43"/>
      <c r="C17" s="92"/>
      <c r="D17" s="66">
        <v>0</v>
      </c>
      <c r="E17" s="182"/>
      <c r="F17" s="66">
        <v>0</v>
      </c>
      <c r="G17" s="40"/>
      <c r="H17" s="66">
        <v>0</v>
      </c>
      <c r="I17" s="40"/>
      <c r="J17" s="66">
        <v>-212100000</v>
      </c>
      <c r="K17" s="40"/>
      <c r="L17" s="66">
        <v>0</v>
      </c>
      <c r="M17" s="40"/>
      <c r="N17" s="66">
        <v>0</v>
      </c>
      <c r="O17" s="40"/>
      <c r="P17" s="66">
        <v>-212100000</v>
      </c>
      <c r="Q17" s="40"/>
      <c r="R17" s="66">
        <v>0</v>
      </c>
      <c r="S17" s="40"/>
      <c r="T17" s="66">
        <v>-212100000</v>
      </c>
    </row>
    <row r="18" spans="1:20" ht="12" customHeight="1">
      <c r="A18" s="21"/>
      <c r="B18" s="180"/>
      <c r="C18" s="65"/>
      <c r="D18" s="63"/>
      <c r="E18" s="63"/>
      <c r="F18" s="63"/>
      <c r="G18" s="40"/>
      <c r="H18" s="63"/>
      <c r="I18" s="40"/>
      <c r="J18" s="63"/>
      <c r="K18" s="40"/>
      <c r="L18" s="63"/>
      <c r="M18" s="40"/>
      <c r="N18" s="64"/>
      <c r="O18" s="40"/>
      <c r="P18" s="63"/>
      <c r="Q18" s="40"/>
      <c r="R18" s="63"/>
      <c r="S18" s="40"/>
      <c r="T18" s="63"/>
    </row>
    <row r="19" spans="1:20" ht="18.600000000000001" customHeight="1">
      <c r="A19" s="156" t="s">
        <v>233</v>
      </c>
      <c r="B19" s="180"/>
      <c r="C19" s="65"/>
      <c r="D19" s="63"/>
      <c r="E19" s="63"/>
      <c r="F19" s="63"/>
      <c r="G19" s="40"/>
      <c r="H19" s="63"/>
      <c r="I19" s="40"/>
      <c r="J19" s="63"/>
      <c r="K19" s="40"/>
      <c r="L19" s="63"/>
      <c r="M19" s="40"/>
      <c r="N19" s="64"/>
      <c r="O19" s="40"/>
      <c r="P19" s="63"/>
      <c r="Q19" s="40"/>
      <c r="R19" s="63"/>
      <c r="S19" s="40"/>
      <c r="T19" s="63"/>
    </row>
    <row r="20" spans="1:20" ht="18.600000000000001" customHeight="1">
      <c r="A20" s="21" t="s">
        <v>198</v>
      </c>
      <c r="B20" s="154"/>
      <c r="C20" s="65"/>
      <c r="D20" s="63"/>
      <c r="E20" s="63"/>
      <c r="F20" s="63"/>
      <c r="G20" s="40"/>
      <c r="H20" s="63"/>
      <c r="I20" s="40"/>
      <c r="J20" s="63"/>
      <c r="K20" s="40"/>
      <c r="L20" s="63"/>
      <c r="M20" s="40"/>
      <c r="N20" s="64"/>
      <c r="O20" s="40"/>
      <c r="P20" s="63"/>
      <c r="Q20" s="40"/>
      <c r="R20" s="63"/>
      <c r="S20" s="40"/>
      <c r="T20" s="63"/>
    </row>
    <row r="21" spans="1:20" ht="18.600000000000001" customHeight="1">
      <c r="A21" s="160" t="s">
        <v>183</v>
      </c>
      <c r="B21" s="133"/>
      <c r="C21" s="65"/>
      <c r="D21" s="41">
        <v>0</v>
      </c>
      <c r="E21" s="64"/>
      <c r="F21" s="41">
        <v>0</v>
      </c>
      <c r="G21" s="64"/>
      <c r="H21" s="41">
        <v>0</v>
      </c>
      <c r="I21" s="64"/>
      <c r="J21" s="41">
        <v>0</v>
      </c>
      <c r="K21" s="64"/>
      <c r="L21" s="41">
        <v>0</v>
      </c>
      <c r="M21" s="64"/>
      <c r="N21" s="41">
        <v>0</v>
      </c>
      <c r="O21" s="64"/>
      <c r="P21" s="41">
        <v>0</v>
      </c>
      <c r="Q21" s="64"/>
      <c r="R21" s="41">
        <v>-766</v>
      </c>
      <c r="S21" s="64"/>
      <c r="T21" s="41">
        <v>-766</v>
      </c>
    </row>
    <row r="22" spans="1:20" ht="18.600000000000001" customHeight="1">
      <c r="A22" s="156" t="s">
        <v>232</v>
      </c>
      <c r="B22" s="180"/>
      <c r="C22" s="65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</row>
    <row r="23" spans="1:20" ht="18.600000000000001" customHeight="1">
      <c r="A23" s="156" t="s">
        <v>231</v>
      </c>
      <c r="B23" s="180"/>
      <c r="C23" s="65"/>
      <c r="D23" s="41">
        <v>0</v>
      </c>
      <c r="E23" s="64"/>
      <c r="F23" s="41">
        <v>0</v>
      </c>
      <c r="G23" s="64"/>
      <c r="H23" s="41">
        <v>0</v>
      </c>
      <c r="I23" s="64"/>
      <c r="J23" s="41">
        <v>0</v>
      </c>
      <c r="K23" s="64"/>
      <c r="L23" s="41">
        <v>0</v>
      </c>
      <c r="M23" s="64"/>
      <c r="N23" s="41">
        <v>0</v>
      </c>
      <c r="O23" s="64"/>
      <c r="P23" s="41">
        <v>0</v>
      </c>
      <c r="Q23" s="64"/>
      <c r="R23" s="41">
        <v>-766</v>
      </c>
      <c r="S23" s="64"/>
      <c r="T23" s="41">
        <v>-766</v>
      </c>
    </row>
    <row r="24" spans="1:20" ht="12" customHeight="1">
      <c r="A24" s="160"/>
      <c r="B24" s="180"/>
      <c r="C24" s="65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</row>
    <row r="25" spans="1:20" ht="18.600000000000001" customHeight="1">
      <c r="A25" s="71" t="s">
        <v>184</v>
      </c>
      <c r="B25" s="154"/>
      <c r="C25" s="65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</row>
    <row r="26" spans="1:20" ht="18.600000000000001" customHeight="1">
      <c r="A26" s="158" t="s">
        <v>182</v>
      </c>
      <c r="B26" s="133"/>
      <c r="C26" s="65"/>
      <c r="D26" s="67">
        <v>0</v>
      </c>
      <c r="E26" s="40"/>
      <c r="F26" s="67">
        <v>0</v>
      </c>
      <c r="G26" s="40"/>
      <c r="H26" s="67">
        <v>0</v>
      </c>
      <c r="I26" s="40"/>
      <c r="J26" s="67">
        <v>-212100000</v>
      </c>
      <c r="K26" s="40"/>
      <c r="L26" s="67">
        <v>0</v>
      </c>
      <c r="M26" s="40"/>
      <c r="N26" s="67">
        <v>0</v>
      </c>
      <c r="O26" s="40"/>
      <c r="P26" s="67">
        <v>-212100000</v>
      </c>
      <c r="Q26" s="40"/>
      <c r="R26" s="67">
        <v>-766</v>
      </c>
      <c r="S26" s="40"/>
      <c r="T26" s="67">
        <v>-212100766</v>
      </c>
    </row>
    <row r="27" spans="1:20" ht="12" customHeight="1">
      <c r="A27" s="2"/>
      <c r="B27" s="133"/>
      <c r="C27" s="65"/>
      <c r="D27" s="63"/>
      <c r="E27" s="63"/>
      <c r="F27" s="63"/>
      <c r="G27" s="64"/>
      <c r="H27" s="63"/>
      <c r="I27" s="64"/>
      <c r="J27" s="63"/>
      <c r="K27" s="64"/>
      <c r="L27" s="63"/>
      <c r="M27" s="64"/>
      <c r="N27" s="63"/>
      <c r="O27" s="64"/>
      <c r="P27" s="63"/>
      <c r="Q27" s="64"/>
      <c r="R27" s="63"/>
      <c r="S27" s="64"/>
      <c r="T27" s="63"/>
    </row>
    <row r="28" spans="1:20" s="1" customFormat="1" ht="18.600000000000001" customHeight="1">
      <c r="A28" s="91" t="s">
        <v>75</v>
      </c>
      <c r="B28" s="133"/>
      <c r="C28" s="92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</row>
    <row r="29" spans="1:20" s="1" customFormat="1" ht="18.600000000000001" customHeight="1">
      <c r="A29" s="130" t="s">
        <v>129</v>
      </c>
      <c r="B29" s="133"/>
      <c r="C29" s="92"/>
      <c r="D29" s="63">
        <v>0</v>
      </c>
      <c r="E29" s="63"/>
      <c r="F29" s="63">
        <v>0</v>
      </c>
      <c r="G29" s="64"/>
      <c r="H29" s="63">
        <v>0</v>
      </c>
      <c r="I29" s="40"/>
      <c r="J29" s="63">
        <v>453174057</v>
      </c>
      <c r="K29" s="40"/>
      <c r="L29" s="63">
        <v>0</v>
      </c>
      <c r="M29" s="64"/>
      <c r="N29" s="64">
        <v>0</v>
      </c>
      <c r="O29" s="64"/>
      <c r="P29" s="63">
        <v>453174057</v>
      </c>
      <c r="Q29" s="64"/>
      <c r="R29" s="64">
        <v>368</v>
      </c>
      <c r="S29" s="64"/>
      <c r="T29" s="63">
        <v>453174425</v>
      </c>
    </row>
    <row r="30" spans="1:20" s="1" customFormat="1" ht="18.600000000000001" customHeight="1">
      <c r="A30" s="130" t="s">
        <v>76</v>
      </c>
      <c r="B30" s="133"/>
      <c r="C30" s="92"/>
      <c r="D30" s="63">
        <v>0</v>
      </c>
      <c r="E30" s="63"/>
      <c r="F30" s="63">
        <v>0</v>
      </c>
      <c r="G30" s="40"/>
      <c r="H30" s="63">
        <v>0</v>
      </c>
      <c r="I30" s="40"/>
      <c r="J30" s="63">
        <v>-9605724</v>
      </c>
      <c r="K30" s="40"/>
      <c r="L30" s="63">
        <v>0</v>
      </c>
      <c r="M30" s="40"/>
      <c r="N30" s="41">
        <v>0</v>
      </c>
      <c r="O30" s="40"/>
      <c r="P30" s="63">
        <v>-9605724</v>
      </c>
      <c r="Q30" s="40"/>
      <c r="R30" s="41">
        <v>-1</v>
      </c>
      <c r="S30" s="40"/>
      <c r="T30" s="63">
        <v>-9605725</v>
      </c>
    </row>
    <row r="31" spans="1:20" s="1" customFormat="1" ht="18.600000000000001" customHeight="1">
      <c r="A31" s="91" t="s">
        <v>77</v>
      </c>
      <c r="B31" s="43"/>
      <c r="C31" s="92"/>
      <c r="D31" s="66">
        <v>0</v>
      </c>
      <c r="E31" s="40"/>
      <c r="F31" s="66">
        <v>0</v>
      </c>
      <c r="G31" s="40"/>
      <c r="H31" s="66">
        <v>0</v>
      </c>
      <c r="I31" s="40"/>
      <c r="J31" s="66">
        <v>443568333</v>
      </c>
      <c r="K31" s="40"/>
      <c r="L31" s="66">
        <v>0</v>
      </c>
      <c r="M31" s="40"/>
      <c r="N31" s="66">
        <v>0</v>
      </c>
      <c r="O31" s="40"/>
      <c r="P31" s="66">
        <v>443568333</v>
      </c>
      <c r="Q31" s="40"/>
      <c r="R31" s="66">
        <v>367</v>
      </c>
      <c r="S31" s="40"/>
      <c r="T31" s="66">
        <v>443568700</v>
      </c>
    </row>
    <row r="32" spans="1:20" s="1" customFormat="1" ht="12" customHeight="1">
      <c r="A32" s="91"/>
      <c r="B32" s="133"/>
      <c r="C32" s="92"/>
      <c r="D32" s="64"/>
      <c r="E32" s="64"/>
      <c r="F32" s="64"/>
      <c r="G32" s="64"/>
      <c r="H32" s="64"/>
      <c r="I32" s="64"/>
      <c r="J32" s="63"/>
      <c r="K32" s="64"/>
      <c r="L32" s="64"/>
      <c r="M32" s="64"/>
      <c r="N32" s="64"/>
      <c r="O32" s="64"/>
      <c r="P32" s="64"/>
      <c r="Q32" s="64"/>
      <c r="R32" s="64"/>
      <c r="S32" s="64"/>
      <c r="T32" s="64"/>
    </row>
    <row r="33" spans="1:20" s="1" customFormat="1" ht="18.600000000000001" customHeight="1">
      <c r="A33" s="130" t="s">
        <v>78</v>
      </c>
      <c r="B33" s="133">
        <v>16</v>
      </c>
      <c r="C33" s="92"/>
      <c r="D33" s="63">
        <v>0</v>
      </c>
      <c r="E33" s="63"/>
      <c r="F33" s="63">
        <v>0</v>
      </c>
      <c r="G33" s="64"/>
      <c r="H33" s="63">
        <v>16500000</v>
      </c>
      <c r="I33" s="64"/>
      <c r="J33" s="64">
        <v>-16500000</v>
      </c>
      <c r="K33" s="64"/>
      <c r="L33" s="63">
        <v>0</v>
      </c>
      <c r="M33" s="64"/>
      <c r="N33" s="63">
        <v>0</v>
      </c>
      <c r="O33" s="64"/>
      <c r="P33" s="63">
        <v>0</v>
      </c>
      <c r="Q33" s="64"/>
      <c r="R33" s="63">
        <v>0</v>
      </c>
      <c r="S33" s="64"/>
      <c r="T33" s="63">
        <v>0</v>
      </c>
    </row>
    <row r="34" spans="1:20" ht="18.600000000000001" customHeight="1" thickBot="1">
      <c r="A34" s="71" t="s">
        <v>223</v>
      </c>
      <c r="B34" s="133"/>
      <c r="C34" s="65"/>
      <c r="D34" s="68">
        <v>2525000000</v>
      </c>
      <c r="E34" s="40"/>
      <c r="F34" s="68">
        <v>1741109855</v>
      </c>
      <c r="G34" s="64"/>
      <c r="H34" s="68">
        <v>243600000</v>
      </c>
      <c r="I34" s="64"/>
      <c r="J34" s="68">
        <v>802200516</v>
      </c>
      <c r="K34" s="64"/>
      <c r="L34" s="68">
        <v>-2094382</v>
      </c>
      <c r="M34" s="64"/>
      <c r="N34" s="68">
        <v>-2094382</v>
      </c>
      <c r="O34" s="64"/>
      <c r="P34" s="68">
        <v>5309815989</v>
      </c>
      <c r="Q34" s="64"/>
      <c r="R34" s="68">
        <v>1288549</v>
      </c>
      <c r="S34" s="64"/>
      <c r="T34" s="68">
        <v>5311104538</v>
      </c>
    </row>
    <row r="35" spans="1:20" ht="18.600000000000001" customHeight="1" thickTop="1">
      <c r="A35" s="91"/>
      <c r="B35" s="133"/>
      <c r="C35" s="65"/>
      <c r="E35" s="40"/>
      <c r="F35" s="64"/>
      <c r="G35" s="64"/>
      <c r="H35" s="40"/>
      <c r="I35" s="64"/>
      <c r="J35" s="40"/>
      <c r="K35" s="64"/>
      <c r="L35" s="40"/>
      <c r="M35" s="64"/>
      <c r="N35" s="40"/>
      <c r="O35" s="64"/>
      <c r="P35" s="40"/>
      <c r="Q35" s="64"/>
      <c r="R35" s="40"/>
      <c r="S35" s="64"/>
      <c r="T35" s="40"/>
    </row>
    <row r="36" spans="1:20" ht="18.600000000000001" customHeight="1">
      <c r="A36" s="196" t="s">
        <v>113</v>
      </c>
      <c r="B36" s="196"/>
      <c r="C36" s="196"/>
      <c r="D36" s="196"/>
      <c r="E36" s="196"/>
      <c r="F36" s="196"/>
      <c r="G36" s="196"/>
      <c r="H36" s="196"/>
      <c r="I36" s="2"/>
      <c r="J36" s="196" t="s">
        <v>113</v>
      </c>
      <c r="K36" s="196"/>
      <c r="L36" s="196"/>
      <c r="M36" s="196"/>
      <c r="N36" s="196"/>
      <c r="O36" s="196"/>
      <c r="P36" s="196"/>
      <c r="Q36" s="196"/>
      <c r="R36" s="196"/>
      <c r="S36" s="196"/>
      <c r="T36" s="196"/>
    </row>
    <row r="37" spans="1:20" ht="18.600000000000001" customHeight="1">
      <c r="A37" s="196" t="s">
        <v>147</v>
      </c>
      <c r="B37" s="196"/>
      <c r="C37" s="196"/>
      <c r="D37" s="196"/>
      <c r="E37" s="196"/>
      <c r="F37" s="196"/>
      <c r="G37" s="196"/>
      <c r="H37" s="196"/>
      <c r="I37" s="2"/>
      <c r="J37" s="196" t="s">
        <v>145</v>
      </c>
      <c r="K37" s="196"/>
      <c r="L37" s="196"/>
      <c r="M37" s="196"/>
      <c r="N37" s="196"/>
      <c r="O37" s="196"/>
      <c r="P37" s="196"/>
      <c r="Q37" s="196"/>
      <c r="R37" s="196"/>
      <c r="S37" s="196"/>
      <c r="T37" s="196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J37:T37"/>
    <mergeCell ref="D3:T3"/>
    <mergeCell ref="H4:J4"/>
    <mergeCell ref="L4:N4"/>
    <mergeCell ref="D9:T9"/>
    <mergeCell ref="A36:H36"/>
    <mergeCell ref="A37:H37"/>
    <mergeCell ref="J36:T36"/>
  </mergeCells>
  <phoneticPr fontId="0" type="noConversion"/>
  <pageMargins left="0.8" right="0.8" top="0.48" bottom="0.5" header="0.5" footer="0.5"/>
  <pageSetup paperSize="9" scale="76" firstPageNumber="10" fitToHeight="0" orientation="landscape" useFirstPageNumber="1" r:id="rId2"/>
  <headerFooter alignWithMargins="0">
    <oddFooter xml:space="preserve">&amp;L&amp;"Times New Roman,Regular"&amp;11  The accompanying notes are an integral part of these financial statements.
&amp;C&amp;"Times New Roman,Regular"&amp;11&amp;P&amp;R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9"/>
  <sheetViews>
    <sheetView view="pageBreakPreview" topLeftCell="A4" zoomScale="85" zoomScaleNormal="60" zoomScaleSheetLayoutView="85" workbookViewId="0">
      <selection activeCell="A25" sqref="A25"/>
    </sheetView>
  </sheetViews>
  <sheetFormatPr defaultColWidth="9.140625" defaultRowHeight="20.100000000000001" customHeight="1"/>
  <cols>
    <col min="1" max="1" width="67.42578125" style="175" customWidth="1"/>
    <col min="2" max="2" width="8.140625" style="58" customWidth="1"/>
    <col min="3" max="3" width="2.140625" style="36" customWidth="1"/>
    <col min="4" max="4" width="16.140625" style="10" customWidth="1"/>
    <col min="5" max="5" width="2.140625" style="25" customWidth="1"/>
    <col min="6" max="6" width="16.140625" style="25" bestFit="1" customWidth="1"/>
    <col min="7" max="7" width="2.140625" style="25" customWidth="1"/>
    <col min="8" max="8" width="16.140625" style="10" customWidth="1"/>
    <col min="9" max="9" width="2.140625" style="25" customWidth="1"/>
    <col min="10" max="10" width="16.85546875" style="10" bestFit="1" customWidth="1"/>
    <col min="11" max="11" width="2.140625" style="25" customWidth="1"/>
    <col min="12" max="12" width="16" style="10" customWidth="1"/>
    <col min="13" max="16384" width="9.140625" style="2"/>
  </cols>
  <sheetData>
    <row r="1" spans="1:12" ht="20.100000000000001" customHeight="1">
      <c r="A1" s="4" t="s">
        <v>114</v>
      </c>
      <c r="D1" s="63"/>
    </row>
    <row r="2" spans="1:12" ht="20.100000000000001" customHeight="1">
      <c r="A2" s="74" t="s">
        <v>58</v>
      </c>
    </row>
    <row r="3" spans="1:12" ht="20.100000000000001" customHeight="1">
      <c r="A3" s="72"/>
      <c r="D3" s="206" t="s">
        <v>81</v>
      </c>
      <c r="E3" s="206"/>
      <c r="F3" s="206"/>
      <c r="G3" s="206"/>
      <c r="H3" s="206"/>
      <c r="I3" s="206"/>
      <c r="J3" s="206"/>
      <c r="K3" s="206"/>
      <c r="L3" s="206"/>
    </row>
    <row r="4" spans="1:12" ht="20.100000000000001" customHeight="1">
      <c r="B4" s="175"/>
      <c r="C4" s="59"/>
      <c r="E4" s="60"/>
      <c r="F4" s="60"/>
      <c r="G4" s="60"/>
      <c r="H4" s="207" t="s">
        <v>30</v>
      </c>
      <c r="I4" s="207"/>
      <c r="J4" s="207"/>
      <c r="L4" s="25"/>
    </row>
    <row r="5" spans="1:12" ht="20.100000000000001" customHeight="1">
      <c r="B5" s="171"/>
      <c r="C5" s="62"/>
      <c r="D5" s="171" t="s">
        <v>82</v>
      </c>
      <c r="E5" s="60"/>
      <c r="F5" s="60" t="s">
        <v>135</v>
      </c>
      <c r="G5" s="60"/>
      <c r="H5" s="8"/>
      <c r="J5" s="8"/>
      <c r="K5" s="60"/>
    </row>
    <row r="6" spans="1:12" ht="20.100000000000001" customHeight="1">
      <c r="B6" s="171"/>
      <c r="C6" s="62"/>
      <c r="D6" s="171" t="s">
        <v>83</v>
      </c>
      <c r="E6" s="60"/>
      <c r="F6" s="60" t="s">
        <v>132</v>
      </c>
      <c r="G6" s="60"/>
      <c r="H6" s="171" t="s">
        <v>85</v>
      </c>
      <c r="I6" s="60"/>
      <c r="J6" s="8"/>
      <c r="K6" s="60"/>
      <c r="L6" s="171" t="s">
        <v>65</v>
      </c>
    </row>
    <row r="7" spans="1:12" ht="20.100000000000001" customHeight="1">
      <c r="B7" s="176" t="s">
        <v>2</v>
      </c>
      <c r="C7" s="62"/>
      <c r="D7" s="171" t="s">
        <v>84</v>
      </c>
      <c r="E7" s="60"/>
      <c r="F7" s="60" t="s">
        <v>133</v>
      </c>
      <c r="G7" s="60"/>
      <c r="H7" s="171" t="s">
        <v>86</v>
      </c>
      <c r="I7" s="60"/>
      <c r="J7" s="171" t="s">
        <v>87</v>
      </c>
      <c r="K7" s="60"/>
      <c r="L7" s="171" t="s">
        <v>67</v>
      </c>
    </row>
    <row r="8" spans="1:12" ht="20.100000000000001" customHeight="1">
      <c r="A8" s="2"/>
      <c r="B8" s="176"/>
      <c r="D8" s="205" t="s">
        <v>4</v>
      </c>
      <c r="E8" s="205"/>
      <c r="F8" s="205"/>
      <c r="G8" s="205"/>
      <c r="H8" s="205"/>
      <c r="I8" s="205"/>
      <c r="J8" s="205"/>
      <c r="K8" s="205"/>
      <c r="L8" s="205"/>
    </row>
    <row r="9" spans="1:12" ht="20.100000000000001" customHeight="1">
      <c r="A9" s="91" t="s">
        <v>148</v>
      </c>
      <c r="B9" s="176"/>
      <c r="D9" s="173"/>
      <c r="E9" s="173"/>
      <c r="F9" s="173"/>
      <c r="G9" s="173"/>
      <c r="H9" s="173"/>
      <c r="I9" s="173"/>
      <c r="J9" s="173"/>
      <c r="K9" s="173"/>
      <c r="L9" s="173"/>
    </row>
    <row r="10" spans="1:12" ht="20.100000000000001" customHeight="1">
      <c r="A10" s="71" t="s">
        <v>149</v>
      </c>
      <c r="B10" s="176"/>
      <c r="C10" s="92"/>
      <c r="D10" s="35">
        <v>2525000000</v>
      </c>
      <c r="E10" s="35"/>
      <c r="F10" s="35">
        <v>1741109855</v>
      </c>
      <c r="G10" s="35"/>
      <c r="H10" s="35">
        <v>214000000</v>
      </c>
      <c r="I10" s="35"/>
      <c r="J10" s="35">
        <v>321771631</v>
      </c>
      <c r="K10" s="35"/>
      <c r="L10" s="35">
        <v>4801881486</v>
      </c>
    </row>
    <row r="11" spans="1:12" s="1" customFormat="1" ht="15.95" customHeight="1">
      <c r="A11" s="91"/>
      <c r="B11" s="176"/>
      <c r="C11" s="92"/>
      <c r="D11" s="40"/>
      <c r="E11" s="40"/>
      <c r="F11" s="40"/>
      <c r="G11" s="40"/>
      <c r="H11" s="40"/>
      <c r="I11" s="40"/>
      <c r="J11" s="40"/>
      <c r="K11" s="40"/>
      <c r="L11" s="40"/>
    </row>
    <row r="12" spans="1:12" ht="20.100000000000001" customHeight="1">
      <c r="A12" s="71" t="s">
        <v>74</v>
      </c>
      <c r="B12" s="43"/>
      <c r="C12" s="92"/>
      <c r="D12" s="63"/>
      <c r="E12" s="64"/>
      <c r="F12" s="63"/>
      <c r="G12" s="64"/>
      <c r="H12" s="63"/>
      <c r="I12" s="64"/>
      <c r="J12" s="2"/>
      <c r="K12" s="64"/>
      <c r="L12" s="63"/>
    </row>
    <row r="13" spans="1:12" ht="20.100000000000001" customHeight="1">
      <c r="A13" s="156" t="s">
        <v>187</v>
      </c>
      <c r="B13" s="43"/>
      <c r="C13" s="92"/>
      <c r="D13" s="63"/>
      <c r="E13" s="64"/>
      <c r="F13" s="63"/>
      <c r="G13" s="64"/>
      <c r="H13" s="63"/>
      <c r="I13" s="64"/>
      <c r="J13" s="2"/>
      <c r="K13" s="64"/>
      <c r="L13" s="63"/>
    </row>
    <row r="14" spans="1:12" ht="20.100000000000001" customHeight="1">
      <c r="A14" s="90" t="s">
        <v>199</v>
      </c>
      <c r="B14" s="176">
        <v>21</v>
      </c>
      <c r="C14" s="65"/>
      <c r="D14" s="63">
        <v>0</v>
      </c>
      <c r="E14" s="64"/>
      <c r="F14" s="63">
        <v>0</v>
      </c>
      <c r="G14" s="64"/>
      <c r="H14" s="63">
        <v>0</v>
      </c>
      <c r="I14" s="40"/>
      <c r="J14" s="63">
        <v>-308050000</v>
      </c>
      <c r="K14" s="40"/>
      <c r="L14" s="64">
        <v>-308050000</v>
      </c>
    </row>
    <row r="15" spans="1:12" s="170" customFormat="1" ht="20.100000000000001" customHeight="1">
      <c r="A15" s="156" t="s">
        <v>80</v>
      </c>
      <c r="B15" s="43"/>
      <c r="C15" s="92"/>
      <c r="D15" s="66">
        <v>0</v>
      </c>
      <c r="E15" s="40"/>
      <c r="F15" s="66">
        <v>0</v>
      </c>
      <c r="G15" s="40"/>
      <c r="H15" s="66">
        <v>0</v>
      </c>
      <c r="I15" s="40"/>
      <c r="J15" s="66">
        <v>-308050000</v>
      </c>
      <c r="K15" s="40"/>
      <c r="L15" s="66">
        <v>-308050000</v>
      </c>
    </row>
    <row r="16" spans="1:12" s="170" customFormat="1" ht="15.95" customHeight="1">
      <c r="A16" s="91"/>
      <c r="B16" s="43"/>
      <c r="C16" s="92"/>
      <c r="D16" s="40"/>
      <c r="E16" s="40"/>
      <c r="F16" s="40"/>
      <c r="G16" s="40"/>
      <c r="H16" s="40"/>
      <c r="I16" s="40"/>
      <c r="J16" s="40"/>
      <c r="K16" s="40"/>
      <c r="L16" s="40"/>
    </row>
    <row r="17" spans="1:12" s="1" customFormat="1" ht="20.100000000000001" customHeight="1">
      <c r="A17" s="91" t="s">
        <v>75</v>
      </c>
      <c r="B17" s="176"/>
      <c r="C17" s="92"/>
      <c r="D17" s="40"/>
      <c r="E17" s="40"/>
      <c r="F17" s="40"/>
      <c r="G17" s="40"/>
      <c r="H17" s="40"/>
      <c r="I17" s="40"/>
      <c r="J17" s="40"/>
      <c r="K17" s="40"/>
      <c r="L17" s="40"/>
    </row>
    <row r="18" spans="1:12" s="1" customFormat="1" ht="20.100000000000001" customHeight="1">
      <c r="A18" s="21" t="s">
        <v>186</v>
      </c>
      <c r="B18" s="176"/>
      <c r="C18" s="92"/>
      <c r="D18" s="63">
        <v>0</v>
      </c>
      <c r="E18" s="64"/>
      <c r="F18" s="63">
        <v>0</v>
      </c>
      <c r="G18" s="64"/>
      <c r="H18" s="63">
        <v>0</v>
      </c>
      <c r="I18" s="40"/>
      <c r="J18" s="63">
        <v>261653003</v>
      </c>
      <c r="K18" s="40"/>
      <c r="L18" s="63">
        <v>261653003</v>
      </c>
    </row>
    <row r="19" spans="1:12" s="1" customFormat="1" ht="20.100000000000001" customHeight="1">
      <c r="A19" s="21" t="s">
        <v>176</v>
      </c>
      <c r="B19" s="176"/>
      <c r="C19" s="92"/>
      <c r="D19" s="63">
        <v>0</v>
      </c>
      <c r="E19" s="64"/>
      <c r="F19" s="63">
        <v>0</v>
      </c>
      <c r="G19" s="64"/>
      <c r="H19" s="63">
        <v>0</v>
      </c>
      <c r="I19" s="40"/>
      <c r="J19" s="64">
        <v>0</v>
      </c>
      <c r="K19" s="40"/>
      <c r="L19" s="64">
        <v>0</v>
      </c>
    </row>
    <row r="20" spans="1:12" s="1" customFormat="1" ht="20.100000000000001" customHeight="1">
      <c r="A20" s="91" t="s">
        <v>108</v>
      </c>
      <c r="B20" s="43"/>
      <c r="C20" s="92"/>
      <c r="D20" s="66">
        <v>0</v>
      </c>
      <c r="E20" s="40"/>
      <c r="F20" s="66">
        <v>0</v>
      </c>
      <c r="G20" s="40"/>
      <c r="H20" s="66">
        <v>0</v>
      </c>
      <c r="I20" s="40"/>
      <c r="J20" s="66">
        <v>261653003</v>
      </c>
      <c r="K20" s="40"/>
      <c r="L20" s="66">
        <v>261653003</v>
      </c>
    </row>
    <row r="21" spans="1:12" s="1" customFormat="1" ht="15.95" customHeight="1">
      <c r="A21" s="91"/>
      <c r="B21" s="176"/>
      <c r="C21" s="92"/>
      <c r="D21" s="64"/>
      <c r="E21" s="64"/>
      <c r="F21" s="64"/>
      <c r="G21" s="64"/>
      <c r="H21" s="64"/>
      <c r="I21" s="64"/>
      <c r="J21" s="63"/>
      <c r="K21" s="64"/>
      <c r="L21" s="64"/>
    </row>
    <row r="22" spans="1:12" s="1" customFormat="1" ht="20.100000000000001" customHeight="1">
      <c r="A22" s="175" t="s">
        <v>78</v>
      </c>
      <c r="B22" s="176">
        <v>16</v>
      </c>
      <c r="C22" s="92"/>
      <c r="D22" s="63">
        <v>0</v>
      </c>
      <c r="E22" s="64"/>
      <c r="F22" s="63">
        <v>0</v>
      </c>
      <c r="G22" s="64"/>
      <c r="H22" s="63">
        <v>13100000</v>
      </c>
      <c r="I22" s="64"/>
      <c r="J22" s="64">
        <v>-13100000</v>
      </c>
      <c r="K22" s="64"/>
      <c r="L22" s="63">
        <v>0</v>
      </c>
    </row>
    <row r="23" spans="1:12" ht="20.100000000000001" customHeight="1" thickBot="1">
      <c r="A23" s="71" t="s">
        <v>150</v>
      </c>
      <c r="B23" s="176"/>
      <c r="C23" s="65"/>
      <c r="D23" s="68">
        <v>2525000000</v>
      </c>
      <c r="E23" s="64"/>
      <c r="F23" s="68">
        <v>1741109855</v>
      </c>
      <c r="G23" s="64"/>
      <c r="H23" s="68">
        <v>227100000</v>
      </c>
      <c r="I23" s="64"/>
      <c r="J23" s="68">
        <v>262274634</v>
      </c>
      <c r="K23" s="64"/>
      <c r="L23" s="68">
        <v>4755484489</v>
      </c>
    </row>
    <row r="24" spans="1:12" ht="20.100000000000001" customHeight="1" thickTop="1">
      <c r="A24" s="71"/>
      <c r="B24" s="176"/>
      <c r="C24" s="65"/>
      <c r="D24" s="40"/>
      <c r="E24" s="64"/>
      <c r="F24" s="64"/>
      <c r="G24" s="64"/>
      <c r="H24" s="40"/>
      <c r="I24" s="64"/>
      <c r="J24" s="40"/>
      <c r="K24" s="64"/>
      <c r="L24" s="40"/>
    </row>
    <row r="25" spans="1:12" ht="20.100000000000001" customHeight="1">
      <c r="A25" s="71"/>
      <c r="B25" s="176"/>
      <c r="C25" s="65"/>
      <c r="D25" s="40"/>
      <c r="E25" s="64"/>
      <c r="F25" s="64"/>
      <c r="G25" s="64"/>
      <c r="H25" s="40"/>
      <c r="I25" s="64"/>
      <c r="J25" s="40"/>
      <c r="K25" s="64"/>
      <c r="L25" s="40"/>
    </row>
    <row r="26" spans="1:12" ht="20.100000000000001" customHeight="1">
      <c r="A26" s="71"/>
      <c r="B26" s="176"/>
      <c r="C26" s="65"/>
      <c r="D26" s="40"/>
      <c r="E26" s="64"/>
      <c r="F26" s="64"/>
      <c r="G26" s="64"/>
      <c r="H26" s="40"/>
      <c r="I26" s="64"/>
      <c r="J26" s="40"/>
      <c r="K26" s="64"/>
      <c r="L26" s="40"/>
    </row>
    <row r="27" spans="1:12" s="10" customFormat="1" ht="20.100000000000001" customHeight="1">
      <c r="A27" s="196" t="s">
        <v>113</v>
      </c>
      <c r="B27" s="196"/>
      <c r="C27" s="2"/>
      <c r="E27" s="110" t="s">
        <v>113</v>
      </c>
      <c r="F27" s="2"/>
      <c r="G27" s="2"/>
      <c r="H27" s="2"/>
      <c r="I27" s="25"/>
      <c r="K27" s="25"/>
    </row>
    <row r="28" spans="1:12" s="10" customFormat="1" ht="20.100000000000001" customHeight="1">
      <c r="A28" s="175" t="s">
        <v>141</v>
      </c>
      <c r="B28" s="2"/>
      <c r="C28" s="2"/>
      <c r="E28" s="110" t="s">
        <v>142</v>
      </c>
      <c r="F28" s="2"/>
      <c r="G28" s="2"/>
      <c r="H28" s="2"/>
      <c r="I28" s="25"/>
      <c r="K28" s="25"/>
    </row>
    <row r="29" spans="1:12" s="10" customFormat="1" ht="20.100000000000001" customHeight="1">
      <c r="A29" s="175"/>
      <c r="B29" s="58"/>
      <c r="C29" s="36"/>
      <c r="E29" s="25"/>
      <c r="F29" s="25"/>
      <c r="G29" s="25"/>
      <c r="I29" s="25"/>
      <c r="K29" s="25"/>
    </row>
  </sheetData>
  <mergeCells count="4">
    <mergeCell ref="A27:B27"/>
    <mergeCell ref="D3:L3"/>
    <mergeCell ref="H4:J4"/>
    <mergeCell ref="D8:L8"/>
  </mergeCells>
  <pageMargins left="0.8" right="0.8" top="0.48" bottom="0.5" header="0.5" footer="0.5"/>
  <pageSetup paperSize="9" scale="88" firstPageNumber="11" fitToHeight="0" orientation="landscape" useFirstPageNumber="1" r:id="rId1"/>
  <headerFooter alignWithMargins="0">
    <oddFooter xml:space="preserve">&amp;L&amp;"Times New Roman,Regular"&amp;11The accompanying notes are an integral part of these financial statements.&amp;"Angsana New,Regular"&amp;15
&amp;C&amp;"Times New Roman,Regular"&amp;11&amp;P&amp;R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9"/>
  <sheetViews>
    <sheetView view="pageBreakPreview" zoomScale="85" zoomScaleNormal="60" zoomScaleSheetLayoutView="85" workbookViewId="0">
      <selection activeCell="D10" sqref="D10:L23"/>
    </sheetView>
  </sheetViews>
  <sheetFormatPr defaultColWidth="9.140625" defaultRowHeight="20.100000000000001" customHeight="1"/>
  <cols>
    <col min="1" max="1" width="67.42578125" style="119" customWidth="1"/>
    <col min="2" max="2" width="8.140625" style="58" customWidth="1"/>
    <col min="3" max="3" width="2.140625" style="36" customWidth="1"/>
    <col min="4" max="4" width="16.140625" style="10" customWidth="1"/>
    <col min="5" max="5" width="2.140625" style="25" customWidth="1"/>
    <col min="6" max="6" width="16.140625" style="25" bestFit="1" customWidth="1"/>
    <col min="7" max="7" width="2.140625" style="25" customWidth="1"/>
    <col min="8" max="8" width="16.140625" style="10" customWidth="1"/>
    <col min="9" max="9" width="2.140625" style="25" customWidth="1"/>
    <col min="10" max="10" width="16.85546875" style="10" bestFit="1" customWidth="1"/>
    <col min="11" max="11" width="2.140625" style="25" customWidth="1"/>
    <col min="12" max="12" width="16" style="10" customWidth="1"/>
    <col min="13" max="16384" width="9.140625" style="2"/>
  </cols>
  <sheetData>
    <row r="1" spans="1:12" ht="20.100000000000001" customHeight="1">
      <c r="A1" s="4" t="s">
        <v>114</v>
      </c>
      <c r="D1" s="63"/>
    </row>
    <row r="2" spans="1:12" ht="20.100000000000001" customHeight="1">
      <c r="A2" s="74" t="s">
        <v>58</v>
      </c>
    </row>
    <row r="3" spans="1:12" ht="20.100000000000001" customHeight="1">
      <c r="A3" s="72"/>
      <c r="D3" s="206" t="s">
        <v>81</v>
      </c>
      <c r="E3" s="206"/>
      <c r="F3" s="206"/>
      <c r="G3" s="206"/>
      <c r="H3" s="206"/>
      <c r="I3" s="206"/>
      <c r="J3" s="206"/>
      <c r="K3" s="206"/>
      <c r="L3" s="206"/>
    </row>
    <row r="4" spans="1:12" ht="20.100000000000001" customHeight="1">
      <c r="B4" s="119"/>
      <c r="C4" s="59"/>
      <c r="E4" s="60"/>
      <c r="F4" s="60"/>
      <c r="G4" s="60"/>
      <c r="H4" s="207" t="s">
        <v>30</v>
      </c>
      <c r="I4" s="207"/>
      <c r="J4" s="207"/>
      <c r="L4" s="25"/>
    </row>
    <row r="5" spans="1:12" ht="20.100000000000001" customHeight="1">
      <c r="B5" s="118"/>
      <c r="C5" s="62"/>
      <c r="D5" s="118" t="s">
        <v>82</v>
      </c>
      <c r="E5" s="60"/>
      <c r="F5" s="60" t="s">
        <v>135</v>
      </c>
      <c r="G5" s="60"/>
      <c r="H5" s="8"/>
      <c r="J5" s="8"/>
      <c r="K5" s="60"/>
    </row>
    <row r="6" spans="1:12" ht="20.100000000000001" customHeight="1">
      <c r="B6" s="118"/>
      <c r="C6" s="62"/>
      <c r="D6" s="118" t="s">
        <v>83</v>
      </c>
      <c r="E6" s="60"/>
      <c r="F6" s="60" t="s">
        <v>132</v>
      </c>
      <c r="G6" s="60"/>
      <c r="H6" s="118" t="s">
        <v>85</v>
      </c>
      <c r="I6" s="60"/>
      <c r="J6" s="8"/>
      <c r="K6" s="60"/>
      <c r="L6" s="118" t="s">
        <v>65</v>
      </c>
    </row>
    <row r="7" spans="1:12" ht="20.100000000000001" customHeight="1">
      <c r="B7" s="120" t="s">
        <v>2</v>
      </c>
      <c r="C7" s="62"/>
      <c r="D7" s="118" t="s">
        <v>84</v>
      </c>
      <c r="E7" s="60"/>
      <c r="F7" s="60" t="s">
        <v>133</v>
      </c>
      <c r="G7" s="60"/>
      <c r="H7" s="118" t="s">
        <v>86</v>
      </c>
      <c r="I7" s="60"/>
      <c r="J7" s="118" t="s">
        <v>87</v>
      </c>
      <c r="K7" s="60"/>
      <c r="L7" s="118" t="s">
        <v>67</v>
      </c>
    </row>
    <row r="8" spans="1:12" ht="20.100000000000001" customHeight="1">
      <c r="A8" s="2"/>
      <c r="B8" s="120"/>
      <c r="D8" s="205" t="s">
        <v>4</v>
      </c>
      <c r="E8" s="205"/>
      <c r="F8" s="205"/>
      <c r="G8" s="205"/>
      <c r="H8" s="205"/>
      <c r="I8" s="205"/>
      <c r="J8" s="205"/>
      <c r="K8" s="205"/>
      <c r="L8" s="205"/>
    </row>
    <row r="9" spans="1:12" ht="20.100000000000001" customHeight="1">
      <c r="A9" s="91" t="s">
        <v>222</v>
      </c>
      <c r="B9" s="120"/>
      <c r="D9" s="117"/>
      <c r="E9" s="117"/>
      <c r="F9" s="117"/>
      <c r="G9" s="117"/>
      <c r="H9" s="117"/>
      <c r="I9" s="117"/>
      <c r="J9" s="117"/>
      <c r="K9" s="117"/>
      <c r="L9" s="117"/>
    </row>
    <row r="10" spans="1:12" ht="20.100000000000001" customHeight="1">
      <c r="A10" s="71" t="s">
        <v>224</v>
      </c>
      <c r="B10" s="120"/>
      <c r="C10" s="92"/>
      <c r="D10" s="35">
        <v>2525000000</v>
      </c>
      <c r="E10" s="35"/>
      <c r="F10" s="35">
        <v>1741109855</v>
      </c>
      <c r="G10" s="35"/>
      <c r="H10" s="35">
        <v>227100000</v>
      </c>
      <c r="I10" s="35"/>
      <c r="J10" s="35">
        <v>262274634</v>
      </c>
      <c r="K10" s="35"/>
      <c r="L10" s="35">
        <v>4755484489</v>
      </c>
    </row>
    <row r="11" spans="1:12" s="1" customFormat="1" ht="15.95" customHeight="1">
      <c r="A11" s="91"/>
      <c r="B11" s="120"/>
      <c r="C11" s="92"/>
      <c r="D11" s="40"/>
      <c r="E11" s="40"/>
      <c r="F11" s="40"/>
      <c r="G11" s="40"/>
      <c r="H11" s="40"/>
      <c r="I11" s="40"/>
      <c r="J11" s="40"/>
      <c r="K11" s="40"/>
      <c r="L11" s="40"/>
    </row>
    <row r="12" spans="1:12" ht="20.100000000000001" customHeight="1">
      <c r="A12" s="71" t="s">
        <v>74</v>
      </c>
      <c r="B12" s="43"/>
      <c r="C12" s="92"/>
      <c r="D12" s="63"/>
      <c r="E12" s="64"/>
      <c r="F12" s="63"/>
      <c r="G12" s="64"/>
      <c r="H12" s="63"/>
      <c r="I12" s="64"/>
      <c r="J12" s="2"/>
      <c r="K12" s="64"/>
      <c r="L12" s="63"/>
    </row>
    <row r="13" spans="1:12" ht="20.100000000000001" customHeight="1">
      <c r="A13" s="156" t="s">
        <v>187</v>
      </c>
      <c r="B13" s="43"/>
      <c r="C13" s="92"/>
      <c r="D13" s="63"/>
      <c r="E13" s="64"/>
      <c r="F13" s="63"/>
      <c r="G13" s="64"/>
      <c r="H13" s="63"/>
      <c r="I13" s="64"/>
      <c r="J13" s="2"/>
      <c r="K13" s="64"/>
      <c r="L13" s="63"/>
    </row>
    <row r="14" spans="1:12" ht="20.100000000000001" customHeight="1">
      <c r="A14" s="90" t="s">
        <v>199</v>
      </c>
      <c r="B14" s="120">
        <v>21</v>
      </c>
      <c r="C14" s="65"/>
      <c r="D14" s="63">
        <v>0</v>
      </c>
      <c r="E14" s="64"/>
      <c r="F14" s="63">
        <v>0</v>
      </c>
      <c r="G14" s="64"/>
      <c r="H14" s="63">
        <v>0</v>
      </c>
      <c r="I14" s="40"/>
      <c r="J14" s="63">
        <v>-212100000</v>
      </c>
      <c r="K14" s="40"/>
      <c r="L14" s="64">
        <v>-212100000</v>
      </c>
    </row>
    <row r="15" spans="1:12" s="116" customFormat="1" ht="20.100000000000001" customHeight="1">
      <c r="A15" s="156" t="s">
        <v>80</v>
      </c>
      <c r="B15" s="43"/>
      <c r="C15" s="92"/>
      <c r="D15" s="66">
        <v>0</v>
      </c>
      <c r="E15" s="40"/>
      <c r="F15" s="66">
        <v>0</v>
      </c>
      <c r="G15" s="40"/>
      <c r="H15" s="66">
        <v>0</v>
      </c>
      <c r="I15" s="40"/>
      <c r="J15" s="66">
        <v>-212100000</v>
      </c>
      <c r="K15" s="40"/>
      <c r="L15" s="66">
        <v>-212100000</v>
      </c>
    </row>
    <row r="16" spans="1:12" s="116" customFormat="1" ht="15.95" customHeight="1">
      <c r="A16" s="91"/>
      <c r="B16" s="43"/>
      <c r="C16" s="92"/>
      <c r="D16" s="40"/>
      <c r="E16" s="40"/>
      <c r="F16" s="40"/>
      <c r="G16" s="40"/>
      <c r="H16" s="40"/>
      <c r="I16" s="40"/>
      <c r="J16" s="40"/>
      <c r="K16" s="40"/>
      <c r="L16" s="40"/>
    </row>
    <row r="17" spans="1:12" s="1" customFormat="1" ht="20.100000000000001" customHeight="1">
      <c r="A17" s="91" t="s">
        <v>75</v>
      </c>
      <c r="B17" s="120"/>
      <c r="C17" s="92"/>
      <c r="D17" s="40"/>
      <c r="E17" s="40"/>
      <c r="F17" s="40"/>
      <c r="G17" s="40"/>
      <c r="H17" s="40"/>
      <c r="I17" s="40"/>
      <c r="J17" s="40"/>
      <c r="K17" s="40"/>
      <c r="L17" s="40"/>
    </row>
    <row r="18" spans="1:12" s="1" customFormat="1" ht="20.100000000000001" customHeight="1">
      <c r="A18" s="21" t="s">
        <v>186</v>
      </c>
      <c r="B18" s="120"/>
      <c r="C18" s="92"/>
      <c r="D18" s="63">
        <v>0</v>
      </c>
      <c r="E18" s="64"/>
      <c r="F18" s="63">
        <v>0</v>
      </c>
      <c r="G18" s="64"/>
      <c r="H18" s="63">
        <v>0</v>
      </c>
      <c r="I18" s="40"/>
      <c r="J18" s="63">
        <v>320703384</v>
      </c>
      <c r="K18" s="40"/>
      <c r="L18" s="63">
        <v>320703384</v>
      </c>
    </row>
    <row r="19" spans="1:12" s="1" customFormat="1" ht="20.100000000000001" customHeight="1">
      <c r="A19" s="21" t="s">
        <v>176</v>
      </c>
      <c r="B19" s="122"/>
      <c r="C19" s="92"/>
      <c r="D19" s="63">
        <v>0</v>
      </c>
      <c r="E19" s="64"/>
      <c r="F19" s="63">
        <v>0</v>
      </c>
      <c r="G19" s="64"/>
      <c r="H19" s="63">
        <v>0</v>
      </c>
      <c r="I19" s="40"/>
      <c r="J19" s="64">
        <v>-6071026</v>
      </c>
      <c r="K19" s="40"/>
      <c r="L19" s="63">
        <v>-6071026</v>
      </c>
    </row>
    <row r="20" spans="1:12" s="1" customFormat="1" ht="20.100000000000001" customHeight="1">
      <c r="A20" s="91" t="s">
        <v>108</v>
      </c>
      <c r="B20" s="43"/>
      <c r="C20" s="92"/>
      <c r="D20" s="66">
        <v>0</v>
      </c>
      <c r="E20" s="40"/>
      <c r="F20" s="66">
        <v>0</v>
      </c>
      <c r="G20" s="40"/>
      <c r="H20" s="66">
        <v>0</v>
      </c>
      <c r="I20" s="40"/>
      <c r="J20" s="66">
        <v>314632358</v>
      </c>
      <c r="K20" s="40"/>
      <c r="L20" s="66">
        <v>314632358</v>
      </c>
    </row>
    <row r="21" spans="1:12" s="1" customFormat="1" ht="15.95" customHeight="1">
      <c r="A21" s="91"/>
      <c r="B21" s="120"/>
      <c r="C21" s="92"/>
      <c r="D21" s="64"/>
      <c r="E21" s="64"/>
      <c r="F21" s="64"/>
      <c r="G21" s="64"/>
      <c r="H21" s="64"/>
      <c r="I21" s="64"/>
      <c r="J21" s="63"/>
      <c r="K21" s="64"/>
      <c r="L21" s="64"/>
    </row>
    <row r="22" spans="1:12" s="1" customFormat="1" ht="20.100000000000001" customHeight="1">
      <c r="A22" s="119" t="s">
        <v>78</v>
      </c>
      <c r="B22" s="120">
        <v>16</v>
      </c>
      <c r="C22" s="92"/>
      <c r="D22" s="63">
        <v>0</v>
      </c>
      <c r="E22" s="64"/>
      <c r="F22" s="63">
        <v>0</v>
      </c>
      <c r="G22" s="64"/>
      <c r="H22" s="63">
        <v>16500000</v>
      </c>
      <c r="I22" s="64"/>
      <c r="J22" s="64">
        <v>-16500000</v>
      </c>
      <c r="K22" s="64"/>
      <c r="L22" s="63">
        <v>0</v>
      </c>
    </row>
    <row r="23" spans="1:12" ht="20.100000000000001" customHeight="1" thickBot="1">
      <c r="A23" s="71" t="s">
        <v>223</v>
      </c>
      <c r="B23" s="120"/>
      <c r="C23" s="65"/>
      <c r="D23" s="68">
        <v>2525000000</v>
      </c>
      <c r="E23" s="64"/>
      <c r="F23" s="68">
        <v>1741109855</v>
      </c>
      <c r="G23" s="64"/>
      <c r="H23" s="68">
        <v>243600000</v>
      </c>
      <c r="I23" s="64"/>
      <c r="J23" s="68">
        <v>348306992</v>
      </c>
      <c r="K23" s="64"/>
      <c r="L23" s="68">
        <v>4858016847</v>
      </c>
    </row>
    <row r="24" spans="1:12" ht="20.100000000000001" customHeight="1" thickTop="1">
      <c r="A24" s="71"/>
      <c r="B24" s="120"/>
      <c r="C24" s="65"/>
      <c r="D24" s="40"/>
      <c r="E24" s="64"/>
      <c r="F24" s="64"/>
      <c r="G24" s="64"/>
      <c r="H24" s="40"/>
      <c r="I24" s="64"/>
      <c r="J24" s="40"/>
      <c r="K24" s="64"/>
      <c r="L24" s="40"/>
    </row>
    <row r="25" spans="1:12" ht="20.100000000000001" customHeight="1">
      <c r="A25" s="71"/>
      <c r="B25" s="150"/>
      <c r="C25" s="65"/>
      <c r="D25" s="40"/>
      <c r="E25" s="64"/>
      <c r="F25" s="64"/>
      <c r="G25" s="64"/>
      <c r="H25" s="40"/>
      <c r="I25" s="64"/>
      <c r="J25" s="40"/>
      <c r="K25" s="64"/>
      <c r="L25" s="40"/>
    </row>
    <row r="26" spans="1:12" ht="20.100000000000001" customHeight="1">
      <c r="A26" s="71"/>
      <c r="B26" s="120"/>
      <c r="C26" s="65"/>
      <c r="D26" s="40"/>
      <c r="E26" s="64"/>
      <c r="F26" s="64"/>
      <c r="G26" s="64"/>
      <c r="H26" s="40"/>
      <c r="I26" s="64"/>
      <c r="J26" s="40"/>
      <c r="K26" s="64"/>
      <c r="L26" s="40"/>
    </row>
    <row r="27" spans="1:12" s="10" customFormat="1" ht="20.100000000000001" customHeight="1">
      <c r="A27" s="196" t="s">
        <v>113</v>
      </c>
      <c r="B27" s="196"/>
      <c r="C27" s="2"/>
      <c r="E27" s="110" t="s">
        <v>113</v>
      </c>
      <c r="F27" s="2"/>
      <c r="G27" s="2"/>
      <c r="H27" s="2"/>
      <c r="I27" s="25"/>
      <c r="K27" s="25"/>
    </row>
    <row r="28" spans="1:12" s="10" customFormat="1" ht="20.100000000000001" customHeight="1">
      <c r="A28" s="121" t="s">
        <v>141</v>
      </c>
      <c r="B28" s="2"/>
      <c r="C28" s="2"/>
      <c r="E28" s="110" t="s">
        <v>142</v>
      </c>
      <c r="F28" s="2"/>
      <c r="G28" s="2"/>
      <c r="H28" s="2"/>
      <c r="I28" s="25"/>
      <c r="K28" s="25"/>
    </row>
    <row r="29" spans="1:12" s="10" customFormat="1" ht="20.100000000000001" customHeight="1">
      <c r="A29" s="119"/>
      <c r="B29" s="58"/>
      <c r="C29" s="36"/>
      <c r="E29" s="25"/>
      <c r="F29" s="25"/>
      <c r="G29" s="25"/>
      <c r="I29" s="25"/>
      <c r="K29" s="25"/>
    </row>
  </sheetData>
  <mergeCells count="4">
    <mergeCell ref="H4:J4"/>
    <mergeCell ref="D8:L8"/>
    <mergeCell ref="A27:B27"/>
    <mergeCell ref="D3:L3"/>
  </mergeCells>
  <pageMargins left="0.8" right="0.8" top="0.48" bottom="0.5" header="0.5" footer="0.5"/>
  <pageSetup paperSize="9" scale="88" firstPageNumber="12" fitToHeight="0" orientation="landscape" useFirstPageNumber="1" r:id="rId1"/>
  <headerFooter alignWithMargins="0">
    <oddFooter xml:space="preserve">&amp;L&amp;"Times New Roman,Regular"&amp;11The accompanying notes are an integral part of these financial statements.&amp;"Angsana New,Regular"&amp;15
&amp;C&amp;"Times New Roman,Regular"&amp;11&amp;P&amp;R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06"/>
  <sheetViews>
    <sheetView tabSelected="1" view="pageBreakPreview" topLeftCell="A82" zoomScale="85" zoomScaleNormal="80" zoomScaleSheetLayoutView="85" workbookViewId="0">
      <selection activeCell="A96" sqref="A96"/>
    </sheetView>
  </sheetViews>
  <sheetFormatPr defaultColWidth="35" defaultRowHeight="18.600000000000001" customHeight="1"/>
  <cols>
    <col min="1" max="1" width="55.85546875" style="2" customWidth="1"/>
    <col min="2" max="2" width="6.42578125" style="2" customWidth="1"/>
    <col min="3" max="3" width="1.42578125" style="2" customWidth="1"/>
    <col min="4" max="4" width="17.140625" style="73" customWidth="1"/>
    <col min="5" max="5" width="1.42578125" style="2" customWidth="1"/>
    <col min="6" max="6" width="16.42578125" style="73" bestFit="1" customWidth="1"/>
    <col min="7" max="7" width="1.42578125" style="2" customWidth="1"/>
    <col min="8" max="8" width="17.140625" style="2" customWidth="1"/>
    <col min="9" max="9" width="1.42578125" style="2" customWidth="1"/>
    <col min="10" max="10" width="16.5703125" style="2" bestFit="1" customWidth="1"/>
    <col min="11" max="16384" width="35" style="2"/>
  </cols>
  <sheetData>
    <row r="1" spans="1:11" ht="18.600000000000001" customHeight="1">
      <c r="A1" s="4" t="s">
        <v>114</v>
      </c>
    </row>
    <row r="2" spans="1:11" ht="18.600000000000001" customHeight="1">
      <c r="A2" s="137" t="s">
        <v>88</v>
      </c>
    </row>
    <row r="3" spans="1:11" ht="18.600000000000001" customHeight="1">
      <c r="A3" s="137"/>
    </row>
    <row r="4" spans="1:11" ht="18.600000000000001" customHeight="1">
      <c r="B4" s="105"/>
      <c r="C4" s="105"/>
      <c r="D4" s="198" t="s">
        <v>40</v>
      </c>
      <c r="E4" s="198"/>
      <c r="F4" s="198"/>
      <c r="G4" s="106"/>
      <c r="H4" s="198" t="s">
        <v>143</v>
      </c>
      <c r="I4" s="198"/>
      <c r="J4" s="198"/>
    </row>
    <row r="5" spans="1:11" ht="18.600000000000001" customHeight="1">
      <c r="B5" s="105"/>
      <c r="C5" s="105"/>
      <c r="D5" s="197" t="s">
        <v>41</v>
      </c>
      <c r="E5" s="197"/>
      <c r="F5" s="197"/>
      <c r="G5" s="106"/>
      <c r="H5" s="197" t="s">
        <v>41</v>
      </c>
      <c r="I5" s="197"/>
      <c r="J5" s="197"/>
    </row>
    <row r="6" spans="1:11" ht="18.600000000000001" customHeight="1">
      <c r="B6" s="105"/>
      <c r="C6" s="105"/>
      <c r="D6" s="209" t="s">
        <v>42</v>
      </c>
      <c r="E6" s="209"/>
      <c r="F6" s="209"/>
      <c r="G6" s="106"/>
      <c r="H6" s="209" t="s">
        <v>42</v>
      </c>
      <c r="I6" s="209"/>
      <c r="J6" s="209"/>
    </row>
    <row r="7" spans="1:11" ht="18.600000000000001" customHeight="1">
      <c r="B7" s="108" t="s">
        <v>2</v>
      </c>
      <c r="C7" s="108"/>
      <c r="D7" s="100">
        <v>2021</v>
      </c>
      <c r="E7" s="169"/>
      <c r="F7" s="100">
        <v>2020</v>
      </c>
      <c r="G7" s="102"/>
      <c r="H7" s="100">
        <v>2021</v>
      </c>
      <c r="I7" s="169"/>
      <c r="J7" s="100">
        <v>2020</v>
      </c>
    </row>
    <row r="8" spans="1:11" ht="18.600000000000001" customHeight="1">
      <c r="B8" s="105"/>
      <c r="C8" s="105"/>
      <c r="D8" s="210" t="s">
        <v>4</v>
      </c>
      <c r="E8" s="210"/>
      <c r="F8" s="210"/>
      <c r="G8" s="210"/>
      <c r="H8" s="210"/>
      <c r="I8" s="210"/>
      <c r="J8" s="210"/>
    </row>
    <row r="9" spans="1:11" ht="18.600000000000001" customHeight="1">
      <c r="A9" s="30" t="s">
        <v>89</v>
      </c>
      <c r="B9" s="105"/>
      <c r="C9" s="105"/>
      <c r="D9" s="69"/>
      <c r="E9" s="17"/>
      <c r="F9" s="69"/>
      <c r="G9" s="17"/>
      <c r="H9" s="17"/>
      <c r="I9" s="17"/>
      <c r="J9" s="17"/>
    </row>
    <row r="10" spans="1:11" ht="18.600000000000001" customHeight="1">
      <c r="A10" s="16" t="s">
        <v>90</v>
      </c>
      <c r="B10" s="105"/>
      <c r="C10" s="105"/>
      <c r="D10" s="63">
        <v>453174425</v>
      </c>
      <c r="E10" s="10"/>
      <c r="F10" s="63">
        <v>421235972</v>
      </c>
      <c r="G10" s="10"/>
      <c r="H10" s="63">
        <v>320703384</v>
      </c>
      <c r="I10" s="10"/>
      <c r="J10" s="63">
        <v>261653003</v>
      </c>
    </row>
    <row r="11" spans="1:11" ht="18.600000000000001" customHeight="1">
      <c r="A11" s="58" t="s">
        <v>193</v>
      </c>
      <c r="B11" s="105"/>
      <c r="C11" s="105"/>
      <c r="D11" s="63"/>
      <c r="E11" s="10"/>
      <c r="F11" s="63"/>
      <c r="G11" s="10"/>
      <c r="H11" s="63"/>
      <c r="I11" s="10"/>
      <c r="J11" s="63"/>
      <c r="K11" s="18"/>
    </row>
    <row r="12" spans="1:11" ht="18.600000000000001" customHeight="1">
      <c r="A12" s="2" t="s">
        <v>161</v>
      </c>
      <c r="B12" s="108">
        <v>19</v>
      </c>
      <c r="C12" s="105"/>
      <c r="D12" s="64">
        <v>76207439</v>
      </c>
      <c r="E12" s="10"/>
      <c r="F12" s="64">
        <v>60851429</v>
      </c>
      <c r="G12" s="10"/>
      <c r="H12" s="64">
        <v>25351321</v>
      </c>
      <c r="I12" s="8"/>
      <c r="J12" s="64">
        <v>-9576218</v>
      </c>
    </row>
    <row r="13" spans="1:11" ht="18.600000000000001" customHeight="1">
      <c r="A13" s="16" t="s">
        <v>52</v>
      </c>
      <c r="B13" s="108"/>
      <c r="C13" s="105"/>
      <c r="D13" s="63">
        <v>246461487</v>
      </c>
      <c r="E13" s="10"/>
      <c r="F13" s="63">
        <v>295871508</v>
      </c>
      <c r="G13" s="10"/>
      <c r="H13" s="63">
        <v>268674368</v>
      </c>
      <c r="I13" s="10"/>
      <c r="J13" s="63">
        <v>313447477</v>
      </c>
    </row>
    <row r="14" spans="1:11" ht="18.600000000000001" customHeight="1">
      <c r="A14" s="16" t="s">
        <v>91</v>
      </c>
      <c r="B14" s="108"/>
      <c r="C14" s="105"/>
      <c r="D14" s="63">
        <v>871798528</v>
      </c>
      <c r="E14" s="10"/>
      <c r="F14" s="63">
        <v>883437685</v>
      </c>
      <c r="G14" s="10"/>
      <c r="H14" s="63">
        <v>794975958</v>
      </c>
      <c r="I14" s="10"/>
      <c r="J14" s="63">
        <v>773735262</v>
      </c>
    </row>
    <row r="15" spans="1:11" ht="18.600000000000001" customHeight="1">
      <c r="A15" s="16" t="s">
        <v>213</v>
      </c>
      <c r="B15" s="164"/>
      <c r="C15" s="163"/>
      <c r="D15" s="63"/>
      <c r="E15" s="10"/>
      <c r="F15" s="63"/>
      <c r="G15" s="10"/>
      <c r="H15" s="63"/>
      <c r="I15" s="10"/>
      <c r="J15" s="63"/>
    </row>
    <row r="16" spans="1:11" ht="18.600000000000001" customHeight="1">
      <c r="A16" s="21" t="s">
        <v>214</v>
      </c>
      <c r="B16" s="141"/>
      <c r="C16" s="138"/>
      <c r="D16" s="63">
        <v>444950</v>
      </c>
      <c r="E16" s="10"/>
      <c r="F16" s="63">
        <v>2485832</v>
      </c>
      <c r="G16" s="10"/>
      <c r="H16" s="63">
        <v>444950</v>
      </c>
      <c r="I16" s="10"/>
      <c r="J16" s="63">
        <v>2465753</v>
      </c>
    </row>
    <row r="17" spans="1:11" ht="18.600000000000001" customHeight="1">
      <c r="A17" s="125" t="s">
        <v>109</v>
      </c>
      <c r="B17" s="108">
        <v>15</v>
      </c>
      <c r="C17" s="105"/>
      <c r="D17" s="63">
        <v>25221035</v>
      </c>
      <c r="E17" s="10"/>
      <c r="F17" s="63">
        <v>20182933</v>
      </c>
      <c r="G17" s="10"/>
      <c r="H17" s="63">
        <v>18118436</v>
      </c>
      <c r="I17" s="10"/>
      <c r="J17" s="63">
        <v>13306849</v>
      </c>
    </row>
    <row r="18" spans="1:11" ht="18.600000000000001" customHeight="1">
      <c r="A18" s="16" t="s">
        <v>160</v>
      </c>
      <c r="B18" s="108"/>
      <c r="C18" s="105"/>
      <c r="D18" s="63">
        <v>23290404</v>
      </c>
      <c r="E18" s="10"/>
      <c r="F18" s="63">
        <v>16703356</v>
      </c>
      <c r="G18" s="10"/>
      <c r="H18" s="63">
        <v>23290404</v>
      </c>
      <c r="I18" s="10"/>
      <c r="J18" s="63">
        <v>16703356</v>
      </c>
    </row>
    <row r="19" spans="1:11" ht="18.600000000000001" customHeight="1">
      <c r="A19" s="16" t="s">
        <v>200</v>
      </c>
      <c r="B19" s="108"/>
      <c r="C19" s="105"/>
      <c r="D19" s="63">
        <v>544221</v>
      </c>
      <c r="E19" s="10"/>
      <c r="F19" s="63">
        <v>-53456</v>
      </c>
      <c r="G19" s="10"/>
      <c r="H19" s="63">
        <v>514449</v>
      </c>
      <c r="I19" s="10"/>
      <c r="J19" s="63">
        <v>-81816</v>
      </c>
    </row>
    <row r="20" spans="1:11" ht="18.600000000000001" customHeight="1">
      <c r="A20" s="125" t="s">
        <v>236</v>
      </c>
      <c r="B20" s="108" t="s">
        <v>235</v>
      </c>
      <c r="C20" s="105"/>
      <c r="D20" s="63">
        <v>10877816</v>
      </c>
      <c r="E20" s="10"/>
      <c r="F20" s="63">
        <v>1412524</v>
      </c>
      <c r="G20" s="10"/>
      <c r="H20" s="63">
        <v>11182642</v>
      </c>
      <c r="I20" s="10"/>
      <c r="J20" s="63">
        <v>746359</v>
      </c>
    </row>
    <row r="21" spans="1:11" ht="18.600000000000001" customHeight="1">
      <c r="A21" s="125" t="s">
        <v>201</v>
      </c>
      <c r="B21" s="108">
        <v>8</v>
      </c>
      <c r="C21" s="105"/>
      <c r="D21" s="63">
        <v>50767925</v>
      </c>
      <c r="E21" s="10"/>
      <c r="F21" s="63">
        <v>15080246</v>
      </c>
      <c r="G21" s="10"/>
      <c r="H21" s="63">
        <v>47290986</v>
      </c>
      <c r="I21" s="10"/>
      <c r="J21" s="63">
        <v>13185393</v>
      </c>
      <c r="K21" s="18"/>
    </row>
    <row r="22" spans="1:11" ht="18.600000000000001" customHeight="1">
      <c r="A22" s="140" t="s">
        <v>169</v>
      </c>
      <c r="B22" s="141"/>
      <c r="C22" s="138"/>
      <c r="D22" s="63">
        <v>-6980039</v>
      </c>
      <c r="E22" s="10"/>
      <c r="F22" s="63">
        <v>-6996924</v>
      </c>
      <c r="G22" s="10"/>
      <c r="H22" s="63">
        <v>-3706946</v>
      </c>
      <c r="I22" s="10"/>
      <c r="J22" s="63">
        <v>-3921424.7099999776</v>
      </c>
      <c r="K22" s="18"/>
    </row>
    <row r="23" spans="1:11" ht="18.600000000000001" customHeight="1">
      <c r="A23" s="181" t="s">
        <v>237</v>
      </c>
      <c r="B23" s="180"/>
      <c r="C23" s="179"/>
      <c r="D23" s="63">
        <v>1042264</v>
      </c>
      <c r="E23" s="10"/>
      <c r="F23" s="63">
        <v>3059239</v>
      </c>
      <c r="G23" s="10"/>
      <c r="H23" s="63">
        <v>1042259</v>
      </c>
      <c r="I23" s="10"/>
      <c r="J23" s="63">
        <v>0</v>
      </c>
      <c r="K23" s="18"/>
    </row>
    <row r="24" spans="1:11" ht="18.600000000000001" customHeight="1">
      <c r="A24" s="125" t="s">
        <v>168</v>
      </c>
      <c r="B24" s="108"/>
      <c r="C24" s="105"/>
      <c r="D24" s="63">
        <v>17564</v>
      </c>
      <c r="E24" s="10"/>
      <c r="F24" s="63">
        <v>0</v>
      </c>
      <c r="G24" s="10"/>
      <c r="H24" s="63">
        <v>0</v>
      </c>
      <c r="I24" s="10"/>
      <c r="J24" s="63">
        <v>0</v>
      </c>
    </row>
    <row r="25" spans="1:11" ht="18.600000000000001" customHeight="1">
      <c r="A25" s="2" t="s">
        <v>202</v>
      </c>
      <c r="B25" s="108"/>
      <c r="C25" s="105"/>
      <c r="D25" s="63">
        <v>0</v>
      </c>
      <c r="E25" s="10"/>
      <c r="F25" s="63">
        <v>269499.09000000003</v>
      </c>
      <c r="G25" s="10"/>
      <c r="H25" s="63">
        <v>0</v>
      </c>
      <c r="I25" s="10"/>
      <c r="J25" s="63">
        <v>269499.09000000003</v>
      </c>
    </row>
    <row r="26" spans="1:11" ht="18.600000000000001" customHeight="1">
      <c r="A26" s="2" t="s">
        <v>238</v>
      </c>
      <c r="B26" s="180"/>
      <c r="C26" s="179"/>
      <c r="D26" s="63">
        <v>-35921</v>
      </c>
      <c r="E26" s="10"/>
      <c r="F26" s="63">
        <v>0</v>
      </c>
      <c r="G26" s="10"/>
      <c r="H26" s="63">
        <v>-35921</v>
      </c>
      <c r="I26" s="10"/>
      <c r="J26" s="63">
        <v>0</v>
      </c>
    </row>
    <row r="27" spans="1:11" ht="18.600000000000001" customHeight="1">
      <c r="A27" s="147" t="s">
        <v>212</v>
      </c>
      <c r="B27" s="148"/>
      <c r="C27" s="146"/>
      <c r="D27" s="63">
        <v>0</v>
      </c>
      <c r="E27" s="10"/>
      <c r="F27" s="63">
        <v>-5563402</v>
      </c>
      <c r="G27" s="10"/>
      <c r="H27" s="63">
        <v>0</v>
      </c>
      <c r="I27" s="10"/>
      <c r="J27" s="63">
        <v>-5563402</v>
      </c>
      <c r="K27" s="18"/>
    </row>
    <row r="28" spans="1:11" ht="18.600000000000001" customHeight="1">
      <c r="A28" s="125" t="s">
        <v>127</v>
      </c>
      <c r="B28" s="108"/>
      <c r="C28" s="105"/>
      <c r="D28" s="63">
        <v>-9052394</v>
      </c>
      <c r="E28" s="10"/>
      <c r="F28" s="63">
        <v>-9533333</v>
      </c>
      <c r="G28" s="10"/>
      <c r="H28" s="63">
        <v>-9052394</v>
      </c>
      <c r="I28" s="10"/>
      <c r="J28" s="63">
        <v>-9533333</v>
      </c>
    </row>
    <row r="29" spans="1:11" ht="18.600000000000001" customHeight="1">
      <c r="A29" s="181" t="s">
        <v>241</v>
      </c>
      <c r="B29" s="180"/>
      <c r="C29" s="179"/>
      <c r="D29" s="63">
        <v>-6300000</v>
      </c>
      <c r="E29" s="10"/>
      <c r="F29" s="63">
        <v>0</v>
      </c>
      <c r="G29" s="10"/>
      <c r="H29" s="63">
        <v>-6300000</v>
      </c>
      <c r="I29" s="10"/>
      <c r="J29" s="63">
        <v>0</v>
      </c>
    </row>
    <row r="30" spans="1:11" ht="18.600000000000001" customHeight="1">
      <c r="A30" s="181" t="s">
        <v>239</v>
      </c>
      <c r="B30" s="180"/>
      <c r="C30" s="179"/>
      <c r="D30" s="63">
        <v>-865331</v>
      </c>
      <c r="E30" s="10"/>
      <c r="F30" s="63">
        <v>0</v>
      </c>
      <c r="G30" s="10"/>
      <c r="H30" s="63">
        <v>-865331</v>
      </c>
      <c r="I30" s="10"/>
      <c r="J30" s="63">
        <v>0</v>
      </c>
    </row>
    <row r="31" spans="1:11" ht="18.600000000000001" customHeight="1">
      <c r="A31" s="181" t="s">
        <v>240</v>
      </c>
      <c r="B31" s="180"/>
      <c r="C31" s="179"/>
      <c r="D31" s="63">
        <v>-2473037</v>
      </c>
      <c r="E31" s="10"/>
      <c r="F31" s="63">
        <v>0</v>
      </c>
      <c r="G31" s="10"/>
      <c r="H31" s="63">
        <v>-2473037</v>
      </c>
      <c r="I31" s="10"/>
      <c r="J31" s="63">
        <v>0</v>
      </c>
    </row>
    <row r="32" spans="1:11" ht="18.600000000000001" customHeight="1">
      <c r="A32" s="16" t="s">
        <v>92</v>
      </c>
      <c r="B32" s="108"/>
      <c r="C32" s="105"/>
      <c r="D32" s="64">
        <v>-279492</v>
      </c>
      <c r="E32" s="10"/>
      <c r="F32" s="64">
        <v>-3806238</v>
      </c>
      <c r="G32" s="10"/>
      <c r="H32" s="64">
        <v>-411901</v>
      </c>
      <c r="I32" s="10"/>
      <c r="J32" s="64">
        <v>-3752939</v>
      </c>
    </row>
    <row r="33" spans="1:11" ht="18.600000000000001" customHeight="1">
      <c r="A33" s="125" t="s">
        <v>47</v>
      </c>
      <c r="B33" s="108" t="s">
        <v>229</v>
      </c>
      <c r="C33" s="105"/>
      <c r="D33" s="64">
        <v>-325357</v>
      </c>
      <c r="E33" s="25"/>
      <c r="F33" s="64">
        <v>-412857</v>
      </c>
      <c r="G33" s="25"/>
      <c r="H33" s="64">
        <v>-170847264</v>
      </c>
      <c r="I33" s="25"/>
      <c r="J33" s="64">
        <v>-167660963</v>
      </c>
    </row>
    <row r="34" spans="1:11" ht="18.600000000000001" customHeight="1">
      <c r="A34" s="145" t="s">
        <v>203</v>
      </c>
      <c r="B34" s="144"/>
      <c r="C34" s="143"/>
      <c r="D34" s="41">
        <v>-1876643</v>
      </c>
      <c r="E34" s="25"/>
      <c r="F34" s="41">
        <v>-506298</v>
      </c>
      <c r="G34" s="25"/>
      <c r="H34" s="41">
        <v>0</v>
      </c>
      <c r="I34" s="25"/>
      <c r="J34" s="41">
        <v>164142</v>
      </c>
    </row>
    <row r="35" spans="1:11" ht="18.600000000000001" customHeight="1">
      <c r="B35" s="105"/>
      <c r="C35" s="105"/>
      <c r="D35" s="10">
        <v>1731659844</v>
      </c>
      <c r="E35" s="10"/>
      <c r="F35" s="10">
        <v>1693717715.0899999</v>
      </c>
      <c r="G35" s="10"/>
      <c r="H35" s="10">
        <v>1317896363</v>
      </c>
      <c r="I35" s="10"/>
      <c r="J35" s="10">
        <v>1195586997.3799999</v>
      </c>
    </row>
    <row r="36" spans="1:11" ht="18.600000000000001" customHeight="1">
      <c r="A36" s="75" t="s">
        <v>93</v>
      </c>
      <c r="B36" s="105"/>
      <c r="C36" s="105"/>
      <c r="D36" s="63"/>
      <c r="E36" s="10"/>
      <c r="F36" s="63"/>
      <c r="G36" s="10"/>
      <c r="H36" s="10"/>
      <c r="I36" s="10"/>
      <c r="J36" s="10"/>
      <c r="K36" s="18"/>
    </row>
    <row r="37" spans="1:11" ht="18.600000000000001" customHeight="1">
      <c r="A37" s="16" t="s">
        <v>7</v>
      </c>
      <c r="B37" s="105"/>
      <c r="C37" s="105"/>
      <c r="D37" s="63">
        <v>-30566882</v>
      </c>
      <c r="E37" s="10"/>
      <c r="F37" s="63">
        <v>95567627</v>
      </c>
      <c r="G37" s="10"/>
      <c r="H37" s="10">
        <v>6588661</v>
      </c>
      <c r="I37" s="10"/>
      <c r="J37" s="10">
        <v>79250388</v>
      </c>
    </row>
    <row r="38" spans="1:11" ht="18.600000000000001" customHeight="1">
      <c r="A38" s="16" t="s">
        <v>8</v>
      </c>
      <c r="B38" s="105"/>
      <c r="C38" s="105"/>
      <c r="D38" s="63">
        <v>-53356458</v>
      </c>
      <c r="E38" s="10"/>
      <c r="F38" s="63">
        <v>170885737</v>
      </c>
      <c r="G38" s="10"/>
      <c r="H38" s="10">
        <v>-32547081</v>
      </c>
      <c r="I38" s="10"/>
      <c r="J38" s="10">
        <v>178078563</v>
      </c>
    </row>
    <row r="39" spans="1:11" ht="18.600000000000001" customHeight="1">
      <c r="A39" s="16" t="s">
        <v>9</v>
      </c>
      <c r="B39" s="105"/>
      <c r="C39" s="105"/>
      <c r="D39" s="63">
        <v>48369526</v>
      </c>
      <c r="E39" s="10"/>
      <c r="F39" s="63">
        <v>485272352</v>
      </c>
      <c r="G39" s="10"/>
      <c r="H39" s="10">
        <v>67432948</v>
      </c>
      <c r="I39" s="10"/>
      <c r="J39" s="10">
        <v>497986278</v>
      </c>
    </row>
    <row r="40" spans="1:11" ht="18.600000000000001" customHeight="1">
      <c r="A40" s="16" t="s">
        <v>10</v>
      </c>
      <c r="B40" s="105"/>
      <c r="C40" s="105"/>
      <c r="D40" s="63">
        <v>51540</v>
      </c>
      <c r="E40" s="10"/>
      <c r="F40" s="63">
        <v>3582546</v>
      </c>
      <c r="G40" s="10"/>
      <c r="H40" s="10">
        <v>43704</v>
      </c>
      <c r="I40" s="10"/>
      <c r="J40" s="10">
        <v>3527855</v>
      </c>
    </row>
    <row r="41" spans="1:11" ht="18.600000000000001" customHeight="1">
      <c r="A41" s="2" t="s">
        <v>16</v>
      </c>
      <c r="B41" s="108"/>
      <c r="C41" s="105"/>
      <c r="D41" s="63">
        <v>-11919827</v>
      </c>
      <c r="E41" s="10"/>
      <c r="F41" s="63">
        <v>-26190336</v>
      </c>
      <c r="G41" s="10"/>
      <c r="H41" s="10">
        <v>-10858855</v>
      </c>
      <c r="I41" s="10"/>
      <c r="J41" s="10">
        <v>-23952357</v>
      </c>
    </row>
    <row r="42" spans="1:11" ht="18.600000000000001" customHeight="1">
      <c r="A42" s="16" t="s">
        <v>94</v>
      </c>
      <c r="B42" s="105"/>
      <c r="C42" s="105"/>
      <c r="D42" s="63">
        <v>139801457</v>
      </c>
      <c r="E42" s="10"/>
      <c r="F42" s="63">
        <v>-127772152</v>
      </c>
      <c r="G42" s="10"/>
      <c r="H42" s="10">
        <v>359851671</v>
      </c>
      <c r="I42" s="10"/>
      <c r="J42" s="10">
        <v>94249321</v>
      </c>
    </row>
    <row r="43" spans="1:11" ht="18.600000000000001" customHeight="1">
      <c r="A43" s="16" t="s">
        <v>164</v>
      </c>
      <c r="B43" s="105"/>
      <c r="C43" s="105"/>
      <c r="D43" s="63">
        <v>132380220</v>
      </c>
      <c r="E43" s="10"/>
      <c r="F43" s="63">
        <v>-132220938</v>
      </c>
      <c r="G43" s="10"/>
      <c r="H43" s="10">
        <v>127289824</v>
      </c>
      <c r="I43" s="10"/>
      <c r="J43" s="10">
        <v>-141559782</v>
      </c>
    </row>
    <row r="44" spans="1:11" ht="18.600000000000001" customHeight="1">
      <c r="A44" s="16" t="s">
        <v>22</v>
      </c>
      <c r="B44" s="105"/>
      <c r="C44" s="105"/>
      <c r="D44" s="63">
        <v>-7338874</v>
      </c>
      <c r="E44" s="10"/>
      <c r="F44" s="63">
        <v>-17101202</v>
      </c>
      <c r="G44" s="10"/>
      <c r="H44" s="10">
        <v>-5947835</v>
      </c>
      <c r="I44" s="10"/>
      <c r="J44" s="10">
        <v>-8394613</v>
      </c>
    </row>
    <row r="45" spans="1:11" ht="18.600000000000001" customHeight="1">
      <c r="A45" s="16" t="s">
        <v>204</v>
      </c>
      <c r="B45" s="108">
        <v>15</v>
      </c>
      <c r="C45" s="105"/>
      <c r="D45" s="63">
        <v>-28907323</v>
      </c>
      <c r="E45" s="10"/>
      <c r="F45" s="63">
        <v>-10301517</v>
      </c>
      <c r="G45" s="10"/>
      <c r="H45" s="10">
        <v>-27710796</v>
      </c>
      <c r="I45" s="10"/>
      <c r="J45" s="10">
        <v>-3993767</v>
      </c>
    </row>
    <row r="46" spans="1:11" ht="18.600000000000001" customHeight="1">
      <c r="A46" s="16" t="s">
        <v>25</v>
      </c>
      <c r="B46" s="105"/>
      <c r="C46" s="105"/>
      <c r="D46" s="41">
        <v>395634</v>
      </c>
      <c r="E46" s="10"/>
      <c r="F46" s="41">
        <v>15985897</v>
      </c>
      <c r="G46" s="10"/>
      <c r="H46" s="3">
        <v>-2255082</v>
      </c>
      <c r="I46" s="10"/>
      <c r="J46" s="3">
        <v>8691111</v>
      </c>
    </row>
    <row r="47" spans="1:11" ht="18.600000000000001" customHeight="1">
      <c r="A47" s="16" t="s">
        <v>205</v>
      </c>
      <c r="B47" s="105"/>
      <c r="C47" s="105"/>
      <c r="D47" s="10">
        <v>1920568857</v>
      </c>
      <c r="E47" s="10"/>
      <c r="F47" s="10">
        <v>2151425729.0900002</v>
      </c>
      <c r="G47" s="10"/>
      <c r="H47" s="10">
        <v>1799783522</v>
      </c>
      <c r="I47" s="10"/>
      <c r="J47" s="10">
        <v>1879469994.3799999</v>
      </c>
    </row>
    <row r="48" spans="1:11" ht="18.600000000000001" customHeight="1">
      <c r="A48" s="16" t="s">
        <v>110</v>
      </c>
      <c r="B48" s="105"/>
      <c r="C48" s="105"/>
      <c r="D48" s="63">
        <v>-111745797</v>
      </c>
      <c r="E48" s="10"/>
      <c r="F48" s="63">
        <v>-66044541</v>
      </c>
      <c r="G48" s="10"/>
      <c r="H48" s="63">
        <v>-35644047</v>
      </c>
      <c r="I48" s="10"/>
      <c r="J48" s="63">
        <v>-15780754</v>
      </c>
    </row>
    <row r="49" spans="1:11" ht="18.600000000000001" customHeight="1">
      <c r="A49" s="1" t="s">
        <v>95</v>
      </c>
      <c r="B49" s="105"/>
      <c r="C49" s="105"/>
      <c r="D49" s="14">
        <v>1808823060</v>
      </c>
      <c r="E49" s="15"/>
      <c r="F49" s="14">
        <v>2085381188.0900002</v>
      </c>
      <c r="G49" s="15"/>
      <c r="H49" s="14">
        <v>1764139475</v>
      </c>
      <c r="I49" s="15"/>
      <c r="J49" s="14">
        <v>1863689240.3799999</v>
      </c>
    </row>
    <row r="50" spans="1:11" ht="12.6" customHeight="1">
      <c r="A50" s="1"/>
      <c r="B50" s="105"/>
      <c r="C50" s="105"/>
      <c r="D50" s="19"/>
      <c r="E50" s="15"/>
      <c r="F50" s="19"/>
      <c r="G50" s="15"/>
      <c r="H50" s="19"/>
      <c r="I50" s="15"/>
      <c r="J50" s="19"/>
    </row>
    <row r="51" spans="1:11" ht="12.6" customHeight="1">
      <c r="A51" s="1"/>
      <c r="B51" s="179"/>
      <c r="C51" s="179"/>
      <c r="D51" s="19"/>
      <c r="E51" s="15"/>
      <c r="F51" s="19"/>
      <c r="G51" s="15"/>
      <c r="H51" s="19"/>
      <c r="I51" s="15"/>
      <c r="J51" s="19"/>
    </row>
    <row r="52" spans="1:11" ht="18.600000000000001" customHeight="1">
      <c r="A52" s="1"/>
      <c r="B52" s="153"/>
      <c r="C52" s="153"/>
      <c r="D52" s="19"/>
      <c r="E52" s="15"/>
      <c r="F52" s="19"/>
      <c r="G52" s="15"/>
      <c r="H52" s="19"/>
      <c r="I52" s="15"/>
      <c r="J52" s="19"/>
    </row>
    <row r="53" spans="1:11" ht="18.600000000000001" customHeight="1">
      <c r="A53" s="1"/>
      <c r="B53" s="179"/>
      <c r="C53" s="179"/>
      <c r="D53" s="19"/>
      <c r="E53" s="15"/>
      <c r="F53" s="19"/>
      <c r="G53" s="15"/>
      <c r="H53" s="19"/>
      <c r="I53" s="15"/>
      <c r="J53" s="19"/>
    </row>
    <row r="54" spans="1:11" ht="18.600000000000001" customHeight="1">
      <c r="A54" s="196" t="s">
        <v>113</v>
      </c>
      <c r="B54" s="196"/>
      <c r="D54" s="196" t="s">
        <v>113</v>
      </c>
      <c r="E54" s="196"/>
      <c r="F54" s="196"/>
      <c r="G54" s="196"/>
      <c r="H54" s="196"/>
      <c r="I54" s="15"/>
      <c r="J54" s="19"/>
    </row>
    <row r="55" spans="1:11" ht="18.600000000000001" customHeight="1">
      <c r="A55" s="208" t="s">
        <v>188</v>
      </c>
      <c r="B55" s="208"/>
      <c r="D55" s="208" t="s">
        <v>122</v>
      </c>
      <c r="E55" s="208"/>
      <c r="F55" s="208"/>
      <c r="G55" s="208"/>
      <c r="H55" s="208"/>
      <c r="I55" s="15"/>
      <c r="J55" s="19"/>
    </row>
    <row r="56" spans="1:11" ht="18.600000000000001" customHeight="1">
      <c r="A56" s="30" t="s">
        <v>96</v>
      </c>
      <c r="B56" s="105"/>
      <c r="C56" s="105"/>
      <c r="D56" s="63"/>
      <c r="E56" s="10"/>
      <c r="F56" s="63"/>
      <c r="G56" s="10"/>
      <c r="H56" s="10"/>
      <c r="I56" s="10"/>
      <c r="J56" s="10"/>
    </row>
    <row r="57" spans="1:11" ht="18.600000000000001" customHeight="1">
      <c r="A57" s="16" t="s">
        <v>97</v>
      </c>
      <c r="B57" s="105"/>
      <c r="C57" s="105"/>
      <c r="D57" s="63">
        <v>233047</v>
      </c>
      <c r="E57" s="10"/>
      <c r="F57" s="63">
        <v>2813862</v>
      </c>
      <c r="G57" s="10"/>
      <c r="H57" s="10">
        <v>175432</v>
      </c>
      <c r="I57" s="10"/>
      <c r="J57" s="10">
        <v>2820925</v>
      </c>
      <c r="K57" s="26"/>
    </row>
    <row r="58" spans="1:11" ht="18.600000000000001" customHeight="1">
      <c r="A58" s="16" t="s">
        <v>98</v>
      </c>
      <c r="B58" s="105"/>
      <c r="C58" s="105"/>
      <c r="D58" s="63">
        <v>325357</v>
      </c>
      <c r="E58" s="10"/>
      <c r="F58" s="63">
        <v>412857</v>
      </c>
      <c r="G58" s="10"/>
      <c r="H58" s="10">
        <v>170847264</v>
      </c>
      <c r="I58" s="10"/>
      <c r="J58" s="10">
        <v>335660893</v>
      </c>
      <c r="K58" s="26"/>
    </row>
    <row r="59" spans="1:11" ht="18.600000000000001" customHeight="1">
      <c r="A59" s="2" t="s">
        <v>100</v>
      </c>
      <c r="B59" s="108"/>
      <c r="C59" s="105"/>
      <c r="D59" s="63">
        <v>-93125645</v>
      </c>
      <c r="E59" s="10"/>
      <c r="F59" s="63">
        <v>-289168923</v>
      </c>
      <c r="G59" s="10"/>
      <c r="H59" s="25">
        <v>-68764343</v>
      </c>
      <c r="I59" s="10"/>
      <c r="J59" s="25">
        <v>-243023023</v>
      </c>
    </row>
    <row r="60" spans="1:11" ht="18.600000000000001" customHeight="1">
      <c r="A60" s="2" t="s">
        <v>207</v>
      </c>
      <c r="B60" s="108"/>
      <c r="C60" s="105"/>
      <c r="D60" s="63">
        <v>-26629138</v>
      </c>
      <c r="E60" s="10"/>
      <c r="F60" s="63">
        <v>-36715728</v>
      </c>
      <c r="G60" s="10"/>
      <c r="H60" s="63">
        <v>-17001292</v>
      </c>
      <c r="I60" s="10"/>
      <c r="J60" s="63">
        <v>-19601831</v>
      </c>
    </row>
    <row r="61" spans="1:11" ht="18.600000000000001" customHeight="1">
      <c r="A61" s="2" t="s">
        <v>99</v>
      </c>
      <c r="B61" s="141"/>
      <c r="C61" s="138"/>
      <c r="D61" s="63">
        <v>9515560</v>
      </c>
      <c r="E61" s="10"/>
      <c r="F61" s="63">
        <v>8776903</v>
      </c>
      <c r="G61" s="10"/>
      <c r="H61" s="25">
        <v>5886100</v>
      </c>
      <c r="I61" s="10"/>
      <c r="J61" s="25">
        <v>8359934</v>
      </c>
    </row>
    <row r="62" spans="1:11" ht="18.600000000000001" customHeight="1">
      <c r="A62" s="2" t="s">
        <v>206</v>
      </c>
      <c r="B62" s="108"/>
      <c r="C62" s="105"/>
      <c r="D62" s="64">
        <v>4206</v>
      </c>
      <c r="E62" s="10"/>
      <c r="F62" s="64">
        <v>0</v>
      </c>
      <c r="G62" s="10"/>
      <c r="H62" s="25">
        <v>0</v>
      </c>
      <c r="I62" s="10"/>
      <c r="J62" s="25">
        <v>0</v>
      </c>
    </row>
    <row r="63" spans="1:11" ht="18.600000000000001" customHeight="1">
      <c r="A63" s="2" t="s">
        <v>242</v>
      </c>
      <c r="B63" s="148"/>
      <c r="C63" s="146"/>
      <c r="D63" s="63">
        <v>-35178540</v>
      </c>
      <c r="E63" s="10"/>
      <c r="F63" s="63">
        <v>-169407</v>
      </c>
      <c r="G63" s="10"/>
      <c r="H63" s="63">
        <v>0</v>
      </c>
      <c r="I63" s="10"/>
      <c r="J63" s="63">
        <v>-169407</v>
      </c>
    </row>
    <row r="64" spans="1:11" ht="18.600000000000001" customHeight="1">
      <c r="A64" s="2" t="s">
        <v>163</v>
      </c>
      <c r="B64" s="108"/>
      <c r="C64" s="105"/>
      <c r="D64" s="63">
        <v>-4887979</v>
      </c>
      <c r="E64" s="10"/>
      <c r="F64" s="63">
        <v>-18541915</v>
      </c>
      <c r="G64" s="10"/>
      <c r="H64" s="63">
        <v>-4228729</v>
      </c>
      <c r="I64" s="10"/>
      <c r="J64" s="63">
        <v>-18188915</v>
      </c>
    </row>
    <row r="65" spans="1:10" ht="18.600000000000001" customHeight="1">
      <c r="A65" s="2" t="s">
        <v>208</v>
      </c>
      <c r="B65" s="108"/>
      <c r="C65" s="105"/>
      <c r="D65" s="64">
        <v>0</v>
      </c>
      <c r="E65" s="10"/>
      <c r="F65" s="64">
        <v>22430</v>
      </c>
      <c r="G65" s="10"/>
      <c r="H65" s="25">
        <v>0</v>
      </c>
      <c r="I65" s="10"/>
      <c r="J65" s="25">
        <v>22430</v>
      </c>
    </row>
    <row r="66" spans="1:10" ht="18.600000000000001" customHeight="1">
      <c r="A66" s="2" t="s">
        <v>124</v>
      </c>
      <c r="B66" s="108">
        <v>4</v>
      </c>
      <c r="C66" s="105"/>
      <c r="D66" s="63">
        <v>0</v>
      </c>
      <c r="E66" s="10"/>
      <c r="F66" s="63">
        <v>0</v>
      </c>
      <c r="G66" s="10"/>
      <c r="H66" s="10">
        <v>164000000</v>
      </c>
      <c r="I66" s="10"/>
      <c r="J66" s="10">
        <v>292000000</v>
      </c>
    </row>
    <row r="67" spans="1:10" ht="18.600000000000001" customHeight="1">
      <c r="A67" s="2" t="s">
        <v>245</v>
      </c>
      <c r="B67" s="108">
        <v>4</v>
      </c>
      <c r="C67" s="105"/>
      <c r="D67" s="63">
        <v>0</v>
      </c>
      <c r="E67" s="10"/>
      <c r="F67" s="63">
        <v>0</v>
      </c>
      <c r="G67" s="10"/>
      <c r="H67" s="10">
        <v>-193000000</v>
      </c>
      <c r="I67" s="10"/>
      <c r="J67" s="10">
        <v>-271000000</v>
      </c>
    </row>
    <row r="68" spans="1:10" ht="18.600000000000001" customHeight="1">
      <c r="A68" s="1" t="s">
        <v>144</v>
      </c>
      <c r="B68" s="105"/>
      <c r="C68" s="105"/>
      <c r="D68" s="14">
        <v>-149743132</v>
      </c>
      <c r="E68" s="15"/>
      <c r="F68" s="14">
        <v>-332569921</v>
      </c>
      <c r="G68" s="15"/>
      <c r="H68" s="14">
        <v>57914432</v>
      </c>
      <c r="I68" s="15"/>
      <c r="J68" s="14">
        <v>86881006</v>
      </c>
    </row>
    <row r="69" spans="1:10" ht="12.6" customHeight="1">
      <c r="A69" s="91"/>
      <c r="B69" s="105"/>
      <c r="C69" s="105"/>
      <c r="D69" s="40"/>
      <c r="E69" s="15"/>
      <c r="F69" s="40"/>
      <c r="G69" s="15"/>
      <c r="H69" s="19"/>
      <c r="I69" s="15"/>
      <c r="J69" s="19"/>
    </row>
    <row r="70" spans="1:10" ht="18.600000000000001" customHeight="1">
      <c r="A70" s="30" t="s">
        <v>101</v>
      </c>
      <c r="B70" s="105"/>
      <c r="C70" s="105"/>
      <c r="D70" s="63"/>
      <c r="E70" s="10"/>
      <c r="F70" s="63"/>
      <c r="G70" s="10"/>
      <c r="H70" s="10"/>
      <c r="I70" s="10"/>
      <c r="J70" s="10"/>
    </row>
    <row r="71" spans="1:10" ht="18.600000000000001" customHeight="1">
      <c r="A71" s="31" t="s">
        <v>246</v>
      </c>
      <c r="B71" s="141">
        <v>13</v>
      </c>
      <c r="C71" s="138"/>
      <c r="D71" s="63">
        <v>-642</v>
      </c>
      <c r="E71" s="10"/>
      <c r="F71" s="63">
        <v>642</v>
      </c>
      <c r="G71" s="10"/>
      <c r="H71" s="63">
        <v>0</v>
      </c>
      <c r="I71" s="8"/>
      <c r="J71" s="63">
        <v>0</v>
      </c>
    </row>
    <row r="72" spans="1:10" ht="18.600000000000001" customHeight="1">
      <c r="A72" s="16" t="s">
        <v>191</v>
      </c>
      <c r="B72" s="180">
        <v>13</v>
      </c>
      <c r="C72" s="179"/>
      <c r="D72" s="10">
        <v>6719000000</v>
      </c>
      <c r="E72" s="10"/>
      <c r="F72" s="10">
        <v>5571500000</v>
      </c>
      <c r="G72" s="10"/>
      <c r="H72" s="10">
        <v>5975000000</v>
      </c>
      <c r="I72" s="10"/>
      <c r="J72" s="10">
        <v>4578500000</v>
      </c>
    </row>
    <row r="73" spans="1:10" ht="18.600000000000001" customHeight="1">
      <c r="A73" s="16" t="s">
        <v>190</v>
      </c>
      <c r="B73" s="180">
        <v>13</v>
      </c>
      <c r="C73" s="179"/>
      <c r="D73" s="63">
        <v>-6343000000</v>
      </c>
      <c r="E73" s="10"/>
      <c r="F73" s="63">
        <v>-5600500000</v>
      </c>
      <c r="G73" s="10"/>
      <c r="H73" s="63">
        <v>-6016000000</v>
      </c>
      <c r="I73" s="10"/>
      <c r="J73" s="63">
        <v>-4632500000</v>
      </c>
    </row>
    <row r="74" spans="1:10" ht="18.600000000000001" customHeight="1">
      <c r="A74" s="16" t="s">
        <v>248</v>
      </c>
      <c r="B74" s="108" t="s">
        <v>226</v>
      </c>
      <c r="C74" s="105"/>
      <c r="D74" s="10">
        <v>0</v>
      </c>
      <c r="E74" s="10"/>
      <c r="F74" s="10">
        <v>0</v>
      </c>
      <c r="G74" s="10"/>
      <c r="H74" s="10">
        <v>2505000000</v>
      </c>
      <c r="I74" s="10"/>
      <c r="J74" s="10">
        <v>515000000</v>
      </c>
    </row>
    <row r="75" spans="1:10" ht="18.600000000000001" customHeight="1">
      <c r="A75" s="16" t="s">
        <v>247</v>
      </c>
      <c r="B75" s="141" t="s">
        <v>226</v>
      </c>
      <c r="C75" s="105"/>
      <c r="D75" s="63">
        <v>0</v>
      </c>
      <c r="E75" s="10"/>
      <c r="F75" s="63">
        <v>0</v>
      </c>
      <c r="G75" s="10"/>
      <c r="H75" s="63">
        <v>-2182000000</v>
      </c>
      <c r="I75" s="10"/>
      <c r="J75" s="63">
        <v>-662000000</v>
      </c>
    </row>
    <row r="76" spans="1:10" ht="18.600000000000001" customHeight="1">
      <c r="A76" s="16" t="s">
        <v>189</v>
      </c>
      <c r="B76" s="120">
        <v>13</v>
      </c>
      <c r="C76" s="105"/>
      <c r="D76" s="63">
        <v>-1533491155</v>
      </c>
      <c r="E76" s="10"/>
      <c r="F76" s="63">
        <v>-1502314001</v>
      </c>
      <c r="G76" s="10"/>
      <c r="H76" s="63">
        <v>-1533491155</v>
      </c>
      <c r="I76" s="10"/>
      <c r="J76" s="63">
        <v>-1502314001</v>
      </c>
    </row>
    <row r="77" spans="1:10" ht="18.600000000000001" customHeight="1">
      <c r="A77" s="16" t="s">
        <v>243</v>
      </c>
      <c r="B77" s="180">
        <v>13</v>
      </c>
      <c r="C77" s="179"/>
      <c r="D77" s="63">
        <v>-42202589</v>
      </c>
      <c r="E77" s="10"/>
      <c r="F77" s="63">
        <v>-37353573</v>
      </c>
      <c r="G77" s="10"/>
      <c r="H77" s="63">
        <v>-101721386</v>
      </c>
      <c r="I77" s="10"/>
      <c r="J77" s="63">
        <v>-56386448</v>
      </c>
    </row>
    <row r="78" spans="1:10" ht="18.600000000000001" customHeight="1">
      <c r="A78" s="2" t="s">
        <v>102</v>
      </c>
      <c r="B78" s="108">
        <v>21</v>
      </c>
      <c r="C78" s="105"/>
      <c r="D78" s="63">
        <v>-212106373</v>
      </c>
      <c r="E78" s="10"/>
      <c r="F78" s="63">
        <v>-308023255</v>
      </c>
      <c r="G78" s="10"/>
      <c r="H78" s="63">
        <v>-212106373</v>
      </c>
      <c r="I78" s="8"/>
      <c r="J78" s="63">
        <v>-308023255</v>
      </c>
    </row>
    <row r="79" spans="1:10" ht="18.600000000000001" customHeight="1">
      <c r="A79" s="2" t="s">
        <v>103</v>
      </c>
      <c r="B79" s="164"/>
      <c r="C79" s="163"/>
      <c r="D79" s="10">
        <v>-765</v>
      </c>
      <c r="E79" s="10"/>
      <c r="F79" s="10">
        <v>-1067</v>
      </c>
      <c r="G79" s="10"/>
      <c r="H79" s="10">
        <v>0</v>
      </c>
      <c r="I79" s="8"/>
      <c r="J79" s="10">
        <v>0</v>
      </c>
    </row>
    <row r="80" spans="1:10" ht="18.600000000000001" customHeight="1">
      <c r="A80" s="2" t="s">
        <v>104</v>
      </c>
      <c r="B80" s="164"/>
      <c r="C80" s="163"/>
      <c r="D80" s="63">
        <v>-246634257</v>
      </c>
      <c r="E80" s="10"/>
      <c r="F80" s="63">
        <v>-294651316</v>
      </c>
      <c r="G80" s="10"/>
      <c r="H80" s="63">
        <v>-268579726</v>
      </c>
      <c r="I80" s="8"/>
      <c r="J80" s="63">
        <v>-308909176</v>
      </c>
    </row>
    <row r="81" spans="1:10" ht="18.600000000000001" customHeight="1">
      <c r="A81" s="1" t="s">
        <v>111</v>
      </c>
      <c r="B81" s="164"/>
      <c r="C81" s="163"/>
      <c r="D81" s="14">
        <v>-1658435781</v>
      </c>
      <c r="E81" s="15"/>
      <c r="F81" s="14">
        <v>-2171342570</v>
      </c>
      <c r="G81" s="15"/>
      <c r="H81" s="14">
        <v>-1833898640</v>
      </c>
      <c r="I81" s="15"/>
      <c r="J81" s="14">
        <v>-2376632880</v>
      </c>
    </row>
    <row r="82" spans="1:10" ht="12.6" customHeight="1">
      <c r="A82" s="91"/>
      <c r="B82" s="164"/>
      <c r="C82" s="163"/>
      <c r="D82" s="40"/>
      <c r="E82" s="15"/>
      <c r="F82" s="40"/>
      <c r="G82" s="15"/>
      <c r="H82" s="19"/>
      <c r="I82" s="15"/>
      <c r="J82" s="19"/>
    </row>
    <row r="83" spans="1:10" ht="18.600000000000001" customHeight="1">
      <c r="A83" s="2" t="s">
        <v>210</v>
      </c>
      <c r="B83" s="164"/>
      <c r="C83" s="163"/>
      <c r="D83" s="40"/>
      <c r="E83" s="15"/>
      <c r="F83" s="40"/>
      <c r="G83" s="15"/>
      <c r="H83" s="19"/>
      <c r="I83" s="15"/>
      <c r="J83" s="19"/>
    </row>
    <row r="84" spans="1:10" ht="18.600000000000001" customHeight="1">
      <c r="A84" s="21" t="s">
        <v>211</v>
      </c>
      <c r="B84" s="163"/>
      <c r="C84" s="163"/>
      <c r="D84" s="10">
        <v>644147</v>
      </c>
      <c r="E84" s="10"/>
      <c r="F84" s="10">
        <v>-418531302.90999985</v>
      </c>
      <c r="G84" s="10"/>
      <c r="H84" s="10">
        <v>-11844733</v>
      </c>
      <c r="I84" s="10"/>
      <c r="J84" s="10">
        <v>-426062633.62000012</v>
      </c>
    </row>
    <row r="85" spans="1:10" ht="18.600000000000001" customHeight="1">
      <c r="A85" s="2" t="s">
        <v>192</v>
      </c>
      <c r="B85" s="163"/>
      <c r="C85" s="163"/>
      <c r="D85" s="41">
        <v>-535</v>
      </c>
      <c r="E85" s="10"/>
      <c r="F85" s="41">
        <v>10200</v>
      </c>
      <c r="G85" s="10"/>
      <c r="H85" s="3">
        <v>0</v>
      </c>
      <c r="I85" s="10"/>
      <c r="J85" s="3">
        <v>10200</v>
      </c>
    </row>
    <row r="86" spans="1:10" ht="18.600000000000001" customHeight="1">
      <c r="A86" s="1" t="s">
        <v>209</v>
      </c>
      <c r="B86" s="163"/>
      <c r="C86" s="163"/>
      <c r="D86" s="15">
        <v>643612</v>
      </c>
      <c r="E86" s="15"/>
      <c r="F86" s="15">
        <v>-418521102.90999985</v>
      </c>
      <c r="G86" s="15"/>
      <c r="H86" s="15">
        <v>-11844733</v>
      </c>
      <c r="I86" s="15"/>
      <c r="J86" s="15">
        <v>-426052433.62000012</v>
      </c>
    </row>
    <row r="87" spans="1:10" ht="18.600000000000001" customHeight="1">
      <c r="A87" s="2" t="s">
        <v>125</v>
      </c>
      <c r="B87" s="163"/>
      <c r="C87" s="163"/>
      <c r="D87" s="63">
        <v>106441943</v>
      </c>
      <c r="E87" s="10"/>
      <c r="F87" s="63">
        <v>524963046</v>
      </c>
      <c r="G87" s="10"/>
      <c r="H87" s="63">
        <v>74871212</v>
      </c>
      <c r="I87" s="10"/>
      <c r="J87" s="63">
        <v>500923646</v>
      </c>
    </row>
    <row r="88" spans="1:10" ht="18.600000000000001" customHeight="1" thickBot="1">
      <c r="A88" s="1" t="s">
        <v>126</v>
      </c>
      <c r="B88" s="164">
        <v>5</v>
      </c>
      <c r="C88" s="163"/>
      <c r="D88" s="42">
        <v>107085555</v>
      </c>
      <c r="E88" s="15"/>
      <c r="F88" s="42">
        <v>106441943.09000015</v>
      </c>
      <c r="G88" s="15"/>
      <c r="H88" s="42">
        <v>63026479</v>
      </c>
      <c r="I88" s="15"/>
      <c r="J88" s="42">
        <v>74871212.379999876</v>
      </c>
    </row>
    <row r="89" spans="1:10" s="112" customFormat="1" ht="12.6" customHeight="1" thickTop="1">
      <c r="A89" s="2"/>
      <c r="B89" s="2"/>
      <c r="C89" s="2"/>
      <c r="D89" s="73"/>
      <c r="E89" s="2"/>
      <c r="F89" s="73"/>
      <c r="G89" s="2"/>
      <c r="H89" s="2"/>
      <c r="I89" s="2"/>
      <c r="J89" s="2"/>
    </row>
    <row r="90" spans="1:10" ht="18.600000000000001" customHeight="1">
      <c r="A90" s="9" t="s">
        <v>112</v>
      </c>
      <c r="D90" s="63"/>
      <c r="E90" s="10"/>
      <c r="F90" s="63"/>
      <c r="G90" s="10"/>
      <c r="H90" s="10"/>
      <c r="I90" s="10"/>
      <c r="J90" s="10"/>
    </row>
    <row r="91" spans="1:10" ht="18.600000000000001" customHeight="1">
      <c r="A91" s="32" t="s">
        <v>105</v>
      </c>
      <c r="D91" s="63"/>
      <c r="E91" s="10"/>
      <c r="F91" s="63"/>
      <c r="G91" s="10"/>
      <c r="H91" s="10"/>
      <c r="I91" s="10"/>
      <c r="J91" s="10"/>
    </row>
    <row r="92" spans="1:10" ht="18.600000000000001" customHeight="1">
      <c r="A92" s="2" t="s">
        <v>215</v>
      </c>
      <c r="B92" s="58"/>
      <c r="D92" s="63"/>
      <c r="E92" s="10"/>
      <c r="F92" s="63"/>
      <c r="G92" s="10"/>
      <c r="H92" s="10"/>
      <c r="I92" s="10"/>
      <c r="J92" s="10"/>
    </row>
    <row r="93" spans="1:10" ht="18.600000000000001" customHeight="1">
      <c r="A93" s="21" t="s">
        <v>216</v>
      </c>
      <c r="B93" s="58"/>
      <c r="D93" s="63"/>
      <c r="E93" s="10"/>
      <c r="F93" s="63"/>
      <c r="G93" s="10"/>
      <c r="H93" s="10"/>
      <c r="I93" s="10"/>
      <c r="J93" s="10"/>
    </row>
    <row r="94" spans="1:10" ht="18.600000000000001" customHeight="1">
      <c r="A94" s="21" t="s">
        <v>217</v>
      </c>
      <c r="B94" s="164"/>
      <c r="D94" s="63">
        <v>11254470.439999994</v>
      </c>
      <c r="E94" s="10"/>
      <c r="F94" s="63">
        <v>40013734.899999999</v>
      </c>
      <c r="G94" s="10"/>
      <c r="H94" s="63">
        <v>6809947.3299999945</v>
      </c>
      <c r="I94" s="10"/>
      <c r="J94" s="63">
        <v>31632042.879999999</v>
      </c>
    </row>
    <row r="95" spans="1:10" ht="18.600000000000001" customHeight="1">
      <c r="A95" s="165" t="s">
        <v>249</v>
      </c>
      <c r="B95" s="164"/>
      <c r="D95" s="63">
        <v>98473987.90406321</v>
      </c>
      <c r="E95" s="10"/>
      <c r="F95" s="63">
        <v>2738251595</v>
      </c>
      <c r="G95" s="10"/>
      <c r="H95" s="63">
        <v>341346413.33323741</v>
      </c>
      <c r="I95" s="10"/>
      <c r="J95" s="63">
        <v>3099327803</v>
      </c>
    </row>
    <row r="96" spans="1:10" ht="18.600000000000001" customHeight="1">
      <c r="A96" s="165" t="s">
        <v>218</v>
      </c>
      <c r="B96" s="164"/>
      <c r="D96" s="63"/>
      <c r="E96" s="10"/>
      <c r="F96" s="63"/>
      <c r="G96" s="10"/>
      <c r="H96" s="63"/>
      <c r="I96" s="10"/>
      <c r="J96" s="63"/>
    </row>
    <row r="97" spans="1:10" ht="18.600000000000001" customHeight="1">
      <c r="A97" s="21" t="s">
        <v>219</v>
      </c>
      <c r="B97" s="164"/>
      <c r="D97" s="63">
        <v>348639555</v>
      </c>
      <c r="E97" s="10"/>
      <c r="F97" s="63">
        <v>101916000</v>
      </c>
      <c r="G97" s="10"/>
      <c r="H97" s="63">
        <v>348639555</v>
      </c>
      <c r="I97" s="10"/>
      <c r="J97" s="63">
        <v>101916000</v>
      </c>
    </row>
    <row r="98" spans="1:10" ht="18.600000000000001" customHeight="1">
      <c r="A98" s="167" t="s">
        <v>220</v>
      </c>
      <c r="B98" s="166"/>
      <c r="D98" s="63"/>
      <c r="E98" s="10"/>
      <c r="F98" s="63"/>
      <c r="G98" s="10"/>
      <c r="H98" s="63"/>
      <c r="I98" s="10"/>
      <c r="J98" s="63"/>
    </row>
    <row r="99" spans="1:10" ht="18.600000000000001" customHeight="1">
      <c r="A99" s="21" t="s">
        <v>221</v>
      </c>
      <c r="B99" s="164"/>
      <c r="D99" s="63">
        <v>53642909.424710214</v>
      </c>
      <c r="E99" s="10"/>
      <c r="F99" s="63">
        <v>23521537</v>
      </c>
      <c r="G99" s="10"/>
      <c r="H99" s="63">
        <v>51559209.4181602</v>
      </c>
      <c r="I99" s="10"/>
      <c r="J99" s="63">
        <v>23521537</v>
      </c>
    </row>
    <row r="100" spans="1:10" ht="18.600000000000001" customHeight="1">
      <c r="A100" s="21"/>
      <c r="B100" s="168"/>
      <c r="D100" s="63"/>
      <c r="E100" s="10"/>
      <c r="F100" s="63"/>
      <c r="G100" s="10"/>
      <c r="H100" s="63"/>
      <c r="I100" s="10"/>
      <c r="J100" s="63"/>
    </row>
    <row r="101" spans="1:10" ht="18.600000000000001" customHeight="1">
      <c r="A101" s="21"/>
      <c r="B101" s="180"/>
      <c r="D101" s="63"/>
      <c r="E101" s="10"/>
      <c r="F101" s="63"/>
      <c r="G101" s="10"/>
      <c r="H101" s="63"/>
      <c r="I101" s="10"/>
      <c r="J101" s="63"/>
    </row>
    <row r="102" spans="1:10" ht="18.600000000000001" customHeight="1">
      <c r="A102" s="21"/>
      <c r="B102" s="180"/>
      <c r="D102" s="63"/>
      <c r="E102" s="10"/>
      <c r="F102" s="63"/>
      <c r="G102" s="10"/>
      <c r="H102" s="63"/>
      <c r="I102" s="10"/>
      <c r="J102" s="63"/>
    </row>
    <row r="103" spans="1:10" ht="18.600000000000001" customHeight="1">
      <c r="A103" s="21"/>
      <c r="B103" s="180"/>
      <c r="D103" s="63"/>
      <c r="E103" s="10"/>
      <c r="F103" s="63"/>
      <c r="G103" s="10"/>
      <c r="H103" s="63"/>
      <c r="I103" s="10"/>
      <c r="J103" s="63"/>
    </row>
    <row r="104" spans="1:10" ht="18.600000000000001" customHeight="1">
      <c r="A104" s="196" t="s">
        <v>113</v>
      </c>
      <c r="B104" s="196"/>
      <c r="D104" s="196" t="s">
        <v>113</v>
      </c>
      <c r="E104" s="196"/>
      <c r="F104" s="196"/>
      <c r="G104" s="196"/>
      <c r="H104" s="196"/>
      <c r="I104" s="15"/>
      <c r="J104" s="19"/>
    </row>
    <row r="105" spans="1:10" ht="18.600000000000001" customHeight="1">
      <c r="A105" s="208" t="s">
        <v>188</v>
      </c>
      <c r="B105" s="208"/>
      <c r="D105" s="208" t="s">
        <v>122</v>
      </c>
      <c r="E105" s="208"/>
      <c r="F105" s="208"/>
      <c r="G105" s="208"/>
      <c r="H105" s="208"/>
      <c r="I105" s="15"/>
      <c r="J105" s="19"/>
    </row>
    <row r="106" spans="1:10" ht="18.600000000000001" customHeight="1">
      <c r="D106" s="161">
        <f>D88-'BS Conso-5-6'!D10</f>
        <v>0</v>
      </c>
      <c r="E106" s="162"/>
      <c r="F106" s="161">
        <f>F88-'BS Conso-5-6'!F10</f>
        <v>9.0000152587890625E-2</v>
      </c>
      <c r="G106" s="162"/>
      <c r="H106" s="161">
        <f>H88-'BS Conso-5-6'!H10</f>
        <v>0</v>
      </c>
      <c r="I106" s="162"/>
      <c r="J106" s="161">
        <f>J88-'BS Conso-5-6'!J10</f>
        <v>0.37999987602233887</v>
      </c>
    </row>
  </sheetData>
  <mergeCells count="15">
    <mergeCell ref="D4:F4"/>
    <mergeCell ref="H4:J4"/>
    <mergeCell ref="D6:F6"/>
    <mergeCell ref="H6:J6"/>
    <mergeCell ref="D8:J8"/>
    <mergeCell ref="D5:F5"/>
    <mergeCell ref="H5:J5"/>
    <mergeCell ref="A104:B104"/>
    <mergeCell ref="D104:H104"/>
    <mergeCell ref="A105:B105"/>
    <mergeCell ref="D105:H105"/>
    <mergeCell ref="A54:B54"/>
    <mergeCell ref="D54:H54"/>
    <mergeCell ref="A55:B55"/>
    <mergeCell ref="D55:H55"/>
  </mergeCells>
  <pageMargins left="0.8" right="0.8" top="0.48" bottom="0.5" header="0.5" footer="0.5"/>
  <pageSetup paperSize="9" scale="71" firstPageNumber="13" fitToWidth="2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 Conso-5-6</vt:lpstr>
      <vt:lpstr>PL-7-8</vt:lpstr>
      <vt:lpstr>OCI-Conso63-9</vt:lpstr>
      <vt:lpstr>OCI-Conso64-10</vt:lpstr>
      <vt:lpstr>Separate-11</vt:lpstr>
      <vt:lpstr>Separate-12</vt:lpstr>
      <vt:lpstr>CF-13-14</vt:lpstr>
      <vt:lpstr>'BS Conso-5-6'!Print_Area</vt:lpstr>
      <vt:lpstr>'CF-13-14'!Print_Area</vt:lpstr>
      <vt:lpstr>'OCI-Conso63-9'!Print_Area</vt:lpstr>
      <vt:lpstr>'OCI-Conso64-10'!Print_Area</vt:lpstr>
      <vt:lpstr>'PL-7-8'!Print_Area</vt:lpstr>
      <vt:lpstr>'Separate-11'!Print_Area</vt:lpstr>
      <vt:lpstr>'Separate-12'!Print_Area</vt:lpstr>
      <vt:lpstr>'CF-13-14'!Print_Titles</vt:lpstr>
      <vt:lpstr>'PL-7-8'!Print_Titles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Sujitra, Khotsombat</cp:lastModifiedBy>
  <cp:lastPrinted>2022-02-19T15:16:35Z</cp:lastPrinted>
  <dcterms:created xsi:type="dcterms:W3CDTF">2006-01-06T08:39:44Z</dcterms:created>
  <dcterms:modified xsi:type="dcterms:W3CDTF">2022-02-25T06:37:33Z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