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Y'21\FS BTNC Y'64\FS BTNC_T Y'64\"/>
    </mc:Choice>
  </mc:AlternateContent>
  <xr:revisionPtr revIDLastSave="0" documentId="13_ncr:1_{030BB14B-97E9-4723-AD47-AA816C823DA8}" xr6:coauthVersionLast="47" xr6:coauthVersionMax="47" xr10:uidLastSave="{00000000-0000-0000-0000-000000000000}"/>
  <bookViews>
    <workbookView xWindow="555" yWindow="150" windowWidth="18105" windowHeight="10500" tabRatio="742" activeTab="3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definedNames>
    <definedName name="_xlnm.Print_Area" localSheetId="0">BS!$A$1:$F$58</definedName>
    <definedName name="_xlnm.Print_Area" localSheetId="3">CF!$A$1:$E$59</definedName>
    <definedName name="_xlnm.Print_Area" localSheetId="1">'PL '!$A$1:$F$36</definedName>
    <definedName name="_xlnm.Print_Area" localSheetId="2">'SH7'!$A$1:$N$25</definedName>
    <definedName name="_xlnm.Print_Titles" localSheetId="0">BS!$1:$6</definedName>
    <definedName name="_xlnm.Print_Titles" localSheetId="3">CF!$1:$6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6" i="8" l="1"/>
  <c r="H24" i="7"/>
  <c r="F24" i="7"/>
  <c r="D24" i="7"/>
  <c r="E26" i="7"/>
  <c r="G26" i="7"/>
  <c r="I26" i="7"/>
  <c r="K26" i="7"/>
  <c r="M26" i="7"/>
  <c r="D30" i="5" l="1"/>
  <c r="L22" i="7" s="1"/>
  <c r="F30" i="5"/>
  <c r="N11" i="7"/>
  <c r="J14" i="7"/>
  <c r="L14" i="7"/>
  <c r="H14" i="7"/>
  <c r="F14" i="7"/>
  <c r="D14" i="7"/>
  <c r="N13" i="7"/>
  <c r="N14" i="7" s="1"/>
  <c r="L17" i="7" l="1"/>
  <c r="N17" i="7" s="1"/>
  <c r="D37" i="1" l="1"/>
  <c r="D42" i="1"/>
  <c r="D43" i="1" l="1"/>
  <c r="C25" i="8"/>
  <c r="E25" i="8"/>
  <c r="F18" i="5" l="1"/>
  <c r="C46" i="8" l="1"/>
  <c r="H18" i="7" l="1"/>
  <c r="H19" i="7" s="1"/>
  <c r="H26" i="7" s="1"/>
  <c r="F18" i="7"/>
  <c r="F19" i="7" s="1"/>
  <c r="F26" i="7" s="1"/>
  <c r="D18" i="7"/>
  <c r="D19" i="7" s="1"/>
  <c r="D26" i="7" s="1"/>
  <c r="H23" i="7"/>
  <c r="H27" i="7" s="1"/>
  <c r="F23" i="7"/>
  <c r="F27" i="7" s="1"/>
  <c r="F37" i="1" l="1"/>
  <c r="D25" i="1"/>
  <c r="E30" i="8" l="1"/>
  <c r="E20" i="5"/>
  <c r="D18" i="5" l="1"/>
  <c r="D15" i="1"/>
  <c r="E37" i="8" l="1"/>
  <c r="C37" i="8"/>
  <c r="C30" i="8"/>
  <c r="D23" i="7"/>
  <c r="D27" i="7" s="1"/>
  <c r="E48" i="8" l="1"/>
  <c r="E50" i="8" s="1"/>
  <c r="E61" i="8" s="1"/>
  <c r="C48" i="8"/>
  <c r="C50" i="8" s="1"/>
  <c r="C61" i="8" s="1"/>
  <c r="F11" i="5" l="1"/>
  <c r="F20" i="5" s="1"/>
  <c r="F23" i="5" s="1"/>
  <c r="J16" i="7" s="1"/>
  <c r="D11" i="5"/>
  <c r="D20" i="5" s="1"/>
  <c r="D23" i="5" s="1"/>
  <c r="D34" i="5" s="1"/>
  <c r="F42" i="1"/>
  <c r="J21" i="7" l="1"/>
  <c r="J23" i="7" s="1"/>
  <c r="D32" i="5"/>
  <c r="N16" i="7"/>
  <c r="N18" i="7" s="1"/>
  <c r="N19" i="7" s="1"/>
  <c r="J18" i="7"/>
  <c r="J19" i="7" s="1"/>
  <c r="F34" i="5"/>
  <c r="L18" i="7"/>
  <c r="L19" i="7" s="1"/>
  <c r="N22" i="7"/>
  <c r="L23" i="7"/>
  <c r="F43" i="1"/>
  <c r="F25" i="1"/>
  <c r="F15" i="1"/>
  <c r="L24" i="7" l="1"/>
  <c r="D54" i="1" s="1"/>
  <c r="L27" i="7" s="1"/>
  <c r="J24" i="7"/>
  <c r="D53" i="1" s="1"/>
  <c r="J27" i="7" s="1"/>
  <c r="F54" i="1"/>
  <c r="L26" i="7" s="1"/>
  <c r="F53" i="1"/>
  <c r="J26" i="7" s="1"/>
  <c r="F27" i="1"/>
  <c r="D27" i="1"/>
  <c r="F55" i="1" l="1"/>
  <c r="N26" i="7" s="1"/>
  <c r="F57" i="1"/>
  <c r="F60" i="1" s="1"/>
  <c r="D55" i="1"/>
  <c r="D57" i="1" s="1"/>
  <c r="N21" i="7"/>
  <c r="N23" i="7" s="1"/>
  <c r="N24" i="7" s="1"/>
  <c r="F32" i="5"/>
  <c r="N27" i="7" l="1"/>
  <c r="J27" i="1"/>
  <c r="D60" i="1"/>
</calcChain>
</file>

<file path=xl/sharedStrings.xml><?xml version="1.0" encoding="utf-8"?>
<sst xmlns="http://schemas.openxmlformats.org/spreadsheetml/2006/main" count="164" uniqueCount="145">
  <si>
    <t xml:space="preserve">บริษัท บูติคนิวซิตี้ จำกัด (มหาชน) </t>
  </si>
  <si>
    <t>งบแสดงฐานะการเงิน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</si>
  <si>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</si>
  <si>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</si>
  <si>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</si>
  <si>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</si>
  <si>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</si>
  <si>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</si>
  <si>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</si>
  <si>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</si>
  <si>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</si>
  <si>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</si>
  <si>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</si>
  <si>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</si>
  <si>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</si>
  <si>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</si>
  <si>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</si>
  <si>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</si>
  <si>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</si>
  <si>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</si>
  <si>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</si>
  <si>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</si>
  <si>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</si>
  <si>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</si>
  <si>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</si>
  <si>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</si>
  <si>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</si>
  <si>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</si>
  <si>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</si>
  <si>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</si>
  <si>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</si>
  <si>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</si>
  <si>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</si>
  <si>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</si>
  <si>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</si>
  <si>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</si>
  <si>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</si>
  <si>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</si>
  <si>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</si>
  <si>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</si>
  <si>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</si>
  <si>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</si>
  <si>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</si>
  <si>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</si>
  <si>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</si>
  <si>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</si>
  <si>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</si>
  <si>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</si>
  <si>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</si>
  <si>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</si>
  <si>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</si>
  <si>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</si>
  <si>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</si>
  <si>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</si>
  <si>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</si>
  <si>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</si>
  <si>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</si>
  <si>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</si>
  <si>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</si>
  <si>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</si>
  <si>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กำไรขาดทุนเบ็ดเสร็จรวมสำหรับงวด</t>
  </si>
  <si>
    <t xml:space="preserve">     กำไรหรือขาดทุน</t>
  </si>
  <si>
    <t xml:space="preserve">     กำไรขาดทุนเบ็ดเสร็จอื่น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</si>
  <si>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</si>
  <si>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</si>
  <si>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</si>
  <si>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</si>
  <si>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</si>
  <si>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</si>
  <si>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</si>
  <si>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</si>
  <si>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</si>
  <si>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>ยอดคงเหลือ ณ วันที่ 1 มกราคม 2563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</si>
  <si>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</si>
  <si>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</si>
  <si>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</si>
  <si>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</si>
  <si>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</si>
  <si>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</si>
  <si>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</si>
  <si>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</si>
  <si>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</si>
  <si>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</si>
  <si>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</si>
  <si>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หนี้สูญและหนี้สงสัยจะสูญ</t>
  </si>
  <si>
    <t>เงินปันผลรับ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</si>
  <si>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</si>
  <si>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</si>
  <si>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</si>
  <si>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</si>
  <si>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</si>
  <si>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</si>
  <si>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</si>
  <si>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</si>
  <si>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เงินปันผลจ่ายที่เป็นของผู้ถือหุ้น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</si>
  <si>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</si>
  <si>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</si>
  <si>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</si>
  <si>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</si>
  <si>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</si>
  <si>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</si>
  <si>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</si>
  <si>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</si>
  <si>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</si>
  <si>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</si>
  <si>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</si>
  <si>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</si>
  <si>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</si>
  <si>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</si>
  <si>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</si>
  <si>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</si>
  <si>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</si>
  <si>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</si>
  <si>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กำไร (ขาดทุน) เบ็ดเสร็จอื่นสำหรับงวด - สุทธิจากภาษีเงินได้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</si>
  <si>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</si>
  <si>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</si>
  <si>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</si>
  <si>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</si>
  <si>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</si>
  <si>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</si>
  <si>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</si>
  <si>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</si>
  <si>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เงินเบิกเกินบัญชีและเงินกู้ยืมระยะสั้นจากสถาบันการเงิน</t>
  </si>
  <si>
    <t>จ่ายหนี้สินไม่หมุนเวียนสำหรับผลประโยชน์พนักงาน</t>
  </si>
  <si>
    <t>รายได้จากการขายและบริการ</t>
  </si>
  <si>
    <t>ต้นทุนขายและบริการ</t>
  </si>
  <si>
    <t>ณ วันที่ 31 ธันวาคม 2564</t>
  </si>
  <si>
    <t>สำหรับปีสิ้นสุดวันที่ 31 ธันวาคม 2564</t>
  </si>
  <si>
    <t>หน่วย : บาท</t>
  </si>
  <si>
    <t>จำนวนหุ้นสามัญถัวเฉลี่ยถ่วงน้ำหนัก (หุ้น)</t>
  </si>
  <si>
    <t>สำหรับปี 2563</t>
  </si>
  <si>
    <t>หนี้สินไม่หมุนเวียนอื่นเพิ่มขึ้น (ลดลง)</t>
  </si>
  <si>
    <t>กำไรจากการเปลี่ยนแปลงสัญญาเช่า</t>
  </si>
  <si>
    <t>ยอดคงเหลือ ณ วันที่ 31 ธันวาคม 2564</t>
  </si>
  <si>
    <t>ยอดคงเหลือ ณ วันที่ 31 ธันวาคม 2563</t>
  </si>
  <si>
    <t>เงินปันผลให้ผู้ถือหุ้นบริษัท</t>
  </si>
  <si>
    <t xml:space="preserve">ขาดทุนจากการปรับมูลค่าสินค้า (กลับรายการ) </t>
  </si>
  <si>
    <t xml:space="preserve">บริษัทโอนจัดประเภทใหม่จากเงินลงทุนในบริษัทร่วมเป็นเงินลงทุนในตราสารทุน- กิจการที่เกี่ยวข้องกัน </t>
  </si>
  <si>
    <t>รวมกำไร (ขาดทุน) เบ็ดเสร็จสำหรับปี</t>
  </si>
  <si>
    <t>กำไรขาดทุนเบ็ดเสร็จสำหรับปี :</t>
  </si>
  <si>
    <t>ขาดทุนจากการตัดจำหน่ายสินทรัพย์</t>
  </si>
  <si>
    <t>สำหรับปี 2564</t>
  </si>
  <si>
    <t xml:space="preserve">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</t>
  </si>
  <si>
    <t>จำนวน 4.0 ล้านบาท</t>
  </si>
  <si>
    <t>จำนวน 20.3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</si>
</sst>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166" fontId="6" fillId="0" borderId="0" xfId="2" applyNumberFormat="1" applyFont="1" applyFill="1" applyBorder="1" applyAlignment="1" applyProtection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0" fontId="9" fillId="0" borderId="0" xfId="0" applyFont="1" applyFill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166" fontId="13" fillId="0" borderId="0" xfId="1" applyNumberFormat="1" applyFont="1" applyFill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7" fontId="13" fillId="0" borderId="3" xfId="0" applyNumberFormat="1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0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6" fontId="6" fillId="0" borderId="0" xfId="2" applyNumberFormat="1" applyFont="1" applyBorder="1"/>
    <xf numFmtId="166" fontId="8" fillId="0" borderId="1" xfId="2" applyNumberFormat="1" applyFont="1" applyFill="1" applyBorder="1" applyAlignment="1" applyProtection="1"/>
    <xf numFmtId="0" fontId="8" fillId="0" borderId="0" xfId="0" applyFont="1" applyAlignment="1">
      <alignment horizontal="left"/>
    </xf>
    <xf numFmtId="39" fontId="8" fillId="0" borderId="0" xfId="0" applyNumberFormat="1" applyFont="1"/>
    <xf numFmtId="166" fontId="8" fillId="0" borderId="1" xfId="1" applyNumberFormat="1" applyFont="1" applyFill="1" applyBorder="1" applyAlignment="1">
      <alignment horizontal="right" vertical="top"/>
    </xf>
    <xf numFmtId="0" fontId="2" fillId="0" borderId="3" xfId="0" applyFont="1" applyBorder="1" applyAlignment="1">
      <alignment horizontal="center"/>
    </xf>
    <xf numFmtId="43" fontId="0" fillId="0" borderId="0" xfId="1" applyFont="1"/>
    <xf numFmtId="166" fontId="11" fillId="0" borderId="4" xfId="1" applyNumberFormat="1" applyFont="1" applyBorder="1" applyAlignment="1">
      <alignment horizontal="left"/>
    </xf>
    <xf numFmtId="166" fontId="12" fillId="0" borderId="1" xfId="1" applyNumberFormat="1" applyFont="1" applyBorder="1" applyAlignment="1">
      <alignment horizontal="left"/>
    </xf>
    <xf numFmtId="0" fontId="10" fillId="0" borderId="0" xfId="0" applyFont="1" applyFill="1"/>
    <xf numFmtId="166" fontId="9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6" fontId="3" fillId="0" borderId="1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165" fontId="3" fillId="0" borderId="4" xfId="1" applyNumberFormat="1" applyFont="1" applyBorder="1"/>
    <xf numFmtId="166" fontId="3" fillId="0" borderId="4" xfId="1" applyNumberFormat="1" applyFont="1" applyBorder="1"/>
    <xf numFmtId="0" fontId="2" fillId="0" borderId="3" xfId="0" applyFont="1" applyBorder="1" applyAlignment="1"/>
    <xf numFmtId="166" fontId="10" fillId="0" borderId="0" xfId="0" applyNumberFormat="1" applyFont="1"/>
    <xf numFmtId="166" fontId="3" fillId="0" borderId="5" xfId="1" applyNumberFormat="1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topLeftCell="A40" zoomScale="80" zoomScaleNormal="100" zoomScaleSheetLayoutView="80" workbookViewId="0">
      <selection activeCell="A53" sqref="A52:A53"/>
    </sheetView>
  </sheetViews>
  <sheetFormatPr defaultColWidth="8.85546875" defaultRowHeight="21"/>
  <cols>
    <col min="1" max="1" width="45" style="3" customWidth="1"/>
    <col min="2" max="2" width="7.5703125" style="4" customWidth="1"/>
    <col min="3" max="3" width="0.85546875" style="3" customWidth="1"/>
    <col min="4" max="4" width="14.7109375" style="4" customWidth="1"/>
    <col min="5" max="5" width="0.7109375" style="4" customWidth="1"/>
    <col min="6" max="6" width="14.5703125" style="4" customWidth="1"/>
    <col min="7" max="16384" width="8.85546875" style="3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126</v>
      </c>
    </row>
    <row r="4" spans="1:6">
      <c r="A4" s="2"/>
    </row>
    <row r="5" spans="1:6">
      <c r="D5" s="108"/>
      <c r="E5" s="108"/>
      <c r="F5" s="105" t="s">
        <v>128</v>
      </c>
    </row>
    <row r="6" spans="1:6">
      <c r="B6" s="35" t="s">
        <v>2</v>
      </c>
      <c r="D6" s="44">
        <v>2564</v>
      </c>
      <c r="F6" s="44">
        <v>2563</v>
      </c>
    </row>
    <row r="7" spans="1:6">
      <c r="A7" s="2" t="s">
        <v>3</v>
      </c>
    </row>
    <row r="8" spans="1:6" ht="12.6" customHeight="1"/>
    <row r="9" spans="1:6">
      <c r="A9" s="2" t="s">
        <v>4</v>
      </c>
      <c r="D9" s="7"/>
      <c r="E9" s="7"/>
      <c r="F9" s="7"/>
    </row>
    <row r="10" spans="1:6">
      <c r="A10" s="1" t="s">
        <v>5</v>
      </c>
      <c r="B10" s="89">
        <v>5</v>
      </c>
      <c r="D10" s="7">
        <v>23008236</v>
      </c>
      <c r="E10" s="7"/>
      <c r="F10" s="7">
        <v>5776394</v>
      </c>
    </row>
    <row r="11" spans="1:6">
      <c r="A11" s="1" t="s">
        <v>6</v>
      </c>
      <c r="B11" s="89">
        <v>6</v>
      </c>
      <c r="D11" s="7">
        <v>42270089</v>
      </c>
      <c r="E11" s="7"/>
      <c r="F11" s="7">
        <v>31075736</v>
      </c>
    </row>
    <row r="12" spans="1:6">
      <c r="A12" s="1" t="s">
        <v>7</v>
      </c>
      <c r="B12" s="89">
        <v>7</v>
      </c>
      <c r="D12" s="7">
        <v>9269329</v>
      </c>
      <c r="E12" s="7"/>
      <c r="F12" s="7">
        <v>6627114</v>
      </c>
    </row>
    <row r="13" spans="1:6">
      <c r="A13" s="1" t="s">
        <v>8</v>
      </c>
      <c r="B13" s="89">
        <v>8</v>
      </c>
      <c r="D13" s="7">
        <v>206740329</v>
      </c>
      <c r="E13" s="7"/>
      <c r="F13" s="7">
        <v>208172841</v>
      </c>
    </row>
    <row r="14" spans="1:6">
      <c r="A14" s="1" t="s">
        <v>9</v>
      </c>
      <c r="B14" s="89">
        <v>9</v>
      </c>
      <c r="D14" s="7">
        <v>11145291</v>
      </c>
      <c r="E14" s="10"/>
      <c r="F14" s="7">
        <v>15624474</v>
      </c>
    </row>
    <row r="15" spans="1:6">
      <c r="A15" s="1" t="s">
        <v>10</v>
      </c>
      <c r="D15" s="11">
        <f>SUM(D10:D14)</f>
        <v>292433274</v>
      </c>
      <c r="E15" s="10"/>
      <c r="F15" s="11">
        <f>SUM(F10:F14)</f>
        <v>267276559</v>
      </c>
    </row>
    <row r="16" spans="1:6" ht="17.100000000000001" customHeight="1">
      <c r="A16" s="1"/>
      <c r="D16" s="7"/>
      <c r="E16" s="10"/>
      <c r="F16" s="7"/>
    </row>
    <row r="17" spans="1:11">
      <c r="A17" s="2" t="s">
        <v>11</v>
      </c>
      <c r="D17" s="7"/>
      <c r="E17" s="7"/>
      <c r="F17" s="7"/>
    </row>
    <row r="18" spans="1:11">
      <c r="A18" s="1" t="s">
        <v>12</v>
      </c>
      <c r="B18" s="89">
        <v>10</v>
      </c>
      <c r="D18" s="7">
        <v>151745021</v>
      </c>
      <c r="E18" s="7"/>
      <c r="F18" s="7">
        <v>71285052</v>
      </c>
    </row>
    <row r="19" spans="1:11">
      <c r="A19" s="1" t="s">
        <v>13</v>
      </c>
      <c r="B19" s="89">
        <v>11</v>
      </c>
      <c r="D19" s="7">
        <v>72295480</v>
      </c>
      <c r="E19" s="7"/>
      <c r="F19" s="80">
        <v>72295480</v>
      </c>
    </row>
    <row r="20" spans="1:11">
      <c r="A20" s="1" t="s">
        <v>14</v>
      </c>
      <c r="B20" s="89">
        <v>12</v>
      </c>
      <c r="D20" s="7">
        <v>40315402</v>
      </c>
      <c r="E20" s="7"/>
      <c r="F20" s="81">
        <v>47769056</v>
      </c>
    </row>
    <row r="21" spans="1:11">
      <c r="A21" s="1" t="s">
        <v>15</v>
      </c>
      <c r="B21" s="89">
        <v>13</v>
      </c>
      <c r="D21" s="7">
        <v>51215111</v>
      </c>
      <c r="E21" s="7"/>
      <c r="F21" s="80">
        <v>93566317</v>
      </c>
    </row>
    <row r="22" spans="1:11">
      <c r="A22" s="1" t="s">
        <v>16</v>
      </c>
      <c r="B22" s="89"/>
      <c r="D22" s="7">
        <v>1791500</v>
      </c>
      <c r="E22" s="7"/>
      <c r="F22" s="82">
        <v>1787780</v>
      </c>
    </row>
    <row r="23" spans="1:11">
      <c r="A23" s="1" t="s">
        <v>17</v>
      </c>
      <c r="B23" s="89">
        <v>14</v>
      </c>
      <c r="D23" s="7">
        <v>28646178</v>
      </c>
      <c r="E23" s="7"/>
      <c r="F23" s="82">
        <v>34170629</v>
      </c>
    </row>
    <row r="24" spans="1:11">
      <c r="A24" s="1" t="s">
        <v>18</v>
      </c>
      <c r="B24" s="4">
        <v>15</v>
      </c>
      <c r="D24" s="7">
        <v>39313271</v>
      </c>
      <c r="E24" s="7"/>
      <c r="F24" s="83">
        <v>45281732</v>
      </c>
    </row>
    <row r="25" spans="1:11">
      <c r="A25" s="1" t="s">
        <v>19</v>
      </c>
      <c r="D25" s="11">
        <f>SUM(D18:D24)</f>
        <v>385321963</v>
      </c>
      <c r="E25" s="10"/>
      <c r="F25" s="11">
        <f>SUM(F18:F24)</f>
        <v>366156046</v>
      </c>
    </row>
    <row r="26" spans="1:11" ht="17.100000000000001" customHeight="1">
      <c r="A26" s="1"/>
      <c r="D26" s="7"/>
      <c r="E26" s="7"/>
      <c r="F26" s="7"/>
    </row>
    <row r="27" spans="1:11" ht="21.75" thickBot="1">
      <c r="A27" s="2" t="s">
        <v>20</v>
      </c>
      <c r="D27" s="12">
        <f>+D15+D25</f>
        <v>677755237</v>
      </c>
      <c r="E27" s="7"/>
      <c r="F27" s="12">
        <f>+F15+F25</f>
        <v>633432605</v>
      </c>
      <c r="G27" s="31"/>
      <c r="H27" s="31"/>
      <c r="I27" s="31"/>
      <c r="J27" s="31">
        <f>+F27-F57</f>
        <v>0</v>
      </c>
      <c r="K27" s="1"/>
    </row>
    <row r="28" spans="1:11" ht="21.75" thickTop="1">
      <c r="A28" s="1"/>
      <c r="D28" s="7"/>
      <c r="E28" s="7"/>
      <c r="F28" s="7"/>
    </row>
    <row r="29" spans="1:11" ht="19.5" customHeight="1">
      <c r="A29" s="2" t="s">
        <v>21</v>
      </c>
      <c r="D29" s="7"/>
      <c r="E29" s="7"/>
      <c r="F29" s="7"/>
    </row>
    <row r="30" spans="1:11" ht="19.5" customHeight="1">
      <c r="A30" s="2" t="s">
        <v>22</v>
      </c>
      <c r="D30" s="8"/>
      <c r="E30" s="9"/>
      <c r="F30" s="8"/>
    </row>
    <row r="31" spans="1:11" ht="19.5" customHeight="1">
      <c r="A31" s="1" t="s">
        <v>122</v>
      </c>
      <c r="B31" s="4">
        <v>16</v>
      </c>
      <c r="D31" s="7">
        <v>66361912</v>
      </c>
      <c r="E31" s="7"/>
      <c r="F31" s="7">
        <v>80000000</v>
      </c>
    </row>
    <row r="32" spans="1:11" ht="19.5" customHeight="1">
      <c r="A32" s="1" t="s">
        <v>23</v>
      </c>
      <c r="B32" s="4">
        <v>17</v>
      </c>
      <c r="D32" s="7">
        <v>35490067</v>
      </c>
      <c r="E32" s="7"/>
      <c r="F32" s="7">
        <v>3686551</v>
      </c>
    </row>
    <row r="33" spans="1:6" ht="19.5" customHeight="1">
      <c r="A33" s="1" t="s">
        <v>107</v>
      </c>
      <c r="B33" s="4">
        <v>18</v>
      </c>
      <c r="D33" s="7">
        <v>23124040</v>
      </c>
      <c r="E33" s="7"/>
      <c r="F33" s="7">
        <v>19701802</v>
      </c>
    </row>
    <row r="34" spans="1:6" ht="19.5" customHeight="1">
      <c r="A34" s="1" t="s">
        <v>110</v>
      </c>
      <c r="B34" s="89">
        <v>13</v>
      </c>
      <c r="D34" s="84">
        <v>16519018</v>
      </c>
      <c r="E34" s="7"/>
      <c r="F34" s="84">
        <v>20198019</v>
      </c>
    </row>
    <row r="35" spans="1:6" ht="19.5" customHeight="1">
      <c r="A35" s="1" t="s">
        <v>111</v>
      </c>
      <c r="B35" s="4">
        <v>4</v>
      </c>
      <c r="D35" s="84">
        <v>40500000</v>
      </c>
      <c r="E35" s="3"/>
      <c r="F35" s="84">
        <v>21000000</v>
      </c>
    </row>
    <row r="36" spans="1:6" ht="19.5" customHeight="1">
      <c r="A36" s="1" t="s">
        <v>24</v>
      </c>
      <c r="B36" s="4">
        <v>19</v>
      </c>
      <c r="D36" s="7">
        <v>5786395</v>
      </c>
      <c r="E36" s="7"/>
      <c r="F36" s="85">
        <v>7414911</v>
      </c>
    </row>
    <row r="37" spans="1:6" ht="19.5" customHeight="1">
      <c r="A37" s="1" t="s">
        <v>25</v>
      </c>
      <c r="D37" s="11">
        <f>SUM(D31:D36)</f>
        <v>187781432</v>
      </c>
      <c r="E37" s="7"/>
      <c r="F37" s="11">
        <f>SUM(F31:F36)</f>
        <v>152001283</v>
      </c>
    </row>
    <row r="38" spans="1:6" ht="19.5" customHeight="1">
      <c r="A38" s="2" t="s">
        <v>26</v>
      </c>
      <c r="D38" s="7"/>
      <c r="E38" s="7"/>
      <c r="F38" s="7"/>
    </row>
    <row r="39" spans="1:6" ht="19.5" customHeight="1">
      <c r="A39" s="1" t="s">
        <v>27</v>
      </c>
      <c r="B39" s="4">
        <v>13</v>
      </c>
      <c r="D39" s="80">
        <v>37391604</v>
      </c>
      <c r="E39" s="7"/>
      <c r="F39" s="80">
        <v>66782334</v>
      </c>
    </row>
    <row r="40" spans="1:6" ht="19.5" customHeight="1">
      <c r="A40" s="1" t="s">
        <v>112</v>
      </c>
      <c r="B40" s="89">
        <v>20</v>
      </c>
      <c r="D40" s="80">
        <v>9778136</v>
      </c>
      <c r="E40" s="3"/>
      <c r="F40" s="80">
        <v>9297668</v>
      </c>
    </row>
    <row r="41" spans="1:6" ht="19.5" customHeight="1">
      <c r="A41" s="1" t="s">
        <v>28</v>
      </c>
      <c r="D41" s="86">
        <v>3499370</v>
      </c>
      <c r="E41" s="7"/>
      <c r="F41" s="86">
        <v>5326590</v>
      </c>
    </row>
    <row r="42" spans="1:6" ht="19.5" customHeight="1">
      <c r="A42" s="1" t="s">
        <v>29</v>
      </c>
      <c r="D42" s="11">
        <f>SUM(D39:D41)</f>
        <v>50669110</v>
      </c>
      <c r="E42" s="7"/>
      <c r="F42" s="11">
        <f>SUM(F39:F41)</f>
        <v>81406592</v>
      </c>
    </row>
    <row r="43" spans="1:6" ht="19.5" customHeight="1">
      <c r="A43" s="2" t="s">
        <v>30</v>
      </c>
      <c r="D43" s="16">
        <f>+D37+D42</f>
        <v>238450542</v>
      </c>
      <c r="E43" s="7"/>
      <c r="F43" s="16">
        <f>+F37+F42</f>
        <v>233407875</v>
      </c>
    </row>
    <row r="44" spans="1:6" ht="19.5" customHeight="1">
      <c r="A44" s="2" t="s">
        <v>31</v>
      </c>
      <c r="D44" s="7"/>
      <c r="E44" s="7"/>
      <c r="F44" s="7"/>
    </row>
    <row r="45" spans="1:6" ht="19.5" customHeight="1">
      <c r="A45" s="1" t="s">
        <v>32</v>
      </c>
      <c r="D45" s="7"/>
      <c r="E45" s="7"/>
      <c r="F45" s="7"/>
    </row>
    <row r="46" spans="1:6" ht="19.5" customHeight="1">
      <c r="A46" s="1" t="s">
        <v>33</v>
      </c>
      <c r="D46" s="7"/>
      <c r="E46" s="7"/>
      <c r="F46" s="7"/>
    </row>
    <row r="47" spans="1:6" ht="19.5" customHeight="1" thickBot="1">
      <c r="A47" s="1" t="s">
        <v>34</v>
      </c>
      <c r="D47" s="13">
        <v>250000000</v>
      </c>
      <c r="E47" s="7"/>
      <c r="F47" s="13">
        <v>250000000</v>
      </c>
    </row>
    <row r="48" spans="1:6" ht="19.5" customHeight="1" thickTop="1">
      <c r="A48" s="1" t="s">
        <v>35</v>
      </c>
      <c r="D48" s="7"/>
      <c r="E48" s="7"/>
      <c r="F48" s="7"/>
    </row>
    <row r="49" spans="1:8" ht="19.5" customHeight="1">
      <c r="A49" s="1" t="s">
        <v>36</v>
      </c>
      <c r="D49" s="7">
        <v>120000000</v>
      </c>
      <c r="E49" s="7"/>
      <c r="F49" s="7">
        <v>120000000</v>
      </c>
    </row>
    <row r="50" spans="1:8" ht="19.5" customHeight="1">
      <c r="A50" s="1" t="s">
        <v>37</v>
      </c>
      <c r="B50" s="4">
        <v>21</v>
      </c>
      <c r="D50" s="7">
        <v>279255971</v>
      </c>
      <c r="E50" s="7"/>
      <c r="F50" s="7">
        <v>279255971</v>
      </c>
    </row>
    <row r="51" spans="1:8" ht="19.5" customHeight="1">
      <c r="A51" s="1" t="s">
        <v>38</v>
      </c>
      <c r="D51" s="7"/>
      <c r="E51" s="7"/>
      <c r="F51" s="7"/>
    </row>
    <row r="52" spans="1:8" ht="19.5" customHeight="1">
      <c r="A52" s="1" t="s">
        <v>39</v>
      </c>
      <c r="B52" s="4">
        <v>22</v>
      </c>
      <c r="D52" s="72">
        <v>8060010</v>
      </c>
      <c r="E52" s="7"/>
      <c r="F52" s="87">
        <v>8060010</v>
      </c>
    </row>
    <row r="53" spans="1:8" ht="19.5" customHeight="1">
      <c r="A53" s="1" t="s">
        <v>40</v>
      </c>
      <c r="D53" s="52">
        <f>'SH7'!J24</f>
        <v>-20030297</v>
      </c>
      <c r="E53" s="7"/>
      <c r="F53" s="87">
        <f>'SH7'!J19</f>
        <v>5057717</v>
      </c>
      <c r="G53" s="8"/>
      <c r="H53" s="14"/>
    </row>
    <row r="54" spans="1:8" ht="19.5" customHeight="1">
      <c r="A54" s="1" t="s">
        <v>41</v>
      </c>
      <c r="D54" s="52">
        <f>'SH7'!L24</f>
        <v>52019011</v>
      </c>
      <c r="E54" s="71"/>
      <c r="F54" s="85">
        <f>'SH7'!L19</f>
        <v>-12348968</v>
      </c>
    </row>
    <row r="55" spans="1:8" ht="19.5" customHeight="1">
      <c r="A55" s="2" t="s">
        <v>42</v>
      </c>
      <c r="D55" s="103">
        <f>SUM(D49:D54)</f>
        <v>439304695</v>
      </c>
      <c r="F55" s="15">
        <f>SUM(F49:F54)</f>
        <v>400024730</v>
      </c>
    </row>
    <row r="56" spans="1:8" ht="16.5" customHeight="1">
      <c r="A56" s="2"/>
      <c r="B56" s="89"/>
      <c r="D56" s="115"/>
      <c r="E56" s="89"/>
      <c r="F56" s="116"/>
    </row>
    <row r="57" spans="1:8" ht="19.5" customHeight="1" thickBot="1">
      <c r="A57" s="2" t="s">
        <v>43</v>
      </c>
      <c r="D57" s="12">
        <f>SUM(D43,D55)</f>
        <v>677755237</v>
      </c>
      <c r="F57" s="12">
        <f>SUM(F43,F55)</f>
        <v>633432605</v>
      </c>
    </row>
    <row r="58" spans="1:8" ht="21.75" thickTop="1">
      <c r="A58" s="1"/>
    </row>
    <row r="59" spans="1:8">
      <c r="A59" s="1"/>
    </row>
    <row r="60" spans="1:8">
      <c r="A60" s="1"/>
      <c r="D60" s="31">
        <f>+D27-D57</f>
        <v>0</v>
      </c>
      <c r="E60" s="31"/>
      <c r="F60" s="31">
        <f>+F27-F57</f>
        <v>0</v>
      </c>
    </row>
    <row r="61" spans="1:8">
      <c r="A61" s="1"/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printOptions horizontalCentered="1"/>
  <pageMargins left="0.98425196850393704" right="0.70866141732283472" top="0.98425196850393704" bottom="0.27559055118110237" header="0.23622047244094491" footer="0.51181102362204722"/>
  <pageSetup paperSize="9" orientation="portrait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4"/>
  <sheetViews>
    <sheetView view="pageBreakPreview" topLeftCell="A13" zoomScale="90" zoomScaleNormal="100" zoomScaleSheetLayoutView="90" workbookViewId="0">
      <selection activeCell="B9" sqref="B9"/>
    </sheetView>
  </sheetViews>
  <sheetFormatPr defaultColWidth="8.85546875" defaultRowHeight="21"/>
  <cols>
    <col min="1" max="1" width="49.5703125" style="18" customWidth="1"/>
    <col min="2" max="2" width="8.42578125" style="4" customWidth="1"/>
    <col min="3" max="3" width="1" style="3" customWidth="1"/>
    <col min="4" max="4" width="13.42578125" style="1" customWidth="1"/>
    <col min="5" max="5" width="0.85546875" style="3" customWidth="1"/>
    <col min="6" max="6" width="14.42578125" style="1" customWidth="1"/>
    <col min="7" max="7" width="8.85546875" style="3"/>
    <col min="8" max="8" width="11.140625" style="3" bestFit="1" customWidth="1"/>
    <col min="9" max="9" width="8.85546875" style="3"/>
    <col min="10" max="10" width="11.140625" style="3" bestFit="1" customWidth="1"/>
    <col min="11" max="16384" width="8.85546875" style="3"/>
  </cols>
  <sheetData>
    <row r="1" spans="1:10">
      <c r="A1" s="17" t="s">
        <v>44</v>
      </c>
      <c r="C1" s="4"/>
      <c r="F1" s="50"/>
    </row>
    <row r="2" spans="1:10">
      <c r="A2" s="17" t="s">
        <v>45</v>
      </c>
      <c r="C2" s="4"/>
      <c r="F2" s="50"/>
    </row>
    <row r="3" spans="1:10">
      <c r="A3" s="17" t="s">
        <v>127</v>
      </c>
    </row>
    <row r="4" spans="1:10" ht="7.35" customHeight="1"/>
    <row r="5" spans="1:10" ht="18" customHeight="1">
      <c r="D5" s="113" t="s">
        <v>128</v>
      </c>
      <c r="E5" s="113"/>
      <c r="F5" s="113"/>
    </row>
    <row r="6" spans="1:10">
      <c r="B6" s="51" t="s">
        <v>2</v>
      </c>
      <c r="D6" s="44">
        <v>2564</v>
      </c>
      <c r="E6" s="79"/>
      <c r="F6" s="44">
        <v>2563</v>
      </c>
    </row>
    <row r="7" spans="1:10" ht="12.75" customHeight="1">
      <c r="B7" s="111"/>
      <c r="D7" s="111"/>
      <c r="E7" s="112"/>
      <c r="F7" s="111"/>
    </row>
    <row r="8" spans="1:10">
      <c r="A8" s="17" t="s">
        <v>46</v>
      </c>
      <c r="B8" s="89">
        <v>4</v>
      </c>
    </row>
    <row r="9" spans="1:10">
      <c r="A9" s="19" t="s">
        <v>124</v>
      </c>
      <c r="B9" s="89"/>
      <c r="D9" s="20">
        <v>418247608</v>
      </c>
      <c r="E9" s="6"/>
      <c r="F9" s="20">
        <v>372715818</v>
      </c>
      <c r="H9" s="8"/>
      <c r="I9" s="8"/>
      <c r="J9" s="8"/>
    </row>
    <row r="10" spans="1:10">
      <c r="A10" s="19" t="s">
        <v>47</v>
      </c>
      <c r="B10" s="4">
        <v>24</v>
      </c>
      <c r="D10" s="20">
        <v>9543066</v>
      </c>
      <c r="E10" s="6"/>
      <c r="F10" s="20">
        <v>12629723</v>
      </c>
    </row>
    <row r="11" spans="1:10">
      <c r="A11" s="17" t="s">
        <v>48</v>
      </c>
      <c r="D11" s="22">
        <f>SUM(D9:D10)</f>
        <v>427790674</v>
      </c>
      <c r="E11" s="6"/>
      <c r="F11" s="22">
        <f>SUM(F9:F10)</f>
        <v>385345541</v>
      </c>
    </row>
    <row r="12" spans="1:10" ht="5.45" customHeight="1">
      <c r="A12" s="19"/>
      <c r="D12" s="20"/>
      <c r="E12" s="6"/>
      <c r="F12" s="20"/>
    </row>
    <row r="13" spans="1:10">
      <c r="A13" s="17" t="s">
        <v>49</v>
      </c>
      <c r="B13" s="4">
        <v>4</v>
      </c>
      <c r="D13" s="20"/>
      <c r="E13" s="6"/>
      <c r="F13" s="20"/>
    </row>
    <row r="14" spans="1:10">
      <c r="A14" s="19" t="s">
        <v>125</v>
      </c>
      <c r="B14" s="3"/>
      <c r="D14" s="20">
        <v>287050073</v>
      </c>
      <c r="E14" s="6"/>
      <c r="F14" s="20">
        <v>213006108</v>
      </c>
      <c r="H14" s="8"/>
      <c r="I14" s="8"/>
      <c r="J14" s="8"/>
    </row>
    <row r="15" spans="1:10">
      <c r="A15" s="19" t="s">
        <v>50</v>
      </c>
      <c r="D15" s="20">
        <v>129032449</v>
      </c>
      <c r="E15" s="6"/>
      <c r="F15" s="20">
        <v>184246673</v>
      </c>
    </row>
    <row r="16" spans="1:10">
      <c r="A16" s="19" t="s">
        <v>51</v>
      </c>
      <c r="D16" s="48">
        <v>42694659</v>
      </c>
      <c r="E16" s="6"/>
      <c r="F16" s="20">
        <v>46635030</v>
      </c>
    </row>
    <row r="17" spans="1:6">
      <c r="A17" s="19" t="s">
        <v>52</v>
      </c>
      <c r="D17" s="20">
        <v>4669046</v>
      </c>
      <c r="E17" s="6"/>
      <c r="F17" s="20">
        <v>6567896</v>
      </c>
    </row>
    <row r="18" spans="1:6">
      <c r="A18" s="17" t="s">
        <v>53</v>
      </c>
      <c r="D18" s="22">
        <f>SUM(D14:D17)</f>
        <v>463446227</v>
      </c>
      <c r="E18" s="6"/>
      <c r="F18" s="22">
        <f>SUM(F14:F17)</f>
        <v>450455707</v>
      </c>
    </row>
    <row r="19" spans="1:6" ht="5.0999999999999996" customHeight="1">
      <c r="A19" s="17"/>
      <c r="D19" s="23"/>
      <c r="E19" s="6"/>
      <c r="F19" s="23"/>
    </row>
    <row r="20" spans="1:6">
      <c r="A20" s="17" t="s">
        <v>54</v>
      </c>
      <c r="D20" s="27">
        <f>+SUM(D11-D18)</f>
        <v>-35655553</v>
      </c>
      <c r="E20" s="27">
        <f>+SUM(E11-E18)</f>
        <v>0</v>
      </c>
      <c r="F20" s="27">
        <f>+SUM(F11-F18)</f>
        <v>-65110166</v>
      </c>
    </row>
    <row r="21" spans="1:6">
      <c r="A21" s="19" t="s">
        <v>55</v>
      </c>
      <c r="B21" s="4">
        <v>26</v>
      </c>
      <c r="D21" s="28">
        <v>-10567539</v>
      </c>
      <c r="E21" s="6"/>
      <c r="F21" s="28">
        <v>-17759973</v>
      </c>
    </row>
    <row r="22" spans="1:6" ht="4.3499999999999996" customHeight="1">
      <c r="A22" s="19"/>
      <c r="D22" s="24"/>
      <c r="E22" s="6"/>
      <c r="F22" s="24"/>
    </row>
    <row r="23" spans="1:6">
      <c r="A23" s="17" t="s">
        <v>56</v>
      </c>
      <c r="D23" s="25">
        <f>+D20-D21</f>
        <v>-25088014</v>
      </c>
      <c r="E23" s="6"/>
      <c r="F23" s="25">
        <f>+F20-F21</f>
        <v>-47350193</v>
      </c>
    </row>
    <row r="24" spans="1:6" ht="5.0999999999999996" customHeight="1">
      <c r="A24" s="19"/>
      <c r="D24" s="20"/>
      <c r="E24" s="6"/>
      <c r="F24" s="20"/>
    </row>
    <row r="25" spans="1:6">
      <c r="A25" s="17" t="s">
        <v>57</v>
      </c>
      <c r="D25" s="20"/>
      <c r="E25" s="6"/>
      <c r="F25" s="20"/>
    </row>
    <row r="26" spans="1:6" s="47" customFormat="1">
      <c r="A26" s="45" t="s">
        <v>116</v>
      </c>
      <c r="B26" s="46"/>
      <c r="D26" s="48"/>
      <c r="E26" s="49"/>
      <c r="F26" s="48"/>
    </row>
    <row r="27" spans="1:6" s="47" customFormat="1">
      <c r="A27" s="45" t="s">
        <v>114</v>
      </c>
      <c r="B27" s="46"/>
      <c r="D27" s="48"/>
      <c r="E27" s="49"/>
      <c r="F27" s="48"/>
    </row>
    <row r="28" spans="1:6" s="47" customFormat="1">
      <c r="A28" s="45" t="s">
        <v>115</v>
      </c>
      <c r="B28" s="46">
        <v>10</v>
      </c>
      <c r="D28" s="52">
        <v>80459969</v>
      </c>
      <c r="E28" s="49"/>
      <c r="F28" s="91">
        <v>-9290761</v>
      </c>
    </row>
    <row r="29" spans="1:6" s="47" customFormat="1">
      <c r="A29" s="45" t="s">
        <v>55</v>
      </c>
      <c r="B29" s="90">
        <v>26</v>
      </c>
      <c r="D29" s="52">
        <v>16091990</v>
      </c>
      <c r="E29" s="49"/>
      <c r="F29" s="91">
        <v>-1858152</v>
      </c>
    </row>
    <row r="30" spans="1:6">
      <c r="A30" s="93" t="s">
        <v>113</v>
      </c>
      <c r="D30" s="92">
        <f>D28-D29</f>
        <v>64367979</v>
      </c>
      <c r="E30" s="6"/>
      <c r="F30" s="92">
        <f>F28-F29</f>
        <v>-7432609</v>
      </c>
    </row>
    <row r="31" spans="1:6" ht="5.0999999999999996" customHeight="1">
      <c r="A31" s="93"/>
      <c r="D31" s="20"/>
      <c r="E31" s="6"/>
      <c r="F31" s="20"/>
    </row>
    <row r="32" spans="1:6" ht="21.75" thickBot="1">
      <c r="A32" s="93" t="s">
        <v>60</v>
      </c>
      <c r="D32" s="29">
        <f>+D23+D30</f>
        <v>39279965</v>
      </c>
      <c r="E32" s="6"/>
      <c r="F32" s="29">
        <f>+F23+F30</f>
        <v>-54782802</v>
      </c>
    </row>
    <row r="33" spans="1:6" ht="6" customHeight="1" thickTop="1">
      <c r="A33" s="93"/>
      <c r="D33" s="20"/>
      <c r="E33" s="6"/>
      <c r="F33" s="20"/>
    </row>
    <row r="34" spans="1:6" ht="21.75" thickBot="1">
      <c r="A34" s="94" t="s">
        <v>58</v>
      </c>
      <c r="B34" s="4">
        <v>27</v>
      </c>
      <c r="D34" s="30">
        <f>+D23/D35</f>
        <v>-2.0906678333333333</v>
      </c>
      <c r="E34" s="6"/>
      <c r="F34" s="30">
        <f>+F23/F35</f>
        <v>-3.9458494166666669</v>
      </c>
    </row>
    <row r="35" spans="1:6" ht="26.45" customHeight="1" thickTop="1" thickBot="1">
      <c r="A35" s="94" t="s">
        <v>129</v>
      </c>
      <c r="D35" s="26">
        <v>12000000</v>
      </c>
      <c r="E35" s="6"/>
      <c r="F35" s="26">
        <v>12000000</v>
      </c>
    </row>
    <row r="36" spans="1:6" ht="21.75" thickTop="1">
      <c r="A36" s="19"/>
    </row>
    <row r="37" spans="1:6">
      <c r="A37" s="19"/>
    </row>
    <row r="38" spans="1:6">
      <c r="A38" s="19"/>
    </row>
    <row r="39" spans="1:6">
      <c r="A39" s="19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  <row r="193" spans="1:6" s="4" customFormat="1">
      <c r="A193" s="19"/>
      <c r="C193" s="3"/>
      <c r="D193" s="1"/>
      <c r="E193" s="3"/>
      <c r="F193" s="1"/>
    </row>
    <row r="194" spans="1:6" s="4" customFormat="1">
      <c r="A194" s="19"/>
      <c r="C194" s="3"/>
      <c r="D194" s="1"/>
      <c r="E194" s="3"/>
      <c r="F194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topLeftCell="A10" zoomScale="80" zoomScaleNormal="100" zoomScaleSheetLayoutView="80" workbookViewId="0">
      <selection activeCell="A20" sqref="A20"/>
    </sheetView>
  </sheetViews>
  <sheetFormatPr defaultRowHeight="21"/>
  <cols>
    <col min="1" max="1" width="40.28515625" customWidth="1"/>
    <col min="2" max="2" width="8.140625" customWidth="1"/>
    <col min="3" max="3" width="1.140625" customWidth="1"/>
    <col min="4" max="4" width="15.42578125" style="1" customWidth="1"/>
    <col min="5" max="5" width="1.5703125" style="1" customWidth="1"/>
    <col min="6" max="6" width="14.28515625" style="1" customWidth="1"/>
    <col min="7" max="7" width="1.42578125" style="1" customWidth="1"/>
    <col min="8" max="8" width="13.5703125" style="1" customWidth="1"/>
    <col min="9" max="9" width="1.42578125" style="1" customWidth="1"/>
    <col min="10" max="10" width="14.28515625" style="1" customWidth="1"/>
    <col min="11" max="11" width="1.5703125" style="1" customWidth="1"/>
    <col min="12" max="12" width="17" style="1" customWidth="1"/>
    <col min="13" max="13" width="1.42578125" style="1" customWidth="1"/>
    <col min="14" max="14" width="15.140625" style="5" customWidth="1"/>
  </cols>
  <sheetData>
    <row r="1" spans="1:15">
      <c r="A1" s="17" t="s">
        <v>44</v>
      </c>
      <c r="B1" s="3"/>
      <c r="C1" s="3"/>
    </row>
    <row r="2" spans="1:15">
      <c r="A2" s="17" t="s">
        <v>59</v>
      </c>
      <c r="B2" s="3"/>
      <c r="C2" s="3"/>
    </row>
    <row r="3" spans="1:15">
      <c r="A3" s="17" t="s">
        <v>127</v>
      </c>
      <c r="B3" s="3"/>
      <c r="C3" s="3"/>
    </row>
    <row r="4" spans="1:15" ht="11.45" customHeight="1">
      <c r="A4" s="3"/>
      <c r="B4" s="3"/>
      <c r="C4" s="3"/>
    </row>
    <row r="5" spans="1:15" ht="17.45" customHeight="1">
      <c r="A5" s="3"/>
      <c r="B5" s="3"/>
      <c r="C5" s="3"/>
      <c r="D5" s="32"/>
      <c r="E5" s="32"/>
      <c r="F5" s="32"/>
      <c r="G5" s="32"/>
      <c r="H5" s="32"/>
      <c r="I5" s="32"/>
      <c r="J5" s="32"/>
      <c r="K5" s="32"/>
      <c r="L5" s="113" t="s">
        <v>128</v>
      </c>
      <c r="M5" s="113"/>
      <c r="N5" s="113"/>
    </row>
    <row r="6" spans="1:15">
      <c r="A6" s="3"/>
      <c r="B6" s="3"/>
      <c r="C6" s="3"/>
      <c r="L6" s="4" t="s">
        <v>71</v>
      </c>
    </row>
    <row r="7" spans="1:15">
      <c r="A7" s="3"/>
      <c r="B7" s="3"/>
      <c r="C7" s="3"/>
      <c r="H7" s="114" t="s">
        <v>38</v>
      </c>
      <c r="I7" s="114"/>
      <c r="J7" s="114"/>
      <c r="L7" s="35" t="s">
        <v>31</v>
      </c>
    </row>
    <row r="8" spans="1:15">
      <c r="A8" s="3"/>
      <c r="B8" s="3"/>
      <c r="C8" s="3"/>
      <c r="D8" s="4" t="s">
        <v>63</v>
      </c>
      <c r="F8" s="4" t="s">
        <v>65</v>
      </c>
      <c r="H8" s="4" t="s">
        <v>67</v>
      </c>
      <c r="L8" s="4" t="s">
        <v>117</v>
      </c>
      <c r="N8" s="33" t="s">
        <v>70</v>
      </c>
    </row>
    <row r="9" spans="1:15">
      <c r="A9" s="3"/>
      <c r="B9" s="96" t="s">
        <v>2</v>
      </c>
      <c r="C9" s="3"/>
      <c r="D9" s="35" t="s">
        <v>64</v>
      </c>
      <c r="F9" s="35" t="s">
        <v>66</v>
      </c>
      <c r="H9" s="35" t="s">
        <v>68</v>
      </c>
      <c r="J9" s="35" t="s">
        <v>40</v>
      </c>
      <c r="L9" s="35" t="s">
        <v>118</v>
      </c>
      <c r="N9" s="34" t="s">
        <v>69</v>
      </c>
    </row>
    <row r="10" spans="1:15" ht="9.6" customHeight="1">
      <c r="A10" s="3"/>
      <c r="B10" s="3"/>
      <c r="C10" s="3"/>
    </row>
    <row r="11" spans="1:15">
      <c r="A11" s="17" t="s">
        <v>72</v>
      </c>
      <c r="B11" s="3"/>
      <c r="C11" s="3"/>
      <c r="D11" s="21">
        <v>120000000</v>
      </c>
      <c r="E11" s="20"/>
      <c r="F11" s="21">
        <v>279255971</v>
      </c>
      <c r="G11" s="20"/>
      <c r="H11" s="21">
        <v>8060010</v>
      </c>
      <c r="I11" s="20"/>
      <c r="J11" s="21">
        <v>54207910</v>
      </c>
      <c r="K11" s="20"/>
      <c r="L11" s="41">
        <v>-4916359</v>
      </c>
      <c r="M11" s="20"/>
      <c r="N11" s="37">
        <f>SUM(D11:M11)</f>
        <v>456607532</v>
      </c>
    </row>
    <row r="12" spans="1:15">
      <c r="A12" s="19" t="s">
        <v>120</v>
      </c>
      <c r="B12" s="89"/>
      <c r="C12" s="89"/>
      <c r="D12" s="3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38"/>
    </row>
    <row r="13" spans="1:15">
      <c r="A13" s="19" t="s">
        <v>135</v>
      </c>
      <c r="B13" s="89">
        <v>28</v>
      </c>
      <c r="C13" s="89"/>
      <c r="D13" s="42">
        <v>0</v>
      </c>
      <c r="E13" s="42"/>
      <c r="F13" s="42">
        <v>0</v>
      </c>
      <c r="G13" s="42"/>
      <c r="H13" s="42">
        <v>0</v>
      </c>
      <c r="I13" s="97"/>
      <c r="J13" s="42">
        <v>-1800000</v>
      </c>
      <c r="K13" s="97"/>
      <c r="L13" s="42">
        <v>0</v>
      </c>
      <c r="M13" s="97"/>
      <c r="N13" s="42">
        <f>SUM(D13:M13)</f>
        <v>-1800000</v>
      </c>
    </row>
    <row r="14" spans="1:15">
      <c r="A14" s="19" t="s">
        <v>121</v>
      </c>
      <c r="B14" s="89"/>
      <c r="C14" s="89"/>
      <c r="D14" s="39">
        <f>SUM(D13)</f>
        <v>0</v>
      </c>
      <c r="E14" s="20"/>
      <c r="F14" s="39">
        <f>SUM(F13)</f>
        <v>0</v>
      </c>
      <c r="G14" s="20"/>
      <c r="H14" s="39">
        <f>SUM(H13)</f>
        <v>0</v>
      </c>
      <c r="I14" s="20"/>
      <c r="J14" s="43">
        <f>SUM(J13)</f>
        <v>-1800000</v>
      </c>
      <c r="K14" s="20"/>
      <c r="L14" s="39">
        <f>SUM(L13)</f>
        <v>0</v>
      </c>
      <c r="M14" s="20"/>
      <c r="N14" s="43">
        <f>SUM(N13)</f>
        <v>-1800000</v>
      </c>
    </row>
    <row r="15" spans="1:15">
      <c r="A15" s="19" t="s">
        <v>139</v>
      </c>
      <c r="B15" s="3"/>
      <c r="C15" s="3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38"/>
    </row>
    <row r="16" spans="1:15">
      <c r="A16" s="19" t="s">
        <v>61</v>
      </c>
      <c r="B16" s="3"/>
      <c r="C16" s="3"/>
      <c r="D16" s="20">
        <v>0</v>
      </c>
      <c r="E16" s="20"/>
      <c r="F16" s="20">
        <v>0</v>
      </c>
      <c r="G16" s="20"/>
      <c r="H16" s="20">
        <v>0</v>
      </c>
      <c r="I16" s="20"/>
      <c r="J16" s="42">
        <f>+'PL '!F23</f>
        <v>-47350193</v>
      </c>
      <c r="K16" s="20"/>
      <c r="L16" s="20">
        <v>0</v>
      </c>
      <c r="M16" s="20"/>
      <c r="N16" s="42">
        <f>SUM(D16:M16)</f>
        <v>-47350193</v>
      </c>
    </row>
    <row r="17" spans="1:15">
      <c r="A17" s="19" t="s">
        <v>62</v>
      </c>
      <c r="B17" s="3"/>
      <c r="C17" s="3"/>
      <c r="D17" s="20">
        <v>0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42">
        <f>+'PL '!F30</f>
        <v>-7432609</v>
      </c>
      <c r="M17" s="20"/>
      <c r="N17" s="42">
        <f>SUM(D17:M17)</f>
        <v>-7432609</v>
      </c>
    </row>
    <row r="18" spans="1:15">
      <c r="A18" s="19" t="s">
        <v>138</v>
      </c>
      <c r="B18" s="3"/>
      <c r="C18" s="3"/>
      <c r="D18" s="39">
        <f>SUM(D16:D17)</f>
        <v>0</v>
      </c>
      <c r="E18" s="20"/>
      <c r="F18" s="39">
        <f>SUM(F16:F17)</f>
        <v>0</v>
      </c>
      <c r="G18" s="20"/>
      <c r="H18" s="39">
        <f>SUM(H16:H17)</f>
        <v>0</v>
      </c>
      <c r="I18" s="20"/>
      <c r="J18" s="43">
        <f>SUM(J16:J17)</f>
        <v>-47350193</v>
      </c>
      <c r="K18" s="20"/>
      <c r="L18" s="43">
        <f>SUM(L16:L17)</f>
        <v>-7432609</v>
      </c>
      <c r="M18" s="20"/>
      <c r="N18" s="43">
        <f>SUM(N16:N17)</f>
        <v>-54782802</v>
      </c>
    </row>
    <row r="19" spans="1:15">
      <c r="A19" s="17" t="s">
        <v>134</v>
      </c>
      <c r="B19" s="3"/>
      <c r="C19" s="3"/>
      <c r="D19" s="106">
        <f>SUM(D11,D18)</f>
        <v>120000000</v>
      </c>
      <c r="E19" s="20"/>
      <c r="F19" s="106">
        <f>SUM(F11,F18)</f>
        <v>279255971</v>
      </c>
      <c r="G19" s="20"/>
      <c r="H19" s="106">
        <f>SUM(H11,H18)</f>
        <v>8060010</v>
      </c>
      <c r="I19" s="20"/>
      <c r="J19" s="107">
        <f>SUM(J11,J18,J14)</f>
        <v>5057717</v>
      </c>
      <c r="K19" s="20"/>
      <c r="L19" s="107">
        <f>SUM(L11,L18)</f>
        <v>-12348968</v>
      </c>
      <c r="M19" s="20"/>
      <c r="N19" s="107">
        <f>SUM(N11,N18,N14)</f>
        <v>400024730</v>
      </c>
      <c r="O19" s="73"/>
    </row>
    <row r="20" spans="1:15">
      <c r="A20" s="19" t="s">
        <v>139</v>
      </c>
      <c r="B20" s="3"/>
      <c r="C20" s="3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38"/>
    </row>
    <row r="21" spans="1:15">
      <c r="A21" s="19" t="s">
        <v>61</v>
      </c>
      <c r="B21" s="3"/>
      <c r="C21" s="3"/>
      <c r="D21" s="20">
        <v>0</v>
      </c>
      <c r="E21" s="20"/>
      <c r="F21" s="20">
        <v>0</v>
      </c>
      <c r="G21" s="20"/>
      <c r="H21" s="20">
        <v>0</v>
      </c>
      <c r="I21" s="20"/>
      <c r="J21" s="42">
        <f>'PL '!D23</f>
        <v>-25088014</v>
      </c>
      <c r="K21" s="20"/>
      <c r="L21" s="42">
        <v>0</v>
      </c>
      <c r="M21" s="20"/>
      <c r="N21" s="42">
        <f>SUM(D21:M21)</f>
        <v>-25088014</v>
      </c>
    </row>
    <row r="22" spans="1:15">
      <c r="A22" s="19" t="s">
        <v>62</v>
      </c>
      <c r="B22" s="3"/>
      <c r="C22" s="3"/>
      <c r="D22" s="20">
        <v>0</v>
      </c>
      <c r="E22" s="20"/>
      <c r="F22" s="20">
        <v>0</v>
      </c>
      <c r="G22" s="20"/>
      <c r="H22" s="20">
        <v>0</v>
      </c>
      <c r="I22" s="20"/>
      <c r="J22" s="20">
        <v>0</v>
      </c>
      <c r="K22" s="20"/>
      <c r="L22" s="42">
        <f>'PL '!D30</f>
        <v>64367979</v>
      </c>
      <c r="M22" s="20"/>
      <c r="N22" s="42">
        <f>SUM(D22:M22)</f>
        <v>64367979</v>
      </c>
    </row>
    <row r="23" spans="1:15">
      <c r="A23" s="19" t="s">
        <v>138</v>
      </c>
      <c r="D23" s="39">
        <f>SUM(D21:D22)</f>
        <v>0</v>
      </c>
      <c r="E23" s="20"/>
      <c r="F23" s="39">
        <f>SUM(F21:F22)</f>
        <v>0</v>
      </c>
      <c r="G23" s="20"/>
      <c r="H23" s="39">
        <f>SUM(H21:H22)</f>
        <v>0</v>
      </c>
      <c r="I23" s="20"/>
      <c r="J23" s="43">
        <f>SUM(J21:J22)</f>
        <v>-25088014</v>
      </c>
      <c r="K23" s="20"/>
      <c r="L23" s="43">
        <f>SUM(L21:L22)</f>
        <v>64367979</v>
      </c>
      <c r="M23" s="20"/>
      <c r="N23" s="43">
        <f>SUM(N21:N22)</f>
        <v>39279965</v>
      </c>
    </row>
    <row r="24" spans="1:15" ht="21.75" thickBot="1">
      <c r="A24" s="17" t="s">
        <v>133</v>
      </c>
      <c r="D24" s="40">
        <f>SUM(D19,D23)</f>
        <v>120000000</v>
      </c>
      <c r="E24" s="20"/>
      <c r="F24" s="40">
        <f>SUM(F19,F23)</f>
        <v>279255971</v>
      </c>
      <c r="G24" s="20"/>
      <c r="H24" s="40">
        <f>SUM(H19,H23)</f>
        <v>8060010</v>
      </c>
      <c r="I24" s="20"/>
      <c r="J24" s="110">
        <f>SUM(J19,J23)</f>
        <v>-20030297</v>
      </c>
      <c r="K24" s="20"/>
      <c r="L24" s="40">
        <f>SUM(L19,L23)</f>
        <v>52019011</v>
      </c>
      <c r="M24" s="20"/>
      <c r="N24" s="40">
        <f>SUM(N19,N23)</f>
        <v>439304695</v>
      </c>
    </row>
    <row r="25" spans="1:15" ht="21.75" thickTop="1">
      <c r="A25" s="36"/>
    </row>
    <row r="26" spans="1:15">
      <c r="A26" s="36"/>
      <c r="D26" s="31">
        <f>D19-BS!F49</f>
        <v>0</v>
      </c>
      <c r="E26" s="31">
        <f>E19-BS!G49</f>
        <v>0</v>
      </c>
      <c r="F26" s="31">
        <f>F19-BS!F50</f>
        <v>0</v>
      </c>
      <c r="G26" s="31">
        <f>G19-BS!I49</f>
        <v>0</v>
      </c>
      <c r="H26" s="31">
        <f>H19-BS!F52</f>
        <v>0</v>
      </c>
      <c r="I26" s="31">
        <f>I19-BS!K49</f>
        <v>0</v>
      </c>
      <c r="J26" s="31">
        <f>J19-BS!F53</f>
        <v>0</v>
      </c>
      <c r="K26" s="31">
        <f>K19-BS!M49</f>
        <v>0</v>
      </c>
      <c r="L26" s="31">
        <f>L19-BS!F54</f>
        <v>0</v>
      </c>
      <c r="M26" s="31">
        <f>M19-BS!O49</f>
        <v>0</v>
      </c>
      <c r="N26" s="31">
        <f>N19-BS!F55</f>
        <v>0</v>
      </c>
    </row>
    <row r="27" spans="1:15">
      <c r="D27" s="31">
        <f>D24-BS!D49</f>
        <v>0</v>
      </c>
      <c r="F27" s="31">
        <f>F24-BS!D50</f>
        <v>0</v>
      </c>
      <c r="H27" s="31">
        <f>H24-BS!D52</f>
        <v>0</v>
      </c>
      <c r="J27" s="31">
        <f>J24-BS!D53</f>
        <v>0</v>
      </c>
      <c r="L27" s="76">
        <f>L24-BS!D54</f>
        <v>0</v>
      </c>
      <c r="N27" s="77">
        <f>N24-BS!D55</f>
        <v>0</v>
      </c>
    </row>
    <row r="29" spans="1:15">
      <c r="J29" s="76"/>
      <c r="L29" s="76"/>
    </row>
    <row r="31" spans="1:15">
      <c r="J31" s="76"/>
      <c r="L31" s="76"/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5" firstPageNumber="4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1"/>
  <sheetViews>
    <sheetView tabSelected="1" view="pageBreakPreview" zoomScale="90" zoomScaleNormal="100" zoomScaleSheetLayoutView="90" workbookViewId="0">
      <selection activeCell="K59" sqref="K59"/>
    </sheetView>
  </sheetViews>
  <sheetFormatPr defaultColWidth="8.85546875" defaultRowHeight="21"/>
  <cols>
    <col min="1" max="1" width="50.85546875" style="54" customWidth="1"/>
    <col min="2" max="2" width="2" style="54" customWidth="1"/>
    <col min="3" max="3" width="14.5703125" style="55" customWidth="1"/>
    <col min="4" max="4" width="1.42578125" style="54" customWidth="1"/>
    <col min="5" max="5" width="14.5703125" style="54" customWidth="1"/>
    <col min="6" max="16384" width="8.85546875" style="54"/>
  </cols>
  <sheetData>
    <row r="1" spans="1:5">
      <c r="A1" s="53" t="s">
        <v>0</v>
      </c>
      <c r="E1" s="56"/>
    </row>
    <row r="2" spans="1:5">
      <c r="A2" s="53" t="s">
        <v>73</v>
      </c>
      <c r="E2" s="56"/>
    </row>
    <row r="3" spans="1:5">
      <c r="A3" s="17" t="s">
        <v>127</v>
      </c>
    </row>
    <row r="4" spans="1:5" ht="21.6" customHeight="1"/>
    <row r="5" spans="1:5">
      <c r="A5" s="55"/>
      <c r="E5" s="50" t="s">
        <v>128</v>
      </c>
    </row>
    <row r="6" spans="1:5">
      <c r="A6" s="55"/>
      <c r="B6" s="57"/>
      <c r="C6" s="58">
        <v>2564</v>
      </c>
      <c r="D6" s="78"/>
      <c r="E6" s="58">
        <v>2563</v>
      </c>
    </row>
    <row r="7" spans="1:5">
      <c r="A7" s="53" t="s">
        <v>74</v>
      </c>
    </row>
    <row r="8" spans="1:5">
      <c r="A8" s="55" t="s">
        <v>54</v>
      </c>
      <c r="B8" s="59"/>
      <c r="C8" s="60">
        <v>-35655553</v>
      </c>
      <c r="D8" s="59"/>
      <c r="E8" s="60">
        <v>-65110166</v>
      </c>
    </row>
    <row r="9" spans="1:5">
      <c r="A9" s="55" t="s">
        <v>75</v>
      </c>
      <c r="B9" s="59"/>
      <c r="C9" s="61"/>
      <c r="D9" s="59"/>
      <c r="E9" s="61"/>
    </row>
    <row r="10" spans="1:5">
      <c r="A10" s="55" t="s">
        <v>76</v>
      </c>
      <c r="B10" s="59"/>
      <c r="C10" s="60">
        <v>-11194354</v>
      </c>
      <c r="D10" s="59"/>
      <c r="E10" s="60">
        <v>32513781</v>
      </c>
    </row>
    <row r="11" spans="1:5">
      <c r="A11" s="55" t="s">
        <v>77</v>
      </c>
      <c r="B11" s="59"/>
      <c r="C11" s="60">
        <v>-2642215</v>
      </c>
      <c r="D11" s="59"/>
      <c r="E11" s="60">
        <v>824553</v>
      </c>
    </row>
    <row r="12" spans="1:5">
      <c r="A12" s="55" t="s">
        <v>78</v>
      </c>
      <c r="B12" s="59"/>
      <c r="C12" s="60">
        <v>866441</v>
      </c>
      <c r="D12" s="59"/>
      <c r="E12" s="60">
        <v>75129972</v>
      </c>
    </row>
    <row r="13" spans="1:5">
      <c r="A13" s="55" t="s">
        <v>79</v>
      </c>
      <c r="B13" s="59"/>
      <c r="C13" s="60">
        <v>2616153</v>
      </c>
      <c r="D13" s="59"/>
      <c r="E13" s="60">
        <v>-5317305</v>
      </c>
    </row>
    <row r="14" spans="1:5">
      <c r="A14" s="55" t="s">
        <v>80</v>
      </c>
      <c r="B14" s="59"/>
      <c r="C14" s="60">
        <v>5968461</v>
      </c>
      <c r="D14" s="59"/>
      <c r="E14" s="60">
        <v>15476130</v>
      </c>
    </row>
    <row r="15" spans="1:5">
      <c r="A15" s="55" t="s">
        <v>81</v>
      </c>
      <c r="B15" s="59"/>
      <c r="C15" s="60">
        <v>31803517</v>
      </c>
      <c r="D15" s="59"/>
      <c r="E15" s="60">
        <v>-12840363</v>
      </c>
    </row>
    <row r="16" spans="1:5">
      <c r="A16" s="55" t="s">
        <v>82</v>
      </c>
      <c r="B16" s="59"/>
      <c r="C16" s="60">
        <v>3422238</v>
      </c>
      <c r="D16" s="59"/>
      <c r="E16" s="60">
        <v>1494012</v>
      </c>
    </row>
    <row r="17" spans="1:5">
      <c r="A17" s="55" t="s">
        <v>83</v>
      </c>
      <c r="B17" s="59"/>
      <c r="C17" s="60">
        <v>-1628517</v>
      </c>
      <c r="D17" s="59"/>
      <c r="E17" s="60">
        <v>1483621</v>
      </c>
    </row>
    <row r="18" spans="1:5">
      <c r="A18" s="55" t="s">
        <v>112</v>
      </c>
      <c r="B18" s="59"/>
      <c r="C18" s="60">
        <v>592631</v>
      </c>
      <c r="D18" s="59"/>
      <c r="E18" s="60">
        <v>1349969</v>
      </c>
    </row>
    <row r="19" spans="1:5" s="88" customFormat="1">
      <c r="A19" s="64" t="s">
        <v>131</v>
      </c>
      <c r="B19" s="59"/>
      <c r="C19" s="60">
        <v>-1827220</v>
      </c>
      <c r="D19" s="59"/>
      <c r="E19" s="60">
        <v>991000</v>
      </c>
    </row>
    <row r="20" spans="1:5">
      <c r="A20" s="19" t="s">
        <v>108</v>
      </c>
      <c r="B20" s="59"/>
      <c r="C20" s="60">
        <v>34686978</v>
      </c>
      <c r="D20" s="59"/>
      <c r="E20" s="60">
        <v>38877495</v>
      </c>
    </row>
    <row r="21" spans="1:5">
      <c r="A21" s="55" t="s">
        <v>84</v>
      </c>
      <c r="B21" s="59"/>
      <c r="C21" s="60">
        <v>0</v>
      </c>
      <c r="D21" s="59"/>
      <c r="E21" s="60">
        <v>2271072</v>
      </c>
    </row>
    <row r="22" spans="1:5">
      <c r="A22" s="55" t="s">
        <v>136</v>
      </c>
      <c r="B22" s="59"/>
      <c r="C22" s="60">
        <v>566072</v>
      </c>
      <c r="D22" s="59"/>
      <c r="E22" s="60">
        <v>3060673</v>
      </c>
    </row>
    <row r="23" spans="1:5">
      <c r="A23" s="19" t="s">
        <v>140</v>
      </c>
      <c r="B23" s="59"/>
      <c r="C23" s="70">
        <v>4782692</v>
      </c>
      <c r="D23" s="59"/>
      <c r="E23" s="75">
        <v>0</v>
      </c>
    </row>
    <row r="24" spans="1:5">
      <c r="A24" s="19" t="s">
        <v>132</v>
      </c>
      <c r="B24" s="59"/>
      <c r="C24" s="75">
        <v>-981760</v>
      </c>
      <c r="D24" s="59"/>
      <c r="E24" s="75">
        <v>-2411035</v>
      </c>
    </row>
    <row r="25" spans="1:5">
      <c r="A25" s="19" t="s">
        <v>106</v>
      </c>
      <c r="B25" s="59"/>
      <c r="C25" s="98">
        <f>SUM(C8:C24)</f>
        <v>31375564</v>
      </c>
      <c r="D25" s="59"/>
      <c r="E25" s="62">
        <f>SUM(E8:E24)</f>
        <v>87793409</v>
      </c>
    </row>
    <row r="26" spans="1:5">
      <c r="A26" s="55" t="s">
        <v>85</v>
      </c>
      <c r="B26" s="59"/>
      <c r="C26" s="60">
        <v>-901847</v>
      </c>
      <c r="D26" s="59"/>
      <c r="E26" s="75">
        <v>-509096</v>
      </c>
    </row>
    <row r="27" spans="1:5">
      <c r="A27" s="55" t="s">
        <v>86</v>
      </c>
      <c r="B27" s="59"/>
      <c r="C27" s="61">
        <v>4669045</v>
      </c>
      <c r="D27" s="59"/>
      <c r="E27" s="102">
        <v>6567896</v>
      </c>
    </row>
    <row r="28" spans="1:5">
      <c r="A28" s="19" t="s">
        <v>123</v>
      </c>
      <c r="B28" s="59"/>
      <c r="C28" s="60">
        <v>-112163</v>
      </c>
      <c r="D28" s="59"/>
      <c r="E28" s="102">
        <v>0</v>
      </c>
    </row>
    <row r="29" spans="1:5">
      <c r="A29" s="55" t="s">
        <v>87</v>
      </c>
      <c r="B29" s="59"/>
      <c r="C29" s="60">
        <v>-2841733</v>
      </c>
      <c r="D29" s="59"/>
      <c r="E29" s="60">
        <v>-504609</v>
      </c>
    </row>
    <row r="30" spans="1:5">
      <c r="A30" s="53" t="s">
        <v>88</v>
      </c>
      <c r="B30" s="59"/>
      <c r="C30" s="99">
        <f>SUM(C25:C29)</f>
        <v>32188866</v>
      </c>
      <c r="D30" s="59"/>
      <c r="E30" s="63">
        <f>SUM(E25:E29)</f>
        <v>93347600</v>
      </c>
    </row>
    <row r="31" spans="1:5">
      <c r="A31" s="55"/>
      <c r="B31" s="59"/>
      <c r="C31" s="61"/>
      <c r="D31" s="59"/>
      <c r="E31" s="59"/>
    </row>
    <row r="32" spans="1:5">
      <c r="A32" s="53" t="s">
        <v>89</v>
      </c>
      <c r="B32" s="59"/>
      <c r="C32" s="61"/>
      <c r="D32" s="59"/>
      <c r="E32" s="59"/>
    </row>
    <row r="33" spans="1:5">
      <c r="A33" s="55" t="s">
        <v>90</v>
      </c>
      <c r="B33" s="59"/>
      <c r="C33" s="61">
        <v>901847</v>
      </c>
      <c r="D33" s="59"/>
      <c r="E33" s="61">
        <v>509096</v>
      </c>
    </row>
    <row r="34" spans="1:5">
      <c r="A34" s="55" t="s">
        <v>91</v>
      </c>
      <c r="B34" s="59"/>
      <c r="C34" s="60">
        <v>-512149</v>
      </c>
      <c r="D34" s="59"/>
      <c r="E34" s="60">
        <v>-3617484</v>
      </c>
    </row>
    <row r="35" spans="1:5">
      <c r="A35" s="64" t="s">
        <v>101</v>
      </c>
      <c r="B35" s="59"/>
      <c r="C35" s="60">
        <v>-316698</v>
      </c>
      <c r="D35" s="59"/>
      <c r="E35" s="60">
        <v>-3448421</v>
      </c>
    </row>
    <row r="36" spans="1:5">
      <c r="A36" s="64" t="s">
        <v>102</v>
      </c>
      <c r="B36" s="59"/>
      <c r="C36" s="60">
        <v>-476100</v>
      </c>
      <c r="D36" s="59"/>
      <c r="E36" s="60">
        <v>-1290300</v>
      </c>
    </row>
    <row r="37" spans="1:5">
      <c r="A37" s="53" t="s">
        <v>92</v>
      </c>
      <c r="B37" s="59"/>
      <c r="C37" s="74">
        <f>SUM(C33:C36)</f>
        <v>-403100</v>
      </c>
      <c r="D37" s="59"/>
      <c r="E37" s="95">
        <f>SUM(E33:E36)</f>
        <v>-7847109</v>
      </c>
    </row>
    <row r="38" spans="1:5" ht="21" customHeight="1">
      <c r="A38" s="55"/>
      <c r="B38" s="59"/>
      <c r="C38" s="61"/>
      <c r="D38" s="59"/>
      <c r="E38" s="59"/>
    </row>
    <row r="39" spans="1:5">
      <c r="A39" s="53" t="s">
        <v>93</v>
      </c>
      <c r="B39" s="59"/>
      <c r="C39" s="61"/>
      <c r="D39" s="59"/>
      <c r="E39" s="59"/>
    </row>
    <row r="40" spans="1:5">
      <c r="A40" s="19" t="s">
        <v>119</v>
      </c>
      <c r="B40" s="59"/>
      <c r="C40" s="60">
        <v>-13638088</v>
      </c>
      <c r="D40" s="59"/>
      <c r="E40" s="60">
        <v>-44925087</v>
      </c>
    </row>
    <row r="41" spans="1:5">
      <c r="A41" s="55" t="s">
        <v>95</v>
      </c>
      <c r="B41" s="59"/>
      <c r="C41" s="60">
        <v>40500000</v>
      </c>
      <c r="D41" s="59"/>
      <c r="E41" s="60">
        <v>24000000</v>
      </c>
    </row>
    <row r="42" spans="1:5">
      <c r="A42" s="19" t="s">
        <v>105</v>
      </c>
      <c r="B42" s="59"/>
      <c r="C42" s="75">
        <v>-21000000</v>
      </c>
      <c r="D42" s="59"/>
      <c r="E42" s="60">
        <v>-42000000</v>
      </c>
    </row>
    <row r="43" spans="1:5">
      <c r="A43" s="64" t="s">
        <v>100</v>
      </c>
      <c r="B43" s="59"/>
      <c r="C43" s="60">
        <v>-15746791</v>
      </c>
      <c r="D43" s="59"/>
      <c r="E43" s="60">
        <v>-16110116</v>
      </c>
    </row>
    <row r="44" spans="1:5">
      <c r="A44" s="55" t="s">
        <v>94</v>
      </c>
      <c r="B44" s="59"/>
      <c r="C44" s="60">
        <v>0</v>
      </c>
      <c r="D44" s="59"/>
      <c r="E44" s="60">
        <v>-1800000</v>
      </c>
    </row>
    <row r="45" spans="1:5">
      <c r="A45" s="55" t="s">
        <v>96</v>
      </c>
      <c r="B45" s="59"/>
      <c r="C45" s="60">
        <v>-4669045</v>
      </c>
      <c r="D45" s="59"/>
      <c r="E45" s="60">
        <v>-6567896</v>
      </c>
    </row>
    <row r="46" spans="1:5">
      <c r="A46" s="53" t="s">
        <v>97</v>
      </c>
      <c r="B46" s="59"/>
      <c r="C46" s="65">
        <f>SUM(C40:C45)</f>
        <v>-14553924</v>
      </c>
      <c r="D46" s="59"/>
      <c r="E46" s="65">
        <f>SUM(E40:E45)</f>
        <v>-87403099</v>
      </c>
    </row>
    <row r="47" spans="1:5" ht="20.25" customHeight="1">
      <c r="A47" s="55"/>
      <c r="B47" s="59"/>
      <c r="C47" s="61"/>
      <c r="D47" s="59"/>
      <c r="E47" s="59"/>
    </row>
    <row r="48" spans="1:5">
      <c r="A48" s="17" t="s">
        <v>109</v>
      </c>
      <c r="B48" s="59"/>
      <c r="C48" s="101">
        <f>+C30+C37+C46</f>
        <v>17231842</v>
      </c>
      <c r="D48" s="59"/>
      <c r="E48" s="101">
        <f>+E30+E37+E46</f>
        <v>-1902608</v>
      </c>
    </row>
    <row r="49" spans="1:5">
      <c r="A49" s="53" t="s">
        <v>98</v>
      </c>
      <c r="B49" s="59"/>
      <c r="C49" s="66">
        <v>5776394</v>
      </c>
      <c r="D49" s="59"/>
      <c r="E49" s="66">
        <v>7679002</v>
      </c>
    </row>
    <row r="50" spans="1:5" ht="21.75" thickBot="1">
      <c r="A50" s="53" t="s">
        <v>99</v>
      </c>
      <c r="B50" s="59"/>
      <c r="C50" s="67">
        <f>SUM(C48:C49)</f>
        <v>23008236</v>
      </c>
      <c r="D50" s="59"/>
      <c r="E50" s="104">
        <f>SUM(E48:E49)</f>
        <v>5776394</v>
      </c>
    </row>
    <row r="51" spans="1:5" ht="19.5" customHeight="1" thickTop="1">
      <c r="A51" s="55"/>
    </row>
    <row r="52" spans="1:5">
      <c r="A52" s="68" t="s">
        <v>103</v>
      </c>
    </row>
    <row r="53" spans="1:5" ht="20.25" customHeight="1">
      <c r="A53" s="68" t="s">
        <v>104</v>
      </c>
    </row>
    <row r="54" spans="1:5" ht="19.5" customHeight="1">
      <c r="A54" s="17" t="s">
        <v>141</v>
      </c>
    </row>
    <row r="55" spans="1:5">
      <c r="A55" s="19" t="s">
        <v>142</v>
      </c>
    </row>
    <row r="56" spans="1:5">
      <c r="A56" s="19" t="s">
        <v>143</v>
      </c>
    </row>
    <row r="57" spans="1:5" s="88" customFormat="1" ht="18.75" customHeight="1">
      <c r="A57" s="17" t="s">
        <v>130</v>
      </c>
      <c r="B57" s="100"/>
      <c r="C57" s="64"/>
      <c r="D57" s="100"/>
      <c r="E57" s="100"/>
    </row>
    <row r="58" spans="1:5" s="88" customFormat="1">
      <c r="A58" s="19" t="s">
        <v>137</v>
      </c>
      <c r="B58" s="100"/>
      <c r="C58" s="64"/>
      <c r="D58" s="100"/>
      <c r="E58" s="100"/>
    </row>
    <row r="59" spans="1:5">
      <c r="A59" s="19" t="s">
        <v>144</v>
      </c>
    </row>
    <row r="60" spans="1:5">
      <c r="A60" s="19"/>
    </row>
    <row r="61" spans="1:5">
      <c r="C61" s="69">
        <f>+C50-BS!D10</f>
        <v>0</v>
      </c>
      <c r="E61" s="109">
        <f>+E50-BS!F10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2022-02-18T12:18:51Z</cp:lastPrinted>
  <dcterms:created xsi:type="dcterms:W3CDTF">2020-05-23T12:03:17Z</dcterms:created>
  <dcterms:modified xsi:type="dcterms:W3CDTF">2022-02-18T12:19:40Z</dcterms:modified>
</cp:coreProperties>
</file>