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Accounting and Finance\MOD\สำหรับโยก\งบผู้สอบ\ไฟล์ผู้สอบ-ส่งตลาด\2021\Q4-21\THAI-Q4-21\"/>
    </mc:Choice>
  </mc:AlternateContent>
  <xr:revisionPtr revIDLastSave="0" documentId="13_ncr:1_{961FDC83-1570-49D7-B582-BC4790200749}" xr6:coauthVersionLast="47" xr6:coauthVersionMax="47" xr10:uidLastSave="{00000000-0000-0000-0000-000000000000}"/>
  <bookViews>
    <workbookView xWindow="-108" yWindow="-108" windowWidth="23256" windowHeight="12576" xr2:uid="{9A7AE7C6-56D0-47CD-88CF-8799B0EDE01A}"/>
  </bookViews>
  <sheets>
    <sheet name="งบการเงิน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445" i="1" l="1"/>
  <c r="J445" i="1"/>
  <c r="Q435" i="1"/>
  <c r="O435" i="1"/>
  <c r="L347" i="1"/>
  <c r="J347" i="1"/>
  <c r="N180" i="1"/>
  <c r="L180" i="1"/>
  <c r="I43" i="1"/>
  <c r="N6" i="1"/>
  <c r="L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NATCHA..</author>
  </authors>
  <commentList>
    <comment ref="C186" authorId="0" shapeId="0" xr:uid="{1890FEC4-D2F8-46BB-A4B9-B1D71B99369C}">
      <text>
        <r>
          <rPr>
            <sz val="9"/>
            <color indexed="81"/>
            <rFont val="Tahoma"/>
            <family val="2"/>
          </rPr>
          <t>จากกระทบ Cash flow ส่วนปรับปรุงจากการแปลงค่างบการเงิน ช่องผลต่างจากการแปลงค่า</t>
        </r>
      </text>
    </comment>
    <comment ref="C188" authorId="0" shapeId="0" xr:uid="{3204D614-20C1-41FA-A811-7AF1039921F0}">
      <text>
        <r>
          <rPr>
            <sz val="9"/>
            <color indexed="81"/>
            <rFont val="Tahoma"/>
            <family val="2"/>
          </rPr>
          <t>จากกระทบ Cash flow เงินลงทุนในหลักทรัพย์เผื่อขาย กำไรขาดทุนจากการเปลี่ยนแปลง</t>
        </r>
      </text>
    </comment>
    <comment ref="C191" authorId="0" shapeId="0" xr:uid="{204D268C-A953-482C-B599-660F7761CB5F}">
      <text>
        <r>
          <rPr>
            <sz val="9"/>
            <color indexed="81"/>
            <rFont val="Tahoma"/>
            <family val="2"/>
          </rPr>
          <t>จากกระทบ Cash flow เงินลงทุนในหลักทรัพย์เผื่อขาย กำไรขาดทุนจากการเปลี่ยนแปลง</t>
        </r>
      </text>
    </comment>
    <comment ref="C193" authorId="0" shapeId="0" xr:uid="{2C473B24-C53E-42DA-8B62-0BE66DAE5CD5}">
      <text>
        <r>
          <rPr>
            <sz val="9"/>
            <color indexed="81"/>
            <rFont val="Tahoma"/>
            <family val="2"/>
          </rPr>
          <t>จากกระทบ Cash flow เงินลงทุนในหลักทรัพย์เผื่อขาย กำไรขาดทุนจากการเปลี่ยนแปลง</t>
        </r>
      </text>
    </comment>
    <comment ref="C196" authorId="0" shapeId="0" xr:uid="{173AE52F-C4C1-430D-A237-1C525C75432F}">
      <text>
        <r>
          <rPr>
            <sz val="9"/>
            <color indexed="81"/>
            <rFont val="Tahoma"/>
            <family val="2"/>
          </rPr>
          <t>จากกระทบ Cash flow เงินลงทุนในหลักทรัพย์เผื่อขาย กำไรขาดทุนจากการเปลี่ยนแปลง</t>
        </r>
      </text>
    </comment>
  </commentList>
</comments>
</file>

<file path=xl/sharedStrings.xml><?xml version="1.0" encoding="utf-8"?>
<sst xmlns="http://schemas.openxmlformats.org/spreadsheetml/2006/main" count="488" uniqueCount="295">
  <si>
    <t>บริษัท ฟาร์อีสท์  เฟมไลน์ ดีดีบี จำกัด (มหาชน) และบริษัทย่อย</t>
  </si>
  <si>
    <t>งบแสดงฐานะการเงิน</t>
  </si>
  <si>
    <t>ณ วันที่ 31 ธันวาคม 2564</t>
  </si>
  <si>
    <t>หน่วย : 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</si>
  <si>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</si>
  <si>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</si>
  <si>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</si>
  <si>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</si>
  <si>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</si>
  <si>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</si>
  <si>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4.2 และ 5</t>
  </si>
  <si>
    <t>ลูกหนี้การค้า</t>
  </si>
  <si>
    <t>4.3 และ 6</t>
  </si>
  <si>
    <t>ลูกหนี้หมุนเวียนอื่น</t>
  </si>
  <si>
    <t>โฆษณาระหว่างผลิต</t>
  </si>
  <si>
    <t>สินทรัพย์ภาษีเงินได้ของงวดปัจจุบัน</t>
  </si>
  <si>
    <t>สินทรัพย์ทางการเงินหมุนเวียนอื่น</t>
  </si>
  <si>
    <t>เงินฝากประจำธนาคาร</t>
  </si>
  <si>
    <t>เงินลงทุนในกองทุนเปิด</t>
  </si>
  <si>
    <t>เงินลงทุนในสลากออมสิน</t>
  </si>
  <si>
    <t>รวมสินทรัพย์ทางการเงินหมุนเวียนอื่น</t>
  </si>
  <si>
    <t xml:space="preserve">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</si>
  <si>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</si>
  <si>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</si>
  <si>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</si>
  <si>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เงินฝากประจำธนาคารติดภาระค้ำประกัน </t>
  </si>
  <si>
    <t>สินทรัพย์ทางการเงินไม่หมุนเวียนอื่น</t>
  </si>
  <si>
    <t>4.3 และ 8</t>
  </si>
  <si>
    <t>หลักทรัพย์ในความต้องการของตลาด</t>
  </si>
  <si>
    <t>หลักทรัพย์ที่ไม่อยู่ในความต้องการของตลาด</t>
  </si>
  <si>
    <t>รวมสินทรัพย์ทางการเงินไม่หมุนเวียนอื่น</t>
  </si>
  <si>
    <t>เงินลงทุนในบริษัทร่วม</t>
  </si>
  <si>
    <t>4.5 และ 9</t>
  </si>
  <si>
    <t xml:space="preserve">เงินลงทุนในบริษัทย่อย </t>
  </si>
  <si>
    <t>4.5 และ 10</t>
  </si>
  <si>
    <t>ที่ดิน อาคารและอุปกรณ์</t>
  </si>
  <si>
    <t>4.6 และ 11</t>
  </si>
  <si>
    <t>สินทรัพย์สิทธิการใช้</t>
  </si>
  <si>
    <t>4.7 และ 12</t>
  </si>
  <si>
    <t>ภาษีเงินได้นิติบุคคลถูกหัก ณ ที่จ่ายรอขอคืน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</si>
  <si>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</si>
  <si>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</si>
  <si>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</si>
  <si>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</si>
  <si>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หน้า 1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</si>
  <si>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</si>
  <si>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</si>
  <si>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</si>
  <si>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เจ้าหนี้หมุนเวียนอื่น</t>
  </si>
  <si>
    <t>ค่าใช้จ่ายค้างจ่าย</t>
  </si>
  <si>
    <t>ค่าตอบแทนกรรมการและโบนัสค้างจ่าย</t>
  </si>
  <si>
    <t>เจ้าหนี้อื่น</t>
  </si>
  <si>
    <t>รวมเจ้าหนี้หมุนเวียนอื่น</t>
  </si>
  <si>
    <t>หนี้สินตามสัญญาเช่า-ส่วนที่ถึงกำหนดชำระ</t>
  </si>
  <si>
    <t>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</si>
  <si>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</si>
  <si>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</si>
  <si>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</si>
  <si>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</si>
  <si>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หนี้สินตามสัญญาเช่า-สุทธิจากส่วนที่ถึง</t>
  </si>
  <si>
    <t>กำหนดชำระภายในหนึ่งปี</t>
  </si>
  <si>
    <t>สำรองผลประโยชน์ระยะยาวของพนักงาน</t>
  </si>
  <si>
    <t>4.8 และ 14</t>
  </si>
  <si>
    <t>หนี้สินภาษีเงินได้รอการตัดบัญชี</t>
  </si>
  <si>
    <t>4.9 และ 19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</si>
  <si>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</si>
  <si>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</si>
  <si>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</si>
  <si>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หน้า 2</t>
  </si>
  <si>
    <t>(ปรับปรุงใหม่)</t>
  </si>
  <si>
    <r>
      <t>หนี้สินและส่วนของผู้ถือหุ้น (ต่อ)</t>
    </r>
    <r>
      <rPr>
        <sz val="16"/>
        <rFont val="AngsanaUPC"/>
        <family val="1"/>
      </rPr>
      <t xml:space="preserve"> </t>
    </r>
  </si>
  <si>
    <t>ส่วนของผู้ถือหุ้น</t>
  </si>
  <si>
    <t xml:space="preserve">ทุนเรือนหุ้น </t>
  </si>
  <si>
    <t xml:space="preserve">ทุนจดทะเบียน </t>
  </si>
  <si>
    <t>หุ้นสามัญ 7,870,000 หุ้น มูลค่าหุ้นละ 10 บาท</t>
  </si>
  <si>
    <t>ทุนที่ออกและชำระแล้ว</t>
  </si>
  <si>
    <t xml:space="preserve">ส่วนเกินมูลค่าหุ้นสามัญ </t>
  </si>
  <si>
    <t>ส่วนทุนจากการจ่ายโดยใช้หุ้นเป็นเกณฑ์</t>
  </si>
  <si>
    <t>ส่วนเกินทุนจากการเปลี่ยนแปลงสัดส่วนเงินลงทุน</t>
  </si>
  <si>
    <t>ในบริษัทย่อยและบริษัทร่วม</t>
  </si>
  <si>
    <t>กำไรสะสม</t>
  </si>
  <si>
    <t>จัดสรรแล้ว</t>
  </si>
  <si>
    <t xml:space="preserve">ทุนสำรองตามกฎหมาย 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</si>
  <si>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</si>
  <si>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</si>
  <si>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</si>
  <si>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</si>
  <si>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</si>
  <si>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</si>
  <si>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หน้า 3</t>
  </si>
  <si>
    <t>งบกำไรขาดทุน</t>
  </si>
  <si>
    <t>สำหรับปีสิ้นสุดวันที่ 31 ธันวาคม 2564</t>
  </si>
  <si>
    <t xml:space="preserve">หน่วย : บาท </t>
  </si>
  <si>
    <t>รายได้จากการให้บริการและค่านายหน้า</t>
  </si>
  <si>
    <t>ต้นทุนการให้บริการและค่านายหน้า</t>
  </si>
  <si>
    <t>กำไรขั้นต้น</t>
  </si>
  <si>
    <t>เงินปันผลรับและผลตอบแทนกองทุนส่วนบุคคล</t>
  </si>
  <si>
    <t>รายได้อื่น</t>
  </si>
  <si>
    <t>กำไรก่อนค่าใช้จ่าย</t>
  </si>
  <si>
    <t>ค่าใช้จ่ายในการบริการและบริหาร</t>
  </si>
  <si>
    <t>ผลกำไร(ขาดทุน)ที่ยังไม่เกิดขึ้นจากการวัดมูลค่า</t>
  </si>
  <si>
    <t>ยุติธรรมของหลักทรัพย์ในความต้องการของตลาด</t>
  </si>
  <si>
    <t>กำไรจากกิจกรรมดำเนินงาน</t>
  </si>
  <si>
    <t>ต้นทุนทางการเงิน</t>
  </si>
  <si>
    <t>กลับรายการขาดทุนจากการด้อยค่า ซึ่งเป็นไปตาม</t>
  </si>
  <si>
    <t>มาตรฐานการรายงานทางการเงิน ฉบับที่ 9</t>
  </si>
  <si>
    <t>ส่วนแบ่งกำไรจากเงินลงทุนในบริษัทร่วม</t>
  </si>
  <si>
    <t>ผลกำไรสะสมจากการจัดประเภทใหม่ของสินทรัพย์</t>
  </si>
  <si>
    <t>ทางการเงินที่เคยรับรู้ไว้ในกำไรขาดทุนเบ็ดเสร็จอื่น</t>
  </si>
  <si>
    <t>กำไรก่อนภาษีเงินได้</t>
  </si>
  <si>
    <t>ค่าใช้จ่ายภาษีเงินได้</t>
  </si>
  <si>
    <t>4.11 และ 19</t>
  </si>
  <si>
    <t>กำไรสำหรับปี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</si>
  <si>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</si>
  <si>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</si>
  <si>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</si>
  <si>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 xml:space="preserve">กำไรต่อหุ้นส่วนที่เป็นของบริษัทใหญ่ </t>
  </si>
  <si>
    <t>กำไรต่อหุ้นขั้นพื้นฐาน</t>
  </si>
  <si>
    <t>จำนวนหุ้นสามัญที่ออกและชำระแล้ว</t>
  </si>
  <si>
    <t>หน้า 4</t>
  </si>
  <si>
    <t>งบกำไรขาดทุนเบ็ดเสร็จ</t>
  </si>
  <si>
    <t>กำไร(ขาดทุน)เบ็ดเสร็จอื่น :</t>
  </si>
  <si>
    <t>รายการที่อาจจะถูกจัดประเภทรายการใหม่เข้าไปไว้ในกำไรหรือขาดทุนภายหลัง :</t>
  </si>
  <si>
    <t>ผลต่างของอัตราแลกเปลี่ยนจากการแปลงค่างบการเงินของบริษัทร่วม</t>
  </si>
  <si>
    <t>องค์ประกอบของภาษีเงินได้</t>
  </si>
  <si>
    <t>รายการที่จะไม่ถูกจัดประเภทรายการใหม่เข้าไปไว้ในกำไรหรือขาดทุนภายหลัง :</t>
  </si>
  <si>
    <t>ผลกำไรจากการวัดมูลค่ายุติธรรมของสินทรัพย์ทางการเงินไม่หมุนเวียนอื่น</t>
  </si>
  <si>
    <t>- หลักทรัพย์ในความต้องการของตลาด</t>
  </si>
  <si>
    <t>- หลักทรัพย์ที่ไม่อยู่ในความต้องการของตลาด</t>
  </si>
  <si>
    <t>ผลกำไรจากการประมาณการตามหลักคณิตศาสตร์ประกันภัย</t>
  </si>
  <si>
    <t>ผลขาดทุนจากการประมาณการตามหลักคณิตศาสตร์ประกันภัยสำหรับ</t>
  </si>
  <si>
    <t>รวมกำไรเบ็ดเสร็จอื่นสำหรับปี</t>
  </si>
  <si>
    <t>กำไรเบ็ดเสร็จรวมสำหรับปี</t>
  </si>
  <si>
    <t>การแบ่งปันกำไรเบ็ดเสร็จรวม</t>
  </si>
  <si>
    <t>หน้า 5</t>
  </si>
  <si>
    <t>บริษัท ฟาร์อีสท์ เฟมไลน์ ดีดีบี จำกัด (มหาชน) และบริษัทย่อย</t>
  </si>
  <si>
    <t>งบแสดงการเปลี่ยนแปลงส่วนของผู้ถือหุ้น</t>
  </si>
  <si>
    <t>ส่วนของผู้ถือหุ้นบริษัทใหญ่</t>
  </si>
  <si>
    <t xml:space="preserve">  ส่วนได้เสียที่   ไม่มีอำนาจ  ควบคุม</t>
  </si>
  <si>
    <t xml:space="preserve"> รวมส่วนของ
ผู้ถือหุ้น</t>
  </si>
  <si>
    <t>ทุนที่ออก</t>
  </si>
  <si>
    <t>ส่วนเกิน</t>
  </si>
  <si>
    <t>ส่วนทุนจากการ</t>
  </si>
  <si>
    <t>ส่วนเกินทุนจาก</t>
  </si>
  <si>
    <t>จัดสรรแล้ว-
ทุนสำรองตาม
กฎหมาย</t>
  </si>
  <si>
    <t>กำไร(ขาดทุน)เบ็ดเสร็จอื่น</t>
  </si>
  <si>
    <t>รวมองค์ประกอบ</t>
  </si>
  <si>
    <t xml:space="preserve">รวมส่วนของ
</t>
  </si>
  <si>
    <t>และชำระแล้ว</t>
  </si>
  <si>
    <t>มูลค่าหุ้นสามัญ</t>
  </si>
  <si>
    <t>จ่ายโดยใช้หุ้น</t>
  </si>
  <si>
    <t>การเปลี่ยนแปลงสัดส่วน</t>
  </si>
  <si>
    <t>การแปลงค่า</t>
  </si>
  <si>
    <t>เงินลงทุนใน</t>
  </si>
  <si>
    <t>อื่นของ</t>
  </si>
  <si>
    <t xml:space="preserve">ผู้ถือหุ้นบริษัท
</t>
  </si>
  <si>
    <t>เป็นเกณฑ์</t>
  </si>
  <si>
    <t>เงินลงทุนในบริษัทย่อย</t>
  </si>
  <si>
    <t>งบการเงิน</t>
  </si>
  <si>
    <t>หลักทรัพย์</t>
  </si>
  <si>
    <t>ทางการเงิน</t>
  </si>
  <si>
    <t>ใหญ่</t>
  </si>
  <si>
    <t>และบริษัทร่วม</t>
  </si>
  <si>
    <t>เผื่อขาย</t>
  </si>
  <si>
    <t>ไม่หมุนเวียนอื่น</t>
  </si>
  <si>
    <t>ปี 2563</t>
  </si>
  <si>
    <t>ยอดคงเหลือต้นปี 1 มกราคม 2563 - ตามที่รายงานไว้เดิม</t>
  </si>
  <si>
    <t>ผลสะสมจากการเปลี่ยนแปลงนโยบายการบัญชี</t>
  </si>
  <si>
    <t>รายการแก้ไขข้อผิดพลาด</t>
  </si>
  <si>
    <t>ยอดคงเหลือต้นปี 1 มกราคม 2563 - หลังปรับปรุง</t>
  </si>
  <si>
    <t>กำไรเบ็ดเสร็จรวมสำหรับปี 2563 :-</t>
  </si>
  <si>
    <t>กำไรเบ็ดเสร็จรวมสำหรับปี 2563</t>
  </si>
  <si>
    <t>ผลกำไรสะสมจากการจัดประเภทใหม่</t>
  </si>
  <si>
    <t>สินทรัพย์ทางการเงินที่เคยรับรู้ใน</t>
  </si>
  <si>
    <t>กำไรขาดทุนเบ็ดเสร็จอื่น - สุทธิจากภาษี</t>
  </si>
  <si>
    <t>รวมกำไรเบ็ดเสร็จรวมสำหรับปี 2563</t>
  </si>
  <si>
    <t>บริษัทร่วมขายเงินลงทุนในบริษัทย่อย</t>
  </si>
  <si>
    <t>และมีผลขาดทุนโดยไม่เสียการควบคุม</t>
  </si>
  <si>
    <t>เงินปันผลจ่าย</t>
  </si>
  <si>
    <t>กำไรจากการชำระบัญชีของสินทรัพย์ทางการเงิน</t>
  </si>
  <si>
    <t>เงินปันผลที่บริษัทย่อยจ่ายให้ส่วนได้เสีย</t>
  </si>
  <si>
    <t>ที่ไม่มีอำนาจควบคุม</t>
  </si>
  <si>
    <t>ส่วนของส่วนได้เสียที่ไม่มีอำนาจควบคุมเพิ่มขึ้นจากกำไรจากการ</t>
  </si>
  <si>
    <t>ชำระบัญชีของสินทรัพย์ทางการเงินไม่หมุนเวียนอื่น</t>
  </si>
  <si>
    <t>ยอดคงเหลือปลายปี 31 ธันวาคม 2563</t>
  </si>
  <si>
    <t>หน้า 6</t>
  </si>
  <si>
    <t>งบการเงินรวม (ต่อ)</t>
  </si>
  <si>
    <t>ปี 2564</t>
  </si>
  <si>
    <t>ยอดคงเหลือต้นปี 1 มกราคม 2564 - ตามที่รายงานไว้เดิม</t>
  </si>
  <si>
    <t>ยอดคงเหลือต้นปี 1 มกราคม 2564 - หลังปรับปรุง</t>
  </si>
  <si>
    <t>กำไร(ขาดทุน)เบ็ดเสร็จรวมสำหรับปี 2564 :-</t>
  </si>
  <si>
    <t>กำไร(ขาดทุน)เบ็ดเสร็จรวมสำหรับปี 2564</t>
  </si>
  <si>
    <t>ปรับปรุงผลขาดทุนจากการประมาณการตาม</t>
  </si>
  <si>
    <t>หลักคณิตศาสตร์ประกันภัยสำหรับโครงการ</t>
  </si>
  <si>
    <t>ผลประโยชน์ของพนักงานของบริษัทร่วม-สุทธิจากภาษี</t>
  </si>
  <si>
    <t>รวมกำไร(ขาดทุน)เบ็ดเสร็จรวมสำหรับปี 2564</t>
  </si>
  <si>
    <t>ยอดคงเหลือปลายปี 31 ธันวาคม 2564</t>
  </si>
  <si>
    <t xml:space="preserve">         ทุนที่ออก         และชำระแล้ว</t>
  </si>
  <si>
    <t xml:space="preserve">        ส่วนเกิน         มูลค่าหุ้นสามัญ</t>
  </si>
  <si>
    <t xml:space="preserve">     </t>
  </si>
  <si>
    <t xml:space="preserve"> กำไร(ขาดทุน)เบ็ดเสร็จอื่น</t>
  </si>
  <si>
    <t xml:space="preserve">  รวมส่วน</t>
  </si>
  <si>
    <t>ทุนสำรอง</t>
  </si>
  <si>
    <t>สินทรัพย์ทางการเงิน</t>
  </si>
  <si>
    <t>ของผู้ถือหุ้น</t>
  </si>
  <si>
    <t>ตามกฎหมาย</t>
  </si>
  <si>
    <t>หลักทรัพย์เผื่อขาย</t>
  </si>
  <si>
    <t>กำไรเบ็ดเสร็จรวมสำหรับปี 2564</t>
  </si>
  <si>
    <t>หน้า 8</t>
  </si>
  <si>
    <t>บ3:41ริษัท ฟาร์อีสท์  เฟมไลน์ ดีดีบี จำกัด (มหาชน) และบริษัทย่อย</t>
  </si>
  <si>
    <t>งบกระแสเงินสด (1/3)</t>
  </si>
  <si>
    <t>กระแสเงินสดจากกิจกรรมดำเนินงาน</t>
  </si>
  <si>
    <t>ปรับกระทบกำไรสำหรับปีเป็นเงินสดรับ(จ่าย)จากการดำเนินงาน</t>
  </si>
  <si>
    <t>ค่าเสื่อมราคาอาคารและอุปกรณ์</t>
  </si>
  <si>
    <t>ค่าเสื่อมราคาสินทรัพย์สิทธิการใช้</t>
  </si>
  <si>
    <t>(กำไร)ขาดทุนจากการจำหน่ายอุปกรณ์</t>
  </si>
  <si>
    <t>ขาดทุนจากการเลิกใช้อุปกรณ์</t>
  </si>
  <si>
    <t>ปรับปรุงหนี้สินตามสัญญาเช่าเป็นรายได้อื่น</t>
  </si>
  <si>
    <t>ค่าเผื่อผลขาดทุนด้านเครดิตลดลง</t>
  </si>
  <si>
    <t>หนี้สูญเพิ่มขึ้น</t>
  </si>
  <si>
    <t>ภาษีเงินได้นิติบุคคลถูกหัก ณ ที่จ่ายตัดจ่าย</t>
  </si>
  <si>
    <t>เงินปันผลรับจากเงินลงทุนในบริษัทร่วม</t>
  </si>
  <si>
    <t>เงินปันผลรับจากเงินลงทุนในบริษัทย่อย</t>
  </si>
  <si>
    <t>เงินปันผลรับจากการลงทุน</t>
  </si>
  <si>
    <t>ผลตอบแทนกองทุนส่วนบุคคล</t>
  </si>
  <si>
    <t xml:space="preserve">ดอกเบี้ยรับ </t>
  </si>
  <si>
    <t>(กำไร)ขาดทุนที่ยังไม่เกิดขึ้นจากสินทรัพย์ทางการเงินหมุนเวียนอื่น</t>
  </si>
  <si>
    <t>(กำไร)ขาดทุนที่ยังไม่เกิดขึ้นจากสินทรัพย์ทางการเงินไม่หมุนเวียนอื่น</t>
  </si>
  <si>
    <t>ขาดทุนจากการจำหน่ายกองทุนส่วนบุคคล</t>
  </si>
  <si>
    <t>ค่าใช้จ่ายผลประโยชน์ระยะยาวของพนักงาน</t>
  </si>
  <si>
    <t>กำไรจากการดำเนินงานก่อนการเปลี่ยนแปลงใน</t>
  </si>
  <si>
    <t>ส่วนประกอบของสินทรัพย์และหนี้สินดำเนินงาน</t>
  </si>
  <si>
    <t>การเปลี่ยนแปลงในส่วนประกอบของสินทรัพย์ดำเนินงาน(เพิ่มขึ้น)ลดลง</t>
  </si>
  <si>
    <t>สินทรัพย์ทางการเงินหมุนเวียนอื่น - เงินลงทุนในกองทุนเปิด</t>
  </si>
  <si>
    <t>การเปลี่ยนแปลงในส่วนประกอบของหนี้สินดำเนินงานเพิ่มขึ้น(ลดลง)</t>
  </si>
  <si>
    <t>หน้า 9</t>
  </si>
  <si>
    <t>งบกระแสเงินสด (2/3)</t>
  </si>
  <si>
    <t>เงินสดรับจากการดำเนินงาน</t>
  </si>
  <si>
    <t>จ่ายดอกเบี้ย</t>
  </si>
  <si>
    <t>จ่ายภาษีเงินได้</t>
  </si>
  <si>
    <t xml:space="preserve">เงินสดรับจากการขอคืนภาษีเงินได้ </t>
  </si>
  <si>
    <t>เงินสดสุทธิได้มาจากกิจกรรมดำเนินงาน</t>
  </si>
  <si>
    <t>กระแสเงินสดจากกิจกรรมลงทุน</t>
  </si>
  <si>
    <t>สินทรัพย์ทางการเงินหมุนเวียนอื่น - เงินฝากประจำธนาคาร(เพิ่มขึ้น)ลดลง</t>
  </si>
  <si>
    <t>รับดอกเบี้ย</t>
  </si>
  <si>
    <t>ซื้อเงินลงทุนในสินทรัพย์ทางการเงินไม่หมุนเวียนอื่น - กองทุนส่วนบุคคล</t>
  </si>
  <si>
    <t>ซื้อเงินลงทุนในสินทรัพย์ทางการเงินไม่หมุนเวียนอื่น</t>
  </si>
  <si>
    <t>ซื้ออาคารและอุปกรณ์</t>
  </si>
  <si>
    <t>เงินสดรับจากการจำหน่ายอุปกรณ์</t>
  </si>
  <si>
    <t>เงินสดรับจากการชำระบัญชีของสินทรัพย์ทางการเงินไม่หมุนเวียนอื่น</t>
  </si>
  <si>
    <t>เงินสดรับจากสินทรัพย์ทางการเงินไม่หมุนเวียนอื่นที่ครบกำหนด</t>
  </si>
  <si>
    <t>เงินสดรับจากการลดเงินลงทุนในสินทรัพย์ทางการเงินไม่หมุนเวียนอื่น</t>
  </si>
  <si>
    <t>- กองทุนส่วนบุคคล</t>
  </si>
  <si>
    <t>เงินสดรับจากผลตอบแทนในสินทรัพย์ทางการเงินไม่หมุนเวียนอื่น</t>
  </si>
  <si>
    <t>เงินสดสุทธิใช้ไปในกิจกรรมลงทุน</t>
  </si>
  <si>
    <t>กระแสเงินสดจากกิจกรรมจัดหาเงิน</t>
  </si>
  <si>
    <t>จ่ายชำระหนี้ตามสัญญาเช่า</t>
  </si>
  <si>
    <t>เงินปันผลที่บริษัทย่อยจ่ายให้ส่วนได้เสียที่ไม่มีอำนาจควบคุม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</si>
  <si>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</si>
  <si>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</si>
  <si>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 xml:space="preserve">เงินสดและรายการเทียบเท่าเงินสด ณ วันที่ 1 มกราคม </t>
  </si>
  <si>
    <t>เงินสดและรายการเทียบเท่าเงินสด ณ วันที่ 31 ธันวาคม</t>
  </si>
  <si>
    <t>หน้า 10</t>
  </si>
  <si>
    <t>งบกระแสเงินสด (3/3)</t>
  </si>
  <si>
    <t>ข้อมูลเพิ่มเติมประกอบงบกระแสเงินสด</t>
  </si>
  <si>
    <t>รายการที่ไม่ใช่เงินสดประกอบด้วย</t>
  </si>
  <si>
    <t>โอนภาษีเงินได้ถูกหัก ณ ที่จ่ายเกินหนึ่งปีเป็นสินทรัพย์ไม่หมุนเวียน</t>
  </si>
  <si>
    <t>โอนสินทรัพย์ทางการเงินไม่หมุนเวียนอื่น - หลักทรัพย์ที่ไม่อยู่ใน</t>
  </si>
  <si>
    <t>ความต้องการของตลาดเป็นสินทรัพย์ทางการเงินไม่หมุนเวียนอื่น</t>
  </si>
  <si>
    <t>เงินลงทุนในบริษัทร่วมเพิ่มขึ้น(ลดลง)จากผลต่างจากการ</t>
  </si>
  <si>
    <t>แปลงค่างบการเงิน</t>
  </si>
  <si>
    <t>เงินลงทุนในบริษัทร่วมลดลงจากการปรับปรุงประมาณการ</t>
  </si>
  <si>
    <t>ผลประโยชน์ของพนักงานของบริษัทร่วม</t>
  </si>
  <si>
    <t>เงินลงทุนในบริษัทร่วมลดลงจากการที่บริษัทร่วมขายเงินลงทุน</t>
  </si>
  <si>
    <t>ในบริษัทย่อยและมีผลขาดทุนโดยไม่เสียการควบคุม</t>
  </si>
  <si>
    <t>อุปกรณ์เพิ่มขึ้นจากเจ้าหนี้ทรัพย์สิน</t>
  </si>
  <si>
    <t>สินทรัพย์สิทธิการใช้เพิ่มขึ้นจากหนี้สินตามสัญญาเช่า</t>
  </si>
  <si>
    <t>สินทรัพย์สิทธิการใช้ลดลงจากการยกเลิกหนี้สินตามสัญญาเช่า</t>
  </si>
  <si>
    <t>กำไรจากการชำระบัญชีของสินทรัพย์ทางการเงินไม่หมุนเวียนอื่น</t>
  </si>
  <si>
    <t>สินทรัพย์สิทธิการใช้และหนี้สินตามสัญญาเช่าเพิ่มขึ้นจากผลกระทบ</t>
  </si>
  <si>
    <t>ในการนำมาตรฐานรายงานทางการเงินฉบับที่ 16 มาถือปฎิบัติ</t>
  </si>
  <si>
    <t>ณ วันที่ 1 มกราคม 2563</t>
  </si>
  <si>
    <t xml:space="preserve">ผลกำไรจากการวัดมูลค่ายุติธรรมของสินทรัพย์ทางการเงินไม่หมุนเวียนอื่น :- </t>
  </si>
  <si>
    <t>หลักทรัพย์ที่ไม่อยู่ในความต้องการของตลาด ในการนำมาตรฐานการ</t>
  </si>
  <si>
    <t>รายงานทางการเงินฉบับที่ 9 มาถือปฏิบัติ ณ วันที่ 1 มกราคม 2563</t>
  </si>
  <si>
    <t>ผลกระทบจากรายการแก้ไขข้อผิดพลาด</t>
  </si>
  <si>
    <t>-  กำไรสะสมเพิ่มขึ้น</t>
  </si>
  <si>
    <t>-  องค์ประกอบอื่นของส่วนของผู้ถือหุ้นลดลง</t>
  </si>
  <si>
    <t>หน้า 11</t>
  </si>
  <si>
    <t>4.7 และ 13</t>
  </si>
  <si>
    <t>- หลักทรัพย์ในความต้องการของตลาด - สุทธิจากภาษี</t>
  </si>
  <si>
    <t>- หลักทรัพย์ที่ไม่อยู่ในความต้องการของตลาด - สุทธิจากภาษี</t>
  </si>
  <si>
    <t>โครงการผลประโยชน์ของพนักงานของบริษัทร่วม - สุทธิจากภาษี</t>
  </si>
  <si>
    <t>หน้า 7</t>
  </si>
  <si>
    <t>ส่วนได้เสียที่
ไม่มีอำนาจ
ควบคุม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</si>
</sst>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_);_(* \(#,##0\);_(* &quot;-&quot;??_);_(@_)"/>
    <numFmt numFmtId="165" formatCode="_(* #,##0.00_);_(* \(#,##0.00\);_(* &quot;-&quot;??_);_(@_)"/>
    <numFmt numFmtId="166" formatCode="_(* #,##0.000_);_(* \(#,##0.000\);_(* &quot;-&quot;??_);_(@_)"/>
    <numFmt numFmtId="167" formatCode="_(* #,##0.00_);_(* \(#,##0.00\);_(* &quot;  -    &quot;_);_(@_)"/>
    <numFmt numFmtId="168" formatCode="#,##0.0;[Red]\-#,##0.0"/>
    <numFmt numFmtId="169" formatCode="_(* #,##0_);_(* \(#,##0\);_(* &quot;  -    &quot;_);_(@_)"/>
  </numFmts>
  <fonts count="17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6"/>
      <name val="AngsanaUPC"/>
      <family val="1"/>
    </font>
    <font>
      <sz val="16"/>
      <name val="AngsanaUPC"/>
      <family val="1"/>
    </font>
    <font>
      <sz val="14"/>
      <name val="AngsanaUPC"/>
      <family val="1"/>
      <charset val="222"/>
    </font>
    <font>
      <b/>
      <sz val="16"/>
      <name val="AngsanaUPC"/>
      <family val="1"/>
      <charset val="222"/>
    </font>
    <font>
      <sz val="16"/>
      <name val="AngsanaUPC"/>
      <family val="1"/>
      <charset val="222"/>
    </font>
    <font>
      <sz val="16"/>
      <name val="Angsana New"/>
      <family val="1"/>
      <charset val="222"/>
    </font>
    <font>
      <sz val="14"/>
      <name val="AngsanaUPC"/>
      <family val="1"/>
    </font>
    <font>
      <sz val="9"/>
      <color indexed="81"/>
      <name val="Tahoma"/>
      <family val="2"/>
    </font>
    <font>
      <b/>
      <sz val="14"/>
      <name val="AngsanaUPC"/>
      <family val="1"/>
    </font>
    <font>
      <b/>
      <u/>
      <sz val="14"/>
      <name val="AngsanaUPC"/>
      <family val="1"/>
    </font>
    <font>
      <b/>
      <sz val="14"/>
      <name val="AngsanaUPC"/>
      <family val="1"/>
      <charset val="222"/>
    </font>
    <font>
      <b/>
      <sz val="15"/>
      <name val="AngsanaUPC"/>
      <family val="1"/>
      <charset val="222"/>
    </font>
    <font>
      <sz val="15"/>
      <name val="AngsanaUPC"/>
      <family val="1"/>
      <charset val="222"/>
    </font>
    <font>
      <b/>
      <u/>
      <sz val="14"/>
      <name val="AngsanaUPC"/>
      <family val="1"/>
      <charset val="222"/>
    </font>
    <font>
      <sz val="14"/>
      <color theme="1"/>
      <name val="AngsanaUPC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8" fillId="0" borderId="0"/>
  </cellStyleXfs>
  <cellXfs count="260">
    <xf numFmtId="0" fontId="0" fillId="0" borderId="0" xfId="0"/>
    <xf numFmtId="37" fontId="3" fillId="0" borderId="0" xfId="0" applyNumberFormat="1" applyFont="1"/>
    <xf numFmtId="4" fontId="3" fillId="0" borderId="0" xfId="1" applyNumberFormat="1" applyFont="1" applyFill="1"/>
    <xf numFmtId="164" fontId="3" fillId="0" borderId="1" xfId="0" applyNumberFormat="1" applyFont="1" applyBorder="1" applyAlignment="1">
      <alignment horizontal="centerContinuous"/>
    </xf>
    <xf numFmtId="164" fontId="3" fillId="0" borderId="2" xfId="0" applyNumberFormat="1" applyFont="1" applyBorder="1" applyAlignment="1">
      <alignment horizontal="centerContinuous"/>
    </xf>
    <xf numFmtId="165" fontId="3" fillId="0" borderId="1" xfId="0" applyNumberFormat="1" applyFont="1" applyBorder="1" applyAlignment="1">
      <alignment horizontal="centerContinuous"/>
    </xf>
    <xf numFmtId="37" fontId="3" fillId="0" borderId="1" xfId="0" applyNumberFormat="1" applyFont="1" applyBorder="1" applyAlignment="1">
      <alignment horizontal="center"/>
    </xf>
    <xf numFmtId="0" fontId="3" fillId="0" borderId="2" xfId="0" quotePrefix="1" applyFont="1" applyBorder="1" applyAlignment="1">
      <alignment horizontal="center"/>
    </xf>
    <xf numFmtId="164" fontId="3" fillId="0" borderId="0" xfId="0" applyNumberFormat="1" applyFont="1" applyAlignment="1">
      <alignment horizontal="centerContinuous"/>
    </xf>
    <xf numFmtId="0" fontId="3" fillId="0" borderId="2" xfId="0" applyFont="1" applyBorder="1" applyAlignment="1">
      <alignment horizontal="center"/>
    </xf>
    <xf numFmtId="0" fontId="3" fillId="0" borderId="0" xfId="0" applyFont="1" applyAlignment="1">
      <alignment horizontal="centerContinuous"/>
    </xf>
    <xf numFmtId="0" fontId="3" fillId="0" borderId="2" xfId="0" applyFont="1" applyBorder="1" applyAlignment="1">
      <alignment horizontal="centerContinuous"/>
    </xf>
    <xf numFmtId="37" fontId="2" fillId="0" borderId="0" xfId="0" applyNumberFormat="1" applyFont="1"/>
    <xf numFmtId="37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165" fontId="3" fillId="0" borderId="0" xfId="0" applyNumberFormat="1" applyFont="1" applyAlignment="1">
      <alignment horizontal="centerContinuous"/>
    </xf>
    <xf numFmtId="164" fontId="3" fillId="0" borderId="0" xfId="0" applyNumberFormat="1" applyFont="1"/>
    <xf numFmtId="165" fontId="3" fillId="0" borderId="0" xfId="0" applyNumberFormat="1" applyFont="1"/>
    <xf numFmtId="37" fontId="3" fillId="0" borderId="0" xfId="0" quotePrefix="1" applyNumberFormat="1" applyFont="1" applyAlignment="1">
      <alignment horizontal="left"/>
    </xf>
    <xf numFmtId="37" fontId="3" fillId="0" borderId="0" xfId="0" applyNumberFormat="1" applyFont="1" applyAlignment="1">
      <alignment horizontal="left"/>
    </xf>
    <xf numFmtId="3" fontId="3" fillId="0" borderId="0" xfId="1" applyNumberFormat="1" applyFont="1" applyFill="1"/>
    <xf numFmtId="43" fontId="3" fillId="0" borderId="0" xfId="1" applyFont="1" applyFill="1" applyAlignment="1">
      <alignment horizontal="center"/>
    </xf>
    <xf numFmtId="165" fontId="3" fillId="0" borderId="3" xfId="0" applyNumberFormat="1" applyFont="1" applyBorder="1" applyAlignment="1">
      <alignment horizontal="right"/>
    </xf>
    <xf numFmtId="165" fontId="3" fillId="0" borderId="3" xfId="0" applyNumberFormat="1" applyFont="1" applyBorder="1"/>
    <xf numFmtId="165" fontId="3" fillId="0" borderId="0" xfId="1" applyNumberFormat="1" applyFont="1" applyFill="1"/>
    <xf numFmtId="165" fontId="3" fillId="0" borderId="4" xfId="0" applyNumberFormat="1" applyFont="1" applyBorder="1"/>
    <xf numFmtId="165" fontId="3" fillId="0" borderId="5" xfId="0" applyNumberFormat="1" applyFont="1" applyBorder="1"/>
    <xf numFmtId="165" fontId="3" fillId="0" borderId="1" xfId="0" applyNumberFormat="1" applyFont="1" applyBorder="1"/>
    <xf numFmtId="0" fontId="3" fillId="0" borderId="0" xfId="0" applyFont="1"/>
    <xf numFmtId="165" fontId="3" fillId="0" borderId="2" xfId="0" applyNumberFormat="1" applyFont="1" applyBorder="1"/>
    <xf numFmtId="164" fontId="3" fillId="0" borderId="0" xfId="1" applyNumberFormat="1" applyFont="1" applyFill="1"/>
    <xf numFmtId="165" fontId="3" fillId="0" borderId="0" xfId="0" applyNumberFormat="1" applyFont="1" applyAlignment="1">
      <alignment horizontal="center"/>
    </xf>
    <xf numFmtId="43" fontId="3" fillId="0" borderId="0" xfId="1" applyFont="1" applyFill="1"/>
    <xf numFmtId="165" fontId="3" fillId="0" borderId="1" xfId="0" applyNumberFormat="1" applyFont="1" applyBorder="1" applyAlignment="1">
      <alignment horizontal="center"/>
    </xf>
    <xf numFmtId="165" fontId="3" fillId="0" borderId="6" xfId="0" applyNumberFormat="1" applyFont="1" applyBorder="1"/>
    <xf numFmtId="165" fontId="3" fillId="0" borderId="0" xfId="0" applyNumberFormat="1" applyFont="1" applyAlignment="1">
      <alignment horizontal="right"/>
    </xf>
    <xf numFmtId="38" fontId="6" fillId="0" borderId="0" xfId="0" applyNumberFormat="1" applyFont="1"/>
    <xf numFmtId="37" fontId="6" fillId="0" borderId="0" xfId="0" applyNumberFormat="1" applyFont="1"/>
    <xf numFmtId="164" fontId="6" fillId="0" borderId="1" xfId="0" applyNumberFormat="1" applyFont="1" applyBorder="1" applyAlignment="1">
      <alignment horizontal="centerContinuous"/>
    </xf>
    <xf numFmtId="164" fontId="6" fillId="0" borderId="2" xfId="0" applyNumberFormat="1" applyFont="1" applyBorder="1" applyAlignment="1">
      <alignment horizontal="centerContinuous"/>
    </xf>
    <xf numFmtId="37" fontId="6" fillId="0" borderId="0" xfId="0" quotePrefix="1" applyNumberFormat="1" applyFont="1"/>
    <xf numFmtId="37" fontId="6" fillId="0" borderId="1" xfId="0" applyNumberFormat="1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0" xfId="0" applyFont="1" applyAlignment="1">
      <alignment horizontal="centerContinuous"/>
    </xf>
    <xf numFmtId="0" fontId="6" fillId="0" borderId="2" xfId="0" applyFont="1" applyBorder="1" applyAlignment="1">
      <alignment horizontal="centerContinuous"/>
    </xf>
    <xf numFmtId="0" fontId="6" fillId="0" borderId="0" xfId="0" applyFont="1"/>
    <xf numFmtId="37" fontId="5" fillId="0" borderId="0" xfId="0" applyNumberFormat="1" applyFont="1"/>
    <xf numFmtId="0" fontId="6" fillId="0" borderId="0" xfId="0" quotePrefix="1" applyFont="1" applyAlignment="1">
      <alignment horizontal="center"/>
    </xf>
    <xf numFmtId="37" fontId="6" fillId="0" borderId="0" xfId="0" applyNumberFormat="1" applyFont="1" applyAlignment="1">
      <alignment horizontal="center"/>
    </xf>
    <xf numFmtId="164" fontId="6" fillId="0" borderId="0" xfId="0" applyNumberFormat="1" applyFont="1"/>
    <xf numFmtId="38" fontId="6" fillId="0" borderId="0" xfId="0" quotePrefix="1" applyNumberFormat="1" applyFont="1" applyAlignment="1">
      <alignment horizontal="left"/>
    </xf>
    <xf numFmtId="165" fontId="6" fillId="0" borderId="0" xfId="0" applyNumberFormat="1" applyFont="1" applyAlignment="1">
      <alignment horizontal="right"/>
    </xf>
    <xf numFmtId="165" fontId="6" fillId="0" borderId="0" xfId="0" applyNumberFormat="1" applyFont="1"/>
    <xf numFmtId="38" fontId="6" fillId="0" borderId="0" xfId="0" applyNumberFormat="1" applyFont="1" applyAlignment="1">
      <alignment horizontal="left"/>
    </xf>
    <xf numFmtId="165" fontId="6" fillId="0" borderId="3" xfId="0" applyNumberFormat="1" applyFont="1" applyBorder="1" applyAlignment="1">
      <alignment horizontal="right"/>
    </xf>
    <xf numFmtId="38" fontId="6" fillId="0" borderId="0" xfId="0" applyNumberFormat="1" applyFont="1" applyAlignment="1">
      <alignment horizontal="center"/>
    </xf>
    <xf numFmtId="165" fontId="6" fillId="0" borderId="4" xfId="0" applyNumberFormat="1" applyFont="1" applyBorder="1" applyAlignment="1">
      <alignment horizontal="right"/>
    </xf>
    <xf numFmtId="43" fontId="6" fillId="0" borderId="0" xfId="1" applyFont="1" applyFill="1"/>
    <xf numFmtId="165" fontId="6" fillId="0" borderId="5" xfId="0" applyNumberFormat="1" applyFont="1" applyBorder="1"/>
    <xf numFmtId="165" fontId="6" fillId="0" borderId="2" xfId="0" applyNumberFormat="1" applyFont="1" applyBorder="1"/>
    <xf numFmtId="38" fontId="7" fillId="0" borderId="0" xfId="0" applyNumberFormat="1" applyFont="1" applyAlignment="1">
      <alignment horizontal="center"/>
    </xf>
    <xf numFmtId="165" fontId="6" fillId="0" borderId="0" xfId="0" applyNumberFormat="1" applyFont="1" applyAlignment="1">
      <alignment horizontal="left"/>
    </xf>
    <xf numFmtId="165" fontId="6" fillId="0" borderId="2" xfId="0" applyNumberFormat="1" applyFont="1" applyBorder="1" applyAlignment="1">
      <alignment horizontal="center"/>
    </xf>
    <xf numFmtId="165" fontId="6" fillId="0" borderId="1" xfId="0" applyNumberFormat="1" applyFont="1" applyBorder="1"/>
    <xf numFmtId="43" fontId="6" fillId="0" borderId="0" xfId="1" applyFont="1" applyFill="1" applyBorder="1" applyAlignment="1">
      <alignment horizontal="right"/>
    </xf>
    <xf numFmtId="164" fontId="6" fillId="0" borderId="0" xfId="1" applyNumberFormat="1" applyFont="1" applyFill="1" applyBorder="1" applyAlignment="1">
      <alignment horizontal="right"/>
    </xf>
    <xf numFmtId="38" fontId="3" fillId="0" borderId="0" xfId="0" applyNumberFormat="1" applyFont="1"/>
    <xf numFmtId="166" fontId="3" fillId="0" borderId="1" xfId="0" applyNumberFormat="1" applyFont="1" applyBorder="1" applyAlignment="1">
      <alignment horizontal="centerContinuous"/>
    </xf>
    <xf numFmtId="0" fontId="3" fillId="0" borderId="7" xfId="0" applyFont="1" applyBorder="1" applyAlignment="1">
      <alignment horizontal="center"/>
    </xf>
    <xf numFmtId="0" fontId="3" fillId="0" borderId="7" xfId="0" applyFont="1" applyBorder="1" applyAlignment="1">
      <alignment horizontal="centerContinuous"/>
    </xf>
    <xf numFmtId="0" fontId="3" fillId="0" borderId="1" xfId="0" applyFont="1" applyBorder="1" applyAlignment="1">
      <alignment horizontal="center"/>
    </xf>
    <xf numFmtId="38" fontId="2" fillId="0" borderId="0" xfId="0" quotePrefix="1" applyNumberFormat="1" applyFont="1" applyAlignment="1">
      <alignment horizontal="left"/>
    </xf>
    <xf numFmtId="166" fontId="3" fillId="0" borderId="0" xfId="0" applyNumberFormat="1" applyFont="1"/>
    <xf numFmtId="38" fontId="3" fillId="0" borderId="0" xfId="0" applyNumberFormat="1" applyFont="1" applyAlignment="1">
      <alignment horizontal="left"/>
    </xf>
    <xf numFmtId="38" fontId="3" fillId="0" borderId="0" xfId="0" quotePrefix="1" applyNumberFormat="1" applyFont="1" applyAlignment="1">
      <alignment horizontal="left"/>
    </xf>
    <xf numFmtId="38" fontId="3" fillId="0" borderId="0" xfId="0" applyNumberFormat="1" applyFont="1" applyAlignment="1">
      <alignment horizontal="center"/>
    </xf>
    <xf numFmtId="40" fontId="3" fillId="0" borderId="0" xfId="0" applyNumberFormat="1" applyFont="1" applyAlignment="1">
      <alignment horizontal="center"/>
    </xf>
    <xf numFmtId="38" fontId="3" fillId="0" borderId="0" xfId="0" quotePrefix="1" applyNumberFormat="1" applyFont="1" applyAlignment="1">
      <alignment horizontal="center"/>
    </xf>
    <xf numFmtId="165" fontId="3" fillId="0" borderId="1" xfId="0" applyNumberFormat="1" applyFont="1" applyBorder="1" applyAlignment="1">
      <alignment horizontal="right"/>
    </xf>
    <xf numFmtId="165" fontId="3" fillId="0" borderId="8" xfId="0" quotePrefix="1" applyNumberFormat="1" applyFont="1" applyBorder="1" applyAlignment="1">
      <alignment horizontal="right"/>
    </xf>
    <xf numFmtId="165" fontId="3" fillId="0" borderId="0" xfId="0" quotePrefix="1" applyNumberFormat="1" applyFont="1" applyAlignment="1">
      <alignment horizontal="right"/>
    </xf>
    <xf numFmtId="166" fontId="3" fillId="0" borderId="8" xfId="0" quotePrefix="1" applyNumberFormat="1" applyFont="1" applyBorder="1" applyAlignment="1">
      <alignment horizontal="right"/>
    </xf>
    <xf numFmtId="38" fontId="3" fillId="0" borderId="0" xfId="0" quotePrefix="1" applyNumberFormat="1" applyFont="1" applyAlignment="1">
      <alignment horizontal="right"/>
    </xf>
    <xf numFmtId="164" fontId="3" fillId="0" borderId="8" xfId="0" quotePrefix="1" applyNumberFormat="1" applyFont="1" applyBorder="1" applyAlignment="1">
      <alignment horizontal="right"/>
    </xf>
    <xf numFmtId="167" fontId="3" fillId="0" borderId="0" xfId="1" applyNumberFormat="1" applyFont="1" applyFill="1"/>
    <xf numFmtId="166" fontId="3" fillId="0" borderId="0" xfId="0" quotePrefix="1" applyNumberFormat="1" applyFont="1" applyAlignment="1">
      <alignment horizontal="right"/>
    </xf>
    <xf numFmtId="37" fontId="6" fillId="0" borderId="1" xfId="0" applyNumberFormat="1" applyFont="1" applyBorder="1" applyAlignment="1">
      <alignment horizontal="centerContinuous"/>
    </xf>
    <xf numFmtId="0" fontId="6" fillId="0" borderId="7" xfId="0" quotePrefix="1" applyFont="1" applyBorder="1" applyAlignment="1">
      <alignment horizontal="center"/>
    </xf>
    <xf numFmtId="0" fontId="6" fillId="0" borderId="7" xfId="0" quotePrefix="1" applyFont="1" applyBorder="1" applyAlignment="1">
      <alignment horizontal="center" vertical="center"/>
    </xf>
    <xf numFmtId="38" fontId="6" fillId="0" borderId="0" xfId="0" applyNumberFormat="1" applyFont="1" applyAlignment="1">
      <alignment horizontal="center" vertical="center"/>
    </xf>
    <xf numFmtId="38" fontId="6" fillId="0" borderId="1" xfId="0" applyNumberFormat="1" applyFont="1" applyBorder="1" applyAlignment="1">
      <alignment horizontal="center" vertical="center"/>
    </xf>
    <xf numFmtId="0" fontId="6" fillId="0" borderId="1" xfId="0" quotePrefix="1" applyFont="1" applyBorder="1" applyAlignment="1">
      <alignment horizontal="center"/>
    </xf>
    <xf numFmtId="0" fontId="6" fillId="0" borderId="0" xfId="0" quotePrefix="1" applyFont="1" applyAlignment="1">
      <alignment horizontal="center" vertical="center"/>
    </xf>
    <xf numFmtId="0" fontId="6" fillId="0" borderId="1" xfId="0" applyFont="1" applyBorder="1" applyAlignment="1">
      <alignment horizontal="center"/>
    </xf>
    <xf numFmtId="38" fontId="6" fillId="0" borderId="0" xfId="0" applyNumberFormat="1" applyFont="1" applyAlignment="1">
      <alignment vertical="center"/>
    </xf>
    <xf numFmtId="164" fontId="6" fillId="0" borderId="0" xfId="0" quotePrefix="1" applyNumberFormat="1" applyFont="1" applyAlignment="1">
      <alignment horizontal="center"/>
    </xf>
    <xf numFmtId="165" fontId="6" fillId="0" borderId="7" xfId="0" applyNumberFormat="1" applyFont="1" applyBorder="1"/>
    <xf numFmtId="40" fontId="6" fillId="0" borderId="0" xfId="0" applyNumberFormat="1" applyFont="1"/>
    <xf numFmtId="168" fontId="6" fillId="0" borderId="0" xfId="0" applyNumberFormat="1" applyFont="1" applyAlignment="1">
      <alignment horizontal="center"/>
    </xf>
    <xf numFmtId="165" fontId="6" fillId="0" borderId="9" xfId="0" applyNumberFormat="1" applyFont="1" applyBorder="1"/>
    <xf numFmtId="165" fontId="5" fillId="0" borderId="0" xfId="0" applyNumberFormat="1" applyFont="1"/>
    <xf numFmtId="164" fontId="5" fillId="0" borderId="0" xfId="0" applyNumberFormat="1" applyFont="1"/>
    <xf numFmtId="40" fontId="6" fillId="0" borderId="0" xfId="0" applyNumberFormat="1" applyFont="1" applyAlignment="1">
      <alignment horizontal="center"/>
    </xf>
    <xf numFmtId="43" fontId="5" fillId="0" borderId="0" xfId="0" applyNumberFormat="1" applyFont="1"/>
    <xf numFmtId="37" fontId="6" fillId="0" borderId="0" xfId="0" quotePrefix="1" applyNumberFormat="1" applyFont="1" applyAlignment="1">
      <alignment horizontal="left"/>
    </xf>
    <xf numFmtId="38" fontId="6" fillId="0" borderId="0" xfId="0" applyNumberFormat="1" applyFont="1" applyAlignment="1">
      <alignment horizontal="right"/>
    </xf>
    <xf numFmtId="38" fontId="5" fillId="0" borderId="0" xfId="0" applyNumberFormat="1" applyFont="1" applyAlignment="1">
      <alignment horizontal="center"/>
    </xf>
    <xf numFmtId="38" fontId="6" fillId="0" borderId="0" xfId="2" applyNumberFormat="1" applyFont="1"/>
    <xf numFmtId="0" fontId="6" fillId="0" borderId="7" xfId="2" quotePrefix="1" applyFont="1" applyBorder="1" applyAlignment="1">
      <alignment horizontal="center"/>
    </xf>
    <xf numFmtId="0" fontId="6" fillId="0" borderId="7" xfId="2" quotePrefix="1" applyFont="1" applyBorder="1" applyAlignment="1">
      <alignment horizontal="center" vertical="center"/>
    </xf>
    <xf numFmtId="38" fontId="6" fillId="0" borderId="0" xfId="2" applyNumberFormat="1" applyFont="1" applyAlignment="1">
      <alignment horizontal="center" vertical="center"/>
    </xf>
    <xf numFmtId="37" fontId="6" fillId="0" borderId="0" xfId="2" applyNumberFormat="1" applyFont="1" applyAlignment="1">
      <alignment horizontal="center"/>
    </xf>
    <xf numFmtId="0" fontId="6" fillId="0" borderId="1" xfId="2" quotePrefix="1" applyFont="1" applyBorder="1" applyAlignment="1">
      <alignment horizontal="center"/>
    </xf>
    <xf numFmtId="0" fontId="6" fillId="0" borderId="0" xfId="2" quotePrefix="1" applyFont="1" applyAlignment="1">
      <alignment horizontal="center" vertical="center"/>
    </xf>
    <xf numFmtId="0" fontId="6" fillId="0" borderId="1" xfId="2" applyFont="1" applyBorder="1" applyAlignment="1">
      <alignment horizontal="center"/>
    </xf>
    <xf numFmtId="165" fontId="6" fillId="0" borderId="0" xfId="2" applyNumberFormat="1" applyFont="1"/>
    <xf numFmtId="164" fontId="6" fillId="0" borderId="0" xfId="2" applyNumberFormat="1" applyFont="1"/>
    <xf numFmtId="38" fontId="6" fillId="0" borderId="0" xfId="2" applyNumberFormat="1" applyFont="1" applyAlignment="1">
      <alignment horizontal="left"/>
    </xf>
    <xf numFmtId="38" fontId="6" fillId="0" borderId="0" xfId="2" applyNumberFormat="1" applyFont="1" applyAlignment="1">
      <alignment horizontal="center"/>
    </xf>
    <xf numFmtId="165" fontId="6" fillId="0" borderId="3" xfId="2" applyNumberFormat="1" applyFont="1" applyBorder="1"/>
    <xf numFmtId="165" fontId="6" fillId="0" borderId="5" xfId="2" applyNumberFormat="1" applyFont="1" applyBorder="1"/>
    <xf numFmtId="165" fontId="6" fillId="0" borderId="4" xfId="2" applyNumberFormat="1" applyFont="1" applyBorder="1"/>
    <xf numFmtId="165" fontId="6" fillId="0" borderId="1" xfId="2" applyNumberFormat="1" applyFont="1" applyBorder="1"/>
    <xf numFmtId="165" fontId="6" fillId="0" borderId="6" xfId="2" applyNumberFormat="1" applyFont="1" applyBorder="1"/>
    <xf numFmtId="37" fontId="6" fillId="0" borderId="0" xfId="2" quotePrefix="1" applyNumberFormat="1" applyFont="1" applyAlignment="1">
      <alignment horizontal="left"/>
    </xf>
    <xf numFmtId="38" fontId="6" fillId="0" borderId="0" xfId="2" applyNumberFormat="1" applyFont="1" applyAlignment="1">
      <alignment horizontal="right"/>
    </xf>
    <xf numFmtId="43" fontId="8" fillId="0" borderId="0" xfId="1" applyFont="1" applyFill="1"/>
    <xf numFmtId="0" fontId="8" fillId="0" borderId="0" xfId="0" applyFont="1"/>
    <xf numFmtId="0" fontId="10" fillId="0" borderId="0" xfId="0" applyFont="1" applyAlignment="1">
      <alignment horizontal="centerContinuous"/>
    </xf>
    <xf numFmtId="0" fontId="10" fillId="0" borderId="0" xfId="0" applyFont="1" applyAlignment="1">
      <alignment horizontal="center"/>
    </xf>
    <xf numFmtId="0" fontId="8" fillId="0" borderId="7" xfId="0" applyFont="1" applyBorder="1" applyAlignment="1">
      <alignment vertic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0" borderId="1" xfId="0" applyFont="1" applyBorder="1"/>
    <xf numFmtId="0" fontId="8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left"/>
    </xf>
    <xf numFmtId="37" fontId="8" fillId="0" borderId="0" xfId="0" applyNumberFormat="1" applyFont="1"/>
    <xf numFmtId="0" fontId="8" fillId="0" borderId="0" xfId="0" applyFont="1" applyAlignment="1">
      <alignment horizontal="left"/>
    </xf>
    <xf numFmtId="167" fontId="8" fillId="0" borderId="0" xfId="1" applyNumberFormat="1" applyFont="1" applyFill="1" applyBorder="1"/>
    <xf numFmtId="167" fontId="8" fillId="0" borderId="0" xfId="0" applyNumberFormat="1" applyFont="1"/>
    <xf numFmtId="167" fontId="8" fillId="0" borderId="0" xfId="1" applyNumberFormat="1" applyFont="1" applyFill="1" applyBorder="1" applyAlignment="1">
      <alignment horizontal="right"/>
    </xf>
    <xf numFmtId="167" fontId="8" fillId="0" borderId="1" xfId="1" applyNumberFormat="1" applyFont="1" applyFill="1" applyBorder="1"/>
    <xf numFmtId="167" fontId="8" fillId="0" borderId="1" xfId="1" applyNumberFormat="1" applyFont="1" applyFill="1" applyBorder="1" applyAlignment="1">
      <alignment horizontal="right"/>
    </xf>
    <xf numFmtId="167" fontId="8" fillId="0" borderId="3" xfId="1" applyNumberFormat="1" applyFont="1" applyFill="1" applyBorder="1"/>
    <xf numFmtId="167" fontId="8" fillId="0" borderId="4" xfId="1" applyNumberFormat="1" applyFont="1" applyFill="1" applyBorder="1"/>
    <xf numFmtId="167" fontId="8" fillId="0" borderId="5" xfId="1" applyNumberFormat="1" applyFont="1" applyFill="1" applyBorder="1"/>
    <xf numFmtId="167" fontId="8" fillId="0" borderId="9" xfId="1" applyNumberFormat="1" applyFont="1" applyFill="1" applyBorder="1"/>
    <xf numFmtId="37" fontId="8" fillId="0" borderId="0" xfId="0" quotePrefix="1" applyNumberFormat="1" applyFont="1" applyAlignment="1">
      <alignment horizontal="left"/>
    </xf>
    <xf numFmtId="164" fontId="8" fillId="0" borderId="0" xfId="0" applyNumberFormat="1" applyFont="1" applyAlignment="1">
      <alignment horizontal="right"/>
    </xf>
    <xf numFmtId="0" fontId="8" fillId="0" borderId="7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167" fontId="8" fillId="0" borderId="3" xfId="1" applyNumberFormat="1" applyFont="1" applyFill="1" applyBorder="1" applyAlignment="1">
      <alignment horizontal="right"/>
    </xf>
    <xf numFmtId="167" fontId="8" fillId="0" borderId="4" xfId="1" applyNumberFormat="1" applyFont="1" applyFill="1" applyBorder="1" applyAlignment="1">
      <alignment horizontal="right"/>
    </xf>
    <xf numFmtId="167" fontId="8" fillId="0" borderId="5" xfId="1" applyNumberFormat="1" applyFont="1" applyFill="1" applyBorder="1" applyAlignment="1">
      <alignment horizontal="right"/>
    </xf>
    <xf numFmtId="0" fontId="8" fillId="0" borderId="2" xfId="0" applyFont="1" applyBorder="1" applyAlignment="1"/>
    <xf numFmtId="0" fontId="0" fillId="0" borderId="0" xfId="0" applyAlignment="1">
      <alignment horizontal="centerContinuous"/>
    </xf>
    <xf numFmtId="0" fontId="13" fillId="0" borderId="0" xfId="0" applyFont="1" applyAlignment="1">
      <alignment horizontal="centerContinuous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centerContinuous"/>
    </xf>
    <xf numFmtId="0" fontId="1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1" xfId="0" applyFont="1" applyBorder="1" applyAlignment="1">
      <alignment horizontal="centerContinuous" vertical="center"/>
    </xf>
    <xf numFmtId="0" fontId="4" fillId="0" borderId="0" xfId="0" applyFont="1" applyAlignment="1">
      <alignment horizontal="center" vertical="center"/>
    </xf>
    <xf numFmtId="0" fontId="4" fillId="0" borderId="7" xfId="0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Continuous" vertical="center"/>
    </xf>
    <xf numFmtId="0" fontId="4" fillId="0" borderId="7" xfId="0" applyFont="1" applyBorder="1" applyAlignment="1">
      <alignment vertical="center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15" fillId="0" borderId="0" xfId="0" applyFont="1" applyAlignment="1">
      <alignment horizontal="left" vertical="center"/>
    </xf>
    <xf numFmtId="169" fontId="4" fillId="0" borderId="0" xfId="1" applyNumberFormat="1" applyFont="1" applyFill="1" applyBorder="1"/>
    <xf numFmtId="37" fontId="4" fillId="0" borderId="0" xfId="0" applyNumberFormat="1" applyFont="1" applyAlignment="1">
      <alignment horizontal="left"/>
    </xf>
    <xf numFmtId="167" fontId="4" fillId="0" borderId="0" xfId="1" applyNumberFormat="1" applyFont="1" applyFill="1" applyBorder="1"/>
    <xf numFmtId="167" fontId="4" fillId="0" borderId="0" xfId="0" applyNumberFormat="1" applyFont="1"/>
    <xf numFmtId="165" fontId="4" fillId="0" borderId="0" xfId="1" applyNumberFormat="1" applyFont="1" applyFill="1" applyBorder="1"/>
    <xf numFmtId="164" fontId="4" fillId="0" borderId="0" xfId="1" applyNumberFormat="1" applyFont="1" applyFill="1" applyBorder="1"/>
    <xf numFmtId="43" fontId="0" fillId="0" borderId="0" xfId="1" applyFont="1" applyFill="1"/>
    <xf numFmtId="167" fontId="4" fillId="0" borderId="1" xfId="1" applyNumberFormat="1" applyFont="1" applyFill="1" applyBorder="1"/>
    <xf numFmtId="167" fontId="4" fillId="0" borderId="3" xfId="1" applyNumberFormat="1" applyFont="1" applyFill="1" applyBorder="1"/>
    <xf numFmtId="164" fontId="0" fillId="0" borderId="0" xfId="0" applyNumberFormat="1"/>
    <xf numFmtId="167" fontId="4" fillId="0" borderId="4" xfId="1" applyNumberFormat="1" applyFont="1" applyFill="1" applyBorder="1"/>
    <xf numFmtId="167" fontId="4" fillId="0" borderId="5" xfId="1" applyNumberFormat="1" applyFont="1" applyFill="1" applyBorder="1"/>
    <xf numFmtId="0" fontId="4" fillId="0" borderId="0" xfId="0" applyFont="1" applyAlignment="1">
      <alignment horizontal="left"/>
    </xf>
    <xf numFmtId="167" fontId="4" fillId="0" borderId="9" xfId="1" applyNumberFormat="1" applyFont="1" applyFill="1" applyBorder="1"/>
    <xf numFmtId="169" fontId="0" fillId="0" borderId="0" xfId="0" applyNumberFormat="1"/>
    <xf numFmtId="0" fontId="12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164" fontId="4" fillId="0" borderId="0" xfId="0" applyNumberFormat="1" applyFont="1"/>
    <xf numFmtId="164" fontId="4" fillId="0" borderId="0" xfId="0" applyNumberFormat="1" applyFont="1" applyAlignment="1">
      <alignment horizontal="right"/>
    </xf>
    <xf numFmtId="38" fontId="6" fillId="0" borderId="0" xfId="0" applyNumberFormat="1" applyFont="1" applyAlignment="1">
      <alignment horizontal="centerContinuous"/>
    </xf>
    <xf numFmtId="38" fontId="6" fillId="0" borderId="0" xfId="0" quotePrefix="1" applyNumberFormat="1" applyFont="1" applyAlignment="1">
      <alignment horizontal="centerContinuous"/>
    </xf>
    <xf numFmtId="37" fontId="6" fillId="0" borderId="0" xfId="0" quotePrefix="1" applyNumberFormat="1" applyFont="1" applyAlignment="1">
      <alignment horizontal="center"/>
    </xf>
    <xf numFmtId="37" fontId="6" fillId="0" borderId="0" xfId="0" applyNumberFormat="1" applyFont="1" applyAlignment="1">
      <alignment horizontal="centerContinuous"/>
    </xf>
    <xf numFmtId="167" fontId="6" fillId="0" borderId="0" xfId="0" applyNumberFormat="1" applyFont="1"/>
    <xf numFmtId="169" fontId="6" fillId="0" borderId="0" xfId="0" applyNumberFormat="1" applyFont="1"/>
    <xf numFmtId="169" fontId="6" fillId="0" borderId="0" xfId="0" applyNumberFormat="1" applyFont="1" applyAlignment="1">
      <alignment horizontal="right"/>
    </xf>
    <xf numFmtId="38" fontId="6" fillId="0" borderId="0" xfId="0" quotePrefix="1" applyNumberFormat="1" applyFont="1" applyAlignment="1">
      <alignment horizontal="left" vertical="center"/>
    </xf>
    <xf numFmtId="40" fontId="6" fillId="0" borderId="0" xfId="1" applyNumberFormat="1" applyFont="1" applyFill="1"/>
    <xf numFmtId="40" fontId="2" fillId="0" borderId="0" xfId="0" applyNumberFormat="1" applyFont="1"/>
    <xf numFmtId="167" fontId="6" fillId="0" borderId="0" xfId="0" applyNumberFormat="1" applyFont="1" applyAlignment="1">
      <alignment horizontal="right"/>
    </xf>
    <xf numFmtId="167" fontId="6" fillId="0" borderId="7" xfId="0" applyNumberFormat="1" applyFont="1" applyBorder="1"/>
    <xf numFmtId="169" fontId="6" fillId="0" borderId="7" xfId="0" applyNumberFormat="1" applyFont="1" applyBorder="1"/>
    <xf numFmtId="167" fontId="6" fillId="0" borderId="2" xfId="0" applyNumberFormat="1" applyFont="1" applyBorder="1"/>
    <xf numFmtId="38" fontId="6" fillId="0" borderId="0" xfId="0" quotePrefix="1" applyNumberFormat="1" applyFont="1"/>
    <xf numFmtId="167" fontId="6" fillId="0" borderId="2" xfId="0" applyNumberFormat="1" applyFont="1" applyBorder="1" applyAlignment="1">
      <alignment horizontal="right"/>
    </xf>
    <xf numFmtId="167" fontId="6" fillId="0" borderId="1" xfId="0" applyNumberFormat="1" applyFont="1" applyBorder="1"/>
    <xf numFmtId="167" fontId="6" fillId="0" borderId="6" xfId="0" applyNumberFormat="1" applyFont="1" applyBorder="1"/>
    <xf numFmtId="167" fontId="6" fillId="0" borderId="6" xfId="0" applyNumberFormat="1" applyFont="1" applyBorder="1" applyAlignment="1">
      <alignment horizontal="right"/>
    </xf>
    <xf numFmtId="49" fontId="6" fillId="0" borderId="0" xfId="0" applyNumberFormat="1" applyFont="1" applyAlignment="1">
      <alignment horizontal="center"/>
    </xf>
    <xf numFmtId="43" fontId="6" fillId="0" borderId="0" xfId="1" quotePrefix="1" applyFont="1" applyFill="1" applyAlignment="1">
      <alignment horizontal="left"/>
    </xf>
    <xf numFmtId="167" fontId="6" fillId="0" borderId="0" xfId="1" applyNumberFormat="1" applyFont="1" applyFill="1" applyBorder="1"/>
    <xf numFmtId="169" fontId="6" fillId="0" borderId="0" xfId="1" applyNumberFormat="1" applyFont="1" applyFill="1" applyBorder="1"/>
    <xf numFmtId="165" fontId="6" fillId="0" borderId="0" xfId="1" applyNumberFormat="1" applyFont="1" applyFill="1" applyBorder="1"/>
    <xf numFmtId="38" fontId="6" fillId="0" borderId="0" xfId="0" quotePrefix="1" applyNumberFormat="1" applyFont="1" applyAlignment="1">
      <alignment vertical="center"/>
    </xf>
    <xf numFmtId="164" fontId="6" fillId="0" borderId="0" xfId="0" applyNumberFormat="1" applyFont="1" applyAlignment="1">
      <alignment horizontal="right"/>
    </xf>
    <xf numFmtId="0" fontId="3" fillId="0" borderId="0" xfId="0" applyNumberFormat="1" applyFont="1" applyAlignment="1">
      <alignment horizontal="center"/>
    </xf>
    <xf numFmtId="0" fontId="3" fillId="0" borderId="0" xfId="1" applyNumberFormat="1" applyFont="1" applyFill="1" applyAlignment="1">
      <alignment horizontal="center"/>
    </xf>
    <xf numFmtId="38" fontId="6" fillId="0" borderId="0" xfId="2" quotePrefix="1" applyNumberFormat="1" applyFont="1"/>
    <xf numFmtId="37" fontId="3" fillId="0" borderId="0" xfId="0" applyNumberFormat="1" applyFont="1" applyBorder="1"/>
    <xf numFmtId="0" fontId="8" fillId="0" borderId="7" xfId="0" applyFont="1" applyBorder="1" applyAlignment="1"/>
    <xf numFmtId="0" fontId="8" fillId="0" borderId="0" xfId="0" applyFont="1" applyBorder="1"/>
    <xf numFmtId="0" fontId="16" fillId="0" borderId="0" xfId="0" applyFont="1"/>
    <xf numFmtId="0" fontId="16" fillId="0" borderId="0" xfId="0" applyFont="1" applyAlignment="1">
      <alignment horizontal="center"/>
    </xf>
    <xf numFmtId="37" fontId="5" fillId="0" borderId="0" xfId="0" applyNumberFormat="1" applyFont="1" applyAlignment="1">
      <alignment horizontal="center"/>
    </xf>
    <xf numFmtId="38" fontId="6" fillId="0" borderId="1" xfId="0" applyNumberFormat="1" applyFont="1" applyBorder="1" applyAlignment="1">
      <alignment horizontal="center"/>
    </xf>
    <xf numFmtId="37" fontId="6" fillId="0" borderId="2" xfId="0" applyNumberFormat="1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38" fontId="12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38" fontId="10" fillId="0" borderId="0" xfId="0" applyNumberFormat="1" applyFont="1" applyAlignment="1">
      <alignment horizontal="center"/>
    </xf>
    <xf numFmtId="37" fontId="5" fillId="0" borderId="0" xfId="2" applyNumberFormat="1" applyFont="1" applyAlignment="1">
      <alignment horizontal="center"/>
    </xf>
    <xf numFmtId="38" fontId="5" fillId="0" borderId="0" xfId="2" quotePrefix="1" applyNumberFormat="1" applyFont="1" applyAlignment="1">
      <alignment horizontal="center"/>
    </xf>
    <xf numFmtId="38" fontId="5" fillId="0" borderId="0" xfId="2" applyNumberFormat="1" applyFont="1" applyAlignment="1">
      <alignment horizontal="center"/>
    </xf>
    <xf numFmtId="38" fontId="6" fillId="0" borderId="1" xfId="2" applyNumberFormat="1" applyFont="1" applyBorder="1" applyAlignment="1">
      <alignment horizontal="center"/>
    </xf>
    <xf numFmtId="37" fontId="6" fillId="0" borderId="2" xfId="2" applyNumberFormat="1" applyFont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37" fontId="2" fillId="0" borderId="0" xfId="0" applyNumberFormat="1" applyFont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38" fontId="5" fillId="0" borderId="0" xfId="0" quotePrefix="1" applyNumberFormat="1" applyFont="1" applyAlignment="1">
      <alignment horizontal="center"/>
    </xf>
    <xf numFmtId="38" fontId="5" fillId="0" borderId="0" xfId="0" applyNumberFormat="1" applyFont="1" applyAlignment="1">
      <alignment horizontal="center"/>
    </xf>
  </cellXfs>
  <cellStyles count="3">
    <cellStyle name="Comma" xfId="1" builtinId="3"/>
    <cellStyle name="Normal" xfId="0" builtinId="0"/>
    <cellStyle name="ปกติ 2" xfId="2" xr:uid="{072CA5B1-3CFE-4870-9FED-2E785200D1F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E%20YE.64\SIM%20YE%2064\FE640T31%20SI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สินทรัพย์"/>
      <sheetName val="หนี้สิน"/>
      <sheetName val="ส่วนของผู้ถือหุ้น"/>
      <sheetName val="กำไรขาดทุน12 เดือน"/>
      <sheetName val="กำไรเบ็ดเสร็จ12เดือน"/>
      <sheetName val="กำไรขาดทุน9เดือน"/>
      <sheetName val="กำไรเบ็ดเสร็จ9เดือน (ต่อ)"/>
      <sheetName val="กำไรขาดทุน9.เดือน"/>
      <sheetName val="กำไรเบ็ดเสร็จ9.เดือน"/>
      <sheetName val="การเปลี่ยนแปลง(รวม) (2)"/>
      <sheetName val="การเปลี่ยนแปลง(รวม) (3)"/>
      <sheetName val="การเปลี่ยนแปลง_รวม"/>
      <sheetName val="การเปลี่ยนแปลง _รวม (ต่อ)"/>
      <sheetName val="การเปลี่ยนแปลง_เฉพาะฯ"/>
      <sheetName val="กระแสเงินสด (1-3)"/>
      <sheetName val="กระแสเงินสด (2-3)"/>
      <sheetName val="กระแสเงินสด (3-3)"/>
      <sheetName val="กระแสเงินสด (สำรองใช้ Q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0A5609-366E-4639-97B1-2FF5B44AFF4D}">
  <dimension ref="A1:AH487"/>
  <sheetViews>
    <sheetView tabSelected="1" topLeftCell="A308" zoomScale="70" zoomScaleNormal="70" workbookViewId="0">
      <selection activeCell="AD243" sqref="AD243"/>
    </sheetView>
  </sheetViews>
  <sheetFormatPr defaultColWidth="7.44140625" defaultRowHeight="23.4"/>
  <cols>
    <col min="1" max="3" width="2" style="1" customWidth="1"/>
    <col min="4" max="4" width="54" style="1" customWidth="1"/>
    <col min="5" max="5" width="0.77734375" style="1" customWidth="1"/>
    <col min="6" max="6" width="15.6640625" style="1" customWidth="1"/>
    <col min="7" max="7" width="0.77734375" style="1" customWidth="1"/>
    <col min="8" max="8" width="16.6640625" style="16" customWidth="1"/>
    <col min="9" max="9" width="0.77734375" style="16" customWidth="1"/>
    <col min="10" max="10" width="16.21875" style="16" customWidth="1"/>
    <col min="11" max="11" width="0.77734375" style="16" customWidth="1"/>
    <col min="12" max="12" width="15.88671875" style="16" customWidth="1"/>
    <col min="13" max="13" width="0.77734375" style="16" customWidth="1"/>
    <col min="14" max="14" width="16.44140625" style="17" customWidth="1"/>
    <col min="15" max="15" width="0.77734375" style="1" customWidth="1"/>
    <col min="16" max="16" width="14.44140625" style="1" customWidth="1"/>
    <col min="17" max="17" width="0.77734375" style="2" customWidth="1"/>
    <col min="18" max="18" width="14.77734375" style="2" customWidth="1"/>
    <col min="19" max="19" width="0.77734375" style="2" customWidth="1"/>
    <col min="20" max="20" width="14.44140625" style="1" customWidth="1"/>
    <col min="21" max="21" width="0.77734375" style="1" customWidth="1"/>
    <col min="22" max="22" width="17" style="1" customWidth="1"/>
    <col min="23" max="23" width="0.77734375" style="1" customWidth="1"/>
    <col min="24" max="24" width="17" style="1" customWidth="1"/>
    <col min="25" max="25" width="0.77734375" style="1" customWidth="1"/>
    <col min="26" max="26" width="16" style="1" customWidth="1"/>
    <col min="27" max="27" width="0.77734375" style="1" customWidth="1"/>
    <col min="28" max="28" width="16" style="1" customWidth="1"/>
    <col min="29" max="29" width="0.77734375" style="1" customWidth="1"/>
    <col min="30" max="30" width="16.109375" style="1" customWidth="1"/>
    <col min="31" max="31" width="0.77734375" style="1" customWidth="1"/>
    <col min="32" max="32" width="18" style="1" customWidth="1"/>
    <col min="33" max="33" width="0.77734375" style="1" customWidth="1"/>
    <col min="34" max="256" width="7.44140625" style="1"/>
    <col min="257" max="259" width="2" style="1" customWidth="1"/>
    <col min="260" max="260" width="31.109375" style="1" customWidth="1"/>
    <col min="261" max="261" width="0.77734375" style="1" customWidth="1"/>
    <col min="262" max="262" width="9.109375" style="1" customWidth="1"/>
    <col min="263" max="263" width="0.77734375" style="1" customWidth="1"/>
    <col min="264" max="264" width="15.109375" style="1" customWidth="1"/>
    <col min="265" max="265" width="0.77734375" style="1" customWidth="1"/>
    <col min="266" max="266" width="15.109375" style="1" customWidth="1"/>
    <col min="267" max="267" width="0.77734375" style="1" customWidth="1"/>
    <col min="268" max="268" width="15.109375" style="1" customWidth="1"/>
    <col min="269" max="269" width="0.77734375" style="1" customWidth="1"/>
    <col min="270" max="270" width="15.109375" style="1" customWidth="1"/>
    <col min="271" max="271" width="0.77734375" style="1" customWidth="1"/>
    <col min="272" max="272" width="8.44140625" style="1" customWidth="1"/>
    <col min="273" max="273" width="14" style="1" bestFit="1" customWidth="1"/>
    <col min="274" max="274" width="12.44140625" style="1" bestFit="1" customWidth="1"/>
    <col min="275" max="275" width="12.109375" style="1" bestFit="1" customWidth="1"/>
    <col min="276" max="512" width="7.44140625" style="1"/>
    <col min="513" max="515" width="2" style="1" customWidth="1"/>
    <col min="516" max="516" width="31.109375" style="1" customWidth="1"/>
    <col min="517" max="517" width="0.77734375" style="1" customWidth="1"/>
    <col min="518" max="518" width="9.109375" style="1" customWidth="1"/>
    <col min="519" max="519" width="0.77734375" style="1" customWidth="1"/>
    <col min="520" max="520" width="15.109375" style="1" customWidth="1"/>
    <col min="521" max="521" width="0.77734375" style="1" customWidth="1"/>
    <col min="522" max="522" width="15.109375" style="1" customWidth="1"/>
    <col min="523" max="523" width="0.77734375" style="1" customWidth="1"/>
    <col min="524" max="524" width="15.109375" style="1" customWidth="1"/>
    <col min="525" max="525" width="0.77734375" style="1" customWidth="1"/>
    <col min="526" max="526" width="15.109375" style="1" customWidth="1"/>
    <col min="527" max="527" width="0.77734375" style="1" customWidth="1"/>
    <col min="528" max="528" width="8.44140625" style="1" customWidth="1"/>
    <col min="529" max="529" width="14" style="1" bestFit="1" customWidth="1"/>
    <col min="530" max="530" width="12.44140625" style="1" bestFit="1" customWidth="1"/>
    <col min="531" max="531" width="12.109375" style="1" bestFit="1" customWidth="1"/>
    <col min="532" max="768" width="7.44140625" style="1"/>
    <col min="769" max="771" width="2" style="1" customWidth="1"/>
    <col min="772" max="772" width="31.109375" style="1" customWidth="1"/>
    <col min="773" max="773" width="0.77734375" style="1" customWidth="1"/>
    <col min="774" max="774" width="9.109375" style="1" customWidth="1"/>
    <col min="775" max="775" width="0.77734375" style="1" customWidth="1"/>
    <col min="776" max="776" width="15.109375" style="1" customWidth="1"/>
    <col min="777" max="777" width="0.77734375" style="1" customWidth="1"/>
    <col min="778" max="778" width="15.109375" style="1" customWidth="1"/>
    <col min="779" max="779" width="0.77734375" style="1" customWidth="1"/>
    <col min="780" max="780" width="15.109375" style="1" customWidth="1"/>
    <col min="781" max="781" width="0.77734375" style="1" customWidth="1"/>
    <col min="782" max="782" width="15.109375" style="1" customWidth="1"/>
    <col min="783" max="783" width="0.77734375" style="1" customWidth="1"/>
    <col min="784" max="784" width="8.44140625" style="1" customWidth="1"/>
    <col min="785" max="785" width="14" style="1" bestFit="1" customWidth="1"/>
    <col min="786" max="786" width="12.44140625" style="1" bestFit="1" customWidth="1"/>
    <col min="787" max="787" width="12.109375" style="1" bestFit="1" customWidth="1"/>
    <col min="788" max="1024" width="7.44140625" style="1"/>
    <col min="1025" max="1027" width="2" style="1" customWidth="1"/>
    <col min="1028" max="1028" width="31.109375" style="1" customWidth="1"/>
    <col min="1029" max="1029" width="0.77734375" style="1" customWidth="1"/>
    <col min="1030" max="1030" width="9.109375" style="1" customWidth="1"/>
    <col min="1031" max="1031" width="0.77734375" style="1" customWidth="1"/>
    <col min="1032" max="1032" width="15.109375" style="1" customWidth="1"/>
    <col min="1033" max="1033" width="0.77734375" style="1" customWidth="1"/>
    <col min="1034" max="1034" width="15.109375" style="1" customWidth="1"/>
    <col min="1035" max="1035" width="0.77734375" style="1" customWidth="1"/>
    <col min="1036" max="1036" width="15.109375" style="1" customWidth="1"/>
    <col min="1037" max="1037" width="0.77734375" style="1" customWidth="1"/>
    <col min="1038" max="1038" width="15.109375" style="1" customWidth="1"/>
    <col min="1039" max="1039" width="0.77734375" style="1" customWidth="1"/>
    <col min="1040" max="1040" width="8.44140625" style="1" customWidth="1"/>
    <col min="1041" max="1041" width="14" style="1" bestFit="1" customWidth="1"/>
    <col min="1042" max="1042" width="12.44140625" style="1" bestFit="1" customWidth="1"/>
    <col min="1043" max="1043" width="12.109375" style="1" bestFit="1" customWidth="1"/>
    <col min="1044" max="1280" width="7.44140625" style="1"/>
    <col min="1281" max="1283" width="2" style="1" customWidth="1"/>
    <col min="1284" max="1284" width="31.109375" style="1" customWidth="1"/>
    <col min="1285" max="1285" width="0.77734375" style="1" customWidth="1"/>
    <col min="1286" max="1286" width="9.109375" style="1" customWidth="1"/>
    <col min="1287" max="1287" width="0.77734375" style="1" customWidth="1"/>
    <col min="1288" max="1288" width="15.109375" style="1" customWidth="1"/>
    <col min="1289" max="1289" width="0.77734375" style="1" customWidth="1"/>
    <col min="1290" max="1290" width="15.109375" style="1" customWidth="1"/>
    <col min="1291" max="1291" width="0.77734375" style="1" customWidth="1"/>
    <col min="1292" max="1292" width="15.109375" style="1" customWidth="1"/>
    <col min="1293" max="1293" width="0.77734375" style="1" customWidth="1"/>
    <col min="1294" max="1294" width="15.109375" style="1" customWidth="1"/>
    <col min="1295" max="1295" width="0.77734375" style="1" customWidth="1"/>
    <col min="1296" max="1296" width="8.44140625" style="1" customWidth="1"/>
    <col min="1297" max="1297" width="14" style="1" bestFit="1" customWidth="1"/>
    <col min="1298" max="1298" width="12.44140625" style="1" bestFit="1" customWidth="1"/>
    <col min="1299" max="1299" width="12.109375" style="1" bestFit="1" customWidth="1"/>
    <col min="1300" max="1536" width="7.44140625" style="1"/>
    <col min="1537" max="1539" width="2" style="1" customWidth="1"/>
    <col min="1540" max="1540" width="31.109375" style="1" customWidth="1"/>
    <col min="1541" max="1541" width="0.77734375" style="1" customWidth="1"/>
    <col min="1542" max="1542" width="9.109375" style="1" customWidth="1"/>
    <col min="1543" max="1543" width="0.77734375" style="1" customWidth="1"/>
    <col min="1544" max="1544" width="15.109375" style="1" customWidth="1"/>
    <col min="1545" max="1545" width="0.77734375" style="1" customWidth="1"/>
    <col min="1546" max="1546" width="15.109375" style="1" customWidth="1"/>
    <col min="1547" max="1547" width="0.77734375" style="1" customWidth="1"/>
    <col min="1548" max="1548" width="15.109375" style="1" customWidth="1"/>
    <col min="1549" max="1549" width="0.77734375" style="1" customWidth="1"/>
    <col min="1550" max="1550" width="15.109375" style="1" customWidth="1"/>
    <col min="1551" max="1551" width="0.77734375" style="1" customWidth="1"/>
    <col min="1552" max="1552" width="8.44140625" style="1" customWidth="1"/>
    <col min="1553" max="1553" width="14" style="1" bestFit="1" customWidth="1"/>
    <col min="1554" max="1554" width="12.44140625" style="1" bestFit="1" customWidth="1"/>
    <col min="1555" max="1555" width="12.109375" style="1" bestFit="1" customWidth="1"/>
    <col min="1556" max="1792" width="7.44140625" style="1"/>
    <col min="1793" max="1795" width="2" style="1" customWidth="1"/>
    <col min="1796" max="1796" width="31.109375" style="1" customWidth="1"/>
    <col min="1797" max="1797" width="0.77734375" style="1" customWidth="1"/>
    <col min="1798" max="1798" width="9.109375" style="1" customWidth="1"/>
    <col min="1799" max="1799" width="0.77734375" style="1" customWidth="1"/>
    <col min="1800" max="1800" width="15.109375" style="1" customWidth="1"/>
    <col min="1801" max="1801" width="0.77734375" style="1" customWidth="1"/>
    <col min="1802" max="1802" width="15.109375" style="1" customWidth="1"/>
    <col min="1803" max="1803" width="0.77734375" style="1" customWidth="1"/>
    <col min="1804" max="1804" width="15.109375" style="1" customWidth="1"/>
    <col min="1805" max="1805" width="0.77734375" style="1" customWidth="1"/>
    <col min="1806" max="1806" width="15.109375" style="1" customWidth="1"/>
    <col min="1807" max="1807" width="0.77734375" style="1" customWidth="1"/>
    <col min="1808" max="1808" width="8.44140625" style="1" customWidth="1"/>
    <col min="1809" max="1809" width="14" style="1" bestFit="1" customWidth="1"/>
    <col min="1810" max="1810" width="12.44140625" style="1" bestFit="1" customWidth="1"/>
    <col min="1811" max="1811" width="12.109375" style="1" bestFit="1" customWidth="1"/>
    <col min="1812" max="2048" width="7.44140625" style="1"/>
    <col min="2049" max="2051" width="2" style="1" customWidth="1"/>
    <col min="2052" max="2052" width="31.109375" style="1" customWidth="1"/>
    <col min="2053" max="2053" width="0.77734375" style="1" customWidth="1"/>
    <col min="2054" max="2054" width="9.109375" style="1" customWidth="1"/>
    <col min="2055" max="2055" width="0.77734375" style="1" customWidth="1"/>
    <col min="2056" max="2056" width="15.109375" style="1" customWidth="1"/>
    <col min="2057" max="2057" width="0.77734375" style="1" customWidth="1"/>
    <col min="2058" max="2058" width="15.109375" style="1" customWidth="1"/>
    <col min="2059" max="2059" width="0.77734375" style="1" customWidth="1"/>
    <col min="2060" max="2060" width="15.109375" style="1" customWidth="1"/>
    <col min="2061" max="2061" width="0.77734375" style="1" customWidth="1"/>
    <col min="2062" max="2062" width="15.109375" style="1" customWidth="1"/>
    <col min="2063" max="2063" width="0.77734375" style="1" customWidth="1"/>
    <col min="2064" max="2064" width="8.44140625" style="1" customWidth="1"/>
    <col min="2065" max="2065" width="14" style="1" bestFit="1" customWidth="1"/>
    <col min="2066" max="2066" width="12.44140625" style="1" bestFit="1" customWidth="1"/>
    <col min="2067" max="2067" width="12.109375" style="1" bestFit="1" customWidth="1"/>
    <col min="2068" max="2304" width="7.44140625" style="1"/>
    <col min="2305" max="2307" width="2" style="1" customWidth="1"/>
    <col min="2308" max="2308" width="31.109375" style="1" customWidth="1"/>
    <col min="2309" max="2309" width="0.77734375" style="1" customWidth="1"/>
    <col min="2310" max="2310" width="9.109375" style="1" customWidth="1"/>
    <col min="2311" max="2311" width="0.77734375" style="1" customWidth="1"/>
    <col min="2312" max="2312" width="15.109375" style="1" customWidth="1"/>
    <col min="2313" max="2313" width="0.77734375" style="1" customWidth="1"/>
    <col min="2314" max="2314" width="15.109375" style="1" customWidth="1"/>
    <col min="2315" max="2315" width="0.77734375" style="1" customWidth="1"/>
    <col min="2316" max="2316" width="15.109375" style="1" customWidth="1"/>
    <col min="2317" max="2317" width="0.77734375" style="1" customWidth="1"/>
    <col min="2318" max="2318" width="15.109375" style="1" customWidth="1"/>
    <col min="2319" max="2319" width="0.77734375" style="1" customWidth="1"/>
    <col min="2320" max="2320" width="8.44140625" style="1" customWidth="1"/>
    <col min="2321" max="2321" width="14" style="1" bestFit="1" customWidth="1"/>
    <col min="2322" max="2322" width="12.44140625" style="1" bestFit="1" customWidth="1"/>
    <col min="2323" max="2323" width="12.109375" style="1" bestFit="1" customWidth="1"/>
    <col min="2324" max="2560" width="7.44140625" style="1"/>
    <col min="2561" max="2563" width="2" style="1" customWidth="1"/>
    <col min="2564" max="2564" width="31.109375" style="1" customWidth="1"/>
    <col min="2565" max="2565" width="0.77734375" style="1" customWidth="1"/>
    <col min="2566" max="2566" width="9.109375" style="1" customWidth="1"/>
    <col min="2567" max="2567" width="0.77734375" style="1" customWidth="1"/>
    <col min="2568" max="2568" width="15.109375" style="1" customWidth="1"/>
    <col min="2569" max="2569" width="0.77734375" style="1" customWidth="1"/>
    <col min="2570" max="2570" width="15.109375" style="1" customWidth="1"/>
    <col min="2571" max="2571" width="0.77734375" style="1" customWidth="1"/>
    <col min="2572" max="2572" width="15.109375" style="1" customWidth="1"/>
    <col min="2573" max="2573" width="0.77734375" style="1" customWidth="1"/>
    <col min="2574" max="2574" width="15.109375" style="1" customWidth="1"/>
    <col min="2575" max="2575" width="0.77734375" style="1" customWidth="1"/>
    <col min="2576" max="2576" width="8.44140625" style="1" customWidth="1"/>
    <col min="2577" max="2577" width="14" style="1" bestFit="1" customWidth="1"/>
    <col min="2578" max="2578" width="12.44140625" style="1" bestFit="1" customWidth="1"/>
    <col min="2579" max="2579" width="12.109375" style="1" bestFit="1" customWidth="1"/>
    <col min="2580" max="2816" width="7.44140625" style="1"/>
    <col min="2817" max="2819" width="2" style="1" customWidth="1"/>
    <col min="2820" max="2820" width="31.109375" style="1" customWidth="1"/>
    <col min="2821" max="2821" width="0.77734375" style="1" customWidth="1"/>
    <col min="2822" max="2822" width="9.109375" style="1" customWidth="1"/>
    <col min="2823" max="2823" width="0.77734375" style="1" customWidth="1"/>
    <col min="2824" max="2824" width="15.109375" style="1" customWidth="1"/>
    <col min="2825" max="2825" width="0.77734375" style="1" customWidth="1"/>
    <col min="2826" max="2826" width="15.109375" style="1" customWidth="1"/>
    <col min="2827" max="2827" width="0.77734375" style="1" customWidth="1"/>
    <col min="2828" max="2828" width="15.109375" style="1" customWidth="1"/>
    <col min="2829" max="2829" width="0.77734375" style="1" customWidth="1"/>
    <col min="2830" max="2830" width="15.109375" style="1" customWidth="1"/>
    <col min="2831" max="2831" width="0.77734375" style="1" customWidth="1"/>
    <col min="2832" max="2832" width="8.44140625" style="1" customWidth="1"/>
    <col min="2833" max="2833" width="14" style="1" bestFit="1" customWidth="1"/>
    <col min="2834" max="2834" width="12.44140625" style="1" bestFit="1" customWidth="1"/>
    <col min="2835" max="2835" width="12.109375" style="1" bestFit="1" customWidth="1"/>
    <col min="2836" max="3072" width="7.44140625" style="1"/>
    <col min="3073" max="3075" width="2" style="1" customWidth="1"/>
    <col min="3076" max="3076" width="31.109375" style="1" customWidth="1"/>
    <col min="3077" max="3077" width="0.77734375" style="1" customWidth="1"/>
    <col min="3078" max="3078" width="9.109375" style="1" customWidth="1"/>
    <col min="3079" max="3079" width="0.77734375" style="1" customWidth="1"/>
    <col min="3080" max="3080" width="15.109375" style="1" customWidth="1"/>
    <col min="3081" max="3081" width="0.77734375" style="1" customWidth="1"/>
    <col min="3082" max="3082" width="15.109375" style="1" customWidth="1"/>
    <col min="3083" max="3083" width="0.77734375" style="1" customWidth="1"/>
    <col min="3084" max="3084" width="15.109375" style="1" customWidth="1"/>
    <col min="3085" max="3085" width="0.77734375" style="1" customWidth="1"/>
    <col min="3086" max="3086" width="15.109375" style="1" customWidth="1"/>
    <col min="3087" max="3087" width="0.77734375" style="1" customWidth="1"/>
    <col min="3088" max="3088" width="8.44140625" style="1" customWidth="1"/>
    <col min="3089" max="3089" width="14" style="1" bestFit="1" customWidth="1"/>
    <col min="3090" max="3090" width="12.44140625" style="1" bestFit="1" customWidth="1"/>
    <col min="3091" max="3091" width="12.109375" style="1" bestFit="1" customWidth="1"/>
    <col min="3092" max="3328" width="7.44140625" style="1"/>
    <col min="3329" max="3331" width="2" style="1" customWidth="1"/>
    <col min="3332" max="3332" width="31.109375" style="1" customWidth="1"/>
    <col min="3333" max="3333" width="0.77734375" style="1" customWidth="1"/>
    <col min="3334" max="3334" width="9.109375" style="1" customWidth="1"/>
    <col min="3335" max="3335" width="0.77734375" style="1" customWidth="1"/>
    <col min="3336" max="3336" width="15.109375" style="1" customWidth="1"/>
    <col min="3337" max="3337" width="0.77734375" style="1" customWidth="1"/>
    <col min="3338" max="3338" width="15.109375" style="1" customWidth="1"/>
    <col min="3339" max="3339" width="0.77734375" style="1" customWidth="1"/>
    <col min="3340" max="3340" width="15.109375" style="1" customWidth="1"/>
    <col min="3341" max="3341" width="0.77734375" style="1" customWidth="1"/>
    <col min="3342" max="3342" width="15.109375" style="1" customWidth="1"/>
    <col min="3343" max="3343" width="0.77734375" style="1" customWidth="1"/>
    <col min="3344" max="3344" width="8.44140625" style="1" customWidth="1"/>
    <col min="3345" max="3345" width="14" style="1" bestFit="1" customWidth="1"/>
    <col min="3346" max="3346" width="12.44140625" style="1" bestFit="1" customWidth="1"/>
    <col min="3347" max="3347" width="12.109375" style="1" bestFit="1" customWidth="1"/>
    <col min="3348" max="3584" width="7.44140625" style="1"/>
    <col min="3585" max="3587" width="2" style="1" customWidth="1"/>
    <col min="3588" max="3588" width="31.109375" style="1" customWidth="1"/>
    <col min="3589" max="3589" width="0.77734375" style="1" customWidth="1"/>
    <col min="3590" max="3590" width="9.109375" style="1" customWidth="1"/>
    <col min="3591" max="3591" width="0.77734375" style="1" customWidth="1"/>
    <col min="3592" max="3592" width="15.109375" style="1" customWidth="1"/>
    <col min="3593" max="3593" width="0.77734375" style="1" customWidth="1"/>
    <col min="3594" max="3594" width="15.109375" style="1" customWidth="1"/>
    <col min="3595" max="3595" width="0.77734375" style="1" customWidth="1"/>
    <col min="3596" max="3596" width="15.109375" style="1" customWidth="1"/>
    <col min="3597" max="3597" width="0.77734375" style="1" customWidth="1"/>
    <col min="3598" max="3598" width="15.109375" style="1" customWidth="1"/>
    <col min="3599" max="3599" width="0.77734375" style="1" customWidth="1"/>
    <col min="3600" max="3600" width="8.44140625" style="1" customWidth="1"/>
    <col min="3601" max="3601" width="14" style="1" bestFit="1" customWidth="1"/>
    <col min="3602" max="3602" width="12.44140625" style="1" bestFit="1" customWidth="1"/>
    <col min="3603" max="3603" width="12.109375" style="1" bestFit="1" customWidth="1"/>
    <col min="3604" max="3840" width="7.44140625" style="1"/>
    <col min="3841" max="3843" width="2" style="1" customWidth="1"/>
    <col min="3844" max="3844" width="31.109375" style="1" customWidth="1"/>
    <col min="3845" max="3845" width="0.77734375" style="1" customWidth="1"/>
    <col min="3846" max="3846" width="9.109375" style="1" customWidth="1"/>
    <col min="3847" max="3847" width="0.77734375" style="1" customWidth="1"/>
    <col min="3848" max="3848" width="15.109375" style="1" customWidth="1"/>
    <col min="3849" max="3849" width="0.77734375" style="1" customWidth="1"/>
    <col min="3850" max="3850" width="15.109375" style="1" customWidth="1"/>
    <col min="3851" max="3851" width="0.77734375" style="1" customWidth="1"/>
    <col min="3852" max="3852" width="15.109375" style="1" customWidth="1"/>
    <col min="3853" max="3853" width="0.77734375" style="1" customWidth="1"/>
    <col min="3854" max="3854" width="15.109375" style="1" customWidth="1"/>
    <col min="3855" max="3855" width="0.77734375" style="1" customWidth="1"/>
    <col min="3856" max="3856" width="8.44140625" style="1" customWidth="1"/>
    <col min="3857" max="3857" width="14" style="1" bestFit="1" customWidth="1"/>
    <col min="3858" max="3858" width="12.44140625" style="1" bestFit="1" customWidth="1"/>
    <col min="3859" max="3859" width="12.109375" style="1" bestFit="1" customWidth="1"/>
    <col min="3860" max="4096" width="7.44140625" style="1"/>
    <col min="4097" max="4099" width="2" style="1" customWidth="1"/>
    <col min="4100" max="4100" width="31.109375" style="1" customWidth="1"/>
    <col min="4101" max="4101" width="0.77734375" style="1" customWidth="1"/>
    <col min="4102" max="4102" width="9.109375" style="1" customWidth="1"/>
    <col min="4103" max="4103" width="0.77734375" style="1" customWidth="1"/>
    <col min="4104" max="4104" width="15.109375" style="1" customWidth="1"/>
    <col min="4105" max="4105" width="0.77734375" style="1" customWidth="1"/>
    <col min="4106" max="4106" width="15.109375" style="1" customWidth="1"/>
    <col min="4107" max="4107" width="0.77734375" style="1" customWidth="1"/>
    <col min="4108" max="4108" width="15.109375" style="1" customWidth="1"/>
    <col min="4109" max="4109" width="0.77734375" style="1" customWidth="1"/>
    <col min="4110" max="4110" width="15.109375" style="1" customWidth="1"/>
    <col min="4111" max="4111" width="0.77734375" style="1" customWidth="1"/>
    <col min="4112" max="4112" width="8.44140625" style="1" customWidth="1"/>
    <col min="4113" max="4113" width="14" style="1" bestFit="1" customWidth="1"/>
    <col min="4114" max="4114" width="12.44140625" style="1" bestFit="1" customWidth="1"/>
    <col min="4115" max="4115" width="12.109375" style="1" bestFit="1" customWidth="1"/>
    <col min="4116" max="4352" width="7.44140625" style="1"/>
    <col min="4353" max="4355" width="2" style="1" customWidth="1"/>
    <col min="4356" max="4356" width="31.109375" style="1" customWidth="1"/>
    <col min="4357" max="4357" width="0.77734375" style="1" customWidth="1"/>
    <col min="4358" max="4358" width="9.109375" style="1" customWidth="1"/>
    <col min="4359" max="4359" width="0.77734375" style="1" customWidth="1"/>
    <col min="4360" max="4360" width="15.109375" style="1" customWidth="1"/>
    <col min="4361" max="4361" width="0.77734375" style="1" customWidth="1"/>
    <col min="4362" max="4362" width="15.109375" style="1" customWidth="1"/>
    <col min="4363" max="4363" width="0.77734375" style="1" customWidth="1"/>
    <col min="4364" max="4364" width="15.109375" style="1" customWidth="1"/>
    <col min="4365" max="4365" width="0.77734375" style="1" customWidth="1"/>
    <col min="4366" max="4366" width="15.109375" style="1" customWidth="1"/>
    <col min="4367" max="4367" width="0.77734375" style="1" customWidth="1"/>
    <col min="4368" max="4368" width="8.44140625" style="1" customWidth="1"/>
    <col min="4369" max="4369" width="14" style="1" bestFit="1" customWidth="1"/>
    <col min="4370" max="4370" width="12.44140625" style="1" bestFit="1" customWidth="1"/>
    <col min="4371" max="4371" width="12.109375" style="1" bestFit="1" customWidth="1"/>
    <col min="4372" max="4608" width="7.44140625" style="1"/>
    <col min="4609" max="4611" width="2" style="1" customWidth="1"/>
    <col min="4612" max="4612" width="31.109375" style="1" customWidth="1"/>
    <col min="4613" max="4613" width="0.77734375" style="1" customWidth="1"/>
    <col min="4614" max="4614" width="9.109375" style="1" customWidth="1"/>
    <col min="4615" max="4615" width="0.77734375" style="1" customWidth="1"/>
    <col min="4616" max="4616" width="15.109375" style="1" customWidth="1"/>
    <col min="4617" max="4617" width="0.77734375" style="1" customWidth="1"/>
    <col min="4618" max="4618" width="15.109375" style="1" customWidth="1"/>
    <col min="4619" max="4619" width="0.77734375" style="1" customWidth="1"/>
    <col min="4620" max="4620" width="15.109375" style="1" customWidth="1"/>
    <col min="4621" max="4621" width="0.77734375" style="1" customWidth="1"/>
    <col min="4622" max="4622" width="15.109375" style="1" customWidth="1"/>
    <col min="4623" max="4623" width="0.77734375" style="1" customWidth="1"/>
    <col min="4624" max="4624" width="8.44140625" style="1" customWidth="1"/>
    <col min="4625" max="4625" width="14" style="1" bestFit="1" customWidth="1"/>
    <col min="4626" max="4626" width="12.44140625" style="1" bestFit="1" customWidth="1"/>
    <col min="4627" max="4627" width="12.109375" style="1" bestFit="1" customWidth="1"/>
    <col min="4628" max="4864" width="7.44140625" style="1"/>
    <col min="4865" max="4867" width="2" style="1" customWidth="1"/>
    <col min="4868" max="4868" width="31.109375" style="1" customWidth="1"/>
    <col min="4869" max="4869" width="0.77734375" style="1" customWidth="1"/>
    <col min="4870" max="4870" width="9.109375" style="1" customWidth="1"/>
    <col min="4871" max="4871" width="0.77734375" style="1" customWidth="1"/>
    <col min="4872" max="4872" width="15.109375" style="1" customWidth="1"/>
    <col min="4873" max="4873" width="0.77734375" style="1" customWidth="1"/>
    <col min="4874" max="4874" width="15.109375" style="1" customWidth="1"/>
    <col min="4875" max="4875" width="0.77734375" style="1" customWidth="1"/>
    <col min="4876" max="4876" width="15.109375" style="1" customWidth="1"/>
    <col min="4877" max="4877" width="0.77734375" style="1" customWidth="1"/>
    <col min="4878" max="4878" width="15.109375" style="1" customWidth="1"/>
    <col min="4879" max="4879" width="0.77734375" style="1" customWidth="1"/>
    <col min="4880" max="4880" width="8.44140625" style="1" customWidth="1"/>
    <col min="4881" max="4881" width="14" style="1" bestFit="1" customWidth="1"/>
    <col min="4882" max="4882" width="12.44140625" style="1" bestFit="1" customWidth="1"/>
    <col min="4883" max="4883" width="12.109375" style="1" bestFit="1" customWidth="1"/>
    <col min="4884" max="5120" width="7.44140625" style="1"/>
    <col min="5121" max="5123" width="2" style="1" customWidth="1"/>
    <col min="5124" max="5124" width="31.109375" style="1" customWidth="1"/>
    <col min="5125" max="5125" width="0.77734375" style="1" customWidth="1"/>
    <col min="5126" max="5126" width="9.109375" style="1" customWidth="1"/>
    <col min="5127" max="5127" width="0.77734375" style="1" customWidth="1"/>
    <col min="5128" max="5128" width="15.109375" style="1" customWidth="1"/>
    <col min="5129" max="5129" width="0.77734375" style="1" customWidth="1"/>
    <col min="5130" max="5130" width="15.109375" style="1" customWidth="1"/>
    <col min="5131" max="5131" width="0.77734375" style="1" customWidth="1"/>
    <col min="5132" max="5132" width="15.109375" style="1" customWidth="1"/>
    <col min="5133" max="5133" width="0.77734375" style="1" customWidth="1"/>
    <col min="5134" max="5134" width="15.109375" style="1" customWidth="1"/>
    <col min="5135" max="5135" width="0.77734375" style="1" customWidth="1"/>
    <col min="5136" max="5136" width="8.44140625" style="1" customWidth="1"/>
    <col min="5137" max="5137" width="14" style="1" bestFit="1" customWidth="1"/>
    <col min="5138" max="5138" width="12.44140625" style="1" bestFit="1" customWidth="1"/>
    <col min="5139" max="5139" width="12.109375" style="1" bestFit="1" customWidth="1"/>
    <col min="5140" max="5376" width="7.44140625" style="1"/>
    <col min="5377" max="5379" width="2" style="1" customWidth="1"/>
    <col min="5380" max="5380" width="31.109375" style="1" customWidth="1"/>
    <col min="5381" max="5381" width="0.77734375" style="1" customWidth="1"/>
    <col min="5382" max="5382" width="9.109375" style="1" customWidth="1"/>
    <col min="5383" max="5383" width="0.77734375" style="1" customWidth="1"/>
    <col min="5384" max="5384" width="15.109375" style="1" customWidth="1"/>
    <col min="5385" max="5385" width="0.77734375" style="1" customWidth="1"/>
    <col min="5386" max="5386" width="15.109375" style="1" customWidth="1"/>
    <col min="5387" max="5387" width="0.77734375" style="1" customWidth="1"/>
    <col min="5388" max="5388" width="15.109375" style="1" customWidth="1"/>
    <col min="5389" max="5389" width="0.77734375" style="1" customWidth="1"/>
    <col min="5390" max="5390" width="15.109375" style="1" customWidth="1"/>
    <col min="5391" max="5391" width="0.77734375" style="1" customWidth="1"/>
    <col min="5392" max="5392" width="8.44140625" style="1" customWidth="1"/>
    <col min="5393" max="5393" width="14" style="1" bestFit="1" customWidth="1"/>
    <col min="5394" max="5394" width="12.44140625" style="1" bestFit="1" customWidth="1"/>
    <col min="5395" max="5395" width="12.109375" style="1" bestFit="1" customWidth="1"/>
    <col min="5396" max="5632" width="7.44140625" style="1"/>
    <col min="5633" max="5635" width="2" style="1" customWidth="1"/>
    <col min="5636" max="5636" width="31.109375" style="1" customWidth="1"/>
    <col min="5637" max="5637" width="0.77734375" style="1" customWidth="1"/>
    <col min="5638" max="5638" width="9.109375" style="1" customWidth="1"/>
    <col min="5639" max="5639" width="0.77734375" style="1" customWidth="1"/>
    <col min="5640" max="5640" width="15.109375" style="1" customWidth="1"/>
    <col min="5641" max="5641" width="0.77734375" style="1" customWidth="1"/>
    <col min="5642" max="5642" width="15.109375" style="1" customWidth="1"/>
    <col min="5643" max="5643" width="0.77734375" style="1" customWidth="1"/>
    <col min="5644" max="5644" width="15.109375" style="1" customWidth="1"/>
    <col min="5645" max="5645" width="0.77734375" style="1" customWidth="1"/>
    <col min="5646" max="5646" width="15.109375" style="1" customWidth="1"/>
    <col min="5647" max="5647" width="0.77734375" style="1" customWidth="1"/>
    <col min="5648" max="5648" width="8.44140625" style="1" customWidth="1"/>
    <col min="5649" max="5649" width="14" style="1" bestFit="1" customWidth="1"/>
    <col min="5650" max="5650" width="12.44140625" style="1" bestFit="1" customWidth="1"/>
    <col min="5651" max="5651" width="12.109375" style="1" bestFit="1" customWidth="1"/>
    <col min="5652" max="5888" width="7.44140625" style="1"/>
    <col min="5889" max="5891" width="2" style="1" customWidth="1"/>
    <col min="5892" max="5892" width="31.109375" style="1" customWidth="1"/>
    <col min="5893" max="5893" width="0.77734375" style="1" customWidth="1"/>
    <col min="5894" max="5894" width="9.109375" style="1" customWidth="1"/>
    <col min="5895" max="5895" width="0.77734375" style="1" customWidth="1"/>
    <col min="5896" max="5896" width="15.109375" style="1" customWidth="1"/>
    <col min="5897" max="5897" width="0.77734375" style="1" customWidth="1"/>
    <col min="5898" max="5898" width="15.109375" style="1" customWidth="1"/>
    <col min="5899" max="5899" width="0.77734375" style="1" customWidth="1"/>
    <col min="5900" max="5900" width="15.109375" style="1" customWidth="1"/>
    <col min="5901" max="5901" width="0.77734375" style="1" customWidth="1"/>
    <col min="5902" max="5902" width="15.109375" style="1" customWidth="1"/>
    <col min="5903" max="5903" width="0.77734375" style="1" customWidth="1"/>
    <col min="5904" max="5904" width="8.44140625" style="1" customWidth="1"/>
    <col min="5905" max="5905" width="14" style="1" bestFit="1" customWidth="1"/>
    <col min="5906" max="5906" width="12.44140625" style="1" bestFit="1" customWidth="1"/>
    <col min="5907" max="5907" width="12.109375" style="1" bestFit="1" customWidth="1"/>
    <col min="5908" max="6144" width="7.44140625" style="1"/>
    <col min="6145" max="6147" width="2" style="1" customWidth="1"/>
    <col min="6148" max="6148" width="31.109375" style="1" customWidth="1"/>
    <col min="6149" max="6149" width="0.77734375" style="1" customWidth="1"/>
    <col min="6150" max="6150" width="9.109375" style="1" customWidth="1"/>
    <col min="6151" max="6151" width="0.77734375" style="1" customWidth="1"/>
    <col min="6152" max="6152" width="15.109375" style="1" customWidth="1"/>
    <col min="6153" max="6153" width="0.77734375" style="1" customWidth="1"/>
    <col min="6154" max="6154" width="15.109375" style="1" customWidth="1"/>
    <col min="6155" max="6155" width="0.77734375" style="1" customWidth="1"/>
    <col min="6156" max="6156" width="15.109375" style="1" customWidth="1"/>
    <col min="6157" max="6157" width="0.77734375" style="1" customWidth="1"/>
    <col min="6158" max="6158" width="15.109375" style="1" customWidth="1"/>
    <col min="6159" max="6159" width="0.77734375" style="1" customWidth="1"/>
    <col min="6160" max="6160" width="8.44140625" style="1" customWidth="1"/>
    <col min="6161" max="6161" width="14" style="1" bestFit="1" customWidth="1"/>
    <col min="6162" max="6162" width="12.44140625" style="1" bestFit="1" customWidth="1"/>
    <col min="6163" max="6163" width="12.109375" style="1" bestFit="1" customWidth="1"/>
    <col min="6164" max="6400" width="7.44140625" style="1"/>
    <col min="6401" max="6403" width="2" style="1" customWidth="1"/>
    <col min="6404" max="6404" width="31.109375" style="1" customWidth="1"/>
    <col min="6405" max="6405" width="0.77734375" style="1" customWidth="1"/>
    <col min="6406" max="6406" width="9.109375" style="1" customWidth="1"/>
    <col min="6407" max="6407" width="0.77734375" style="1" customWidth="1"/>
    <col min="6408" max="6408" width="15.109375" style="1" customWidth="1"/>
    <col min="6409" max="6409" width="0.77734375" style="1" customWidth="1"/>
    <col min="6410" max="6410" width="15.109375" style="1" customWidth="1"/>
    <col min="6411" max="6411" width="0.77734375" style="1" customWidth="1"/>
    <col min="6412" max="6412" width="15.109375" style="1" customWidth="1"/>
    <col min="6413" max="6413" width="0.77734375" style="1" customWidth="1"/>
    <col min="6414" max="6414" width="15.109375" style="1" customWidth="1"/>
    <col min="6415" max="6415" width="0.77734375" style="1" customWidth="1"/>
    <col min="6416" max="6416" width="8.44140625" style="1" customWidth="1"/>
    <col min="6417" max="6417" width="14" style="1" bestFit="1" customWidth="1"/>
    <col min="6418" max="6418" width="12.44140625" style="1" bestFit="1" customWidth="1"/>
    <col min="6419" max="6419" width="12.109375" style="1" bestFit="1" customWidth="1"/>
    <col min="6420" max="6656" width="7.44140625" style="1"/>
    <col min="6657" max="6659" width="2" style="1" customWidth="1"/>
    <col min="6660" max="6660" width="31.109375" style="1" customWidth="1"/>
    <col min="6661" max="6661" width="0.77734375" style="1" customWidth="1"/>
    <col min="6662" max="6662" width="9.109375" style="1" customWidth="1"/>
    <col min="6663" max="6663" width="0.77734375" style="1" customWidth="1"/>
    <col min="6664" max="6664" width="15.109375" style="1" customWidth="1"/>
    <col min="6665" max="6665" width="0.77734375" style="1" customWidth="1"/>
    <col min="6666" max="6666" width="15.109375" style="1" customWidth="1"/>
    <col min="6667" max="6667" width="0.77734375" style="1" customWidth="1"/>
    <col min="6668" max="6668" width="15.109375" style="1" customWidth="1"/>
    <col min="6669" max="6669" width="0.77734375" style="1" customWidth="1"/>
    <col min="6670" max="6670" width="15.109375" style="1" customWidth="1"/>
    <col min="6671" max="6671" width="0.77734375" style="1" customWidth="1"/>
    <col min="6672" max="6672" width="8.44140625" style="1" customWidth="1"/>
    <col min="6673" max="6673" width="14" style="1" bestFit="1" customWidth="1"/>
    <col min="6674" max="6674" width="12.44140625" style="1" bestFit="1" customWidth="1"/>
    <col min="6675" max="6675" width="12.109375" style="1" bestFit="1" customWidth="1"/>
    <col min="6676" max="6912" width="7.44140625" style="1"/>
    <col min="6913" max="6915" width="2" style="1" customWidth="1"/>
    <col min="6916" max="6916" width="31.109375" style="1" customWidth="1"/>
    <col min="6917" max="6917" width="0.77734375" style="1" customWidth="1"/>
    <col min="6918" max="6918" width="9.109375" style="1" customWidth="1"/>
    <col min="6919" max="6919" width="0.77734375" style="1" customWidth="1"/>
    <col min="6920" max="6920" width="15.109375" style="1" customWidth="1"/>
    <col min="6921" max="6921" width="0.77734375" style="1" customWidth="1"/>
    <col min="6922" max="6922" width="15.109375" style="1" customWidth="1"/>
    <col min="6923" max="6923" width="0.77734375" style="1" customWidth="1"/>
    <col min="6924" max="6924" width="15.109375" style="1" customWidth="1"/>
    <col min="6925" max="6925" width="0.77734375" style="1" customWidth="1"/>
    <col min="6926" max="6926" width="15.109375" style="1" customWidth="1"/>
    <col min="6927" max="6927" width="0.77734375" style="1" customWidth="1"/>
    <col min="6928" max="6928" width="8.44140625" style="1" customWidth="1"/>
    <col min="6929" max="6929" width="14" style="1" bestFit="1" customWidth="1"/>
    <col min="6930" max="6930" width="12.44140625" style="1" bestFit="1" customWidth="1"/>
    <col min="6931" max="6931" width="12.109375" style="1" bestFit="1" customWidth="1"/>
    <col min="6932" max="7168" width="7.44140625" style="1"/>
    <col min="7169" max="7171" width="2" style="1" customWidth="1"/>
    <col min="7172" max="7172" width="31.109375" style="1" customWidth="1"/>
    <col min="7173" max="7173" width="0.77734375" style="1" customWidth="1"/>
    <col min="7174" max="7174" width="9.109375" style="1" customWidth="1"/>
    <col min="7175" max="7175" width="0.77734375" style="1" customWidth="1"/>
    <col min="7176" max="7176" width="15.109375" style="1" customWidth="1"/>
    <col min="7177" max="7177" width="0.77734375" style="1" customWidth="1"/>
    <col min="7178" max="7178" width="15.109375" style="1" customWidth="1"/>
    <col min="7179" max="7179" width="0.77734375" style="1" customWidth="1"/>
    <col min="7180" max="7180" width="15.109375" style="1" customWidth="1"/>
    <col min="7181" max="7181" width="0.77734375" style="1" customWidth="1"/>
    <col min="7182" max="7182" width="15.109375" style="1" customWidth="1"/>
    <col min="7183" max="7183" width="0.77734375" style="1" customWidth="1"/>
    <col min="7184" max="7184" width="8.44140625" style="1" customWidth="1"/>
    <col min="7185" max="7185" width="14" style="1" bestFit="1" customWidth="1"/>
    <col min="7186" max="7186" width="12.44140625" style="1" bestFit="1" customWidth="1"/>
    <col min="7187" max="7187" width="12.109375" style="1" bestFit="1" customWidth="1"/>
    <col min="7188" max="7424" width="7.44140625" style="1"/>
    <col min="7425" max="7427" width="2" style="1" customWidth="1"/>
    <col min="7428" max="7428" width="31.109375" style="1" customWidth="1"/>
    <col min="7429" max="7429" width="0.77734375" style="1" customWidth="1"/>
    <col min="7430" max="7430" width="9.109375" style="1" customWidth="1"/>
    <col min="7431" max="7431" width="0.77734375" style="1" customWidth="1"/>
    <col min="7432" max="7432" width="15.109375" style="1" customWidth="1"/>
    <col min="7433" max="7433" width="0.77734375" style="1" customWidth="1"/>
    <col min="7434" max="7434" width="15.109375" style="1" customWidth="1"/>
    <col min="7435" max="7435" width="0.77734375" style="1" customWidth="1"/>
    <col min="7436" max="7436" width="15.109375" style="1" customWidth="1"/>
    <col min="7437" max="7437" width="0.77734375" style="1" customWidth="1"/>
    <col min="7438" max="7438" width="15.109375" style="1" customWidth="1"/>
    <col min="7439" max="7439" width="0.77734375" style="1" customWidth="1"/>
    <col min="7440" max="7440" width="8.44140625" style="1" customWidth="1"/>
    <col min="7441" max="7441" width="14" style="1" bestFit="1" customWidth="1"/>
    <col min="7442" max="7442" width="12.44140625" style="1" bestFit="1" customWidth="1"/>
    <col min="7443" max="7443" width="12.109375" style="1" bestFit="1" customWidth="1"/>
    <col min="7444" max="7680" width="7.44140625" style="1"/>
    <col min="7681" max="7683" width="2" style="1" customWidth="1"/>
    <col min="7684" max="7684" width="31.109375" style="1" customWidth="1"/>
    <col min="7685" max="7685" width="0.77734375" style="1" customWidth="1"/>
    <col min="7686" max="7686" width="9.109375" style="1" customWidth="1"/>
    <col min="7687" max="7687" width="0.77734375" style="1" customWidth="1"/>
    <col min="7688" max="7688" width="15.109375" style="1" customWidth="1"/>
    <col min="7689" max="7689" width="0.77734375" style="1" customWidth="1"/>
    <col min="7690" max="7690" width="15.109375" style="1" customWidth="1"/>
    <col min="7691" max="7691" width="0.77734375" style="1" customWidth="1"/>
    <col min="7692" max="7692" width="15.109375" style="1" customWidth="1"/>
    <col min="7693" max="7693" width="0.77734375" style="1" customWidth="1"/>
    <col min="7694" max="7694" width="15.109375" style="1" customWidth="1"/>
    <col min="7695" max="7695" width="0.77734375" style="1" customWidth="1"/>
    <col min="7696" max="7696" width="8.44140625" style="1" customWidth="1"/>
    <col min="7697" max="7697" width="14" style="1" bestFit="1" customWidth="1"/>
    <col min="7698" max="7698" width="12.44140625" style="1" bestFit="1" customWidth="1"/>
    <col min="7699" max="7699" width="12.109375" style="1" bestFit="1" customWidth="1"/>
    <col min="7700" max="7936" width="7.44140625" style="1"/>
    <col min="7937" max="7939" width="2" style="1" customWidth="1"/>
    <col min="7940" max="7940" width="31.109375" style="1" customWidth="1"/>
    <col min="7941" max="7941" width="0.77734375" style="1" customWidth="1"/>
    <col min="7942" max="7942" width="9.109375" style="1" customWidth="1"/>
    <col min="7943" max="7943" width="0.77734375" style="1" customWidth="1"/>
    <col min="7944" max="7944" width="15.109375" style="1" customWidth="1"/>
    <col min="7945" max="7945" width="0.77734375" style="1" customWidth="1"/>
    <col min="7946" max="7946" width="15.109375" style="1" customWidth="1"/>
    <col min="7947" max="7947" width="0.77734375" style="1" customWidth="1"/>
    <col min="7948" max="7948" width="15.109375" style="1" customWidth="1"/>
    <col min="7949" max="7949" width="0.77734375" style="1" customWidth="1"/>
    <col min="7950" max="7950" width="15.109375" style="1" customWidth="1"/>
    <col min="7951" max="7951" width="0.77734375" style="1" customWidth="1"/>
    <col min="7952" max="7952" width="8.44140625" style="1" customWidth="1"/>
    <col min="7953" max="7953" width="14" style="1" bestFit="1" customWidth="1"/>
    <col min="7954" max="7954" width="12.44140625" style="1" bestFit="1" customWidth="1"/>
    <col min="7955" max="7955" width="12.109375" style="1" bestFit="1" customWidth="1"/>
    <col min="7956" max="8192" width="7.44140625" style="1"/>
    <col min="8193" max="8195" width="2" style="1" customWidth="1"/>
    <col min="8196" max="8196" width="31.109375" style="1" customWidth="1"/>
    <col min="8197" max="8197" width="0.77734375" style="1" customWidth="1"/>
    <col min="8198" max="8198" width="9.109375" style="1" customWidth="1"/>
    <col min="8199" max="8199" width="0.77734375" style="1" customWidth="1"/>
    <col min="8200" max="8200" width="15.109375" style="1" customWidth="1"/>
    <col min="8201" max="8201" width="0.77734375" style="1" customWidth="1"/>
    <col min="8202" max="8202" width="15.109375" style="1" customWidth="1"/>
    <col min="8203" max="8203" width="0.77734375" style="1" customWidth="1"/>
    <col min="8204" max="8204" width="15.109375" style="1" customWidth="1"/>
    <col min="8205" max="8205" width="0.77734375" style="1" customWidth="1"/>
    <col min="8206" max="8206" width="15.109375" style="1" customWidth="1"/>
    <col min="8207" max="8207" width="0.77734375" style="1" customWidth="1"/>
    <col min="8208" max="8208" width="8.44140625" style="1" customWidth="1"/>
    <col min="8209" max="8209" width="14" style="1" bestFit="1" customWidth="1"/>
    <col min="8210" max="8210" width="12.44140625" style="1" bestFit="1" customWidth="1"/>
    <col min="8211" max="8211" width="12.109375" style="1" bestFit="1" customWidth="1"/>
    <col min="8212" max="8448" width="7.44140625" style="1"/>
    <col min="8449" max="8451" width="2" style="1" customWidth="1"/>
    <col min="8452" max="8452" width="31.109375" style="1" customWidth="1"/>
    <col min="8453" max="8453" width="0.77734375" style="1" customWidth="1"/>
    <col min="8454" max="8454" width="9.109375" style="1" customWidth="1"/>
    <col min="8455" max="8455" width="0.77734375" style="1" customWidth="1"/>
    <col min="8456" max="8456" width="15.109375" style="1" customWidth="1"/>
    <col min="8457" max="8457" width="0.77734375" style="1" customWidth="1"/>
    <col min="8458" max="8458" width="15.109375" style="1" customWidth="1"/>
    <col min="8459" max="8459" width="0.77734375" style="1" customWidth="1"/>
    <col min="8460" max="8460" width="15.109375" style="1" customWidth="1"/>
    <col min="8461" max="8461" width="0.77734375" style="1" customWidth="1"/>
    <col min="8462" max="8462" width="15.109375" style="1" customWidth="1"/>
    <col min="8463" max="8463" width="0.77734375" style="1" customWidth="1"/>
    <col min="8464" max="8464" width="8.44140625" style="1" customWidth="1"/>
    <col min="8465" max="8465" width="14" style="1" bestFit="1" customWidth="1"/>
    <col min="8466" max="8466" width="12.44140625" style="1" bestFit="1" customWidth="1"/>
    <col min="8467" max="8467" width="12.109375" style="1" bestFit="1" customWidth="1"/>
    <col min="8468" max="8704" width="7.44140625" style="1"/>
    <col min="8705" max="8707" width="2" style="1" customWidth="1"/>
    <col min="8708" max="8708" width="31.109375" style="1" customWidth="1"/>
    <col min="8709" max="8709" width="0.77734375" style="1" customWidth="1"/>
    <col min="8710" max="8710" width="9.109375" style="1" customWidth="1"/>
    <col min="8711" max="8711" width="0.77734375" style="1" customWidth="1"/>
    <col min="8712" max="8712" width="15.109375" style="1" customWidth="1"/>
    <col min="8713" max="8713" width="0.77734375" style="1" customWidth="1"/>
    <col min="8714" max="8714" width="15.109375" style="1" customWidth="1"/>
    <col min="8715" max="8715" width="0.77734375" style="1" customWidth="1"/>
    <col min="8716" max="8716" width="15.109375" style="1" customWidth="1"/>
    <col min="8717" max="8717" width="0.77734375" style="1" customWidth="1"/>
    <col min="8718" max="8718" width="15.109375" style="1" customWidth="1"/>
    <col min="8719" max="8719" width="0.77734375" style="1" customWidth="1"/>
    <col min="8720" max="8720" width="8.44140625" style="1" customWidth="1"/>
    <col min="8721" max="8721" width="14" style="1" bestFit="1" customWidth="1"/>
    <col min="8722" max="8722" width="12.44140625" style="1" bestFit="1" customWidth="1"/>
    <col min="8723" max="8723" width="12.109375" style="1" bestFit="1" customWidth="1"/>
    <col min="8724" max="8960" width="7.44140625" style="1"/>
    <col min="8961" max="8963" width="2" style="1" customWidth="1"/>
    <col min="8964" max="8964" width="31.109375" style="1" customWidth="1"/>
    <col min="8965" max="8965" width="0.77734375" style="1" customWidth="1"/>
    <col min="8966" max="8966" width="9.109375" style="1" customWidth="1"/>
    <col min="8967" max="8967" width="0.77734375" style="1" customWidth="1"/>
    <col min="8968" max="8968" width="15.109375" style="1" customWidth="1"/>
    <col min="8969" max="8969" width="0.77734375" style="1" customWidth="1"/>
    <col min="8970" max="8970" width="15.109375" style="1" customWidth="1"/>
    <col min="8971" max="8971" width="0.77734375" style="1" customWidth="1"/>
    <col min="8972" max="8972" width="15.109375" style="1" customWidth="1"/>
    <col min="8973" max="8973" width="0.77734375" style="1" customWidth="1"/>
    <col min="8974" max="8974" width="15.109375" style="1" customWidth="1"/>
    <col min="8975" max="8975" width="0.77734375" style="1" customWidth="1"/>
    <col min="8976" max="8976" width="8.44140625" style="1" customWidth="1"/>
    <col min="8977" max="8977" width="14" style="1" bestFit="1" customWidth="1"/>
    <col min="8978" max="8978" width="12.44140625" style="1" bestFit="1" customWidth="1"/>
    <col min="8979" max="8979" width="12.109375" style="1" bestFit="1" customWidth="1"/>
    <col min="8980" max="9216" width="7.44140625" style="1"/>
    <col min="9217" max="9219" width="2" style="1" customWidth="1"/>
    <col min="9220" max="9220" width="31.109375" style="1" customWidth="1"/>
    <col min="9221" max="9221" width="0.77734375" style="1" customWidth="1"/>
    <col min="9222" max="9222" width="9.109375" style="1" customWidth="1"/>
    <col min="9223" max="9223" width="0.77734375" style="1" customWidth="1"/>
    <col min="9224" max="9224" width="15.109375" style="1" customWidth="1"/>
    <col min="9225" max="9225" width="0.77734375" style="1" customWidth="1"/>
    <col min="9226" max="9226" width="15.109375" style="1" customWidth="1"/>
    <col min="9227" max="9227" width="0.77734375" style="1" customWidth="1"/>
    <col min="9228" max="9228" width="15.109375" style="1" customWidth="1"/>
    <col min="9229" max="9229" width="0.77734375" style="1" customWidth="1"/>
    <col min="9230" max="9230" width="15.109375" style="1" customWidth="1"/>
    <col min="9231" max="9231" width="0.77734375" style="1" customWidth="1"/>
    <col min="9232" max="9232" width="8.44140625" style="1" customWidth="1"/>
    <col min="9233" max="9233" width="14" style="1" bestFit="1" customWidth="1"/>
    <col min="9234" max="9234" width="12.44140625" style="1" bestFit="1" customWidth="1"/>
    <col min="9235" max="9235" width="12.109375" style="1" bestFit="1" customWidth="1"/>
    <col min="9236" max="9472" width="7.44140625" style="1"/>
    <col min="9473" max="9475" width="2" style="1" customWidth="1"/>
    <col min="9476" max="9476" width="31.109375" style="1" customWidth="1"/>
    <col min="9477" max="9477" width="0.77734375" style="1" customWidth="1"/>
    <col min="9478" max="9478" width="9.109375" style="1" customWidth="1"/>
    <col min="9479" max="9479" width="0.77734375" style="1" customWidth="1"/>
    <col min="9480" max="9480" width="15.109375" style="1" customWidth="1"/>
    <col min="9481" max="9481" width="0.77734375" style="1" customWidth="1"/>
    <col min="9482" max="9482" width="15.109375" style="1" customWidth="1"/>
    <col min="9483" max="9483" width="0.77734375" style="1" customWidth="1"/>
    <col min="9484" max="9484" width="15.109375" style="1" customWidth="1"/>
    <col min="9485" max="9485" width="0.77734375" style="1" customWidth="1"/>
    <col min="9486" max="9486" width="15.109375" style="1" customWidth="1"/>
    <col min="9487" max="9487" width="0.77734375" style="1" customWidth="1"/>
    <col min="9488" max="9488" width="8.44140625" style="1" customWidth="1"/>
    <col min="9489" max="9489" width="14" style="1" bestFit="1" customWidth="1"/>
    <col min="9490" max="9490" width="12.44140625" style="1" bestFit="1" customWidth="1"/>
    <col min="9491" max="9491" width="12.109375" style="1" bestFit="1" customWidth="1"/>
    <col min="9492" max="9728" width="7.44140625" style="1"/>
    <col min="9729" max="9731" width="2" style="1" customWidth="1"/>
    <col min="9732" max="9732" width="31.109375" style="1" customWidth="1"/>
    <col min="9733" max="9733" width="0.77734375" style="1" customWidth="1"/>
    <col min="9734" max="9734" width="9.109375" style="1" customWidth="1"/>
    <col min="9735" max="9735" width="0.77734375" style="1" customWidth="1"/>
    <col min="9736" max="9736" width="15.109375" style="1" customWidth="1"/>
    <col min="9737" max="9737" width="0.77734375" style="1" customWidth="1"/>
    <col min="9738" max="9738" width="15.109375" style="1" customWidth="1"/>
    <col min="9739" max="9739" width="0.77734375" style="1" customWidth="1"/>
    <col min="9740" max="9740" width="15.109375" style="1" customWidth="1"/>
    <col min="9741" max="9741" width="0.77734375" style="1" customWidth="1"/>
    <col min="9742" max="9742" width="15.109375" style="1" customWidth="1"/>
    <col min="9743" max="9743" width="0.77734375" style="1" customWidth="1"/>
    <col min="9744" max="9744" width="8.44140625" style="1" customWidth="1"/>
    <col min="9745" max="9745" width="14" style="1" bestFit="1" customWidth="1"/>
    <col min="9746" max="9746" width="12.44140625" style="1" bestFit="1" customWidth="1"/>
    <col min="9747" max="9747" width="12.109375" style="1" bestFit="1" customWidth="1"/>
    <col min="9748" max="9984" width="7.44140625" style="1"/>
    <col min="9985" max="9987" width="2" style="1" customWidth="1"/>
    <col min="9988" max="9988" width="31.109375" style="1" customWidth="1"/>
    <col min="9989" max="9989" width="0.77734375" style="1" customWidth="1"/>
    <col min="9990" max="9990" width="9.109375" style="1" customWidth="1"/>
    <col min="9991" max="9991" width="0.77734375" style="1" customWidth="1"/>
    <col min="9992" max="9992" width="15.109375" style="1" customWidth="1"/>
    <col min="9993" max="9993" width="0.77734375" style="1" customWidth="1"/>
    <col min="9994" max="9994" width="15.109375" style="1" customWidth="1"/>
    <col min="9995" max="9995" width="0.77734375" style="1" customWidth="1"/>
    <col min="9996" max="9996" width="15.109375" style="1" customWidth="1"/>
    <col min="9997" max="9997" width="0.77734375" style="1" customWidth="1"/>
    <col min="9998" max="9998" width="15.109375" style="1" customWidth="1"/>
    <col min="9999" max="9999" width="0.77734375" style="1" customWidth="1"/>
    <col min="10000" max="10000" width="8.44140625" style="1" customWidth="1"/>
    <col min="10001" max="10001" width="14" style="1" bestFit="1" customWidth="1"/>
    <col min="10002" max="10002" width="12.44140625" style="1" bestFit="1" customWidth="1"/>
    <col min="10003" max="10003" width="12.109375" style="1" bestFit="1" customWidth="1"/>
    <col min="10004" max="10240" width="7.44140625" style="1"/>
    <col min="10241" max="10243" width="2" style="1" customWidth="1"/>
    <col min="10244" max="10244" width="31.109375" style="1" customWidth="1"/>
    <col min="10245" max="10245" width="0.77734375" style="1" customWidth="1"/>
    <col min="10246" max="10246" width="9.109375" style="1" customWidth="1"/>
    <col min="10247" max="10247" width="0.77734375" style="1" customWidth="1"/>
    <col min="10248" max="10248" width="15.109375" style="1" customWidth="1"/>
    <col min="10249" max="10249" width="0.77734375" style="1" customWidth="1"/>
    <col min="10250" max="10250" width="15.109375" style="1" customWidth="1"/>
    <col min="10251" max="10251" width="0.77734375" style="1" customWidth="1"/>
    <col min="10252" max="10252" width="15.109375" style="1" customWidth="1"/>
    <col min="10253" max="10253" width="0.77734375" style="1" customWidth="1"/>
    <col min="10254" max="10254" width="15.109375" style="1" customWidth="1"/>
    <col min="10255" max="10255" width="0.77734375" style="1" customWidth="1"/>
    <col min="10256" max="10256" width="8.44140625" style="1" customWidth="1"/>
    <col min="10257" max="10257" width="14" style="1" bestFit="1" customWidth="1"/>
    <col min="10258" max="10258" width="12.44140625" style="1" bestFit="1" customWidth="1"/>
    <col min="10259" max="10259" width="12.109375" style="1" bestFit="1" customWidth="1"/>
    <col min="10260" max="10496" width="7.44140625" style="1"/>
    <col min="10497" max="10499" width="2" style="1" customWidth="1"/>
    <col min="10500" max="10500" width="31.109375" style="1" customWidth="1"/>
    <col min="10501" max="10501" width="0.77734375" style="1" customWidth="1"/>
    <col min="10502" max="10502" width="9.109375" style="1" customWidth="1"/>
    <col min="10503" max="10503" width="0.77734375" style="1" customWidth="1"/>
    <col min="10504" max="10504" width="15.109375" style="1" customWidth="1"/>
    <col min="10505" max="10505" width="0.77734375" style="1" customWidth="1"/>
    <col min="10506" max="10506" width="15.109375" style="1" customWidth="1"/>
    <col min="10507" max="10507" width="0.77734375" style="1" customWidth="1"/>
    <col min="10508" max="10508" width="15.109375" style="1" customWidth="1"/>
    <col min="10509" max="10509" width="0.77734375" style="1" customWidth="1"/>
    <col min="10510" max="10510" width="15.109375" style="1" customWidth="1"/>
    <col min="10511" max="10511" width="0.77734375" style="1" customWidth="1"/>
    <col min="10512" max="10512" width="8.44140625" style="1" customWidth="1"/>
    <col min="10513" max="10513" width="14" style="1" bestFit="1" customWidth="1"/>
    <col min="10514" max="10514" width="12.44140625" style="1" bestFit="1" customWidth="1"/>
    <col min="10515" max="10515" width="12.109375" style="1" bestFit="1" customWidth="1"/>
    <col min="10516" max="10752" width="7.44140625" style="1"/>
    <col min="10753" max="10755" width="2" style="1" customWidth="1"/>
    <col min="10756" max="10756" width="31.109375" style="1" customWidth="1"/>
    <col min="10757" max="10757" width="0.77734375" style="1" customWidth="1"/>
    <col min="10758" max="10758" width="9.109375" style="1" customWidth="1"/>
    <col min="10759" max="10759" width="0.77734375" style="1" customWidth="1"/>
    <col min="10760" max="10760" width="15.109375" style="1" customWidth="1"/>
    <col min="10761" max="10761" width="0.77734375" style="1" customWidth="1"/>
    <col min="10762" max="10762" width="15.109375" style="1" customWidth="1"/>
    <col min="10763" max="10763" width="0.77734375" style="1" customWidth="1"/>
    <col min="10764" max="10764" width="15.109375" style="1" customWidth="1"/>
    <col min="10765" max="10765" width="0.77734375" style="1" customWidth="1"/>
    <col min="10766" max="10766" width="15.109375" style="1" customWidth="1"/>
    <col min="10767" max="10767" width="0.77734375" style="1" customWidth="1"/>
    <col min="10768" max="10768" width="8.44140625" style="1" customWidth="1"/>
    <col min="10769" max="10769" width="14" style="1" bestFit="1" customWidth="1"/>
    <col min="10770" max="10770" width="12.44140625" style="1" bestFit="1" customWidth="1"/>
    <col min="10771" max="10771" width="12.109375" style="1" bestFit="1" customWidth="1"/>
    <col min="10772" max="11008" width="7.44140625" style="1"/>
    <col min="11009" max="11011" width="2" style="1" customWidth="1"/>
    <col min="11012" max="11012" width="31.109375" style="1" customWidth="1"/>
    <col min="11013" max="11013" width="0.77734375" style="1" customWidth="1"/>
    <col min="11014" max="11014" width="9.109375" style="1" customWidth="1"/>
    <col min="11015" max="11015" width="0.77734375" style="1" customWidth="1"/>
    <col min="11016" max="11016" width="15.109375" style="1" customWidth="1"/>
    <col min="11017" max="11017" width="0.77734375" style="1" customWidth="1"/>
    <col min="11018" max="11018" width="15.109375" style="1" customWidth="1"/>
    <col min="11019" max="11019" width="0.77734375" style="1" customWidth="1"/>
    <col min="11020" max="11020" width="15.109375" style="1" customWidth="1"/>
    <col min="11021" max="11021" width="0.77734375" style="1" customWidth="1"/>
    <col min="11022" max="11022" width="15.109375" style="1" customWidth="1"/>
    <col min="11023" max="11023" width="0.77734375" style="1" customWidth="1"/>
    <col min="11024" max="11024" width="8.44140625" style="1" customWidth="1"/>
    <col min="11025" max="11025" width="14" style="1" bestFit="1" customWidth="1"/>
    <col min="11026" max="11026" width="12.44140625" style="1" bestFit="1" customWidth="1"/>
    <col min="11027" max="11027" width="12.109375" style="1" bestFit="1" customWidth="1"/>
    <col min="11028" max="11264" width="7.44140625" style="1"/>
    <col min="11265" max="11267" width="2" style="1" customWidth="1"/>
    <col min="11268" max="11268" width="31.109375" style="1" customWidth="1"/>
    <col min="11269" max="11269" width="0.77734375" style="1" customWidth="1"/>
    <col min="11270" max="11270" width="9.109375" style="1" customWidth="1"/>
    <col min="11271" max="11271" width="0.77734375" style="1" customWidth="1"/>
    <col min="11272" max="11272" width="15.109375" style="1" customWidth="1"/>
    <col min="11273" max="11273" width="0.77734375" style="1" customWidth="1"/>
    <col min="11274" max="11274" width="15.109375" style="1" customWidth="1"/>
    <col min="11275" max="11275" width="0.77734375" style="1" customWidth="1"/>
    <col min="11276" max="11276" width="15.109375" style="1" customWidth="1"/>
    <col min="11277" max="11277" width="0.77734375" style="1" customWidth="1"/>
    <col min="11278" max="11278" width="15.109375" style="1" customWidth="1"/>
    <col min="11279" max="11279" width="0.77734375" style="1" customWidth="1"/>
    <col min="11280" max="11280" width="8.44140625" style="1" customWidth="1"/>
    <col min="11281" max="11281" width="14" style="1" bestFit="1" customWidth="1"/>
    <col min="11282" max="11282" width="12.44140625" style="1" bestFit="1" customWidth="1"/>
    <col min="11283" max="11283" width="12.109375" style="1" bestFit="1" customWidth="1"/>
    <col min="11284" max="11520" width="7.44140625" style="1"/>
    <col min="11521" max="11523" width="2" style="1" customWidth="1"/>
    <col min="11524" max="11524" width="31.109375" style="1" customWidth="1"/>
    <col min="11525" max="11525" width="0.77734375" style="1" customWidth="1"/>
    <col min="11526" max="11526" width="9.109375" style="1" customWidth="1"/>
    <col min="11527" max="11527" width="0.77734375" style="1" customWidth="1"/>
    <col min="11528" max="11528" width="15.109375" style="1" customWidth="1"/>
    <col min="11529" max="11529" width="0.77734375" style="1" customWidth="1"/>
    <col min="11530" max="11530" width="15.109375" style="1" customWidth="1"/>
    <col min="11531" max="11531" width="0.77734375" style="1" customWidth="1"/>
    <col min="11532" max="11532" width="15.109375" style="1" customWidth="1"/>
    <col min="11533" max="11533" width="0.77734375" style="1" customWidth="1"/>
    <col min="11534" max="11534" width="15.109375" style="1" customWidth="1"/>
    <col min="11535" max="11535" width="0.77734375" style="1" customWidth="1"/>
    <col min="11536" max="11536" width="8.44140625" style="1" customWidth="1"/>
    <col min="11537" max="11537" width="14" style="1" bestFit="1" customWidth="1"/>
    <col min="11538" max="11538" width="12.44140625" style="1" bestFit="1" customWidth="1"/>
    <col min="11539" max="11539" width="12.109375" style="1" bestFit="1" customWidth="1"/>
    <col min="11540" max="11776" width="7.44140625" style="1"/>
    <col min="11777" max="11779" width="2" style="1" customWidth="1"/>
    <col min="11780" max="11780" width="31.109375" style="1" customWidth="1"/>
    <col min="11781" max="11781" width="0.77734375" style="1" customWidth="1"/>
    <col min="11782" max="11782" width="9.109375" style="1" customWidth="1"/>
    <col min="11783" max="11783" width="0.77734375" style="1" customWidth="1"/>
    <col min="11784" max="11784" width="15.109375" style="1" customWidth="1"/>
    <col min="11785" max="11785" width="0.77734375" style="1" customWidth="1"/>
    <col min="11786" max="11786" width="15.109375" style="1" customWidth="1"/>
    <col min="11787" max="11787" width="0.77734375" style="1" customWidth="1"/>
    <col min="11788" max="11788" width="15.109375" style="1" customWidth="1"/>
    <col min="11789" max="11789" width="0.77734375" style="1" customWidth="1"/>
    <col min="11790" max="11790" width="15.109375" style="1" customWidth="1"/>
    <col min="11791" max="11791" width="0.77734375" style="1" customWidth="1"/>
    <col min="11792" max="11792" width="8.44140625" style="1" customWidth="1"/>
    <col min="11793" max="11793" width="14" style="1" bestFit="1" customWidth="1"/>
    <col min="11794" max="11794" width="12.44140625" style="1" bestFit="1" customWidth="1"/>
    <col min="11795" max="11795" width="12.109375" style="1" bestFit="1" customWidth="1"/>
    <col min="11796" max="12032" width="7.44140625" style="1"/>
    <col min="12033" max="12035" width="2" style="1" customWidth="1"/>
    <col min="12036" max="12036" width="31.109375" style="1" customWidth="1"/>
    <col min="12037" max="12037" width="0.77734375" style="1" customWidth="1"/>
    <col min="12038" max="12038" width="9.109375" style="1" customWidth="1"/>
    <col min="12039" max="12039" width="0.77734375" style="1" customWidth="1"/>
    <col min="12040" max="12040" width="15.109375" style="1" customWidth="1"/>
    <col min="12041" max="12041" width="0.77734375" style="1" customWidth="1"/>
    <col min="12042" max="12042" width="15.109375" style="1" customWidth="1"/>
    <col min="12043" max="12043" width="0.77734375" style="1" customWidth="1"/>
    <col min="12044" max="12044" width="15.109375" style="1" customWidth="1"/>
    <col min="12045" max="12045" width="0.77734375" style="1" customWidth="1"/>
    <col min="12046" max="12046" width="15.109375" style="1" customWidth="1"/>
    <col min="12047" max="12047" width="0.77734375" style="1" customWidth="1"/>
    <col min="12048" max="12048" width="8.44140625" style="1" customWidth="1"/>
    <col min="12049" max="12049" width="14" style="1" bestFit="1" customWidth="1"/>
    <col min="12050" max="12050" width="12.44140625" style="1" bestFit="1" customWidth="1"/>
    <col min="12051" max="12051" width="12.109375" style="1" bestFit="1" customWidth="1"/>
    <col min="12052" max="12288" width="7.44140625" style="1"/>
    <col min="12289" max="12291" width="2" style="1" customWidth="1"/>
    <col min="12292" max="12292" width="31.109375" style="1" customWidth="1"/>
    <col min="12293" max="12293" width="0.77734375" style="1" customWidth="1"/>
    <col min="12294" max="12294" width="9.109375" style="1" customWidth="1"/>
    <col min="12295" max="12295" width="0.77734375" style="1" customWidth="1"/>
    <col min="12296" max="12296" width="15.109375" style="1" customWidth="1"/>
    <col min="12297" max="12297" width="0.77734375" style="1" customWidth="1"/>
    <col min="12298" max="12298" width="15.109375" style="1" customWidth="1"/>
    <col min="12299" max="12299" width="0.77734375" style="1" customWidth="1"/>
    <col min="12300" max="12300" width="15.109375" style="1" customWidth="1"/>
    <col min="12301" max="12301" width="0.77734375" style="1" customWidth="1"/>
    <col min="12302" max="12302" width="15.109375" style="1" customWidth="1"/>
    <col min="12303" max="12303" width="0.77734375" style="1" customWidth="1"/>
    <col min="12304" max="12304" width="8.44140625" style="1" customWidth="1"/>
    <col min="12305" max="12305" width="14" style="1" bestFit="1" customWidth="1"/>
    <col min="12306" max="12306" width="12.44140625" style="1" bestFit="1" customWidth="1"/>
    <col min="12307" max="12307" width="12.109375" style="1" bestFit="1" customWidth="1"/>
    <col min="12308" max="12544" width="7.44140625" style="1"/>
    <col min="12545" max="12547" width="2" style="1" customWidth="1"/>
    <col min="12548" max="12548" width="31.109375" style="1" customWidth="1"/>
    <col min="12549" max="12549" width="0.77734375" style="1" customWidth="1"/>
    <col min="12550" max="12550" width="9.109375" style="1" customWidth="1"/>
    <col min="12551" max="12551" width="0.77734375" style="1" customWidth="1"/>
    <col min="12552" max="12552" width="15.109375" style="1" customWidth="1"/>
    <col min="12553" max="12553" width="0.77734375" style="1" customWidth="1"/>
    <col min="12554" max="12554" width="15.109375" style="1" customWidth="1"/>
    <col min="12555" max="12555" width="0.77734375" style="1" customWidth="1"/>
    <col min="12556" max="12556" width="15.109375" style="1" customWidth="1"/>
    <col min="12557" max="12557" width="0.77734375" style="1" customWidth="1"/>
    <col min="12558" max="12558" width="15.109375" style="1" customWidth="1"/>
    <col min="12559" max="12559" width="0.77734375" style="1" customWidth="1"/>
    <col min="12560" max="12560" width="8.44140625" style="1" customWidth="1"/>
    <col min="12561" max="12561" width="14" style="1" bestFit="1" customWidth="1"/>
    <col min="12562" max="12562" width="12.44140625" style="1" bestFit="1" customWidth="1"/>
    <col min="12563" max="12563" width="12.109375" style="1" bestFit="1" customWidth="1"/>
    <col min="12564" max="12800" width="7.44140625" style="1"/>
    <col min="12801" max="12803" width="2" style="1" customWidth="1"/>
    <col min="12804" max="12804" width="31.109375" style="1" customWidth="1"/>
    <col min="12805" max="12805" width="0.77734375" style="1" customWidth="1"/>
    <col min="12806" max="12806" width="9.109375" style="1" customWidth="1"/>
    <col min="12807" max="12807" width="0.77734375" style="1" customWidth="1"/>
    <col min="12808" max="12808" width="15.109375" style="1" customWidth="1"/>
    <col min="12809" max="12809" width="0.77734375" style="1" customWidth="1"/>
    <col min="12810" max="12810" width="15.109375" style="1" customWidth="1"/>
    <col min="12811" max="12811" width="0.77734375" style="1" customWidth="1"/>
    <col min="12812" max="12812" width="15.109375" style="1" customWidth="1"/>
    <col min="12813" max="12813" width="0.77734375" style="1" customWidth="1"/>
    <col min="12814" max="12814" width="15.109375" style="1" customWidth="1"/>
    <col min="12815" max="12815" width="0.77734375" style="1" customWidth="1"/>
    <col min="12816" max="12816" width="8.44140625" style="1" customWidth="1"/>
    <col min="12817" max="12817" width="14" style="1" bestFit="1" customWidth="1"/>
    <col min="12818" max="12818" width="12.44140625" style="1" bestFit="1" customWidth="1"/>
    <col min="12819" max="12819" width="12.109375" style="1" bestFit="1" customWidth="1"/>
    <col min="12820" max="13056" width="7.44140625" style="1"/>
    <col min="13057" max="13059" width="2" style="1" customWidth="1"/>
    <col min="13060" max="13060" width="31.109375" style="1" customWidth="1"/>
    <col min="13061" max="13061" width="0.77734375" style="1" customWidth="1"/>
    <col min="13062" max="13062" width="9.109375" style="1" customWidth="1"/>
    <col min="13063" max="13063" width="0.77734375" style="1" customWidth="1"/>
    <col min="13064" max="13064" width="15.109375" style="1" customWidth="1"/>
    <col min="13065" max="13065" width="0.77734375" style="1" customWidth="1"/>
    <col min="13066" max="13066" width="15.109375" style="1" customWidth="1"/>
    <col min="13067" max="13067" width="0.77734375" style="1" customWidth="1"/>
    <col min="13068" max="13068" width="15.109375" style="1" customWidth="1"/>
    <col min="13069" max="13069" width="0.77734375" style="1" customWidth="1"/>
    <col min="13070" max="13070" width="15.109375" style="1" customWidth="1"/>
    <col min="13071" max="13071" width="0.77734375" style="1" customWidth="1"/>
    <col min="13072" max="13072" width="8.44140625" style="1" customWidth="1"/>
    <col min="13073" max="13073" width="14" style="1" bestFit="1" customWidth="1"/>
    <col min="13074" max="13074" width="12.44140625" style="1" bestFit="1" customWidth="1"/>
    <col min="13075" max="13075" width="12.109375" style="1" bestFit="1" customWidth="1"/>
    <col min="13076" max="13312" width="7.44140625" style="1"/>
    <col min="13313" max="13315" width="2" style="1" customWidth="1"/>
    <col min="13316" max="13316" width="31.109375" style="1" customWidth="1"/>
    <col min="13317" max="13317" width="0.77734375" style="1" customWidth="1"/>
    <col min="13318" max="13318" width="9.109375" style="1" customWidth="1"/>
    <col min="13319" max="13319" width="0.77734375" style="1" customWidth="1"/>
    <col min="13320" max="13320" width="15.109375" style="1" customWidth="1"/>
    <col min="13321" max="13321" width="0.77734375" style="1" customWidth="1"/>
    <col min="13322" max="13322" width="15.109375" style="1" customWidth="1"/>
    <col min="13323" max="13323" width="0.77734375" style="1" customWidth="1"/>
    <col min="13324" max="13324" width="15.109375" style="1" customWidth="1"/>
    <col min="13325" max="13325" width="0.77734375" style="1" customWidth="1"/>
    <col min="13326" max="13326" width="15.109375" style="1" customWidth="1"/>
    <col min="13327" max="13327" width="0.77734375" style="1" customWidth="1"/>
    <col min="13328" max="13328" width="8.44140625" style="1" customWidth="1"/>
    <col min="13329" max="13329" width="14" style="1" bestFit="1" customWidth="1"/>
    <col min="13330" max="13330" width="12.44140625" style="1" bestFit="1" customWidth="1"/>
    <col min="13331" max="13331" width="12.109375" style="1" bestFit="1" customWidth="1"/>
    <col min="13332" max="13568" width="7.44140625" style="1"/>
    <col min="13569" max="13571" width="2" style="1" customWidth="1"/>
    <col min="13572" max="13572" width="31.109375" style="1" customWidth="1"/>
    <col min="13573" max="13573" width="0.77734375" style="1" customWidth="1"/>
    <col min="13574" max="13574" width="9.109375" style="1" customWidth="1"/>
    <col min="13575" max="13575" width="0.77734375" style="1" customWidth="1"/>
    <col min="13576" max="13576" width="15.109375" style="1" customWidth="1"/>
    <col min="13577" max="13577" width="0.77734375" style="1" customWidth="1"/>
    <col min="13578" max="13578" width="15.109375" style="1" customWidth="1"/>
    <col min="13579" max="13579" width="0.77734375" style="1" customWidth="1"/>
    <col min="13580" max="13580" width="15.109375" style="1" customWidth="1"/>
    <col min="13581" max="13581" width="0.77734375" style="1" customWidth="1"/>
    <col min="13582" max="13582" width="15.109375" style="1" customWidth="1"/>
    <col min="13583" max="13583" width="0.77734375" style="1" customWidth="1"/>
    <col min="13584" max="13584" width="8.44140625" style="1" customWidth="1"/>
    <col min="13585" max="13585" width="14" style="1" bestFit="1" customWidth="1"/>
    <col min="13586" max="13586" width="12.44140625" style="1" bestFit="1" customWidth="1"/>
    <col min="13587" max="13587" width="12.109375" style="1" bestFit="1" customWidth="1"/>
    <col min="13588" max="13824" width="7.44140625" style="1"/>
    <col min="13825" max="13827" width="2" style="1" customWidth="1"/>
    <col min="13828" max="13828" width="31.109375" style="1" customWidth="1"/>
    <col min="13829" max="13829" width="0.77734375" style="1" customWidth="1"/>
    <col min="13830" max="13830" width="9.109375" style="1" customWidth="1"/>
    <col min="13831" max="13831" width="0.77734375" style="1" customWidth="1"/>
    <col min="13832" max="13832" width="15.109375" style="1" customWidth="1"/>
    <col min="13833" max="13833" width="0.77734375" style="1" customWidth="1"/>
    <col min="13834" max="13834" width="15.109375" style="1" customWidth="1"/>
    <col min="13835" max="13835" width="0.77734375" style="1" customWidth="1"/>
    <col min="13836" max="13836" width="15.109375" style="1" customWidth="1"/>
    <col min="13837" max="13837" width="0.77734375" style="1" customWidth="1"/>
    <col min="13838" max="13838" width="15.109375" style="1" customWidth="1"/>
    <col min="13839" max="13839" width="0.77734375" style="1" customWidth="1"/>
    <col min="13840" max="13840" width="8.44140625" style="1" customWidth="1"/>
    <col min="13841" max="13841" width="14" style="1" bestFit="1" customWidth="1"/>
    <col min="13842" max="13842" width="12.44140625" style="1" bestFit="1" customWidth="1"/>
    <col min="13843" max="13843" width="12.109375" style="1" bestFit="1" customWidth="1"/>
    <col min="13844" max="14080" width="7.44140625" style="1"/>
    <col min="14081" max="14083" width="2" style="1" customWidth="1"/>
    <col min="14084" max="14084" width="31.109375" style="1" customWidth="1"/>
    <col min="14085" max="14085" width="0.77734375" style="1" customWidth="1"/>
    <col min="14086" max="14086" width="9.109375" style="1" customWidth="1"/>
    <col min="14087" max="14087" width="0.77734375" style="1" customWidth="1"/>
    <col min="14088" max="14088" width="15.109375" style="1" customWidth="1"/>
    <col min="14089" max="14089" width="0.77734375" style="1" customWidth="1"/>
    <col min="14090" max="14090" width="15.109375" style="1" customWidth="1"/>
    <col min="14091" max="14091" width="0.77734375" style="1" customWidth="1"/>
    <col min="14092" max="14092" width="15.109375" style="1" customWidth="1"/>
    <col min="14093" max="14093" width="0.77734375" style="1" customWidth="1"/>
    <col min="14094" max="14094" width="15.109375" style="1" customWidth="1"/>
    <col min="14095" max="14095" width="0.77734375" style="1" customWidth="1"/>
    <col min="14096" max="14096" width="8.44140625" style="1" customWidth="1"/>
    <col min="14097" max="14097" width="14" style="1" bestFit="1" customWidth="1"/>
    <col min="14098" max="14098" width="12.44140625" style="1" bestFit="1" customWidth="1"/>
    <col min="14099" max="14099" width="12.109375" style="1" bestFit="1" customWidth="1"/>
    <col min="14100" max="14336" width="7.44140625" style="1"/>
    <col min="14337" max="14339" width="2" style="1" customWidth="1"/>
    <col min="14340" max="14340" width="31.109375" style="1" customWidth="1"/>
    <col min="14341" max="14341" width="0.77734375" style="1" customWidth="1"/>
    <col min="14342" max="14342" width="9.109375" style="1" customWidth="1"/>
    <col min="14343" max="14343" width="0.77734375" style="1" customWidth="1"/>
    <col min="14344" max="14344" width="15.109375" style="1" customWidth="1"/>
    <col min="14345" max="14345" width="0.77734375" style="1" customWidth="1"/>
    <col min="14346" max="14346" width="15.109375" style="1" customWidth="1"/>
    <col min="14347" max="14347" width="0.77734375" style="1" customWidth="1"/>
    <col min="14348" max="14348" width="15.109375" style="1" customWidth="1"/>
    <col min="14349" max="14349" width="0.77734375" style="1" customWidth="1"/>
    <col min="14350" max="14350" width="15.109375" style="1" customWidth="1"/>
    <col min="14351" max="14351" width="0.77734375" style="1" customWidth="1"/>
    <col min="14352" max="14352" width="8.44140625" style="1" customWidth="1"/>
    <col min="14353" max="14353" width="14" style="1" bestFit="1" customWidth="1"/>
    <col min="14354" max="14354" width="12.44140625" style="1" bestFit="1" customWidth="1"/>
    <col min="14355" max="14355" width="12.109375" style="1" bestFit="1" customWidth="1"/>
    <col min="14356" max="14592" width="7.44140625" style="1"/>
    <col min="14593" max="14595" width="2" style="1" customWidth="1"/>
    <col min="14596" max="14596" width="31.109375" style="1" customWidth="1"/>
    <col min="14597" max="14597" width="0.77734375" style="1" customWidth="1"/>
    <col min="14598" max="14598" width="9.109375" style="1" customWidth="1"/>
    <col min="14599" max="14599" width="0.77734375" style="1" customWidth="1"/>
    <col min="14600" max="14600" width="15.109375" style="1" customWidth="1"/>
    <col min="14601" max="14601" width="0.77734375" style="1" customWidth="1"/>
    <col min="14602" max="14602" width="15.109375" style="1" customWidth="1"/>
    <col min="14603" max="14603" width="0.77734375" style="1" customWidth="1"/>
    <col min="14604" max="14604" width="15.109375" style="1" customWidth="1"/>
    <col min="14605" max="14605" width="0.77734375" style="1" customWidth="1"/>
    <col min="14606" max="14606" width="15.109375" style="1" customWidth="1"/>
    <col min="14607" max="14607" width="0.77734375" style="1" customWidth="1"/>
    <col min="14608" max="14608" width="8.44140625" style="1" customWidth="1"/>
    <col min="14609" max="14609" width="14" style="1" bestFit="1" customWidth="1"/>
    <col min="14610" max="14610" width="12.44140625" style="1" bestFit="1" customWidth="1"/>
    <col min="14611" max="14611" width="12.109375" style="1" bestFit="1" customWidth="1"/>
    <col min="14612" max="14848" width="7.44140625" style="1"/>
    <col min="14849" max="14851" width="2" style="1" customWidth="1"/>
    <col min="14852" max="14852" width="31.109375" style="1" customWidth="1"/>
    <col min="14853" max="14853" width="0.77734375" style="1" customWidth="1"/>
    <col min="14854" max="14854" width="9.109375" style="1" customWidth="1"/>
    <col min="14855" max="14855" width="0.77734375" style="1" customWidth="1"/>
    <col min="14856" max="14856" width="15.109375" style="1" customWidth="1"/>
    <col min="14857" max="14857" width="0.77734375" style="1" customWidth="1"/>
    <col min="14858" max="14858" width="15.109375" style="1" customWidth="1"/>
    <col min="14859" max="14859" width="0.77734375" style="1" customWidth="1"/>
    <col min="14860" max="14860" width="15.109375" style="1" customWidth="1"/>
    <col min="14861" max="14861" width="0.77734375" style="1" customWidth="1"/>
    <col min="14862" max="14862" width="15.109375" style="1" customWidth="1"/>
    <col min="14863" max="14863" width="0.77734375" style="1" customWidth="1"/>
    <col min="14864" max="14864" width="8.44140625" style="1" customWidth="1"/>
    <col min="14865" max="14865" width="14" style="1" bestFit="1" customWidth="1"/>
    <col min="14866" max="14866" width="12.44140625" style="1" bestFit="1" customWidth="1"/>
    <col min="14867" max="14867" width="12.109375" style="1" bestFit="1" customWidth="1"/>
    <col min="14868" max="15104" width="7.44140625" style="1"/>
    <col min="15105" max="15107" width="2" style="1" customWidth="1"/>
    <col min="15108" max="15108" width="31.109375" style="1" customWidth="1"/>
    <col min="15109" max="15109" width="0.77734375" style="1" customWidth="1"/>
    <col min="15110" max="15110" width="9.109375" style="1" customWidth="1"/>
    <col min="15111" max="15111" width="0.77734375" style="1" customWidth="1"/>
    <col min="15112" max="15112" width="15.109375" style="1" customWidth="1"/>
    <col min="15113" max="15113" width="0.77734375" style="1" customWidth="1"/>
    <col min="15114" max="15114" width="15.109375" style="1" customWidth="1"/>
    <col min="15115" max="15115" width="0.77734375" style="1" customWidth="1"/>
    <col min="15116" max="15116" width="15.109375" style="1" customWidth="1"/>
    <col min="15117" max="15117" width="0.77734375" style="1" customWidth="1"/>
    <col min="15118" max="15118" width="15.109375" style="1" customWidth="1"/>
    <col min="15119" max="15119" width="0.77734375" style="1" customWidth="1"/>
    <col min="15120" max="15120" width="8.44140625" style="1" customWidth="1"/>
    <col min="15121" max="15121" width="14" style="1" bestFit="1" customWidth="1"/>
    <col min="15122" max="15122" width="12.44140625" style="1" bestFit="1" customWidth="1"/>
    <col min="15123" max="15123" width="12.109375" style="1" bestFit="1" customWidth="1"/>
    <col min="15124" max="15360" width="7.44140625" style="1"/>
    <col min="15361" max="15363" width="2" style="1" customWidth="1"/>
    <col min="15364" max="15364" width="31.109375" style="1" customWidth="1"/>
    <col min="15365" max="15365" width="0.77734375" style="1" customWidth="1"/>
    <col min="15366" max="15366" width="9.109375" style="1" customWidth="1"/>
    <col min="15367" max="15367" width="0.77734375" style="1" customWidth="1"/>
    <col min="15368" max="15368" width="15.109375" style="1" customWidth="1"/>
    <col min="15369" max="15369" width="0.77734375" style="1" customWidth="1"/>
    <col min="15370" max="15370" width="15.109375" style="1" customWidth="1"/>
    <col min="15371" max="15371" width="0.77734375" style="1" customWidth="1"/>
    <col min="15372" max="15372" width="15.109375" style="1" customWidth="1"/>
    <col min="15373" max="15373" width="0.77734375" style="1" customWidth="1"/>
    <col min="15374" max="15374" width="15.109375" style="1" customWidth="1"/>
    <col min="15375" max="15375" width="0.77734375" style="1" customWidth="1"/>
    <col min="15376" max="15376" width="8.44140625" style="1" customWidth="1"/>
    <col min="15377" max="15377" width="14" style="1" bestFit="1" customWidth="1"/>
    <col min="15378" max="15378" width="12.44140625" style="1" bestFit="1" customWidth="1"/>
    <col min="15379" max="15379" width="12.109375" style="1" bestFit="1" customWidth="1"/>
    <col min="15380" max="15616" width="7.44140625" style="1"/>
    <col min="15617" max="15619" width="2" style="1" customWidth="1"/>
    <col min="15620" max="15620" width="31.109375" style="1" customWidth="1"/>
    <col min="15621" max="15621" width="0.77734375" style="1" customWidth="1"/>
    <col min="15622" max="15622" width="9.109375" style="1" customWidth="1"/>
    <col min="15623" max="15623" width="0.77734375" style="1" customWidth="1"/>
    <col min="15624" max="15624" width="15.109375" style="1" customWidth="1"/>
    <col min="15625" max="15625" width="0.77734375" style="1" customWidth="1"/>
    <col min="15626" max="15626" width="15.109375" style="1" customWidth="1"/>
    <col min="15627" max="15627" width="0.77734375" style="1" customWidth="1"/>
    <col min="15628" max="15628" width="15.109375" style="1" customWidth="1"/>
    <col min="15629" max="15629" width="0.77734375" style="1" customWidth="1"/>
    <col min="15630" max="15630" width="15.109375" style="1" customWidth="1"/>
    <col min="15631" max="15631" width="0.77734375" style="1" customWidth="1"/>
    <col min="15632" max="15632" width="8.44140625" style="1" customWidth="1"/>
    <col min="15633" max="15633" width="14" style="1" bestFit="1" customWidth="1"/>
    <col min="15634" max="15634" width="12.44140625" style="1" bestFit="1" customWidth="1"/>
    <col min="15635" max="15635" width="12.109375" style="1" bestFit="1" customWidth="1"/>
    <col min="15636" max="15872" width="7.44140625" style="1"/>
    <col min="15873" max="15875" width="2" style="1" customWidth="1"/>
    <col min="15876" max="15876" width="31.109375" style="1" customWidth="1"/>
    <col min="15877" max="15877" width="0.77734375" style="1" customWidth="1"/>
    <col min="15878" max="15878" width="9.109375" style="1" customWidth="1"/>
    <col min="15879" max="15879" width="0.77734375" style="1" customWidth="1"/>
    <col min="15880" max="15880" width="15.109375" style="1" customWidth="1"/>
    <col min="15881" max="15881" width="0.77734375" style="1" customWidth="1"/>
    <col min="15882" max="15882" width="15.109375" style="1" customWidth="1"/>
    <col min="15883" max="15883" width="0.77734375" style="1" customWidth="1"/>
    <col min="15884" max="15884" width="15.109375" style="1" customWidth="1"/>
    <col min="15885" max="15885" width="0.77734375" style="1" customWidth="1"/>
    <col min="15886" max="15886" width="15.109375" style="1" customWidth="1"/>
    <col min="15887" max="15887" width="0.77734375" style="1" customWidth="1"/>
    <col min="15888" max="15888" width="8.44140625" style="1" customWidth="1"/>
    <col min="15889" max="15889" width="14" style="1" bestFit="1" customWidth="1"/>
    <col min="15890" max="15890" width="12.44140625" style="1" bestFit="1" customWidth="1"/>
    <col min="15891" max="15891" width="12.109375" style="1" bestFit="1" customWidth="1"/>
    <col min="15892" max="16128" width="7.44140625" style="1"/>
    <col min="16129" max="16131" width="2" style="1" customWidth="1"/>
    <col min="16132" max="16132" width="31.109375" style="1" customWidth="1"/>
    <col min="16133" max="16133" width="0.77734375" style="1" customWidth="1"/>
    <col min="16134" max="16134" width="9.109375" style="1" customWidth="1"/>
    <col min="16135" max="16135" width="0.77734375" style="1" customWidth="1"/>
    <col min="16136" max="16136" width="15.109375" style="1" customWidth="1"/>
    <col min="16137" max="16137" width="0.77734375" style="1" customWidth="1"/>
    <col min="16138" max="16138" width="15.109375" style="1" customWidth="1"/>
    <col min="16139" max="16139" width="0.77734375" style="1" customWidth="1"/>
    <col min="16140" max="16140" width="15.109375" style="1" customWidth="1"/>
    <col min="16141" max="16141" width="0.77734375" style="1" customWidth="1"/>
    <col min="16142" max="16142" width="15.109375" style="1" customWidth="1"/>
    <col min="16143" max="16143" width="0.77734375" style="1" customWidth="1"/>
    <col min="16144" max="16144" width="8.44140625" style="1" customWidth="1"/>
    <col min="16145" max="16145" width="14" style="1" bestFit="1" customWidth="1"/>
    <col min="16146" max="16146" width="12.44140625" style="1" bestFit="1" customWidth="1"/>
    <col min="16147" max="16147" width="12.109375" style="1" bestFit="1" customWidth="1"/>
    <col min="16148" max="16384" width="7.44140625" style="1"/>
  </cols>
  <sheetData>
    <row r="1" spans="1:19" ht="24.6" customHeight="1">
      <c r="A1" s="256" t="s">
        <v>0</v>
      </c>
      <c r="B1" s="256"/>
      <c r="C1" s="256"/>
      <c r="D1" s="256"/>
      <c r="E1" s="256"/>
      <c r="F1" s="256"/>
      <c r="G1" s="256"/>
      <c r="H1" s="256"/>
      <c r="I1" s="256"/>
      <c r="J1" s="256"/>
      <c r="K1" s="256"/>
      <c r="L1" s="256"/>
      <c r="M1" s="256"/>
      <c r="N1" s="256"/>
      <c r="O1" s="256"/>
    </row>
    <row r="2" spans="1:19" ht="24.6" customHeight="1">
      <c r="A2" s="256" t="s">
        <v>1</v>
      </c>
      <c r="B2" s="256"/>
      <c r="C2" s="256"/>
      <c r="D2" s="256"/>
      <c r="E2" s="256"/>
      <c r="F2" s="256"/>
      <c r="G2" s="256"/>
      <c r="H2" s="256"/>
      <c r="I2" s="256"/>
      <c r="J2" s="256"/>
      <c r="K2" s="256"/>
      <c r="L2" s="256"/>
      <c r="M2" s="256"/>
      <c r="N2" s="256"/>
      <c r="O2" s="256"/>
    </row>
    <row r="3" spans="1:19" ht="24.6" customHeight="1">
      <c r="A3" s="256" t="s">
        <v>2</v>
      </c>
      <c r="B3" s="256"/>
      <c r="C3" s="256"/>
      <c r="D3" s="256"/>
      <c r="E3" s="256"/>
      <c r="F3" s="256"/>
      <c r="G3" s="256"/>
      <c r="H3" s="256"/>
      <c r="I3" s="256"/>
      <c r="J3" s="256"/>
      <c r="K3" s="256"/>
      <c r="L3" s="256"/>
      <c r="M3" s="256"/>
      <c r="N3" s="256"/>
      <c r="O3" s="256"/>
    </row>
    <row r="4" spans="1:19" ht="24.6" customHeight="1">
      <c r="H4" s="257" t="s">
        <v>3</v>
      </c>
      <c r="I4" s="257"/>
      <c r="J4" s="257"/>
      <c r="K4" s="257"/>
      <c r="L4" s="257"/>
      <c r="M4" s="257"/>
      <c r="N4" s="257"/>
    </row>
    <row r="5" spans="1:19" ht="24.6" customHeight="1">
      <c r="H5" s="3" t="s">
        <v>4</v>
      </c>
      <c r="I5" s="3"/>
      <c r="J5" s="3"/>
      <c r="K5" s="1"/>
      <c r="L5" s="4" t="s">
        <v>5</v>
      </c>
      <c r="M5" s="3"/>
      <c r="N5" s="5"/>
    </row>
    <row r="6" spans="1:19" ht="24.6" customHeight="1">
      <c r="F6" s="6" t="s">
        <v>6</v>
      </c>
      <c r="H6" s="7">
        <v>2564</v>
      </c>
      <c r="I6" s="8"/>
      <c r="J6" s="7">
        <v>2563</v>
      </c>
      <c r="K6" s="1"/>
      <c r="L6" s="9">
        <f>+H6</f>
        <v>2564</v>
      </c>
      <c r="M6" s="10"/>
      <c r="N6" s="11">
        <f>J6</f>
        <v>2563</v>
      </c>
    </row>
    <row r="7" spans="1:19" ht="24.6" customHeight="1">
      <c r="A7" s="12" t="s">
        <v>7</v>
      </c>
      <c r="F7" s="13"/>
      <c r="H7" s="14"/>
      <c r="I7" s="8"/>
      <c r="J7" s="8"/>
      <c r="K7" s="1"/>
      <c r="L7" s="14"/>
      <c r="M7" s="8"/>
      <c r="N7" s="15"/>
    </row>
    <row r="8" spans="1:19" ht="24.6" customHeight="1">
      <c r="A8" s="1" t="s">
        <v>8</v>
      </c>
    </row>
    <row r="9" spans="1:19" ht="24.6" customHeight="1">
      <c r="B9" s="18" t="s">
        <v>9</v>
      </c>
      <c r="F9" s="13" t="s">
        <v>10</v>
      </c>
      <c r="H9" s="17">
        <v>96386854.069999993</v>
      </c>
      <c r="I9" s="17"/>
      <c r="J9" s="17">
        <v>116818705.5</v>
      </c>
      <c r="K9" s="17"/>
      <c r="L9" s="17">
        <v>73362651.260000005</v>
      </c>
      <c r="N9" s="17">
        <v>83882437.099999994</v>
      </c>
    </row>
    <row r="10" spans="1:19" ht="24.6" customHeight="1">
      <c r="B10" s="19" t="s">
        <v>11</v>
      </c>
      <c r="F10" s="13" t="s">
        <v>12</v>
      </c>
      <c r="H10" s="17">
        <v>151688668.22</v>
      </c>
      <c r="I10" s="17"/>
      <c r="J10" s="17">
        <v>215982732.94999999</v>
      </c>
      <c r="K10" s="17"/>
      <c r="L10" s="17">
        <v>138884510.44999999</v>
      </c>
      <c r="N10" s="17">
        <v>201501961.66</v>
      </c>
    </row>
    <row r="11" spans="1:19" ht="24.6" customHeight="1">
      <c r="B11" s="19" t="s">
        <v>13</v>
      </c>
      <c r="F11" s="222"/>
      <c r="H11" s="17">
        <v>1485326.33</v>
      </c>
      <c r="I11" s="17"/>
      <c r="J11" s="17">
        <v>2081794.77</v>
      </c>
      <c r="K11" s="17"/>
      <c r="L11" s="17">
        <v>1236000.07</v>
      </c>
      <c r="N11" s="17">
        <v>1568133.37</v>
      </c>
      <c r="S11" s="20"/>
    </row>
    <row r="12" spans="1:19" ht="24.6" customHeight="1">
      <c r="B12" s="19" t="s">
        <v>14</v>
      </c>
      <c r="F12" s="223">
        <v>4.4000000000000004</v>
      </c>
      <c r="H12" s="17">
        <v>803704.21</v>
      </c>
      <c r="I12" s="17"/>
      <c r="J12" s="17">
        <v>1862974.64</v>
      </c>
      <c r="K12" s="17"/>
      <c r="L12" s="17">
        <v>360681.78</v>
      </c>
      <c r="N12" s="17">
        <v>1135970.1000000001</v>
      </c>
      <c r="S12" s="20"/>
    </row>
    <row r="13" spans="1:19" ht="24.6" customHeight="1">
      <c r="B13" s="19" t="s">
        <v>15</v>
      </c>
      <c r="F13" s="222"/>
      <c r="H13" s="17">
        <v>944457.54</v>
      </c>
      <c r="I13" s="17"/>
      <c r="J13" s="17">
        <v>971543.5</v>
      </c>
      <c r="K13" s="17"/>
      <c r="L13" s="17">
        <v>0</v>
      </c>
      <c r="N13" s="17">
        <v>0</v>
      </c>
      <c r="S13" s="20"/>
    </row>
    <row r="14" spans="1:19" ht="24.6" customHeight="1">
      <c r="B14" s="19" t="s">
        <v>16</v>
      </c>
      <c r="F14" s="223">
        <v>4.3</v>
      </c>
      <c r="H14" s="17"/>
      <c r="I14" s="17"/>
      <c r="J14" s="17"/>
      <c r="K14" s="17"/>
      <c r="L14" s="17"/>
      <c r="S14" s="20"/>
    </row>
    <row r="15" spans="1:19" ht="24.6" customHeight="1">
      <c r="C15" s="19" t="s">
        <v>17</v>
      </c>
      <c r="F15" s="222"/>
      <c r="H15" s="22">
        <v>11243559.09</v>
      </c>
      <c r="I15" s="17"/>
      <c r="J15" s="22">
        <v>25187170.440000001</v>
      </c>
      <c r="K15" s="17"/>
      <c r="L15" s="23">
        <v>131103.63</v>
      </c>
      <c r="N15" s="23">
        <v>20112124.859999999</v>
      </c>
      <c r="R15" s="24"/>
    </row>
    <row r="16" spans="1:19" ht="24.6" customHeight="1">
      <c r="C16" s="18" t="s">
        <v>18</v>
      </c>
      <c r="F16" s="223">
        <v>7</v>
      </c>
      <c r="H16" s="25">
        <v>2301932.63</v>
      </c>
      <c r="I16" s="17"/>
      <c r="J16" s="25">
        <v>80059535.849999994</v>
      </c>
      <c r="K16" s="17"/>
      <c r="L16" s="25">
        <v>0</v>
      </c>
      <c r="N16" s="25">
        <v>80059535.849999994</v>
      </c>
      <c r="R16" s="24" t="s">
        <v>21</v>
      </c>
    </row>
    <row r="17" spans="1:18" ht="24.6" customHeight="1">
      <c r="C17" s="18" t="s">
        <v>19</v>
      </c>
      <c r="F17" s="223">
        <v>8.1999999999999993</v>
      </c>
      <c r="H17" s="26">
        <v>1000000</v>
      </c>
      <c r="I17" s="17"/>
      <c r="J17" s="26">
        <v>0</v>
      </c>
      <c r="K17" s="17"/>
      <c r="L17" s="26">
        <v>0</v>
      </c>
      <c r="N17" s="26">
        <v>0</v>
      </c>
      <c r="R17" s="24"/>
    </row>
    <row r="18" spans="1:18" ht="24.6" customHeight="1">
      <c r="B18" s="1" t="s">
        <v>20</v>
      </c>
      <c r="F18" s="222"/>
      <c r="H18" s="17">
        <v>14545491.719999999</v>
      </c>
      <c r="I18" s="17" t="s">
        <v>21</v>
      </c>
      <c r="J18" s="17">
        <v>105246706.28999999</v>
      </c>
      <c r="K18" s="17"/>
      <c r="L18" s="17">
        <v>131103.63</v>
      </c>
      <c r="N18" s="17">
        <v>100171660.70999999</v>
      </c>
      <c r="R18" s="24"/>
    </row>
    <row r="19" spans="1:18" ht="24.6" customHeight="1">
      <c r="B19" s="1" t="s">
        <v>22</v>
      </c>
      <c r="F19" s="222"/>
      <c r="H19" s="27">
        <v>6426651.75</v>
      </c>
      <c r="I19" s="17"/>
      <c r="J19" s="27">
        <v>13553746.390000001</v>
      </c>
      <c r="K19" s="17"/>
      <c r="L19" s="27">
        <v>4947095.4400000004</v>
      </c>
      <c r="N19" s="27">
        <v>11466687.189999999</v>
      </c>
    </row>
    <row r="20" spans="1:18" ht="24.6" customHeight="1">
      <c r="A20" s="1" t="s">
        <v>23</v>
      </c>
      <c r="D20" s="28"/>
      <c r="E20" s="28"/>
      <c r="F20" s="222"/>
      <c r="G20" s="28"/>
      <c r="H20" s="29">
        <v>272281153.83999997</v>
      </c>
      <c r="I20" s="17"/>
      <c r="J20" s="29">
        <v>456518204.03999996</v>
      </c>
      <c r="K20" s="17"/>
      <c r="L20" s="29">
        <v>218922042.62999997</v>
      </c>
      <c r="M20" s="17"/>
      <c r="N20" s="29">
        <v>399726850.13</v>
      </c>
      <c r="Q20" s="30"/>
    </row>
    <row r="21" spans="1:18" ht="24.6" customHeight="1">
      <c r="A21" s="1" t="s">
        <v>24</v>
      </c>
      <c r="D21" s="28"/>
      <c r="E21" s="28"/>
      <c r="F21" s="222"/>
      <c r="G21" s="28"/>
      <c r="H21" s="17"/>
      <c r="I21" s="17"/>
      <c r="J21" s="17"/>
      <c r="K21" s="17"/>
      <c r="L21" s="17"/>
    </row>
    <row r="22" spans="1:18" ht="24.6" customHeight="1">
      <c r="B22" s="19" t="s">
        <v>25</v>
      </c>
      <c r="F22" s="223"/>
      <c r="H22" s="17">
        <v>13000000</v>
      </c>
      <c r="I22" s="17"/>
      <c r="J22" s="17">
        <v>13000000</v>
      </c>
      <c r="K22" s="17"/>
      <c r="L22" s="17">
        <v>10000000</v>
      </c>
      <c r="N22" s="17">
        <v>10000000</v>
      </c>
    </row>
    <row r="23" spans="1:18" ht="24.6" customHeight="1">
      <c r="B23" s="1" t="s">
        <v>26</v>
      </c>
      <c r="F23" s="21" t="s">
        <v>27</v>
      </c>
      <c r="H23" s="17"/>
      <c r="I23" s="17"/>
      <c r="J23" s="17"/>
      <c r="K23" s="17"/>
      <c r="L23" s="17"/>
    </row>
    <row r="24" spans="1:18" ht="24.6" customHeight="1">
      <c r="B24" s="19"/>
      <c r="C24" s="1" t="s">
        <v>28</v>
      </c>
      <c r="F24" s="223">
        <v>8.1</v>
      </c>
      <c r="H24" s="23">
        <v>837654956.22000003</v>
      </c>
      <c r="I24" s="17"/>
      <c r="J24" s="23">
        <v>716668377.62</v>
      </c>
      <c r="K24" s="17"/>
      <c r="L24" s="23">
        <v>824808068.58000004</v>
      </c>
      <c r="N24" s="23">
        <v>706458071.76999998</v>
      </c>
    </row>
    <row r="25" spans="1:18" ht="24.6" customHeight="1">
      <c r="B25" s="19"/>
      <c r="C25" s="1" t="s">
        <v>29</v>
      </c>
      <c r="F25" s="223">
        <v>8.1999999999999993</v>
      </c>
      <c r="H25" s="26">
        <v>184441645.62</v>
      </c>
      <c r="I25" s="17"/>
      <c r="J25" s="26">
        <v>194164861.24000001</v>
      </c>
      <c r="K25" s="17"/>
      <c r="L25" s="26">
        <v>184441645.62</v>
      </c>
      <c r="N25" s="26">
        <v>193164861.24000001</v>
      </c>
    </row>
    <row r="26" spans="1:18" ht="24.6" customHeight="1">
      <c r="B26" s="19" t="s">
        <v>30</v>
      </c>
      <c r="F26" s="223"/>
      <c r="H26" s="17">
        <v>1022096601.84</v>
      </c>
      <c r="I26" s="17"/>
      <c r="J26" s="17">
        <v>910833238.86000001</v>
      </c>
      <c r="K26" s="17"/>
      <c r="L26" s="17">
        <v>1009249714.2</v>
      </c>
      <c r="N26" s="17">
        <v>899622933.00999999</v>
      </c>
    </row>
    <row r="27" spans="1:18" ht="24.6" customHeight="1">
      <c r="B27" s="18" t="s">
        <v>31</v>
      </c>
      <c r="F27" s="13" t="s">
        <v>32</v>
      </c>
      <c r="H27" s="17">
        <v>180628691.56999999</v>
      </c>
      <c r="I27" s="17"/>
      <c r="J27" s="17">
        <v>172929995.67999995</v>
      </c>
      <c r="K27" s="17"/>
      <c r="L27" s="17">
        <v>6001470</v>
      </c>
      <c r="M27" s="1"/>
      <c r="N27" s="17">
        <v>6001470</v>
      </c>
    </row>
    <row r="28" spans="1:18" ht="24.6" customHeight="1">
      <c r="B28" s="18" t="s">
        <v>33</v>
      </c>
      <c r="F28" s="13" t="s">
        <v>34</v>
      </c>
      <c r="H28" s="31">
        <v>0</v>
      </c>
      <c r="I28" s="17"/>
      <c r="J28" s="31">
        <v>0</v>
      </c>
      <c r="K28" s="17"/>
      <c r="L28" s="17">
        <v>1400000</v>
      </c>
      <c r="M28" s="1"/>
      <c r="N28" s="17">
        <v>1400000</v>
      </c>
      <c r="P28" s="32"/>
    </row>
    <row r="29" spans="1:18" ht="24.6" customHeight="1">
      <c r="B29" s="18" t="s">
        <v>35</v>
      </c>
      <c r="F29" s="21" t="s">
        <v>36</v>
      </c>
      <c r="H29" s="31">
        <v>203287330.66</v>
      </c>
      <c r="I29" s="17"/>
      <c r="J29" s="17">
        <v>212901107.27000001</v>
      </c>
      <c r="K29" s="17"/>
      <c r="L29" s="17">
        <v>201537051.88999999</v>
      </c>
      <c r="N29" s="17">
        <v>211090007.62</v>
      </c>
    </row>
    <row r="30" spans="1:18" ht="24.6" customHeight="1">
      <c r="B30" s="18" t="s">
        <v>37</v>
      </c>
      <c r="F30" s="21" t="s">
        <v>38</v>
      </c>
      <c r="H30" s="17">
        <v>2960986.97</v>
      </c>
      <c r="I30" s="17"/>
      <c r="J30" s="17">
        <v>5005407.84</v>
      </c>
      <c r="K30" s="17"/>
      <c r="L30" s="17">
        <v>2960986.97</v>
      </c>
      <c r="N30" s="17">
        <v>5005407.84</v>
      </c>
      <c r="Q30" s="2" t="s">
        <v>21</v>
      </c>
    </row>
    <row r="31" spans="1:18" ht="24.6" customHeight="1">
      <c r="B31" s="19" t="s">
        <v>39</v>
      </c>
      <c r="F31" s="21"/>
      <c r="H31" s="17">
        <v>1068003.3999999999</v>
      </c>
      <c r="I31" s="17"/>
      <c r="J31" s="17">
        <v>3510790.54</v>
      </c>
      <c r="K31" s="17"/>
      <c r="L31" s="17">
        <v>0</v>
      </c>
      <c r="N31" s="17">
        <v>0</v>
      </c>
    </row>
    <row r="32" spans="1:18" ht="24.6" customHeight="1">
      <c r="B32" s="1" t="s">
        <v>40</v>
      </c>
      <c r="F32" s="13"/>
      <c r="H32" s="33">
        <v>341060.64</v>
      </c>
      <c r="I32" s="17"/>
      <c r="J32" s="33">
        <v>341060.64</v>
      </c>
      <c r="K32" s="17"/>
      <c r="L32" s="33">
        <v>335827</v>
      </c>
      <c r="N32" s="33">
        <v>335827</v>
      </c>
    </row>
    <row r="33" spans="1:17" ht="24.6" customHeight="1">
      <c r="A33" s="1" t="s">
        <v>41</v>
      </c>
      <c r="H33" s="27">
        <v>1423382675.0800004</v>
      </c>
      <c r="I33" s="17"/>
      <c r="J33" s="27">
        <v>1318521600.8299999</v>
      </c>
      <c r="K33" s="17"/>
      <c r="L33" s="27">
        <v>1231485050.0600002</v>
      </c>
      <c r="N33" s="27">
        <v>1133455645.47</v>
      </c>
    </row>
    <row r="34" spans="1:17" ht="24.6" customHeight="1" thickBot="1">
      <c r="A34" s="1" t="s">
        <v>42</v>
      </c>
      <c r="H34" s="34">
        <v>1695663828.9200003</v>
      </c>
      <c r="I34" s="17"/>
      <c r="J34" s="34">
        <v>1775039804.8699999</v>
      </c>
      <c r="K34" s="17"/>
      <c r="L34" s="34">
        <v>1450407092.6900001</v>
      </c>
      <c r="N34" s="34">
        <v>1533182495.5999999</v>
      </c>
    </row>
    <row r="35" spans="1:17" ht="24.6" customHeight="1" thickTop="1">
      <c r="H35" s="17"/>
      <c r="I35" s="17"/>
      <c r="J35" s="17"/>
      <c r="K35" s="17"/>
      <c r="L35" s="17"/>
    </row>
    <row r="36" spans="1:17" ht="24.6" customHeight="1">
      <c r="H36" s="17"/>
      <c r="I36" s="17"/>
      <c r="J36" s="17"/>
      <c r="K36" s="17"/>
      <c r="L36" s="17"/>
    </row>
    <row r="37" spans="1:17" ht="24.6" customHeight="1">
      <c r="H37" s="17"/>
      <c r="I37" s="17"/>
      <c r="J37" s="17"/>
      <c r="K37" s="17"/>
      <c r="L37" s="17"/>
    </row>
    <row r="38" spans="1:17" ht="24.6" customHeight="1">
      <c r="H38" s="17"/>
      <c r="I38" s="17"/>
      <c r="J38" s="17"/>
      <c r="K38" s="17"/>
      <c r="L38" s="17"/>
    </row>
    <row r="39" spans="1:17" ht="24.6" customHeight="1">
      <c r="H39" s="17"/>
      <c r="I39" s="17"/>
      <c r="J39" s="17"/>
      <c r="K39" s="17"/>
      <c r="L39" s="17"/>
    </row>
    <row r="40" spans="1:17" ht="24.6" customHeight="1">
      <c r="H40" s="17"/>
      <c r="I40" s="17"/>
      <c r="J40" s="17"/>
      <c r="K40" s="17"/>
      <c r="L40" s="17"/>
    </row>
    <row r="41" spans="1:17" ht="24.6" customHeight="1">
      <c r="A41" s="1" t="s">
        <v>43</v>
      </c>
      <c r="N41" s="35" t="s">
        <v>44</v>
      </c>
    </row>
    <row r="42" spans="1:17" ht="24.6" customHeight="1"/>
    <row r="43" spans="1:17" ht="24.6" customHeight="1">
      <c r="A43" s="18"/>
      <c r="H43" s="17"/>
      <c r="I43" s="16">
        <f>+I34-[1]ส่วนของผู้ถือหุ้น!I27</f>
        <v>0</v>
      </c>
      <c r="J43" s="17"/>
      <c r="L43" s="17"/>
    </row>
    <row r="44" spans="1:17" s="36" customFormat="1" ht="24.6" customHeight="1">
      <c r="A44" s="230" t="s">
        <v>0</v>
      </c>
      <c r="B44" s="230"/>
      <c r="C44" s="230"/>
      <c r="D44" s="230"/>
      <c r="E44" s="230"/>
      <c r="F44" s="230"/>
      <c r="G44" s="230"/>
      <c r="H44" s="230"/>
      <c r="I44" s="230"/>
      <c r="J44" s="230"/>
      <c r="K44" s="230"/>
      <c r="L44" s="230"/>
      <c r="M44" s="230"/>
      <c r="N44" s="230"/>
      <c r="O44" s="230"/>
    </row>
    <row r="45" spans="1:17" s="36" customFormat="1" ht="24.6" customHeight="1">
      <c r="A45" s="230" t="s">
        <v>1</v>
      </c>
      <c r="B45" s="230"/>
      <c r="C45" s="230"/>
      <c r="D45" s="230"/>
      <c r="E45" s="230"/>
      <c r="F45" s="230"/>
      <c r="G45" s="230"/>
      <c r="H45" s="230"/>
      <c r="I45" s="230"/>
      <c r="J45" s="230"/>
      <c r="K45" s="230"/>
      <c r="L45" s="230"/>
      <c r="M45" s="230"/>
      <c r="N45" s="230"/>
      <c r="O45" s="230"/>
    </row>
    <row r="46" spans="1:17" s="36" customFormat="1" ht="24.6" customHeight="1">
      <c r="A46" s="230" t="s">
        <v>2</v>
      </c>
      <c r="B46" s="230"/>
      <c r="C46" s="230"/>
      <c r="D46" s="230"/>
      <c r="E46" s="230"/>
      <c r="F46" s="230"/>
      <c r="G46" s="230"/>
      <c r="H46" s="230"/>
      <c r="I46" s="230"/>
      <c r="J46" s="230"/>
      <c r="K46" s="230"/>
      <c r="L46" s="230"/>
      <c r="M46" s="230"/>
      <c r="N46" s="230"/>
      <c r="O46" s="230"/>
    </row>
    <row r="47" spans="1:17" s="37" customFormat="1" ht="24.6" customHeight="1">
      <c r="H47" s="255" t="s">
        <v>3</v>
      </c>
      <c r="I47" s="255"/>
      <c r="J47" s="255"/>
      <c r="K47" s="255"/>
      <c r="L47" s="255"/>
      <c r="M47" s="255"/>
      <c r="N47" s="255"/>
    </row>
    <row r="48" spans="1:17" s="37" customFormat="1" ht="24.6" customHeight="1">
      <c r="H48" s="38" t="s">
        <v>4</v>
      </c>
      <c r="I48" s="38"/>
      <c r="J48" s="38"/>
      <c r="L48" s="39" t="s">
        <v>5</v>
      </c>
      <c r="M48" s="38"/>
      <c r="N48" s="38"/>
      <c r="Q48" s="40"/>
    </row>
    <row r="49" spans="1:18" s="37" customFormat="1" ht="24.6" customHeight="1">
      <c r="F49" s="41" t="s">
        <v>6</v>
      </c>
      <c r="H49" s="42">
        <v>2564</v>
      </c>
      <c r="I49" s="43"/>
      <c r="J49" s="44">
        <v>2563</v>
      </c>
      <c r="K49" s="45"/>
      <c r="L49" s="42">
        <v>2564</v>
      </c>
      <c r="M49" s="43"/>
      <c r="N49" s="44">
        <v>2563</v>
      </c>
    </row>
    <row r="50" spans="1:18" s="37" customFormat="1" ht="24.6" customHeight="1">
      <c r="A50" s="46" t="s">
        <v>45</v>
      </c>
      <c r="I50" s="47"/>
      <c r="J50" s="48"/>
      <c r="L50" s="49"/>
      <c r="N50" s="48"/>
    </row>
    <row r="51" spans="1:18" s="36" customFormat="1" ht="24.6" customHeight="1">
      <c r="A51" s="36" t="s">
        <v>46</v>
      </c>
      <c r="H51" s="49"/>
      <c r="I51" s="49"/>
      <c r="J51" s="49"/>
      <c r="K51" s="49"/>
      <c r="L51" s="49"/>
      <c r="M51" s="49"/>
      <c r="N51" s="49"/>
    </row>
    <row r="52" spans="1:18" s="36" customFormat="1" ht="24.6" customHeight="1">
      <c r="B52" s="50" t="s">
        <v>47</v>
      </c>
      <c r="C52" s="45"/>
      <c r="H52" s="51">
        <v>123817454.38</v>
      </c>
      <c r="I52" s="52"/>
      <c r="J52" s="51">
        <v>199498203.22</v>
      </c>
      <c r="K52" s="52"/>
      <c r="L52" s="51">
        <v>105684313.52</v>
      </c>
      <c r="M52" s="49"/>
      <c r="N52" s="51">
        <v>178127749.09999999</v>
      </c>
    </row>
    <row r="53" spans="1:18" s="36" customFormat="1" ht="24.6" customHeight="1">
      <c r="B53" s="53" t="s">
        <v>48</v>
      </c>
      <c r="C53" s="45"/>
      <c r="H53" s="51"/>
      <c r="I53" s="52"/>
      <c r="J53" s="51"/>
      <c r="K53" s="52"/>
      <c r="L53" s="51"/>
      <c r="M53" s="49"/>
      <c r="N53" s="51"/>
    </row>
    <row r="54" spans="1:18" s="36" customFormat="1" ht="24.6" customHeight="1">
      <c r="C54" s="36" t="s">
        <v>49</v>
      </c>
      <c r="H54" s="54">
        <v>3321002.16</v>
      </c>
      <c r="I54" s="52"/>
      <c r="J54" s="54">
        <v>5011188.9000000004</v>
      </c>
      <c r="K54" s="52"/>
      <c r="L54" s="54">
        <v>2782909.9</v>
      </c>
      <c r="M54" s="49"/>
      <c r="N54" s="54">
        <v>2781122.12</v>
      </c>
      <c r="Q54" s="52"/>
      <c r="R54" s="52"/>
    </row>
    <row r="55" spans="1:18" s="36" customFormat="1" ht="24.6" customHeight="1">
      <c r="C55" s="36" t="s">
        <v>50</v>
      </c>
      <c r="F55" s="55"/>
      <c r="H55" s="56">
        <v>26918860</v>
      </c>
      <c r="I55" s="52"/>
      <c r="J55" s="56">
        <v>27573839</v>
      </c>
      <c r="K55" s="52"/>
      <c r="L55" s="56">
        <v>22000000</v>
      </c>
      <c r="M55" s="49"/>
      <c r="N55" s="56">
        <v>23210109</v>
      </c>
      <c r="Q55" s="57"/>
      <c r="R55" s="52"/>
    </row>
    <row r="56" spans="1:18" s="36" customFormat="1" ht="24.6" customHeight="1">
      <c r="C56" s="53" t="s">
        <v>51</v>
      </c>
      <c r="H56" s="58">
        <v>3734006.37</v>
      </c>
      <c r="I56" s="52"/>
      <c r="J56" s="58">
        <v>6211168.6900000004</v>
      </c>
      <c r="K56" s="52"/>
      <c r="L56" s="58">
        <v>3190709.48</v>
      </c>
      <c r="M56" s="49"/>
      <c r="N56" s="58">
        <v>5839918.7599999998</v>
      </c>
    </row>
    <row r="57" spans="1:18" s="36" customFormat="1" ht="24.6" customHeight="1">
      <c r="B57" s="36" t="s">
        <v>52</v>
      </c>
      <c r="C57" s="53"/>
      <c r="H57" s="52">
        <v>33973868.530000001</v>
      </c>
      <c r="I57" s="52"/>
      <c r="J57" s="52">
        <v>38796196.589999996</v>
      </c>
      <c r="K57" s="52"/>
      <c r="L57" s="52">
        <v>27973619.379999999</v>
      </c>
      <c r="M57" s="49"/>
      <c r="N57" s="52">
        <v>31831149.880000003</v>
      </c>
    </row>
    <row r="58" spans="1:18" s="36" customFormat="1" ht="24.6" customHeight="1">
      <c r="B58" s="36" t="s">
        <v>53</v>
      </c>
      <c r="C58" s="53"/>
      <c r="H58" s="52"/>
      <c r="I58" s="52"/>
      <c r="J58" s="52"/>
      <c r="K58" s="52"/>
      <c r="L58" s="52"/>
      <c r="M58" s="49"/>
      <c r="N58" s="52"/>
    </row>
    <row r="59" spans="1:18" s="36" customFormat="1" ht="24.6" customHeight="1">
      <c r="C59" s="36" t="s">
        <v>54</v>
      </c>
      <c r="F59" s="55" t="s">
        <v>289</v>
      </c>
      <c r="H59" s="52">
        <v>1783778.84</v>
      </c>
      <c r="I59" s="52"/>
      <c r="J59" s="52">
        <v>1619628.06</v>
      </c>
      <c r="K59" s="52"/>
      <c r="L59" s="52">
        <v>1783778.84</v>
      </c>
      <c r="M59" s="49"/>
      <c r="N59" s="52">
        <v>1619628.06</v>
      </c>
    </row>
    <row r="60" spans="1:18" s="36" customFormat="1" ht="24.6" customHeight="1">
      <c r="B60" s="53" t="s">
        <v>55</v>
      </c>
      <c r="H60" s="52">
        <v>249334.32</v>
      </c>
      <c r="I60" s="52"/>
      <c r="J60" s="52">
        <v>810936.36</v>
      </c>
      <c r="K60" s="52"/>
      <c r="L60" s="52">
        <v>249334.32</v>
      </c>
      <c r="M60" s="49"/>
      <c r="N60" s="52">
        <v>810936.36</v>
      </c>
    </row>
    <row r="61" spans="1:18" s="36" customFormat="1" ht="24.6" customHeight="1">
      <c r="B61" s="36" t="s">
        <v>56</v>
      </c>
      <c r="H61" s="51">
        <v>9982088.3100000005</v>
      </c>
      <c r="I61" s="52"/>
      <c r="J61" s="51">
        <v>14087357.859999999</v>
      </c>
      <c r="K61" s="52"/>
      <c r="L61" s="51">
        <v>8780774.3599999994</v>
      </c>
      <c r="M61" s="49"/>
      <c r="N61" s="51">
        <v>12608848.85</v>
      </c>
    </row>
    <row r="62" spans="1:18" s="36" customFormat="1" ht="24.6" customHeight="1">
      <c r="A62" s="36" t="s">
        <v>57</v>
      </c>
      <c r="C62" s="45"/>
      <c r="D62" s="45"/>
      <c r="E62" s="45"/>
      <c r="F62" s="45"/>
      <c r="G62" s="45"/>
      <c r="H62" s="59">
        <v>169806524.38</v>
      </c>
      <c r="I62" s="52"/>
      <c r="J62" s="59">
        <v>254812322.09000003</v>
      </c>
      <c r="K62" s="52"/>
      <c r="L62" s="59">
        <v>144471820.41999999</v>
      </c>
      <c r="M62" s="49"/>
      <c r="N62" s="59">
        <v>224998312.25</v>
      </c>
    </row>
    <row r="63" spans="1:18" s="36" customFormat="1" ht="24.6" customHeight="1">
      <c r="A63" s="36" t="s">
        <v>58</v>
      </c>
      <c r="C63" s="45"/>
      <c r="D63" s="45"/>
      <c r="E63" s="45"/>
      <c r="F63" s="45"/>
      <c r="G63" s="45"/>
      <c r="H63" s="52"/>
      <c r="I63" s="52"/>
      <c r="J63" s="52"/>
      <c r="K63" s="52"/>
      <c r="L63" s="52"/>
      <c r="M63" s="49"/>
      <c r="N63" s="52"/>
    </row>
    <row r="64" spans="1:18" s="36" customFormat="1" ht="24.6" customHeight="1">
      <c r="B64" s="36" t="s">
        <v>59</v>
      </c>
      <c r="C64" s="45"/>
      <c r="D64" s="45"/>
      <c r="E64" s="45"/>
      <c r="F64" s="45"/>
      <c r="G64" s="45"/>
      <c r="H64" s="52"/>
      <c r="I64" s="52"/>
      <c r="J64" s="52"/>
      <c r="K64" s="52"/>
      <c r="L64" s="52"/>
      <c r="M64" s="49"/>
      <c r="N64" s="52"/>
    </row>
    <row r="65" spans="1:14" s="36" customFormat="1" ht="24.6" customHeight="1">
      <c r="C65" s="36" t="s">
        <v>60</v>
      </c>
      <c r="D65" s="45"/>
      <c r="E65" s="45"/>
      <c r="F65" s="55" t="s">
        <v>289</v>
      </c>
      <c r="G65" s="45"/>
      <c r="H65" s="52">
        <v>1294447.52</v>
      </c>
      <c r="I65" s="52"/>
      <c r="J65" s="52">
        <v>3422716.52</v>
      </c>
      <c r="K65" s="52"/>
      <c r="L65" s="52">
        <v>1294447.52</v>
      </c>
      <c r="M65" s="49"/>
      <c r="N65" s="52">
        <v>3422716.52</v>
      </c>
    </row>
    <row r="66" spans="1:14" s="36" customFormat="1" ht="24.6" customHeight="1">
      <c r="B66" s="36" t="s">
        <v>61</v>
      </c>
      <c r="F66" s="55" t="s">
        <v>62</v>
      </c>
      <c r="H66" s="51">
        <v>38070565</v>
      </c>
      <c r="I66" s="52"/>
      <c r="J66" s="51">
        <v>43152258</v>
      </c>
      <c r="K66" s="52"/>
      <c r="L66" s="51">
        <v>34265310</v>
      </c>
      <c r="M66" s="49"/>
      <c r="N66" s="51">
        <v>39312839</v>
      </c>
    </row>
    <row r="67" spans="1:14" s="36" customFormat="1" ht="24.6" customHeight="1">
      <c r="B67" s="36" t="s">
        <v>63</v>
      </c>
      <c r="F67" s="60" t="s">
        <v>64</v>
      </c>
      <c r="H67" s="51">
        <v>55645505.490000002</v>
      </c>
      <c r="I67" s="52"/>
      <c r="J67" s="51">
        <v>53001260.959999993</v>
      </c>
      <c r="K67" s="52"/>
      <c r="L67" s="51">
        <v>56536211.509999998</v>
      </c>
      <c r="M67" s="49"/>
      <c r="N67" s="51">
        <v>53854593.869999997</v>
      </c>
    </row>
    <row r="68" spans="1:14" s="36" customFormat="1" ht="24.6" customHeight="1">
      <c r="B68" s="36" t="s">
        <v>65</v>
      </c>
      <c r="H68" s="61">
        <v>698000</v>
      </c>
      <c r="I68" s="52"/>
      <c r="J68" s="61">
        <v>768000</v>
      </c>
      <c r="K68" s="52"/>
      <c r="L68" s="51">
        <v>797000</v>
      </c>
      <c r="M68" s="49"/>
      <c r="N68" s="51">
        <v>867000</v>
      </c>
    </row>
    <row r="69" spans="1:14" s="36" customFormat="1" ht="24.6" customHeight="1">
      <c r="A69" s="36" t="s">
        <v>66</v>
      </c>
      <c r="H69" s="62">
        <v>95708518.010000005</v>
      </c>
      <c r="I69" s="52"/>
      <c r="J69" s="62">
        <v>100344235.47999999</v>
      </c>
      <c r="K69" s="52"/>
      <c r="L69" s="62">
        <v>92892969.030000001</v>
      </c>
      <c r="M69" s="49"/>
      <c r="N69" s="62">
        <v>97457149.390000001</v>
      </c>
    </row>
    <row r="70" spans="1:14" s="36" customFormat="1" ht="24.6" customHeight="1">
      <c r="A70" s="36" t="s">
        <v>67</v>
      </c>
      <c r="B70" s="45"/>
      <c r="D70" s="45"/>
      <c r="E70" s="45"/>
      <c r="F70" s="45"/>
      <c r="G70" s="45"/>
      <c r="H70" s="63">
        <v>265515042.38999999</v>
      </c>
      <c r="I70" s="52"/>
      <c r="J70" s="63">
        <v>355156557.57000005</v>
      </c>
      <c r="K70" s="52"/>
      <c r="L70" s="63">
        <v>237364789.44999999</v>
      </c>
      <c r="M70" s="49"/>
      <c r="N70" s="63">
        <v>322455461.63999999</v>
      </c>
    </row>
    <row r="71" spans="1:14" s="36" customFormat="1" ht="24.6" customHeight="1">
      <c r="B71" s="45"/>
      <c r="D71" s="45"/>
      <c r="E71" s="45"/>
      <c r="F71" s="45"/>
      <c r="G71" s="45"/>
      <c r="H71" s="49"/>
      <c r="I71" s="49"/>
      <c r="J71" s="49"/>
      <c r="K71" s="49"/>
      <c r="L71" s="49"/>
      <c r="M71" s="49"/>
      <c r="N71" s="49"/>
    </row>
    <row r="72" spans="1:14" s="36" customFormat="1" ht="24.6" customHeight="1">
      <c r="B72" s="45"/>
      <c r="D72" s="45"/>
      <c r="E72" s="45"/>
      <c r="F72" s="45"/>
      <c r="G72" s="45"/>
      <c r="H72" s="49"/>
      <c r="I72" s="49"/>
      <c r="J72" s="49"/>
      <c r="K72" s="49"/>
      <c r="L72" s="49"/>
      <c r="M72" s="49"/>
      <c r="N72" s="49"/>
    </row>
    <row r="73" spans="1:14" s="36" customFormat="1" ht="24.6" customHeight="1">
      <c r="B73" s="45"/>
      <c r="D73" s="45"/>
      <c r="E73" s="45"/>
      <c r="F73" s="45"/>
      <c r="G73" s="45"/>
      <c r="H73" s="49"/>
      <c r="I73" s="49"/>
      <c r="J73" s="49"/>
      <c r="K73" s="49"/>
      <c r="L73" s="49"/>
      <c r="M73" s="49"/>
      <c r="N73" s="49"/>
    </row>
    <row r="74" spans="1:14" s="36" customFormat="1" ht="24.6" customHeight="1">
      <c r="B74" s="45"/>
      <c r="D74" s="45"/>
      <c r="E74" s="45"/>
      <c r="F74" s="45"/>
      <c r="G74" s="45"/>
      <c r="H74" s="49"/>
      <c r="I74" s="49"/>
      <c r="J74" s="49"/>
      <c r="K74" s="49"/>
      <c r="L74" s="49"/>
      <c r="M74" s="49"/>
      <c r="N74" s="49"/>
    </row>
    <row r="75" spans="1:14" s="36" customFormat="1" ht="24.6" customHeight="1">
      <c r="B75" s="45"/>
      <c r="D75" s="45"/>
      <c r="E75" s="45"/>
      <c r="F75" s="45"/>
      <c r="G75" s="45"/>
      <c r="H75" s="49"/>
      <c r="I75" s="49"/>
      <c r="J75" s="49"/>
      <c r="K75" s="49"/>
      <c r="L75" s="49"/>
      <c r="M75" s="49"/>
      <c r="N75" s="49"/>
    </row>
    <row r="76" spans="1:14" s="36" customFormat="1" ht="24.6" customHeight="1">
      <c r="B76" s="45"/>
      <c r="D76" s="45"/>
      <c r="E76" s="45"/>
      <c r="F76" s="45"/>
      <c r="G76" s="45"/>
      <c r="H76" s="49"/>
      <c r="I76" s="49"/>
      <c r="J76" s="49"/>
      <c r="K76" s="49"/>
      <c r="L76" s="49"/>
      <c r="M76" s="49"/>
      <c r="N76" s="49"/>
    </row>
    <row r="77" spans="1:14" s="36" customFormat="1" ht="24.6" customHeight="1">
      <c r="B77" s="45"/>
      <c r="D77" s="45"/>
      <c r="E77" s="45"/>
      <c r="F77" s="45"/>
      <c r="G77" s="45"/>
      <c r="H77" s="49"/>
      <c r="I77" s="49"/>
      <c r="J77" s="49"/>
      <c r="K77" s="49"/>
      <c r="L77" s="49"/>
      <c r="M77" s="49"/>
      <c r="N77" s="49"/>
    </row>
    <row r="78" spans="1:14" s="36" customFormat="1" ht="24.6" customHeight="1">
      <c r="B78" s="45"/>
      <c r="D78" s="45"/>
      <c r="E78" s="45"/>
      <c r="F78" s="45"/>
      <c r="G78" s="45"/>
      <c r="H78" s="49"/>
      <c r="I78" s="49"/>
      <c r="J78" s="49"/>
      <c r="K78" s="49"/>
      <c r="L78" s="49"/>
      <c r="M78" s="49"/>
      <c r="N78" s="49"/>
    </row>
    <row r="79" spans="1:14" s="36" customFormat="1" ht="24.6" customHeight="1">
      <c r="B79" s="45"/>
      <c r="D79" s="45"/>
      <c r="E79" s="45"/>
      <c r="F79" s="45"/>
      <c r="G79" s="45"/>
      <c r="H79" s="49"/>
      <c r="I79" s="49"/>
      <c r="J79" s="49"/>
      <c r="K79" s="49"/>
      <c r="L79" s="49"/>
      <c r="M79" s="49"/>
      <c r="N79" s="49"/>
    </row>
    <row r="80" spans="1:14" s="36" customFormat="1" ht="24.6" customHeight="1">
      <c r="B80" s="45"/>
      <c r="D80" s="45"/>
      <c r="E80" s="45"/>
      <c r="F80" s="45"/>
      <c r="G80" s="45"/>
      <c r="H80" s="49"/>
      <c r="I80" s="49"/>
      <c r="J80" s="49"/>
      <c r="K80" s="49"/>
      <c r="L80" s="49"/>
      <c r="M80" s="49"/>
      <c r="N80" s="49"/>
    </row>
    <row r="81" spans="1:19" s="36" customFormat="1" ht="24.6" customHeight="1">
      <c r="B81" s="45"/>
      <c r="D81" s="45"/>
      <c r="E81" s="45"/>
      <c r="F81" s="45"/>
      <c r="G81" s="45"/>
      <c r="H81" s="49"/>
      <c r="I81" s="49"/>
      <c r="J81" s="49"/>
      <c r="K81" s="49"/>
      <c r="L81" s="49"/>
      <c r="M81" s="49"/>
      <c r="N81" s="49"/>
    </row>
    <row r="82" spans="1:19" s="36" customFormat="1" ht="24.6" customHeight="1">
      <c r="B82" s="45"/>
      <c r="D82" s="45"/>
      <c r="E82" s="45"/>
      <c r="F82" s="45"/>
      <c r="G82" s="45"/>
      <c r="H82" s="49"/>
      <c r="I82" s="49"/>
      <c r="J82" s="49"/>
      <c r="K82" s="49"/>
      <c r="L82" s="49"/>
      <c r="M82" s="49"/>
      <c r="N82" s="49"/>
    </row>
    <row r="83" spans="1:19" s="36" customFormat="1" ht="24.6" customHeight="1">
      <c r="B83" s="45"/>
      <c r="D83" s="45"/>
      <c r="E83" s="45"/>
      <c r="F83" s="45"/>
      <c r="G83" s="45"/>
      <c r="H83" s="49"/>
      <c r="I83" s="49"/>
      <c r="J83" s="49"/>
      <c r="K83" s="49"/>
      <c r="L83" s="49"/>
      <c r="M83" s="49"/>
      <c r="N83" s="49"/>
    </row>
    <row r="84" spans="1:19" s="36" customFormat="1" ht="24.6" customHeight="1">
      <c r="A84" s="37" t="s">
        <v>43</v>
      </c>
      <c r="B84" s="45"/>
      <c r="D84" s="45"/>
      <c r="E84" s="45"/>
      <c r="F84" s="45"/>
      <c r="G84" s="45"/>
      <c r="H84" s="64"/>
      <c r="I84" s="57"/>
      <c r="J84" s="64"/>
      <c r="K84" s="57"/>
      <c r="L84" s="65"/>
      <c r="M84" s="57"/>
      <c r="N84" s="51" t="s">
        <v>68</v>
      </c>
      <c r="O84" s="57"/>
      <c r="P84" s="57"/>
    </row>
    <row r="87" spans="1:19" s="66" customFormat="1" ht="24.6" customHeight="1">
      <c r="A87" s="256" t="s">
        <v>0</v>
      </c>
      <c r="B87" s="256"/>
      <c r="C87" s="256"/>
      <c r="D87" s="256"/>
      <c r="E87" s="256"/>
      <c r="F87" s="256"/>
      <c r="G87" s="256"/>
      <c r="H87" s="256"/>
      <c r="I87" s="256"/>
      <c r="J87" s="256"/>
      <c r="K87" s="256"/>
      <c r="L87" s="256"/>
      <c r="M87" s="256"/>
      <c r="N87" s="256"/>
      <c r="O87" s="256"/>
    </row>
    <row r="88" spans="1:19" s="66" customFormat="1" ht="24.6" customHeight="1">
      <c r="A88" s="256" t="s">
        <v>1</v>
      </c>
      <c r="B88" s="256"/>
      <c r="C88" s="256"/>
      <c r="D88" s="256"/>
      <c r="E88" s="256"/>
      <c r="F88" s="256"/>
      <c r="G88" s="256"/>
      <c r="H88" s="256"/>
      <c r="I88" s="256"/>
      <c r="J88" s="256"/>
      <c r="K88" s="256"/>
      <c r="L88" s="256"/>
      <c r="M88" s="256"/>
      <c r="N88" s="256"/>
      <c r="O88" s="256"/>
    </row>
    <row r="89" spans="1:19" s="66" customFormat="1" ht="24.6" customHeight="1">
      <c r="A89" s="256" t="s">
        <v>2</v>
      </c>
      <c r="B89" s="256"/>
      <c r="C89" s="256"/>
      <c r="D89" s="256"/>
      <c r="E89" s="256"/>
      <c r="F89" s="256"/>
      <c r="G89" s="256"/>
      <c r="H89" s="256"/>
      <c r="I89" s="256"/>
      <c r="J89" s="256"/>
      <c r="K89" s="256"/>
      <c r="L89" s="256"/>
      <c r="M89" s="256"/>
      <c r="N89" s="256"/>
      <c r="O89" s="256"/>
    </row>
    <row r="90" spans="1:19" ht="24.6" customHeight="1">
      <c r="H90" s="257" t="s">
        <v>3</v>
      </c>
      <c r="I90" s="257"/>
      <c r="J90" s="257"/>
      <c r="K90" s="257"/>
      <c r="L90" s="257"/>
      <c r="M90" s="257"/>
      <c r="N90" s="257"/>
      <c r="Q90" s="1"/>
      <c r="R90" s="1"/>
      <c r="S90" s="1"/>
    </row>
    <row r="91" spans="1:19" ht="24.6" customHeight="1">
      <c r="H91" s="3" t="s">
        <v>4</v>
      </c>
      <c r="I91" s="3"/>
      <c r="J91" s="67"/>
      <c r="K91" s="1"/>
      <c r="L91" s="4" t="s">
        <v>5</v>
      </c>
      <c r="M91" s="3"/>
      <c r="N91" s="3"/>
      <c r="Q91" s="1"/>
      <c r="R91" s="1"/>
      <c r="S91" s="1"/>
    </row>
    <row r="92" spans="1:19" ht="24.6" customHeight="1">
      <c r="H92" s="68">
        <v>2564</v>
      </c>
      <c r="I92" s="10"/>
      <c r="J92" s="68">
        <v>2563</v>
      </c>
      <c r="K92" s="28"/>
      <c r="L92" s="68">
        <v>2564</v>
      </c>
      <c r="M92" s="10"/>
      <c r="N92" s="69">
        <v>2563</v>
      </c>
      <c r="Q92" s="1"/>
      <c r="R92" s="1"/>
      <c r="S92" s="1"/>
    </row>
    <row r="93" spans="1:19" ht="24.6" customHeight="1">
      <c r="F93" s="6" t="s">
        <v>6</v>
      </c>
      <c r="H93" s="70"/>
      <c r="I93" s="10"/>
      <c r="J93" s="70" t="s">
        <v>69</v>
      </c>
      <c r="K93" s="28"/>
      <c r="L93" s="70"/>
      <c r="M93" s="10"/>
      <c r="N93" s="70" t="s">
        <v>69</v>
      </c>
      <c r="Q93" s="1"/>
      <c r="R93" s="1"/>
      <c r="S93" s="1"/>
    </row>
    <row r="94" spans="1:19" s="66" customFormat="1" ht="24.6" customHeight="1">
      <c r="A94" s="71" t="s">
        <v>70</v>
      </c>
      <c r="H94" s="16"/>
      <c r="I94" s="16"/>
      <c r="J94" s="72"/>
      <c r="K94" s="16"/>
      <c r="L94" s="16"/>
      <c r="M94" s="16"/>
      <c r="N94" s="16"/>
    </row>
    <row r="95" spans="1:19" s="66" customFormat="1" ht="24.6" customHeight="1">
      <c r="A95" s="73" t="s">
        <v>71</v>
      </c>
      <c r="H95" s="16"/>
      <c r="I95" s="16"/>
      <c r="J95" s="72"/>
      <c r="K95" s="16"/>
      <c r="L95" s="16"/>
      <c r="M95" s="16"/>
      <c r="N95" s="16"/>
    </row>
    <row r="96" spans="1:19" s="66" customFormat="1" ht="24.6" customHeight="1">
      <c r="B96" s="74" t="s">
        <v>72</v>
      </c>
      <c r="F96" s="75"/>
      <c r="H96" s="16"/>
      <c r="I96" s="16"/>
      <c r="J96" s="72"/>
      <c r="K96" s="16"/>
      <c r="L96" s="16"/>
      <c r="M96" s="16"/>
      <c r="N96" s="16"/>
    </row>
    <row r="97" spans="1:17" s="66" customFormat="1" ht="24.6" customHeight="1">
      <c r="C97" s="66" t="s">
        <v>73</v>
      </c>
      <c r="H97" s="16"/>
      <c r="I97" s="16"/>
      <c r="J97" s="72"/>
      <c r="K97" s="16"/>
      <c r="L97" s="16"/>
      <c r="M97" s="16"/>
      <c r="N97" s="16"/>
    </row>
    <row r="98" spans="1:17" s="66" customFormat="1" ht="24.6" customHeight="1" thickBot="1">
      <c r="D98" s="74" t="s">
        <v>74</v>
      </c>
      <c r="E98" s="74"/>
      <c r="H98" s="34">
        <v>78700000</v>
      </c>
      <c r="I98" s="17"/>
      <c r="J98" s="34">
        <v>78700000</v>
      </c>
      <c r="K98" s="17"/>
      <c r="L98" s="34">
        <v>78700000</v>
      </c>
      <c r="M98" s="17"/>
      <c r="N98" s="34">
        <v>78700000</v>
      </c>
    </row>
    <row r="99" spans="1:17" s="66" customFormat="1" ht="24.6" customHeight="1" thickTop="1">
      <c r="C99" s="66" t="s">
        <v>75</v>
      </c>
      <c r="H99" s="17"/>
      <c r="I99" s="17"/>
      <c r="J99" s="17"/>
      <c r="K99" s="17"/>
      <c r="L99" s="17"/>
      <c r="M99" s="17"/>
      <c r="N99" s="17"/>
    </row>
    <row r="100" spans="1:17" s="66" customFormat="1" ht="24.6" customHeight="1">
      <c r="D100" s="74" t="s">
        <v>74</v>
      </c>
      <c r="E100" s="74"/>
      <c r="H100" s="17">
        <v>78700000</v>
      </c>
      <c r="I100" s="17"/>
      <c r="J100" s="17">
        <v>78700000</v>
      </c>
      <c r="K100" s="17"/>
      <c r="L100" s="17">
        <v>78700000</v>
      </c>
      <c r="M100" s="17"/>
      <c r="N100" s="17">
        <v>78700000</v>
      </c>
    </row>
    <row r="101" spans="1:17" s="66" customFormat="1" ht="24.6" customHeight="1">
      <c r="B101" s="66" t="s">
        <v>76</v>
      </c>
      <c r="F101" s="75"/>
      <c r="H101" s="17">
        <v>127930000</v>
      </c>
      <c r="I101" s="17"/>
      <c r="J101" s="17">
        <v>127930000</v>
      </c>
      <c r="K101" s="17"/>
      <c r="L101" s="17">
        <v>127930000</v>
      </c>
      <c r="M101" s="17"/>
      <c r="N101" s="17">
        <v>127930000</v>
      </c>
    </row>
    <row r="102" spans="1:17" s="66" customFormat="1" ht="24.6" customHeight="1">
      <c r="B102" s="66" t="s">
        <v>77</v>
      </c>
      <c r="F102" s="76">
        <v>4.0999999999999996</v>
      </c>
      <c r="H102" s="17">
        <v>34620550</v>
      </c>
      <c r="I102" s="17"/>
      <c r="J102" s="17">
        <v>34620550</v>
      </c>
      <c r="K102" s="17"/>
      <c r="L102" s="17">
        <v>34620550</v>
      </c>
      <c r="M102" s="17"/>
      <c r="N102" s="17">
        <v>34620550</v>
      </c>
    </row>
    <row r="103" spans="1:17" s="66" customFormat="1" ht="24.6" customHeight="1">
      <c r="B103" s="66" t="s">
        <v>78</v>
      </c>
      <c r="F103" s="75"/>
      <c r="H103" s="17"/>
      <c r="I103" s="17"/>
      <c r="J103" s="17"/>
      <c r="K103" s="17"/>
      <c r="L103" s="17"/>
      <c r="M103" s="17"/>
      <c r="N103" s="17"/>
    </row>
    <row r="104" spans="1:17" s="66" customFormat="1" ht="24.6" customHeight="1">
      <c r="C104" s="66" t="s">
        <v>79</v>
      </c>
      <c r="F104" s="75"/>
      <c r="H104" s="17">
        <v>198919.94</v>
      </c>
      <c r="I104" s="17"/>
      <c r="J104" s="17">
        <v>198919.94</v>
      </c>
      <c r="K104" s="17"/>
      <c r="L104" s="17">
        <v>0</v>
      </c>
      <c r="M104" s="17"/>
      <c r="N104" s="17">
        <v>0</v>
      </c>
    </row>
    <row r="105" spans="1:17" s="66" customFormat="1" ht="24.6" customHeight="1">
      <c r="B105" s="66" t="s">
        <v>80</v>
      </c>
      <c r="F105" s="75"/>
      <c r="H105" s="17"/>
      <c r="I105" s="17"/>
      <c r="J105" s="17"/>
      <c r="K105" s="17"/>
      <c r="L105" s="17"/>
      <c r="M105" s="16"/>
      <c r="N105" s="17"/>
    </row>
    <row r="106" spans="1:17" s="66" customFormat="1" ht="24.6" customHeight="1">
      <c r="C106" s="66" t="s">
        <v>81</v>
      </c>
      <c r="H106" s="17"/>
      <c r="I106" s="17"/>
      <c r="J106" s="17"/>
      <c r="K106" s="17"/>
      <c r="L106" s="17"/>
      <c r="M106" s="16"/>
      <c r="N106" s="17"/>
    </row>
    <row r="107" spans="1:17" s="66" customFormat="1" ht="24.6" customHeight="1">
      <c r="D107" s="74" t="s">
        <v>82</v>
      </c>
      <c r="E107" s="74"/>
      <c r="F107" s="77">
        <v>15</v>
      </c>
      <c r="G107" s="74"/>
      <c r="H107" s="17">
        <v>8500000</v>
      </c>
      <c r="I107" s="17"/>
      <c r="J107" s="17">
        <v>8500000</v>
      </c>
      <c r="K107" s="17"/>
      <c r="L107" s="17">
        <v>8500000</v>
      </c>
      <c r="M107" s="16"/>
      <c r="N107" s="17">
        <v>8500000</v>
      </c>
    </row>
    <row r="108" spans="1:17" s="66" customFormat="1" ht="24.6" customHeight="1">
      <c r="C108" s="66" t="s">
        <v>83</v>
      </c>
      <c r="H108" s="17">
        <v>887796619.33999991</v>
      </c>
      <c r="I108" s="31"/>
      <c r="J108" s="31">
        <v>888630708.21000004</v>
      </c>
      <c r="K108" s="17"/>
      <c r="L108" s="35">
        <v>694698878.75</v>
      </c>
      <c r="M108" s="16"/>
      <c r="N108" s="35">
        <v>702927724.61999989</v>
      </c>
      <c r="P108" s="35"/>
      <c r="Q108" s="17"/>
    </row>
    <row r="109" spans="1:17" s="66" customFormat="1" ht="24.6" customHeight="1">
      <c r="B109" s="66" t="s">
        <v>84</v>
      </c>
      <c r="F109" s="75"/>
      <c r="H109" s="27">
        <v>268493373.43999994</v>
      </c>
      <c r="I109" s="31"/>
      <c r="J109" s="33">
        <v>257856970.15999997</v>
      </c>
      <c r="K109" s="17"/>
      <c r="L109" s="78">
        <v>268592874.49000001</v>
      </c>
      <c r="M109" s="16"/>
      <c r="N109" s="78">
        <v>258048759.34</v>
      </c>
      <c r="P109" s="35"/>
      <c r="Q109" s="17"/>
    </row>
    <row r="110" spans="1:17" s="66" customFormat="1" ht="24.6" customHeight="1">
      <c r="A110" s="66" t="s">
        <v>85</v>
      </c>
      <c r="H110" s="17">
        <v>1406239462.7199998</v>
      </c>
      <c r="I110" s="17"/>
      <c r="J110" s="17">
        <v>1396437148.3099999</v>
      </c>
      <c r="K110" s="17"/>
      <c r="L110" s="17">
        <v>1213042303.24</v>
      </c>
      <c r="M110" s="16"/>
      <c r="N110" s="17">
        <v>1210727033.9599998</v>
      </c>
    </row>
    <row r="111" spans="1:17" s="66" customFormat="1" ht="24.6" customHeight="1">
      <c r="B111" s="66" t="s">
        <v>86</v>
      </c>
      <c r="H111" s="27">
        <v>23909323.809999999</v>
      </c>
      <c r="I111" s="17"/>
      <c r="J111" s="17">
        <v>23446098.989999998</v>
      </c>
      <c r="K111" s="17"/>
      <c r="L111" s="17">
        <v>0</v>
      </c>
      <c r="M111" s="16"/>
      <c r="N111" s="17">
        <v>0</v>
      </c>
      <c r="P111" s="35"/>
      <c r="Q111" s="17"/>
    </row>
    <row r="112" spans="1:17" s="66" customFormat="1" ht="24.6" customHeight="1">
      <c r="A112" s="66" t="s">
        <v>87</v>
      </c>
      <c r="B112" s="28"/>
      <c r="C112" s="28"/>
      <c r="H112" s="29">
        <v>1430148786.5299997</v>
      </c>
      <c r="I112" s="17"/>
      <c r="J112" s="29">
        <v>1419883247.3</v>
      </c>
      <c r="K112" s="17"/>
      <c r="L112" s="29">
        <v>1213042303.24</v>
      </c>
      <c r="M112" s="16"/>
      <c r="N112" s="29">
        <v>1210727033.9599998</v>
      </c>
    </row>
    <row r="113" spans="1:17" s="66" customFormat="1" ht="24.6" customHeight="1" thickBot="1">
      <c r="A113" s="66" t="s">
        <v>88</v>
      </c>
      <c r="H113" s="34">
        <v>1695663828.9199996</v>
      </c>
      <c r="I113" s="17"/>
      <c r="J113" s="34">
        <v>1775039804.8699999</v>
      </c>
      <c r="K113" s="17"/>
      <c r="L113" s="34">
        <v>1450407092.6900001</v>
      </c>
      <c r="M113" s="16"/>
      <c r="N113" s="34">
        <v>1533182495.5999999</v>
      </c>
      <c r="P113" s="35"/>
    </row>
    <row r="114" spans="1:17" s="66" customFormat="1" ht="24.6" customHeight="1" thickTop="1">
      <c r="H114" s="79"/>
      <c r="I114" s="80"/>
      <c r="J114" s="81"/>
      <c r="K114" s="80"/>
      <c r="L114" s="79"/>
      <c r="M114" s="82"/>
      <c r="N114" s="83"/>
      <c r="P114" s="84"/>
      <c r="Q114" s="84"/>
    </row>
    <row r="115" spans="1:17" s="66" customFormat="1" ht="24.6" customHeight="1">
      <c r="J115" s="85"/>
      <c r="M115" s="28"/>
      <c r="N115" s="16"/>
    </row>
    <row r="116" spans="1:17" s="66" customFormat="1" ht="24.6" customHeight="1">
      <c r="J116" s="85"/>
      <c r="M116" s="28"/>
      <c r="N116" s="16"/>
    </row>
    <row r="117" spans="1:17" s="66" customFormat="1" ht="24.6" customHeight="1">
      <c r="J117" s="85"/>
      <c r="M117" s="28"/>
    </row>
    <row r="118" spans="1:17" s="66" customFormat="1" ht="24.6" customHeight="1">
      <c r="J118" s="85"/>
      <c r="M118" s="28"/>
    </row>
    <row r="119" spans="1:17" s="66" customFormat="1" ht="24.6" customHeight="1">
      <c r="J119" s="85"/>
      <c r="M119" s="28"/>
    </row>
    <row r="120" spans="1:17" s="66" customFormat="1" ht="24.6" customHeight="1">
      <c r="J120" s="85"/>
      <c r="M120" s="28"/>
    </row>
    <row r="121" spans="1:17" s="66" customFormat="1" ht="24.6" customHeight="1">
      <c r="J121" s="85"/>
      <c r="M121" s="28"/>
    </row>
    <row r="122" spans="1:17" s="66" customFormat="1" ht="24.6" customHeight="1">
      <c r="J122" s="85"/>
      <c r="M122" s="28"/>
    </row>
    <row r="123" spans="1:17" s="66" customFormat="1" ht="24.6" customHeight="1">
      <c r="J123" s="85"/>
      <c r="M123" s="28"/>
    </row>
    <row r="124" spans="1:17" s="66" customFormat="1" ht="24.6" customHeight="1">
      <c r="J124" s="85"/>
      <c r="M124" s="28"/>
    </row>
    <row r="125" spans="1:17" s="66" customFormat="1" ht="24.6" customHeight="1">
      <c r="J125" s="85"/>
      <c r="M125" s="28"/>
    </row>
    <row r="126" spans="1:17" s="66" customFormat="1" ht="24.6" customHeight="1">
      <c r="J126" s="85"/>
      <c r="M126" s="28"/>
    </row>
    <row r="127" spans="1:17" s="66" customFormat="1" ht="24.6" customHeight="1">
      <c r="J127" s="85"/>
      <c r="M127" s="28"/>
    </row>
    <row r="128" spans="1:17" s="66" customFormat="1" ht="24.6" customHeight="1">
      <c r="A128" s="1" t="s">
        <v>43</v>
      </c>
      <c r="B128" s="28"/>
      <c r="C128" s="28"/>
      <c r="D128" s="28"/>
      <c r="E128" s="28"/>
      <c r="F128" s="28"/>
      <c r="G128" s="28"/>
      <c r="H128" s="28"/>
      <c r="I128" s="28"/>
      <c r="J128" s="72"/>
      <c r="K128" s="28"/>
      <c r="L128" s="28"/>
      <c r="M128" s="28"/>
      <c r="N128" s="35" t="s">
        <v>89</v>
      </c>
    </row>
    <row r="131" spans="1:15" s="36" customFormat="1" ht="24.6" customHeight="1">
      <c r="A131" s="230" t="s">
        <v>0</v>
      </c>
      <c r="B131" s="230"/>
      <c r="C131" s="230"/>
      <c r="D131" s="230"/>
      <c r="E131" s="230"/>
      <c r="F131" s="230"/>
      <c r="G131" s="230"/>
      <c r="H131" s="230"/>
      <c r="I131" s="230"/>
      <c r="J131" s="230"/>
      <c r="K131" s="230"/>
      <c r="L131" s="230"/>
      <c r="M131" s="230"/>
      <c r="N131" s="230"/>
      <c r="O131" s="230"/>
    </row>
    <row r="132" spans="1:15" s="36" customFormat="1" ht="24.6" customHeight="1">
      <c r="A132" s="258" t="s">
        <v>90</v>
      </c>
      <c r="B132" s="258"/>
      <c r="C132" s="258"/>
      <c r="D132" s="258"/>
      <c r="E132" s="258"/>
      <c r="F132" s="258"/>
      <c r="G132" s="258"/>
      <c r="H132" s="258"/>
      <c r="I132" s="258"/>
      <c r="J132" s="258"/>
      <c r="K132" s="258"/>
      <c r="L132" s="258"/>
      <c r="M132" s="258"/>
      <c r="N132" s="258"/>
    </row>
    <row r="133" spans="1:15" s="36" customFormat="1" ht="24.6" customHeight="1">
      <c r="A133" s="259" t="s">
        <v>91</v>
      </c>
      <c r="B133" s="259"/>
      <c r="C133" s="259"/>
      <c r="D133" s="259"/>
      <c r="E133" s="259"/>
      <c r="F133" s="259"/>
      <c r="G133" s="259"/>
      <c r="H133" s="259"/>
      <c r="I133" s="259"/>
      <c r="J133" s="259"/>
      <c r="K133" s="259"/>
      <c r="L133" s="259"/>
      <c r="M133" s="259"/>
      <c r="N133" s="259"/>
    </row>
    <row r="134" spans="1:15" s="36" customFormat="1" ht="24.6" customHeight="1">
      <c r="F134" s="55"/>
      <c r="H134" s="231" t="s">
        <v>92</v>
      </c>
      <c r="I134" s="231"/>
      <c r="J134" s="231"/>
      <c r="K134" s="231"/>
      <c r="L134" s="231"/>
      <c r="M134" s="231"/>
      <c r="N134" s="231"/>
    </row>
    <row r="135" spans="1:15" s="36" customFormat="1" ht="24.6" customHeight="1">
      <c r="H135" s="232" t="s">
        <v>4</v>
      </c>
      <c r="I135" s="232"/>
      <c r="J135" s="232"/>
      <c r="L135" s="38" t="s">
        <v>5</v>
      </c>
      <c r="M135" s="86"/>
      <c r="N135" s="86"/>
    </row>
    <row r="136" spans="1:15" s="36" customFormat="1" ht="24.6" customHeight="1">
      <c r="H136" s="87">
        <v>2564</v>
      </c>
      <c r="I136" s="88"/>
      <c r="J136" s="87">
        <v>2563</v>
      </c>
      <c r="K136" s="89"/>
      <c r="L136" s="87">
        <v>2564</v>
      </c>
      <c r="M136" s="88"/>
      <c r="N136" s="87">
        <v>2563</v>
      </c>
    </row>
    <row r="137" spans="1:15" s="36" customFormat="1" ht="24.6" customHeight="1">
      <c r="F137" s="90" t="s">
        <v>6</v>
      </c>
      <c r="H137" s="91"/>
      <c r="I137" s="92"/>
      <c r="J137" s="93" t="s">
        <v>69</v>
      </c>
      <c r="K137" s="89"/>
      <c r="L137" s="91"/>
      <c r="M137" s="92"/>
      <c r="N137" s="93" t="s">
        <v>69</v>
      </c>
    </row>
    <row r="138" spans="1:15" s="36" customFormat="1" ht="6.9" customHeight="1">
      <c r="F138" s="94"/>
      <c r="H138" s="47"/>
      <c r="I138" s="92"/>
      <c r="J138" s="47"/>
      <c r="K138" s="89"/>
      <c r="L138" s="95"/>
      <c r="M138" s="48"/>
      <c r="N138" s="47"/>
    </row>
    <row r="139" spans="1:15" s="36" customFormat="1" ht="24.6" customHeight="1">
      <c r="A139" s="36" t="s">
        <v>93</v>
      </c>
      <c r="H139" s="52">
        <v>375725033.70999998</v>
      </c>
      <c r="I139" s="49"/>
      <c r="J139" s="52">
        <v>588901480.6400001</v>
      </c>
      <c r="K139" s="49"/>
      <c r="L139" s="52">
        <v>301903335.81</v>
      </c>
      <c r="M139" s="49"/>
      <c r="N139" s="52">
        <v>496728386.13</v>
      </c>
    </row>
    <row r="140" spans="1:15" s="36" customFormat="1" ht="24.6" customHeight="1">
      <c r="A140" s="36" t="s">
        <v>94</v>
      </c>
      <c r="H140" s="52">
        <v>-227821705.16</v>
      </c>
      <c r="I140" s="49"/>
      <c r="J140" s="52">
        <v>-400081812.48000002</v>
      </c>
      <c r="K140" s="49"/>
      <c r="L140" s="52">
        <v>-170913982.53999999</v>
      </c>
      <c r="M140" s="49"/>
      <c r="N140" s="52">
        <v>-328621875.62</v>
      </c>
    </row>
    <row r="141" spans="1:15" s="36" customFormat="1" ht="24.6" customHeight="1">
      <c r="A141" s="36" t="s">
        <v>95</v>
      </c>
      <c r="H141" s="96">
        <v>147903328.54999998</v>
      </c>
      <c r="I141" s="49"/>
      <c r="J141" s="96">
        <v>188819668.16000009</v>
      </c>
      <c r="K141" s="49"/>
      <c r="L141" s="96">
        <v>130989353.27000001</v>
      </c>
      <c r="M141" s="49"/>
      <c r="N141" s="96">
        <v>168106510.50999999</v>
      </c>
    </row>
    <row r="142" spans="1:15" s="36" customFormat="1" ht="24.6" customHeight="1">
      <c r="A142" s="36" t="s">
        <v>96</v>
      </c>
      <c r="H142" s="52">
        <v>24313788.949999999</v>
      </c>
      <c r="I142" s="49"/>
      <c r="J142" s="52">
        <v>3254017</v>
      </c>
      <c r="K142" s="49"/>
      <c r="L142" s="52">
        <v>33809788.950000003</v>
      </c>
      <c r="M142" s="49"/>
      <c r="N142" s="52">
        <v>19654017</v>
      </c>
    </row>
    <row r="143" spans="1:15" s="36" customFormat="1" ht="24.6" customHeight="1">
      <c r="A143" s="36" t="s">
        <v>97</v>
      </c>
      <c r="H143" s="52">
        <v>8658943.4399999995</v>
      </c>
      <c r="I143" s="49"/>
      <c r="J143" s="52">
        <v>8776180.5299999993</v>
      </c>
      <c r="K143" s="49"/>
      <c r="L143" s="52">
        <v>8126888.4400000004</v>
      </c>
      <c r="M143" s="49"/>
      <c r="N143" s="52">
        <v>7844696.0999999996</v>
      </c>
    </row>
    <row r="144" spans="1:15" s="36" customFormat="1" ht="24.6" customHeight="1">
      <c r="A144" s="36" t="s">
        <v>98</v>
      </c>
      <c r="H144" s="96">
        <v>180876060.93999997</v>
      </c>
      <c r="I144" s="49"/>
      <c r="J144" s="96">
        <v>200849865.69000009</v>
      </c>
      <c r="K144" s="49"/>
      <c r="L144" s="96">
        <v>172926030.66000003</v>
      </c>
      <c r="M144" s="49"/>
      <c r="N144" s="96">
        <v>195605223.60999998</v>
      </c>
    </row>
    <row r="145" spans="1:14" s="36" customFormat="1" ht="24.6" customHeight="1">
      <c r="A145" s="36" t="s">
        <v>99</v>
      </c>
      <c r="B145" s="50"/>
      <c r="H145" s="52">
        <v>-123021597.41</v>
      </c>
      <c r="I145" s="49">
        <v>0</v>
      </c>
      <c r="J145" s="52">
        <v>-141169343.82999998</v>
      </c>
      <c r="K145" s="49">
        <v>0</v>
      </c>
      <c r="L145" s="52">
        <v>-108328721.20999999</v>
      </c>
      <c r="M145" s="49">
        <v>0</v>
      </c>
      <c r="N145" s="52">
        <v>-122776434.91</v>
      </c>
    </row>
    <row r="146" spans="1:14" s="36" customFormat="1" ht="24.6" customHeight="1">
      <c r="A146" s="36" t="s">
        <v>100</v>
      </c>
      <c r="B146" s="50"/>
      <c r="H146" s="97"/>
      <c r="I146" s="97"/>
      <c r="J146" s="97"/>
      <c r="K146" s="97"/>
      <c r="L146" s="97"/>
      <c r="M146" s="97"/>
      <c r="N146" s="97"/>
    </row>
    <row r="147" spans="1:14" s="36" customFormat="1" ht="24.6" customHeight="1">
      <c r="B147" s="53" t="s">
        <v>101</v>
      </c>
      <c r="F147" s="98">
        <v>3.2</v>
      </c>
      <c r="H147" s="52">
        <v>-4673467.05</v>
      </c>
      <c r="I147" s="97"/>
      <c r="J147" s="52">
        <v>4247879.3600000003</v>
      </c>
      <c r="K147" s="97"/>
      <c r="L147" s="52">
        <v>-4760048.84</v>
      </c>
      <c r="M147" s="97"/>
      <c r="N147" s="52">
        <v>4240238.7300000004</v>
      </c>
    </row>
    <row r="148" spans="1:14" s="36" customFormat="1" ht="24.6" customHeight="1">
      <c r="A148" s="36" t="s">
        <v>102</v>
      </c>
      <c r="B148" s="50"/>
      <c r="F148" s="55"/>
      <c r="H148" s="96">
        <v>53180996.479999974</v>
      </c>
      <c r="I148" s="52"/>
      <c r="J148" s="96">
        <v>63928401.220000103</v>
      </c>
      <c r="K148" s="52"/>
      <c r="L148" s="96">
        <v>59837260.610000029</v>
      </c>
      <c r="M148" s="52"/>
      <c r="N148" s="96">
        <v>77069027.429999992</v>
      </c>
    </row>
    <row r="149" spans="1:14" s="36" customFormat="1" ht="24.6" customHeight="1">
      <c r="A149" s="36" t="s">
        <v>103</v>
      </c>
      <c r="B149" s="50"/>
      <c r="F149" s="55">
        <v>13</v>
      </c>
      <c r="H149" s="52">
        <v>-432328.59</v>
      </c>
      <c r="I149" s="49"/>
      <c r="J149" s="52">
        <v>-110995.14</v>
      </c>
      <c r="K149" s="49"/>
      <c r="L149" s="52">
        <v>-432328.59</v>
      </c>
      <c r="M149" s="49"/>
      <c r="N149" s="52">
        <v>-110995.14</v>
      </c>
    </row>
    <row r="150" spans="1:14" s="36" customFormat="1" ht="24.6" customHeight="1">
      <c r="A150" s="36" t="s">
        <v>104</v>
      </c>
      <c r="B150" s="50"/>
      <c r="H150" s="52"/>
      <c r="I150" s="49"/>
      <c r="J150" s="52"/>
      <c r="K150" s="49"/>
      <c r="L150" s="52"/>
      <c r="M150" s="49"/>
      <c r="N150" s="52"/>
    </row>
    <row r="151" spans="1:14" s="36" customFormat="1" ht="24.6" customHeight="1">
      <c r="B151" s="53" t="s">
        <v>105</v>
      </c>
      <c r="H151" s="52">
        <v>0</v>
      </c>
      <c r="I151" s="49"/>
      <c r="J151" s="52">
        <v>9919097.5</v>
      </c>
      <c r="K151" s="49"/>
      <c r="L151" s="52">
        <v>0</v>
      </c>
      <c r="M151" s="49"/>
      <c r="N151" s="52">
        <v>9919097.5</v>
      </c>
    </row>
    <row r="152" spans="1:14" s="36" customFormat="1" ht="24.6" customHeight="1">
      <c r="A152" s="36" t="s">
        <v>106</v>
      </c>
      <c r="F152" s="55" t="s">
        <v>32</v>
      </c>
      <c r="H152" s="52">
        <v>17168879.98</v>
      </c>
      <c r="I152" s="49"/>
      <c r="J152" s="52">
        <v>15993529.67</v>
      </c>
      <c r="K152" s="49"/>
      <c r="L152" s="52">
        <v>0</v>
      </c>
      <c r="M152" s="49"/>
      <c r="N152" s="52">
        <v>0</v>
      </c>
    </row>
    <row r="153" spans="1:14" s="36" customFormat="1" ht="24.6" customHeight="1">
      <c r="A153" s="36" t="s">
        <v>107</v>
      </c>
      <c r="F153" s="55"/>
      <c r="H153" s="52"/>
      <c r="I153" s="49"/>
      <c r="J153" s="52"/>
      <c r="K153" s="49"/>
      <c r="L153" s="52"/>
      <c r="M153" s="49"/>
      <c r="N153" s="52"/>
    </row>
    <row r="154" spans="1:14" s="36" customFormat="1" ht="24.6" customHeight="1">
      <c r="B154" s="36" t="s">
        <v>108</v>
      </c>
      <c r="F154" s="98">
        <v>3.2</v>
      </c>
      <c r="H154" s="63">
        <v>0</v>
      </c>
      <c r="I154" s="49"/>
      <c r="J154" s="63">
        <v>5737819.8200000003</v>
      </c>
      <c r="K154" s="49"/>
      <c r="L154" s="63">
        <v>0</v>
      </c>
      <c r="M154" s="49"/>
      <c r="N154" s="63">
        <v>5535154.5999999996</v>
      </c>
    </row>
    <row r="155" spans="1:14" s="36" customFormat="1" ht="24.6" customHeight="1">
      <c r="A155" s="36" t="s">
        <v>109</v>
      </c>
      <c r="H155" s="52">
        <v>69917547.869999975</v>
      </c>
      <c r="I155" s="49"/>
      <c r="J155" s="52">
        <v>95467853.070000112</v>
      </c>
      <c r="K155" s="49"/>
      <c r="L155" s="52">
        <v>59404932.020000026</v>
      </c>
      <c r="M155" s="49"/>
      <c r="N155" s="52">
        <v>92412284.389999986</v>
      </c>
    </row>
    <row r="156" spans="1:14" s="36" customFormat="1" ht="24.6" customHeight="1">
      <c r="A156" s="36" t="s">
        <v>110</v>
      </c>
      <c r="F156" s="55" t="s">
        <v>111</v>
      </c>
      <c r="H156" s="52">
        <v>-9275339.6999999993</v>
      </c>
      <c r="I156" s="49"/>
      <c r="J156" s="52">
        <v>-17682362.989999998</v>
      </c>
      <c r="K156" s="49"/>
      <c r="L156" s="52">
        <v>-8608777.8900000006</v>
      </c>
      <c r="M156" s="49"/>
      <c r="N156" s="52">
        <v>-16679335.060000001</v>
      </c>
    </row>
    <row r="157" spans="1:14" s="36" customFormat="1" ht="24.6" customHeight="1" thickBot="1">
      <c r="A157" s="53" t="s">
        <v>112</v>
      </c>
      <c r="H157" s="99">
        <v>60642208.169999972</v>
      </c>
      <c r="I157" s="49"/>
      <c r="J157" s="99">
        <v>77785490.080000117</v>
      </c>
      <c r="K157" s="49"/>
      <c r="L157" s="99">
        <v>50796154.130000025</v>
      </c>
      <c r="M157" s="49"/>
      <c r="N157" s="99">
        <v>75732949.329999983</v>
      </c>
    </row>
    <row r="158" spans="1:14" s="36" customFormat="1" ht="24.6" customHeight="1" thickTop="1">
      <c r="A158" s="53" t="s">
        <v>113</v>
      </c>
      <c r="H158" s="52"/>
      <c r="I158" s="49"/>
      <c r="J158" s="52"/>
      <c r="K158" s="49"/>
      <c r="L158" s="52"/>
      <c r="M158" s="49"/>
      <c r="N158" s="52"/>
    </row>
    <row r="159" spans="1:14" s="36" customFormat="1" ht="24.6" customHeight="1">
      <c r="A159" s="53"/>
      <c r="B159" s="36" t="s">
        <v>114</v>
      </c>
      <c r="H159" s="100">
        <v>58651623.349999972</v>
      </c>
      <c r="I159" s="101"/>
      <c r="J159" s="100">
        <v>75993383.180000111</v>
      </c>
      <c r="K159" s="101"/>
      <c r="L159" s="100">
        <v>50796154.130000025</v>
      </c>
      <c r="M159" s="101"/>
      <c r="N159" s="100">
        <v>75732949.329999983</v>
      </c>
    </row>
    <row r="160" spans="1:14" s="36" customFormat="1" ht="24.6" customHeight="1">
      <c r="A160" s="53"/>
      <c r="B160" s="36" t="s">
        <v>115</v>
      </c>
      <c r="H160" s="52">
        <v>1990584.82</v>
      </c>
      <c r="I160" s="49"/>
      <c r="J160" s="52">
        <v>1792106.9</v>
      </c>
      <c r="K160" s="49"/>
      <c r="L160" s="52">
        <v>0</v>
      </c>
      <c r="M160" s="49"/>
      <c r="N160" s="52">
        <v>0</v>
      </c>
    </row>
    <row r="161" spans="1:15" s="36" customFormat="1" ht="24.6" customHeight="1" thickBot="1">
      <c r="A161" s="53"/>
      <c r="H161" s="99">
        <v>60642208.169999972</v>
      </c>
      <c r="I161" s="49"/>
      <c r="J161" s="99">
        <v>77785490.080000117</v>
      </c>
      <c r="K161" s="49"/>
      <c r="L161" s="99">
        <v>50796154.130000025</v>
      </c>
      <c r="M161" s="49"/>
      <c r="N161" s="99">
        <v>75732949.329999983</v>
      </c>
    </row>
    <row r="162" spans="1:15" s="36" customFormat="1" ht="24.6" customHeight="1" thickTop="1">
      <c r="A162" s="53" t="s">
        <v>116</v>
      </c>
      <c r="F162" s="55"/>
      <c r="L162" s="49"/>
      <c r="N162" s="49"/>
    </row>
    <row r="163" spans="1:15" s="36" customFormat="1" ht="24.6" customHeight="1">
      <c r="A163" s="53"/>
      <c r="B163" s="53" t="s">
        <v>117</v>
      </c>
      <c r="F163" s="102">
        <v>4.12</v>
      </c>
      <c r="H163" s="103">
        <v>7.4525569695044434</v>
      </c>
      <c r="I163" s="100"/>
      <c r="J163" s="103">
        <v>9.6560842668360998</v>
      </c>
      <c r="K163" s="100"/>
      <c r="L163" s="100">
        <v>6.4544033202033066</v>
      </c>
      <c r="M163" s="100"/>
      <c r="N163" s="100">
        <v>9.6229922909783969</v>
      </c>
    </row>
    <row r="164" spans="1:15" s="36" customFormat="1" ht="24.6" customHeight="1">
      <c r="A164" s="53"/>
      <c r="B164" s="53"/>
      <c r="C164" s="36" t="s">
        <v>118</v>
      </c>
      <c r="H164" s="49">
        <v>7870000</v>
      </c>
      <c r="I164" s="49"/>
      <c r="J164" s="49">
        <v>7870000</v>
      </c>
      <c r="K164" s="49"/>
      <c r="L164" s="49">
        <v>7870000</v>
      </c>
      <c r="M164" s="49"/>
      <c r="N164" s="49">
        <v>7870000</v>
      </c>
    </row>
    <row r="165" spans="1:15" s="36" customFormat="1" ht="24.6" customHeight="1">
      <c r="A165" s="53"/>
      <c r="B165" s="53"/>
      <c r="L165" s="49"/>
    </row>
    <row r="166" spans="1:15" s="36" customFormat="1" ht="24.6" customHeight="1">
      <c r="A166" s="53"/>
      <c r="B166" s="53"/>
      <c r="L166" s="49"/>
    </row>
    <row r="167" spans="1:15" s="36" customFormat="1" ht="24.6" customHeight="1">
      <c r="A167" s="53"/>
      <c r="B167" s="53"/>
      <c r="L167" s="49"/>
    </row>
    <row r="168" spans="1:15" s="36" customFormat="1" ht="24.6" customHeight="1">
      <c r="A168" s="53"/>
      <c r="B168" s="53"/>
      <c r="H168" s="49"/>
      <c r="I168" s="49"/>
      <c r="J168" s="49"/>
      <c r="L168" s="49"/>
      <c r="M168" s="49"/>
      <c r="N168" s="49"/>
    </row>
    <row r="169" spans="1:15" s="36" customFormat="1" ht="24.6" customHeight="1">
      <c r="A169" s="53"/>
      <c r="B169" s="53"/>
      <c r="H169" s="49"/>
      <c r="I169" s="49"/>
      <c r="J169" s="49"/>
      <c r="L169" s="49"/>
      <c r="M169" s="49"/>
      <c r="N169" s="49"/>
    </row>
    <row r="170" spans="1:15" s="36" customFormat="1" ht="24.6" customHeight="1">
      <c r="A170" s="53"/>
      <c r="B170" s="53"/>
      <c r="H170" s="49"/>
      <c r="I170" s="49"/>
      <c r="J170" s="49"/>
      <c r="L170" s="49"/>
      <c r="M170" s="49"/>
      <c r="N170" s="49"/>
    </row>
    <row r="171" spans="1:15" s="36" customFormat="1" ht="24.6" customHeight="1">
      <c r="A171" s="53"/>
      <c r="B171" s="53"/>
      <c r="H171" s="49"/>
      <c r="I171" s="49"/>
      <c r="J171" s="49"/>
      <c r="L171" s="49"/>
      <c r="M171" s="49"/>
      <c r="N171" s="49"/>
    </row>
    <row r="172" spans="1:15" s="36" customFormat="1" ht="24.6" customHeight="1">
      <c r="A172" s="104" t="s">
        <v>43</v>
      </c>
      <c r="B172" s="53"/>
      <c r="L172" s="49"/>
      <c r="N172" s="105" t="s">
        <v>119</v>
      </c>
    </row>
    <row r="175" spans="1:15" s="107" customFormat="1" ht="24.6" customHeight="1">
      <c r="A175" s="250" t="s">
        <v>0</v>
      </c>
      <c r="B175" s="250"/>
      <c r="C175" s="250"/>
      <c r="D175" s="250"/>
      <c r="E175" s="250"/>
      <c r="F175" s="250"/>
      <c r="G175" s="250"/>
      <c r="H175" s="250"/>
      <c r="I175" s="250"/>
      <c r="J175" s="250"/>
      <c r="K175" s="250"/>
      <c r="L175" s="250"/>
      <c r="M175" s="250"/>
      <c r="N175" s="250"/>
      <c r="O175" s="250"/>
    </row>
    <row r="176" spans="1:15" s="107" customFormat="1" ht="24.6" customHeight="1">
      <c r="A176" s="251" t="s">
        <v>120</v>
      </c>
      <c r="B176" s="251"/>
      <c r="C176" s="251"/>
      <c r="D176" s="251"/>
      <c r="E176" s="251"/>
      <c r="F176" s="251"/>
      <c r="G176" s="251"/>
      <c r="H176" s="251"/>
      <c r="I176" s="251"/>
      <c r="J176" s="251"/>
      <c r="K176" s="251"/>
      <c r="L176" s="251"/>
      <c r="M176" s="251"/>
      <c r="N176" s="251"/>
      <c r="O176" s="251"/>
    </row>
    <row r="177" spans="1:17" s="107" customFormat="1" ht="24.6" customHeight="1">
      <c r="A177" s="252" t="s">
        <v>91</v>
      </c>
      <c r="B177" s="252"/>
      <c r="C177" s="252"/>
      <c r="D177" s="252"/>
      <c r="E177" s="252"/>
      <c r="F177" s="252"/>
      <c r="G177" s="252"/>
      <c r="H177" s="252"/>
      <c r="I177" s="252"/>
      <c r="J177" s="252"/>
      <c r="K177" s="252"/>
      <c r="L177" s="252"/>
      <c r="M177" s="252"/>
      <c r="N177" s="252"/>
      <c r="O177" s="252"/>
    </row>
    <row r="178" spans="1:17" s="107" customFormat="1" ht="24.6" customHeight="1">
      <c r="H178" s="253" t="s">
        <v>3</v>
      </c>
      <c r="I178" s="253"/>
      <c r="J178" s="253"/>
      <c r="K178" s="253"/>
      <c r="L178" s="253"/>
      <c r="M178" s="253"/>
      <c r="N178" s="253"/>
    </row>
    <row r="179" spans="1:17" s="107" customFormat="1" ht="24.6" customHeight="1">
      <c r="H179" s="254" t="s">
        <v>4</v>
      </c>
      <c r="I179" s="254"/>
      <c r="J179" s="254"/>
      <c r="L179" s="254" t="s">
        <v>5</v>
      </c>
      <c r="M179" s="254"/>
      <c r="N179" s="254"/>
    </row>
    <row r="180" spans="1:17" s="107" customFormat="1" ht="24.6" customHeight="1">
      <c r="H180" s="108">
        <v>2564</v>
      </c>
      <c r="I180" s="109"/>
      <c r="J180" s="108">
        <v>2563</v>
      </c>
      <c r="K180" s="110"/>
      <c r="L180" s="108">
        <f>H180</f>
        <v>2564</v>
      </c>
      <c r="M180" s="111"/>
      <c r="N180" s="108">
        <f>J180</f>
        <v>2563</v>
      </c>
    </row>
    <row r="181" spans="1:17" s="107" customFormat="1" ht="24.6" customHeight="1">
      <c r="H181" s="112"/>
      <c r="I181" s="113"/>
      <c r="J181" s="114" t="s">
        <v>69</v>
      </c>
      <c r="K181" s="110"/>
      <c r="L181" s="112"/>
      <c r="M181" s="111"/>
      <c r="N181" s="114" t="s">
        <v>69</v>
      </c>
    </row>
    <row r="182" spans="1:17" s="107" customFormat="1">
      <c r="H182" s="115"/>
      <c r="I182" s="115"/>
      <c r="J182" s="115"/>
      <c r="K182" s="115"/>
      <c r="L182" s="115"/>
      <c r="M182" s="116"/>
      <c r="N182" s="116"/>
    </row>
    <row r="183" spans="1:17" s="107" customFormat="1" ht="24.6" customHeight="1">
      <c r="A183" s="117" t="s">
        <v>112</v>
      </c>
      <c r="B183" s="117"/>
      <c r="H183" s="115">
        <v>60642208.169999972</v>
      </c>
      <c r="I183" s="115"/>
      <c r="J183" s="115">
        <v>77785490.080000117</v>
      </c>
      <c r="K183" s="115"/>
      <c r="L183" s="115">
        <v>50796154.130000025</v>
      </c>
      <c r="M183" s="115"/>
      <c r="N183" s="115">
        <v>75732949.329999983</v>
      </c>
    </row>
    <row r="184" spans="1:17" s="107" customFormat="1" ht="24.6" customHeight="1">
      <c r="A184" s="117" t="s">
        <v>121</v>
      </c>
      <c r="B184" s="117"/>
      <c r="H184" s="115"/>
      <c r="I184" s="115"/>
      <c r="J184" s="115"/>
      <c r="K184" s="115"/>
      <c r="L184" s="115"/>
      <c r="M184" s="115"/>
      <c r="N184" s="115"/>
    </row>
    <row r="185" spans="1:17" s="107" customFormat="1" ht="24.6" customHeight="1">
      <c r="B185" s="107" t="s">
        <v>122</v>
      </c>
      <c r="C185" s="117"/>
      <c r="H185" s="115"/>
      <c r="I185" s="115"/>
      <c r="J185" s="115"/>
      <c r="K185" s="115"/>
      <c r="L185" s="115"/>
      <c r="M185" s="115"/>
      <c r="N185" s="115"/>
    </row>
    <row r="186" spans="1:17" s="107" customFormat="1" ht="24.6" customHeight="1">
      <c r="C186" s="117" t="s">
        <v>123</v>
      </c>
      <c r="H186" s="115">
        <v>-9471.8700000000008</v>
      </c>
      <c r="I186" s="115"/>
      <c r="J186" s="115">
        <v>19353.439999999999</v>
      </c>
      <c r="K186" s="115"/>
      <c r="L186" s="115">
        <v>0</v>
      </c>
      <c r="M186" s="115"/>
      <c r="N186" s="115">
        <v>0</v>
      </c>
    </row>
    <row r="187" spans="1:17" s="107" customFormat="1" ht="24.6" customHeight="1">
      <c r="B187" s="107" t="s">
        <v>125</v>
      </c>
      <c r="C187" s="117"/>
      <c r="F187" s="118"/>
      <c r="H187" s="115"/>
      <c r="I187" s="115"/>
      <c r="J187" s="115"/>
      <c r="K187" s="115"/>
      <c r="L187" s="115"/>
      <c r="M187" s="115"/>
      <c r="N187" s="115"/>
    </row>
    <row r="188" spans="1:17" s="107" customFormat="1" ht="24.6" customHeight="1">
      <c r="C188" s="117" t="s">
        <v>126</v>
      </c>
      <c r="F188" s="118"/>
      <c r="H188" s="119"/>
      <c r="I188" s="115"/>
      <c r="J188" s="119"/>
      <c r="K188" s="115"/>
      <c r="L188" s="119"/>
      <c r="M188" s="115"/>
      <c r="N188" s="119"/>
    </row>
    <row r="189" spans="1:17" s="107" customFormat="1" ht="24.6" customHeight="1">
      <c r="C189" s="117"/>
      <c r="D189" s="224" t="s">
        <v>127</v>
      </c>
      <c r="F189" s="118"/>
      <c r="H189" s="121">
        <v>12776521.060000001</v>
      </c>
      <c r="I189" s="115"/>
      <c r="J189" s="121">
        <v>1040543.59</v>
      </c>
      <c r="K189" s="115"/>
      <c r="L189" s="121">
        <v>12458521.060000001</v>
      </c>
      <c r="M189" s="115"/>
      <c r="N189" s="121">
        <v>1040543.59</v>
      </c>
    </row>
    <row r="190" spans="1:17" s="107" customFormat="1" ht="24.6" customHeight="1">
      <c r="C190" s="117" t="s">
        <v>124</v>
      </c>
      <c r="F190" s="118"/>
      <c r="H190" s="120">
        <v>-2555304.21</v>
      </c>
      <c r="I190" s="115"/>
      <c r="J190" s="120">
        <v>-208108.71</v>
      </c>
      <c r="K190" s="115"/>
      <c r="L190" s="120">
        <v>-2491704.21</v>
      </c>
      <c r="M190" s="115"/>
      <c r="N190" s="120">
        <v>-208108.71</v>
      </c>
    </row>
    <row r="191" spans="1:17" s="107" customFormat="1" ht="24.6" customHeight="1">
      <c r="C191" s="117" t="s">
        <v>126</v>
      </c>
      <c r="F191" s="118"/>
      <c r="H191" s="115"/>
      <c r="I191" s="115"/>
      <c r="J191" s="115"/>
      <c r="K191" s="115"/>
      <c r="L191" s="115"/>
      <c r="M191" s="115"/>
      <c r="N191" s="115"/>
    </row>
    <row r="192" spans="1:17" s="107" customFormat="1" ht="24.6" customHeight="1">
      <c r="C192" s="117"/>
      <c r="D192" s="224" t="s">
        <v>290</v>
      </c>
      <c r="F192" s="118"/>
      <c r="H192" s="115">
        <v>10221216.850000001</v>
      </c>
      <c r="I192" s="115"/>
      <c r="J192" s="115">
        <v>832434.88</v>
      </c>
      <c r="K192" s="115"/>
      <c r="L192" s="115">
        <v>9966816.8500000015</v>
      </c>
      <c r="M192" s="115"/>
      <c r="N192" s="115">
        <v>832434.88</v>
      </c>
      <c r="Q192" s="107" t="s">
        <v>21</v>
      </c>
    </row>
    <row r="193" spans="1:16" s="107" customFormat="1" ht="24.6" customHeight="1">
      <c r="C193" s="117" t="s">
        <v>126</v>
      </c>
      <c r="F193" s="118"/>
      <c r="H193" s="119"/>
      <c r="I193" s="115"/>
      <c r="J193" s="119"/>
      <c r="K193" s="115"/>
      <c r="L193" s="119"/>
      <c r="M193" s="115"/>
      <c r="N193" s="119"/>
    </row>
    <row r="194" spans="1:16" s="107" customFormat="1" ht="24.6" customHeight="1">
      <c r="C194" s="117"/>
      <c r="D194" s="224" t="s">
        <v>128</v>
      </c>
      <c r="F194" s="118"/>
      <c r="H194" s="121">
        <v>721622.88</v>
      </c>
      <c r="I194" s="115"/>
      <c r="J194" s="121">
        <v>8637970.0700000003</v>
      </c>
      <c r="K194" s="115"/>
      <c r="L194" s="121">
        <v>721622.88</v>
      </c>
      <c r="M194" s="115"/>
      <c r="N194" s="121">
        <v>8637970.0700000003</v>
      </c>
    </row>
    <row r="195" spans="1:16" s="107" customFormat="1" ht="24.6" customHeight="1">
      <c r="C195" s="117" t="s">
        <v>124</v>
      </c>
      <c r="F195" s="118"/>
      <c r="H195" s="120">
        <v>-144324.57999999999</v>
      </c>
      <c r="I195" s="115"/>
      <c r="J195" s="120">
        <v>-1727594.01</v>
      </c>
      <c r="K195" s="115"/>
      <c r="L195" s="120">
        <v>-144324.57999999999</v>
      </c>
      <c r="M195" s="115"/>
      <c r="N195" s="120">
        <v>-1727594.01</v>
      </c>
    </row>
    <row r="196" spans="1:16" s="107" customFormat="1" ht="24.6" customHeight="1">
      <c r="C196" s="117" t="s">
        <v>126</v>
      </c>
      <c r="F196" s="118"/>
      <c r="H196" s="115"/>
      <c r="I196" s="115"/>
      <c r="J196" s="115"/>
      <c r="K196" s="115"/>
      <c r="L196" s="115"/>
      <c r="M196" s="115"/>
      <c r="N196" s="115"/>
    </row>
    <row r="197" spans="1:16" s="107" customFormat="1" ht="24.6" customHeight="1">
      <c r="C197" s="117"/>
      <c r="D197" s="224" t="s">
        <v>291</v>
      </c>
      <c r="F197" s="118"/>
      <c r="H197" s="115">
        <v>577298.30000000005</v>
      </c>
      <c r="I197" s="115"/>
      <c r="J197" s="115">
        <v>6910376.0600000005</v>
      </c>
      <c r="K197" s="115"/>
      <c r="L197" s="115">
        <v>577298.30000000005</v>
      </c>
      <c r="M197" s="115"/>
      <c r="N197" s="115">
        <v>6910376.0600000005</v>
      </c>
    </row>
    <row r="198" spans="1:16" s="107" customFormat="1" ht="24.6" hidden="1" customHeight="1">
      <c r="C198" s="117" t="s">
        <v>129</v>
      </c>
      <c r="F198" s="118"/>
      <c r="H198" s="119"/>
      <c r="I198" s="115"/>
      <c r="J198" s="119"/>
      <c r="K198" s="115"/>
      <c r="L198" s="119"/>
      <c r="M198" s="115"/>
      <c r="N198" s="119"/>
    </row>
    <row r="199" spans="1:16" s="107" customFormat="1" ht="24.6" hidden="1" customHeight="1">
      <c r="C199" s="117"/>
      <c r="F199" s="118">
        <v>14</v>
      </c>
      <c r="H199" s="121">
        <v>0</v>
      </c>
      <c r="I199" s="115"/>
      <c r="J199" s="121">
        <v>0</v>
      </c>
      <c r="K199" s="115"/>
      <c r="L199" s="121">
        <v>0</v>
      </c>
      <c r="M199" s="115"/>
      <c r="N199" s="121">
        <v>0</v>
      </c>
    </row>
    <row r="200" spans="1:16" s="107" customFormat="1" ht="24.6" hidden="1" customHeight="1">
      <c r="C200" s="117" t="s">
        <v>124</v>
      </c>
      <c r="F200" s="118"/>
      <c r="H200" s="120">
        <v>0</v>
      </c>
      <c r="I200" s="115"/>
      <c r="J200" s="120">
        <v>0</v>
      </c>
      <c r="K200" s="115"/>
      <c r="L200" s="120">
        <v>0</v>
      </c>
      <c r="M200" s="115"/>
      <c r="N200" s="120">
        <v>0</v>
      </c>
    </row>
    <row r="201" spans="1:16" s="107" customFormat="1" ht="24.6" hidden="1" customHeight="1">
      <c r="C201" s="117" t="s">
        <v>129</v>
      </c>
      <c r="F201" s="118"/>
      <c r="H201" s="115"/>
      <c r="I201" s="115"/>
      <c r="J201" s="115"/>
      <c r="K201" s="115"/>
      <c r="L201" s="115"/>
      <c r="M201" s="115"/>
      <c r="N201" s="115"/>
    </row>
    <row r="202" spans="1:16" s="107" customFormat="1" ht="24.6" hidden="1" customHeight="1">
      <c r="C202" s="117"/>
      <c r="F202" s="118"/>
      <c r="H202" s="115">
        <v>0</v>
      </c>
      <c r="I202" s="115"/>
      <c r="J202" s="115">
        <v>0</v>
      </c>
      <c r="K202" s="115"/>
      <c r="L202" s="115">
        <v>0</v>
      </c>
      <c r="M202" s="115"/>
      <c r="N202" s="115">
        <v>0</v>
      </c>
    </row>
    <row r="203" spans="1:16" s="107" customFormat="1" ht="24.6" customHeight="1">
      <c r="C203" s="117" t="s">
        <v>130</v>
      </c>
      <c r="D203" s="117"/>
      <c r="E203" s="117"/>
      <c r="F203" s="118"/>
      <c r="H203" s="116"/>
      <c r="I203" s="116"/>
      <c r="J203" s="116"/>
      <c r="K203" s="116"/>
      <c r="L203" s="116"/>
      <c r="M203" s="116"/>
      <c r="N203" s="116"/>
      <c r="P203" s="116"/>
    </row>
    <row r="204" spans="1:16" s="107" customFormat="1">
      <c r="C204" s="117"/>
      <c r="D204" s="117" t="s">
        <v>292</v>
      </c>
      <c r="E204" s="117"/>
      <c r="F204" s="118"/>
      <c r="H204" s="122">
        <v>-460712.22</v>
      </c>
      <c r="I204" s="116"/>
      <c r="J204" s="122">
        <v>0</v>
      </c>
      <c r="K204" s="116"/>
      <c r="L204" s="122">
        <v>0</v>
      </c>
      <c r="M204" s="116"/>
      <c r="N204" s="122">
        <v>0</v>
      </c>
      <c r="P204" s="116"/>
    </row>
    <row r="205" spans="1:16" s="107" customFormat="1" ht="24.6" customHeight="1">
      <c r="A205" s="107" t="s">
        <v>131</v>
      </c>
      <c r="C205" s="117"/>
      <c r="H205" s="122">
        <v>10328331.060000002</v>
      </c>
      <c r="I205" s="115"/>
      <c r="J205" s="122">
        <v>7762164.3800000008</v>
      </c>
      <c r="K205" s="115"/>
      <c r="L205" s="122">
        <v>10544115.150000002</v>
      </c>
      <c r="M205" s="115"/>
      <c r="N205" s="122">
        <v>7742810.9400000004</v>
      </c>
    </row>
    <row r="206" spans="1:16" s="107" customFormat="1" ht="24.6" customHeight="1">
      <c r="C206" s="117"/>
      <c r="H206" s="115"/>
      <c r="I206" s="115"/>
      <c r="J206" s="115"/>
      <c r="K206" s="115"/>
      <c r="L206" s="115"/>
      <c r="M206" s="115"/>
      <c r="N206" s="115"/>
    </row>
    <row r="207" spans="1:16" s="107" customFormat="1" ht="24.6" customHeight="1" thickBot="1">
      <c r="A207" s="117" t="s">
        <v>132</v>
      </c>
      <c r="B207" s="117"/>
      <c r="H207" s="123">
        <v>70970539.229999974</v>
      </c>
      <c r="I207" s="115"/>
      <c r="J207" s="123">
        <v>85547654.460000113</v>
      </c>
      <c r="K207" s="115"/>
      <c r="L207" s="123">
        <v>61340269.280000031</v>
      </c>
      <c r="M207" s="115"/>
      <c r="N207" s="123">
        <v>83475760.269999981</v>
      </c>
    </row>
    <row r="208" spans="1:16" s="107" customFormat="1" ht="24.6" customHeight="1" thickTop="1">
      <c r="A208" s="117"/>
      <c r="B208" s="117"/>
      <c r="H208" s="115"/>
      <c r="I208" s="115"/>
      <c r="J208" s="115"/>
      <c r="K208" s="115"/>
      <c r="L208" s="115"/>
      <c r="M208" s="115"/>
      <c r="N208" s="115"/>
    </row>
    <row r="209" spans="1:14" s="107" customFormat="1" ht="24.6" customHeight="1">
      <c r="A209" s="107" t="s">
        <v>133</v>
      </c>
      <c r="H209" s="115"/>
      <c r="I209" s="115"/>
      <c r="J209" s="115"/>
      <c r="K209" s="115"/>
      <c r="L209" s="115"/>
      <c r="M209" s="115"/>
      <c r="N209" s="115"/>
    </row>
    <row r="210" spans="1:14" s="107" customFormat="1" ht="24.6" customHeight="1">
      <c r="A210" s="117"/>
      <c r="B210" s="117"/>
      <c r="C210" s="107" t="s">
        <v>114</v>
      </c>
      <c r="H210" s="115">
        <v>68827314.409999982</v>
      </c>
      <c r="I210" s="115"/>
      <c r="J210" s="115">
        <v>83755547.560000107</v>
      </c>
      <c r="K210" s="115"/>
      <c r="L210" s="115">
        <v>61340269.280000031</v>
      </c>
      <c r="M210" s="115"/>
      <c r="N210" s="115">
        <v>83475760.269999981</v>
      </c>
    </row>
    <row r="211" spans="1:14" s="107" customFormat="1" ht="24.6" customHeight="1">
      <c r="A211" s="117"/>
      <c r="B211" s="117"/>
      <c r="C211" s="107" t="s">
        <v>115</v>
      </c>
      <c r="H211" s="122">
        <v>2143224.8199999998</v>
      </c>
      <c r="I211" s="115"/>
      <c r="J211" s="122">
        <v>1792106.9</v>
      </c>
      <c r="K211" s="115"/>
      <c r="L211" s="122">
        <v>0</v>
      </c>
      <c r="M211" s="115"/>
      <c r="N211" s="122">
        <v>0</v>
      </c>
    </row>
    <row r="212" spans="1:14" s="107" customFormat="1" ht="24.6" customHeight="1" thickBot="1">
      <c r="A212" s="117"/>
      <c r="B212" s="117"/>
      <c r="H212" s="123">
        <v>70970539.229999974</v>
      </c>
      <c r="I212" s="115"/>
      <c r="J212" s="123">
        <v>85547654.460000113</v>
      </c>
      <c r="K212" s="115"/>
      <c r="L212" s="123">
        <v>61340269.280000031</v>
      </c>
      <c r="M212" s="115"/>
      <c r="N212" s="123">
        <v>83475760.269999981</v>
      </c>
    </row>
    <row r="213" spans="1:14" s="107" customFormat="1" ht="24.6" customHeight="1" thickTop="1">
      <c r="A213" s="117"/>
      <c r="B213" s="117"/>
      <c r="H213" s="115"/>
      <c r="I213" s="115"/>
      <c r="J213" s="115"/>
      <c r="K213" s="115"/>
      <c r="L213" s="115"/>
      <c r="M213" s="115"/>
      <c r="N213" s="115"/>
    </row>
    <row r="214" spans="1:14" s="107" customFormat="1" ht="24.6" customHeight="1">
      <c r="A214" s="117"/>
      <c r="B214" s="117"/>
      <c r="H214" s="115"/>
      <c r="I214" s="115"/>
      <c r="J214" s="115"/>
      <c r="K214" s="115"/>
      <c r="L214" s="115"/>
      <c r="M214" s="115"/>
      <c r="N214" s="115"/>
    </row>
    <row r="215" spans="1:14" s="107" customFormat="1" ht="24.6" customHeight="1">
      <c r="A215" s="117"/>
      <c r="B215" s="117"/>
      <c r="H215" s="115"/>
      <c r="I215" s="115"/>
      <c r="J215" s="115"/>
      <c r="K215" s="115"/>
      <c r="L215" s="115"/>
      <c r="M215" s="115"/>
      <c r="N215" s="115"/>
    </row>
    <row r="216" spans="1:14" s="107" customFormat="1" ht="24.6" customHeight="1">
      <c r="A216" s="117"/>
      <c r="B216" s="117"/>
      <c r="H216" s="115"/>
      <c r="I216" s="115"/>
      <c r="J216" s="115"/>
      <c r="K216" s="115"/>
      <c r="L216" s="115"/>
      <c r="M216" s="115"/>
      <c r="N216" s="115"/>
    </row>
    <row r="217" spans="1:14" s="107" customFormat="1" ht="24.6" customHeight="1">
      <c r="A217" s="117"/>
      <c r="B217" s="117"/>
      <c r="H217" s="115"/>
      <c r="I217" s="115"/>
      <c r="J217" s="115"/>
      <c r="K217" s="115"/>
      <c r="L217" s="115"/>
      <c r="M217" s="115"/>
      <c r="N217" s="115"/>
    </row>
    <row r="218" spans="1:14" s="107" customFormat="1" ht="24.6" customHeight="1">
      <c r="A218" s="117"/>
      <c r="B218" s="117"/>
      <c r="H218" s="115"/>
      <c r="I218" s="115"/>
      <c r="J218" s="115"/>
      <c r="K218" s="115"/>
      <c r="L218" s="115"/>
      <c r="M218" s="115"/>
      <c r="N218" s="115"/>
    </row>
    <row r="219" spans="1:14" s="107" customFormat="1" ht="24.6" customHeight="1">
      <c r="A219" s="117"/>
      <c r="B219" s="117"/>
      <c r="H219" s="115"/>
      <c r="I219" s="115"/>
      <c r="J219" s="115"/>
      <c r="K219" s="115"/>
      <c r="L219" s="115"/>
      <c r="M219" s="115"/>
      <c r="N219" s="115"/>
    </row>
    <row r="220" spans="1:14" s="107" customFormat="1" ht="24.6" customHeight="1">
      <c r="A220" s="117"/>
      <c r="B220" s="117"/>
      <c r="H220" s="115"/>
      <c r="I220" s="115"/>
      <c r="J220" s="115"/>
      <c r="K220" s="115"/>
      <c r="L220" s="115"/>
      <c r="M220" s="115"/>
      <c r="N220" s="115"/>
    </row>
    <row r="221" spans="1:14" s="107" customFormat="1" ht="24.6" customHeight="1">
      <c r="A221" s="117"/>
      <c r="B221" s="117"/>
      <c r="H221" s="115"/>
      <c r="I221" s="115"/>
      <c r="J221" s="115"/>
      <c r="K221" s="115"/>
      <c r="L221" s="115"/>
      <c r="M221" s="115"/>
      <c r="N221" s="115"/>
    </row>
    <row r="222" spans="1:14" s="107" customFormat="1" ht="24.6" customHeight="1">
      <c r="A222" s="117"/>
      <c r="B222" s="117"/>
      <c r="H222" s="115"/>
      <c r="I222" s="115"/>
      <c r="J222" s="115"/>
      <c r="K222" s="115"/>
      <c r="L222" s="115"/>
      <c r="M222" s="115"/>
      <c r="N222" s="115"/>
    </row>
    <row r="223" spans="1:14" s="107" customFormat="1" ht="24.6" customHeight="1">
      <c r="A223" s="124" t="s">
        <v>43</v>
      </c>
      <c r="B223" s="124"/>
      <c r="C223" s="117"/>
      <c r="H223" s="115"/>
      <c r="I223" s="115"/>
      <c r="J223" s="115"/>
      <c r="K223" s="115"/>
      <c r="L223" s="115"/>
      <c r="N223" s="125" t="s">
        <v>134</v>
      </c>
    </row>
    <row r="226" spans="1:33" s="127" customFormat="1" ht="24.9" customHeight="1">
      <c r="A226" s="248" t="s">
        <v>135</v>
      </c>
      <c r="B226" s="248"/>
      <c r="C226" s="248"/>
      <c r="D226" s="248"/>
      <c r="E226" s="248"/>
      <c r="F226" s="248"/>
      <c r="G226" s="248"/>
      <c r="H226" s="248"/>
      <c r="I226" s="248"/>
      <c r="J226" s="248"/>
      <c r="K226" s="248"/>
      <c r="L226" s="248"/>
      <c r="M226" s="248"/>
      <c r="N226" s="248"/>
      <c r="O226" s="248"/>
      <c r="P226" s="248"/>
      <c r="Q226" s="248"/>
      <c r="R226" s="248"/>
      <c r="S226" s="248"/>
      <c r="T226" s="248"/>
      <c r="U226" s="248"/>
      <c r="V226" s="248"/>
      <c r="W226" s="248"/>
      <c r="X226" s="248"/>
      <c r="Y226" s="248"/>
      <c r="Z226" s="248"/>
      <c r="AA226" s="248"/>
      <c r="AB226" s="248"/>
      <c r="AC226" s="248"/>
      <c r="AD226" s="248"/>
      <c r="AE226" s="248"/>
      <c r="AF226" s="126"/>
      <c r="AG226" s="126"/>
    </row>
    <row r="227" spans="1:33" s="127" customFormat="1" ht="24.9" customHeight="1">
      <c r="A227" s="248" t="s">
        <v>136</v>
      </c>
      <c r="B227" s="248"/>
      <c r="C227" s="248"/>
      <c r="D227" s="248"/>
      <c r="E227" s="248"/>
      <c r="F227" s="248"/>
      <c r="G227" s="248"/>
      <c r="H227" s="248"/>
      <c r="I227" s="248"/>
      <c r="J227" s="248"/>
      <c r="K227" s="248"/>
      <c r="L227" s="248"/>
      <c r="M227" s="248"/>
      <c r="N227" s="248"/>
      <c r="O227" s="248"/>
      <c r="P227" s="248"/>
      <c r="Q227" s="248"/>
      <c r="R227" s="248"/>
      <c r="S227" s="248"/>
      <c r="T227" s="248"/>
      <c r="U227" s="248"/>
      <c r="V227" s="248"/>
      <c r="W227" s="248"/>
      <c r="X227" s="248"/>
      <c r="Y227" s="248"/>
      <c r="Z227" s="248"/>
      <c r="AA227" s="248"/>
      <c r="AB227" s="248"/>
      <c r="AC227" s="248"/>
      <c r="AD227" s="248"/>
      <c r="AE227" s="248"/>
      <c r="AF227" s="126"/>
      <c r="AG227" s="126"/>
    </row>
    <row r="228" spans="1:33" s="127" customFormat="1" ht="24.9" customHeight="1">
      <c r="A228" s="249" t="s">
        <v>91</v>
      </c>
      <c r="B228" s="248"/>
      <c r="C228" s="248"/>
      <c r="D228" s="248"/>
      <c r="E228" s="248"/>
      <c r="F228" s="248"/>
      <c r="G228" s="248"/>
      <c r="H228" s="248"/>
      <c r="I228" s="248"/>
      <c r="J228" s="248"/>
      <c r="K228" s="248"/>
      <c r="L228" s="248"/>
      <c r="M228" s="248"/>
      <c r="N228" s="248"/>
      <c r="O228" s="248"/>
      <c r="P228" s="248"/>
      <c r="Q228" s="248"/>
      <c r="R228" s="248"/>
      <c r="S228" s="248"/>
      <c r="T228" s="248"/>
      <c r="U228" s="248"/>
      <c r="V228" s="248"/>
      <c r="W228" s="248"/>
      <c r="X228" s="248"/>
      <c r="Y228" s="248"/>
      <c r="Z228" s="248"/>
      <c r="AA228" s="248"/>
      <c r="AB228" s="248"/>
      <c r="AC228" s="248"/>
      <c r="AD228" s="248"/>
      <c r="AE228" s="248"/>
      <c r="AF228" s="126"/>
      <c r="AG228" s="126"/>
    </row>
    <row r="229" spans="1:33" s="127" customFormat="1" ht="24.9" customHeight="1">
      <c r="A229" s="248" t="s">
        <v>4</v>
      </c>
      <c r="B229" s="248"/>
      <c r="C229" s="248"/>
      <c r="D229" s="248"/>
      <c r="E229" s="248"/>
      <c r="F229" s="248"/>
      <c r="G229" s="248"/>
      <c r="H229" s="248"/>
      <c r="I229" s="248"/>
      <c r="J229" s="248"/>
      <c r="K229" s="248"/>
      <c r="L229" s="248"/>
      <c r="M229" s="248"/>
      <c r="N229" s="248"/>
      <c r="O229" s="248"/>
      <c r="P229" s="248"/>
      <c r="Q229" s="248"/>
      <c r="R229" s="248"/>
      <c r="S229" s="248"/>
      <c r="T229" s="248"/>
      <c r="U229" s="248"/>
      <c r="V229" s="248"/>
      <c r="W229" s="248"/>
      <c r="X229" s="248"/>
      <c r="Y229" s="248"/>
      <c r="Z229" s="248"/>
      <c r="AA229" s="248"/>
      <c r="AB229" s="248"/>
      <c r="AC229" s="248"/>
      <c r="AD229" s="248"/>
      <c r="AE229" s="248"/>
      <c r="AF229" s="126"/>
      <c r="AG229" s="126"/>
    </row>
    <row r="230" spans="1:33" s="127" customFormat="1" ht="19.8">
      <c r="G230" s="238" t="s">
        <v>3</v>
      </c>
      <c r="H230" s="238"/>
      <c r="I230" s="238"/>
      <c r="J230" s="238"/>
      <c r="K230" s="238"/>
      <c r="L230" s="238"/>
      <c r="M230" s="238"/>
      <c r="N230" s="238"/>
      <c r="O230" s="238"/>
      <c r="P230" s="238"/>
      <c r="Q230" s="238"/>
      <c r="R230" s="238"/>
      <c r="S230" s="238"/>
      <c r="T230" s="238"/>
      <c r="U230" s="238"/>
      <c r="V230" s="238"/>
      <c r="W230" s="238"/>
      <c r="X230" s="238"/>
      <c r="Y230" s="238"/>
      <c r="Z230" s="238"/>
      <c r="AA230" s="238"/>
      <c r="AB230" s="238"/>
      <c r="AC230" s="238"/>
      <c r="AD230" s="239"/>
      <c r="AE230" s="239"/>
      <c r="AF230" s="126"/>
      <c r="AG230" s="126"/>
    </row>
    <row r="231" spans="1:33" s="127" customFormat="1" ht="21.75" customHeight="1">
      <c r="A231" s="128"/>
      <c r="B231" s="128"/>
      <c r="C231" s="128"/>
      <c r="D231" s="128"/>
      <c r="E231" s="128"/>
      <c r="F231" s="128"/>
      <c r="G231" s="238" t="s">
        <v>137</v>
      </c>
      <c r="H231" s="238"/>
      <c r="I231" s="238"/>
      <c r="J231" s="238"/>
      <c r="K231" s="238"/>
      <c r="L231" s="238"/>
      <c r="M231" s="238"/>
      <c r="N231" s="238"/>
      <c r="O231" s="238"/>
      <c r="P231" s="238"/>
      <c r="Q231" s="238"/>
      <c r="R231" s="238"/>
      <c r="S231" s="238"/>
      <c r="T231" s="238"/>
      <c r="U231" s="238"/>
      <c r="V231" s="238"/>
      <c r="W231" s="238"/>
      <c r="X231" s="238"/>
      <c r="Y231" s="238"/>
      <c r="Z231" s="238"/>
      <c r="AA231" s="238"/>
      <c r="AB231" s="128"/>
      <c r="AC231" s="150"/>
      <c r="AD231" s="246" t="s">
        <v>138</v>
      </c>
      <c r="AE231" s="151"/>
      <c r="AF231" s="246" t="s">
        <v>139</v>
      </c>
      <c r="AG231" s="126"/>
    </row>
    <row r="232" spans="1:33">
      <c r="A232" s="129"/>
      <c r="B232" s="127"/>
      <c r="C232" s="127"/>
      <c r="F232" s="127"/>
      <c r="H232" s="127"/>
      <c r="J232" s="127"/>
      <c r="L232" s="127"/>
      <c r="M232" s="127"/>
      <c r="N232" s="127"/>
      <c r="P232" s="240" t="s">
        <v>80</v>
      </c>
      <c r="Q232" s="240"/>
      <c r="R232" s="240"/>
      <c r="T232" s="245" t="s">
        <v>84</v>
      </c>
      <c r="U232" s="245"/>
      <c r="V232" s="245"/>
      <c r="W232" s="245"/>
      <c r="X232" s="245"/>
      <c r="Y232" s="245"/>
      <c r="Z232" s="245"/>
      <c r="AB232" s="130"/>
      <c r="AD232" s="241"/>
      <c r="AF232" s="241"/>
    </row>
    <row r="233" spans="1:33" ht="23.4" customHeight="1">
      <c r="A233" s="129"/>
      <c r="B233" s="127"/>
      <c r="C233" s="127"/>
      <c r="F233" s="127"/>
      <c r="H233" s="131" t="s">
        <v>140</v>
      </c>
      <c r="J233" s="131" t="s">
        <v>141</v>
      </c>
      <c r="L233" s="131" t="s">
        <v>142</v>
      </c>
      <c r="M233" s="127"/>
      <c r="N233" s="131" t="s">
        <v>143</v>
      </c>
      <c r="P233" s="241" t="s">
        <v>144</v>
      </c>
      <c r="R233" s="243" t="s">
        <v>83</v>
      </c>
      <c r="T233" s="240" t="s">
        <v>145</v>
      </c>
      <c r="U233" s="240"/>
      <c r="V233" s="240"/>
      <c r="W233" s="240"/>
      <c r="X233" s="240"/>
      <c r="Z233" s="132" t="s">
        <v>146</v>
      </c>
      <c r="AB233" s="132" t="s">
        <v>147</v>
      </c>
      <c r="AD233" s="241"/>
      <c r="AF233" s="241"/>
    </row>
    <row r="234" spans="1:33">
      <c r="A234" s="129"/>
      <c r="B234" s="127"/>
      <c r="C234" s="127"/>
      <c r="F234" s="127"/>
      <c r="H234" s="131" t="s">
        <v>148</v>
      </c>
      <c r="J234" s="131" t="s">
        <v>149</v>
      </c>
      <c r="L234" s="131" t="s">
        <v>150</v>
      </c>
      <c r="M234" s="127"/>
      <c r="N234" s="131" t="s">
        <v>151</v>
      </c>
      <c r="P234" s="241"/>
      <c r="R234" s="243"/>
      <c r="T234" s="132" t="s">
        <v>152</v>
      </c>
      <c r="V234" s="132" t="s">
        <v>153</v>
      </c>
      <c r="X234" s="132" t="s">
        <v>7</v>
      </c>
      <c r="Z234" s="132" t="s">
        <v>154</v>
      </c>
      <c r="AB234" s="132" t="s">
        <v>155</v>
      </c>
      <c r="AD234" s="241"/>
      <c r="AF234" s="241"/>
    </row>
    <row r="235" spans="1:33">
      <c r="A235" s="129"/>
      <c r="B235" s="127"/>
      <c r="C235" s="127"/>
      <c r="F235" s="127"/>
      <c r="H235" s="127"/>
      <c r="J235" s="127"/>
      <c r="L235" s="131" t="s">
        <v>156</v>
      </c>
      <c r="M235" s="127"/>
      <c r="N235" s="131" t="s">
        <v>157</v>
      </c>
      <c r="P235" s="241"/>
      <c r="R235" s="243"/>
      <c r="T235" s="132" t="s">
        <v>158</v>
      </c>
      <c r="V235" s="131" t="s">
        <v>159</v>
      </c>
      <c r="X235" s="131" t="s">
        <v>160</v>
      </c>
      <c r="Z235" s="132" t="s">
        <v>71</v>
      </c>
      <c r="AB235" s="132" t="s">
        <v>161</v>
      </c>
      <c r="AD235" s="241"/>
      <c r="AF235" s="241"/>
    </row>
    <row r="236" spans="1:33">
      <c r="A236" s="129"/>
      <c r="B236" s="127"/>
      <c r="C236" s="127"/>
      <c r="F236" s="133" t="s">
        <v>6</v>
      </c>
      <c r="H236" s="134"/>
      <c r="J236" s="134"/>
      <c r="L236" s="133"/>
      <c r="M236" s="127"/>
      <c r="N236" s="133" t="s">
        <v>162</v>
      </c>
      <c r="P236" s="242"/>
      <c r="R236" s="244"/>
      <c r="T236" s="135"/>
      <c r="V236" s="133" t="s">
        <v>163</v>
      </c>
      <c r="X236" s="133" t="s">
        <v>164</v>
      </c>
      <c r="Z236" s="135"/>
      <c r="AB236" s="135"/>
      <c r="AD236" s="242"/>
      <c r="AF236" s="242"/>
    </row>
    <row r="237" spans="1:33">
      <c r="A237" s="136" t="s">
        <v>165</v>
      </c>
      <c r="B237" s="127"/>
      <c r="C237" s="127"/>
      <c r="F237" s="127"/>
      <c r="H237" s="131"/>
      <c r="J237" s="131"/>
      <c r="L237" s="131"/>
      <c r="M237" s="127"/>
      <c r="N237" s="127"/>
      <c r="P237" s="131"/>
      <c r="R237" s="131"/>
      <c r="T237" s="131"/>
      <c r="V237" s="131"/>
      <c r="X237" s="131"/>
      <c r="Z237" s="131"/>
      <c r="AB237" s="131"/>
      <c r="AD237" s="127"/>
      <c r="AF237" s="131"/>
    </row>
    <row r="238" spans="1:33">
      <c r="A238" s="137" t="s">
        <v>166</v>
      </c>
      <c r="B238" s="138"/>
      <c r="C238" s="127"/>
      <c r="F238" s="127"/>
      <c r="H238" s="139">
        <v>78700000</v>
      </c>
      <c r="J238" s="139">
        <v>127930000</v>
      </c>
      <c r="L238" s="139">
        <v>34620550</v>
      </c>
      <c r="M238" s="140"/>
      <c r="N238" s="141">
        <v>204146.25</v>
      </c>
      <c r="P238" s="139">
        <v>8500000</v>
      </c>
      <c r="R238" s="139">
        <v>891177485.10000002</v>
      </c>
      <c r="T238" s="139">
        <v>-211142.62</v>
      </c>
      <c r="V238" s="139">
        <v>132276919.38</v>
      </c>
      <c r="X238" s="139">
        <v>0</v>
      </c>
      <c r="Z238" s="141">
        <v>132065776.75999999</v>
      </c>
      <c r="AB238" s="139">
        <v>1273197958.1100001</v>
      </c>
      <c r="AD238" s="139">
        <v>23821455.829999998</v>
      </c>
      <c r="AF238" s="139">
        <v>1297019413.9400001</v>
      </c>
    </row>
    <row r="239" spans="1:33">
      <c r="A239" s="137" t="s">
        <v>167</v>
      </c>
      <c r="B239" s="138"/>
      <c r="C239" s="127"/>
      <c r="F239" s="131">
        <v>3.1</v>
      </c>
      <c r="H239" s="139"/>
      <c r="J239" s="139"/>
      <c r="L239" s="139"/>
      <c r="M239" s="140"/>
      <c r="N239" s="141"/>
      <c r="P239" s="139"/>
      <c r="R239" s="139"/>
      <c r="T239" s="139"/>
      <c r="V239" s="139">
        <v>-132276919.38</v>
      </c>
      <c r="X239" s="139">
        <v>254798924.94999999</v>
      </c>
      <c r="Z239" s="141">
        <v>122522005.56999999</v>
      </c>
      <c r="AB239" s="139">
        <v>122522005.56999999</v>
      </c>
      <c r="AD239" s="139"/>
      <c r="AF239" s="139">
        <v>122522005.56999999</v>
      </c>
    </row>
    <row r="240" spans="1:33">
      <c r="A240" s="137" t="s">
        <v>168</v>
      </c>
      <c r="B240" s="137"/>
      <c r="C240" s="127"/>
      <c r="F240" s="131">
        <v>3.2</v>
      </c>
      <c r="H240" s="142"/>
      <c r="J240" s="142"/>
      <c r="L240" s="142"/>
      <c r="M240" s="140"/>
      <c r="N240" s="142"/>
      <c r="P240" s="142"/>
      <c r="R240" s="142"/>
      <c r="T240" s="142"/>
      <c r="V240" s="142">
        <v>0</v>
      </c>
      <c r="X240" s="142">
        <v>-4492976.55</v>
      </c>
      <c r="Z240" s="143">
        <v>-4492976.55</v>
      </c>
      <c r="AB240" s="142">
        <v>-4492976.55</v>
      </c>
      <c r="AD240" s="142">
        <v>-97279.31</v>
      </c>
      <c r="AF240" s="142">
        <v>-4590255.8599999994</v>
      </c>
    </row>
    <row r="241" spans="1:32">
      <c r="A241" s="137" t="s">
        <v>169</v>
      </c>
      <c r="B241" s="138"/>
      <c r="C241" s="127"/>
      <c r="F241" s="127"/>
      <c r="H241" s="139">
        <v>78700000</v>
      </c>
      <c r="J241" s="139">
        <v>127930000</v>
      </c>
      <c r="L241" s="139">
        <v>34620550</v>
      </c>
      <c r="M241" s="140"/>
      <c r="N241" s="139">
        <v>204146.25</v>
      </c>
      <c r="P241" s="139">
        <v>8500000</v>
      </c>
      <c r="R241" s="139">
        <v>891177485.10000002</v>
      </c>
      <c r="T241" s="139">
        <v>-211142.62</v>
      </c>
      <c r="V241" s="139">
        <v>0</v>
      </c>
      <c r="X241" s="139">
        <v>250305948.39999998</v>
      </c>
      <c r="Z241" s="139">
        <v>250094805.77999997</v>
      </c>
      <c r="AB241" s="139">
        <v>1391226987.1300001</v>
      </c>
      <c r="AD241" s="139">
        <v>23724176.52</v>
      </c>
      <c r="AF241" s="139">
        <v>1414951163.6500001</v>
      </c>
    </row>
    <row r="242" spans="1:32">
      <c r="A242" s="137" t="s">
        <v>170</v>
      </c>
      <c r="B242" s="138"/>
      <c r="C242" s="127"/>
      <c r="F242" s="127"/>
      <c r="H242" s="139"/>
      <c r="J242" s="139"/>
      <c r="L242" s="139"/>
      <c r="M242" s="140"/>
      <c r="N242" s="139"/>
      <c r="P242" s="139"/>
      <c r="R242" s="139"/>
      <c r="T242" s="139"/>
      <c r="V242" s="139"/>
      <c r="X242" s="139"/>
      <c r="Z242" s="139"/>
      <c r="AB242" s="139"/>
      <c r="AD242" s="139"/>
      <c r="AF242" s="139"/>
    </row>
    <row r="243" spans="1:32">
      <c r="A243" s="138"/>
      <c r="B243" s="127" t="s">
        <v>171</v>
      </c>
      <c r="C243" s="127"/>
      <c r="F243" s="127"/>
      <c r="H243" s="139"/>
      <c r="J243" s="139"/>
      <c r="L243" s="139"/>
      <c r="M243" s="140"/>
      <c r="N243" s="139"/>
      <c r="P243" s="139"/>
      <c r="R243" s="144">
        <v>71500406.630000114</v>
      </c>
      <c r="T243" s="144">
        <v>19353.439999999999</v>
      </c>
      <c r="V243" s="144">
        <v>0</v>
      </c>
      <c r="X243" s="144">
        <v>7742810.9400000004</v>
      </c>
      <c r="Z243" s="144">
        <v>7762164.3800000008</v>
      </c>
      <c r="AB243" s="144">
        <v>79262571.01000011</v>
      </c>
      <c r="AD243" s="144">
        <v>1694827.5899999999</v>
      </c>
      <c r="AF243" s="144">
        <v>80957398.600000113</v>
      </c>
    </row>
    <row r="244" spans="1:32">
      <c r="A244" s="138"/>
      <c r="B244" s="127" t="s">
        <v>172</v>
      </c>
      <c r="C244" s="127"/>
      <c r="F244" s="127"/>
      <c r="H244" s="139"/>
      <c r="J244" s="139"/>
      <c r="L244" s="139"/>
      <c r="M244" s="140"/>
      <c r="N244" s="139"/>
      <c r="P244" s="139"/>
      <c r="R244" s="145"/>
      <c r="T244" s="145"/>
      <c r="V244" s="145"/>
      <c r="X244" s="145"/>
      <c r="Z244" s="145"/>
      <c r="AB244" s="145"/>
      <c r="AD244" s="145"/>
      <c r="AF244" s="145"/>
    </row>
    <row r="245" spans="1:32">
      <c r="A245" s="138"/>
      <c r="B245" s="127"/>
      <c r="C245" s="127" t="s">
        <v>173</v>
      </c>
      <c r="F245" s="127"/>
      <c r="H245" s="139"/>
      <c r="J245" s="139"/>
      <c r="L245" s="139"/>
      <c r="M245" s="140"/>
      <c r="N245" s="139"/>
      <c r="P245" s="139"/>
      <c r="R245" s="145"/>
      <c r="T245" s="145"/>
      <c r="V245" s="145"/>
      <c r="X245" s="145"/>
      <c r="Z245" s="145"/>
      <c r="AB245" s="145"/>
      <c r="AD245" s="145"/>
      <c r="AF245" s="145"/>
    </row>
    <row r="246" spans="1:32">
      <c r="A246" s="138"/>
      <c r="B246" s="127"/>
      <c r="C246" s="127" t="s">
        <v>174</v>
      </c>
      <c r="F246" s="131">
        <v>3.2</v>
      </c>
      <c r="H246" s="139"/>
      <c r="J246" s="139"/>
      <c r="L246" s="139"/>
      <c r="M246" s="140"/>
      <c r="N246" s="139"/>
      <c r="P246" s="139"/>
      <c r="R246" s="146">
        <v>4492976.55</v>
      </c>
      <c r="T246" s="146"/>
      <c r="V246" s="146"/>
      <c r="X246" s="146"/>
      <c r="Z246" s="146"/>
      <c r="AB246" s="146">
        <v>4492976.55</v>
      </c>
      <c r="AD246" s="146">
        <v>97279.31</v>
      </c>
      <c r="AF246" s="146">
        <v>4590255.8599999994</v>
      </c>
    </row>
    <row r="247" spans="1:32">
      <c r="A247" s="138" t="s">
        <v>175</v>
      </c>
      <c r="B247" s="127"/>
      <c r="C247" s="127"/>
      <c r="F247" s="127"/>
      <c r="H247" s="139"/>
      <c r="J247" s="139"/>
      <c r="L247" s="139"/>
      <c r="M247" s="140"/>
      <c r="N247" s="139"/>
      <c r="P247" s="139"/>
      <c r="R247" s="139">
        <v>75993383.180000111</v>
      </c>
      <c r="T247" s="139">
        <v>19353.439999999999</v>
      </c>
      <c r="V247" s="139">
        <v>0</v>
      </c>
      <c r="X247" s="139">
        <v>7742810.9400000004</v>
      </c>
      <c r="Z247" s="139">
        <v>7762164.3800000008</v>
      </c>
      <c r="AB247" s="139">
        <v>83755547.560000107</v>
      </c>
      <c r="AD247" s="139">
        <v>1792106.9</v>
      </c>
      <c r="AF247" s="139">
        <v>85547654.460000113</v>
      </c>
    </row>
    <row r="248" spans="1:32">
      <c r="A248" s="138" t="s">
        <v>176</v>
      </c>
      <c r="B248" s="127"/>
      <c r="C248" s="127"/>
      <c r="F248" s="127"/>
      <c r="H248" s="139"/>
      <c r="J248" s="139"/>
      <c r="L248" s="139"/>
      <c r="M248" s="140"/>
      <c r="N248" s="139"/>
      <c r="P248" s="139"/>
      <c r="R248" s="139"/>
      <c r="T248" s="139"/>
      <c r="V248" s="139"/>
      <c r="X248" s="139"/>
      <c r="Z248" s="141"/>
      <c r="AB248" s="139"/>
      <c r="AD248" s="139"/>
      <c r="AF248" s="139"/>
    </row>
    <row r="249" spans="1:32">
      <c r="A249" s="127"/>
      <c r="B249" s="127" t="s">
        <v>177</v>
      </c>
      <c r="C249" s="127"/>
      <c r="F249" s="131"/>
      <c r="H249" s="139"/>
      <c r="J249" s="139"/>
      <c r="L249" s="139"/>
      <c r="M249" s="140"/>
      <c r="N249" s="139">
        <v>-5226.3100000000004</v>
      </c>
      <c r="P249" s="139"/>
      <c r="R249" s="139"/>
      <c r="T249" s="139"/>
      <c r="V249" s="139"/>
      <c r="X249" s="139"/>
      <c r="Z249" s="139"/>
      <c r="AB249" s="139">
        <v>-5226.3100000000004</v>
      </c>
      <c r="AD249" s="139"/>
      <c r="AF249" s="139">
        <v>-5226.3100000000004</v>
      </c>
    </row>
    <row r="250" spans="1:32">
      <c r="A250" s="127" t="s">
        <v>178</v>
      </c>
      <c r="B250" s="138"/>
      <c r="C250" s="127"/>
      <c r="F250" s="131">
        <v>16</v>
      </c>
      <c r="H250" s="139"/>
      <c r="J250" s="139"/>
      <c r="L250" s="139"/>
      <c r="M250" s="140"/>
      <c r="N250" s="139"/>
      <c r="P250" s="139"/>
      <c r="R250" s="139">
        <v>-78700000</v>
      </c>
      <c r="T250" s="139"/>
      <c r="V250" s="139"/>
      <c r="X250" s="139"/>
      <c r="Z250" s="141"/>
      <c r="AB250" s="139">
        <v>-78700000</v>
      </c>
      <c r="AD250" s="139"/>
      <c r="AF250" s="139">
        <v>-78700000</v>
      </c>
    </row>
    <row r="251" spans="1:32">
      <c r="A251" s="127" t="s">
        <v>179</v>
      </c>
      <c r="B251" s="138"/>
      <c r="C251" s="127"/>
      <c r="F251" s="131"/>
      <c r="H251" s="139"/>
      <c r="J251" s="139"/>
      <c r="L251" s="139"/>
      <c r="M251" s="140"/>
      <c r="N251" s="139"/>
      <c r="P251" s="139"/>
      <c r="R251" s="139"/>
      <c r="T251" s="139"/>
      <c r="V251" s="139"/>
      <c r="X251" s="139"/>
      <c r="Z251" s="141"/>
      <c r="AB251" s="139"/>
      <c r="AD251" s="139"/>
      <c r="AF251" s="139"/>
    </row>
    <row r="252" spans="1:32">
      <c r="A252" s="127"/>
      <c r="B252" s="138" t="s">
        <v>164</v>
      </c>
      <c r="C252" s="127"/>
      <c r="F252" s="131"/>
      <c r="H252" s="139"/>
      <c r="J252" s="139"/>
      <c r="L252" s="139"/>
      <c r="M252" s="140"/>
      <c r="N252" s="139"/>
      <c r="P252" s="139"/>
      <c r="R252" s="139">
        <v>159839.93</v>
      </c>
      <c r="T252" s="139"/>
      <c r="V252" s="139"/>
      <c r="X252" s="139"/>
      <c r="Z252" s="141"/>
      <c r="AB252" s="139">
        <v>159839.93</v>
      </c>
      <c r="AD252" s="139"/>
      <c r="AF252" s="139">
        <v>159839.93</v>
      </c>
    </row>
    <row r="253" spans="1:32">
      <c r="A253" s="138" t="s">
        <v>180</v>
      </c>
      <c r="B253" s="127"/>
      <c r="C253" s="127"/>
      <c r="F253" s="127"/>
      <c r="H253" s="139"/>
      <c r="J253" s="139"/>
      <c r="L253" s="139"/>
      <c r="M253" s="140"/>
      <c r="N253" s="139"/>
      <c r="P253" s="139"/>
      <c r="R253" s="139"/>
      <c r="T253" s="139"/>
      <c r="V253" s="139"/>
      <c r="X253" s="139"/>
      <c r="Z253" s="139"/>
      <c r="AB253" s="139"/>
      <c r="AD253" s="139"/>
      <c r="AF253" s="139"/>
    </row>
    <row r="254" spans="1:32">
      <c r="A254" s="138"/>
      <c r="B254" s="127" t="s">
        <v>181</v>
      </c>
      <c r="C254" s="127"/>
      <c r="F254" s="127"/>
      <c r="H254" s="139"/>
      <c r="J254" s="139"/>
      <c r="L254" s="139"/>
      <c r="M254" s="140"/>
      <c r="N254" s="139"/>
      <c r="P254" s="139"/>
      <c r="R254" s="139"/>
      <c r="T254" s="139"/>
      <c r="V254" s="139"/>
      <c r="X254" s="139"/>
      <c r="Z254" s="139"/>
      <c r="AB254" s="139"/>
      <c r="AD254" s="139">
        <v>-2100000</v>
      </c>
      <c r="AF254" s="139">
        <v>-2100000</v>
      </c>
    </row>
    <row r="255" spans="1:32">
      <c r="A255" s="138" t="s">
        <v>182</v>
      </c>
      <c r="B255" s="127"/>
      <c r="C255" s="127"/>
      <c r="F255" s="127"/>
      <c r="H255" s="139"/>
      <c r="J255" s="139"/>
      <c r="L255" s="139"/>
      <c r="M255" s="140"/>
      <c r="N255" s="139"/>
      <c r="P255" s="139"/>
      <c r="R255" s="139"/>
      <c r="T255" s="139"/>
      <c r="V255" s="139"/>
      <c r="X255" s="139"/>
      <c r="Z255" s="139"/>
      <c r="AB255" s="139"/>
      <c r="AD255" s="139"/>
      <c r="AF255" s="139"/>
    </row>
    <row r="256" spans="1:32">
      <c r="A256" s="138"/>
      <c r="B256" s="127" t="s">
        <v>183</v>
      </c>
      <c r="C256" s="127"/>
      <c r="F256" s="127"/>
      <c r="H256" s="139"/>
      <c r="J256" s="139"/>
      <c r="L256" s="139"/>
      <c r="M256" s="140"/>
      <c r="N256" s="139"/>
      <c r="P256" s="139"/>
      <c r="R256" s="139"/>
      <c r="T256" s="139"/>
      <c r="V256" s="139"/>
      <c r="X256" s="139"/>
      <c r="Z256" s="139"/>
      <c r="AB256" s="139"/>
      <c r="AD256" s="139">
        <v>29815.57</v>
      </c>
      <c r="AF256" s="139">
        <v>29815.57</v>
      </c>
    </row>
    <row r="257" spans="1:34" ht="24" thickBot="1">
      <c r="A257" s="138" t="s">
        <v>184</v>
      </c>
      <c r="B257" s="127"/>
      <c r="C257" s="127"/>
      <c r="F257" s="127"/>
      <c r="H257" s="147">
        <v>78700000</v>
      </c>
      <c r="J257" s="147">
        <v>127930000</v>
      </c>
      <c r="L257" s="147">
        <v>34620550</v>
      </c>
      <c r="M257" s="140"/>
      <c r="N257" s="147">
        <v>198919.94</v>
      </c>
      <c r="P257" s="147">
        <v>8500000</v>
      </c>
      <c r="R257" s="147">
        <v>888630708.21000004</v>
      </c>
      <c r="T257" s="147">
        <v>-191789.18</v>
      </c>
      <c r="V257" s="147">
        <v>0</v>
      </c>
      <c r="X257" s="147">
        <v>258048759.33999997</v>
      </c>
      <c r="Z257" s="147">
        <v>257856970.15999997</v>
      </c>
      <c r="AB257" s="147">
        <v>1396437148.3100004</v>
      </c>
      <c r="AD257" s="147">
        <v>23446098.989999998</v>
      </c>
      <c r="AF257" s="147">
        <v>1419883247.3000002</v>
      </c>
    </row>
    <row r="258" spans="1:34" ht="24" thickTop="1">
      <c r="A258" s="138"/>
      <c r="B258" s="127"/>
      <c r="C258" s="127"/>
      <c r="F258" s="127"/>
    </row>
    <row r="259" spans="1:34">
      <c r="A259" s="138"/>
      <c r="B259" s="127"/>
      <c r="C259" s="127"/>
      <c r="F259" s="127"/>
    </row>
    <row r="260" spans="1:34">
      <c r="A260" s="138"/>
      <c r="B260" s="127"/>
      <c r="C260" s="127"/>
      <c r="F260" s="127"/>
      <c r="X260" s="1" t="s">
        <v>21</v>
      </c>
    </row>
    <row r="261" spans="1:34">
      <c r="A261" s="138"/>
      <c r="B261" s="127"/>
      <c r="C261" s="127"/>
      <c r="F261" s="127"/>
    </row>
    <row r="262" spans="1:34">
      <c r="A262" s="138"/>
      <c r="B262" s="127"/>
      <c r="C262" s="127"/>
      <c r="F262" s="127"/>
    </row>
    <row r="263" spans="1:34" s="127" customFormat="1" ht="19.8">
      <c r="A263" s="148" t="s">
        <v>43</v>
      </c>
      <c r="AE263" s="149"/>
      <c r="AF263" s="149" t="s">
        <v>185</v>
      </c>
      <c r="AG263" s="126"/>
    </row>
    <row r="266" spans="1:34" s="127" customFormat="1" ht="24.9" customHeight="1">
      <c r="A266" s="248" t="s">
        <v>135</v>
      </c>
      <c r="B266" s="248"/>
      <c r="C266" s="248"/>
      <c r="D266" s="248"/>
      <c r="E266" s="248"/>
      <c r="F266" s="248"/>
      <c r="G266" s="248"/>
      <c r="H266" s="248"/>
      <c r="I266" s="248"/>
      <c r="J266" s="248"/>
      <c r="K266" s="248"/>
      <c r="L266" s="248"/>
      <c r="M266" s="248"/>
      <c r="N266" s="248"/>
      <c r="O266" s="248"/>
      <c r="P266" s="248"/>
      <c r="Q266" s="248"/>
      <c r="R266" s="248"/>
      <c r="S266" s="248"/>
      <c r="T266" s="248"/>
      <c r="U266" s="248"/>
      <c r="V266" s="248"/>
      <c r="W266" s="248"/>
      <c r="X266" s="248"/>
      <c r="Y266" s="248"/>
      <c r="Z266" s="248"/>
      <c r="AA266" s="248"/>
      <c r="AB266" s="248"/>
      <c r="AC266" s="248"/>
      <c r="AD266" s="248"/>
      <c r="AE266" s="248"/>
      <c r="AF266" s="248"/>
      <c r="AG266" s="126"/>
      <c r="AH266" s="126"/>
    </row>
    <row r="267" spans="1:34" s="127" customFormat="1" ht="24.9" customHeight="1">
      <c r="A267" s="248" t="s">
        <v>136</v>
      </c>
      <c r="B267" s="248"/>
      <c r="C267" s="248"/>
      <c r="D267" s="248"/>
      <c r="E267" s="248"/>
      <c r="F267" s="248"/>
      <c r="G267" s="248"/>
      <c r="H267" s="248"/>
      <c r="I267" s="248"/>
      <c r="J267" s="248"/>
      <c r="K267" s="248"/>
      <c r="L267" s="248"/>
      <c r="M267" s="248"/>
      <c r="N267" s="248"/>
      <c r="O267" s="248"/>
      <c r="P267" s="248"/>
      <c r="Q267" s="248"/>
      <c r="R267" s="248"/>
      <c r="S267" s="248"/>
      <c r="T267" s="248"/>
      <c r="U267" s="248"/>
      <c r="V267" s="248"/>
      <c r="W267" s="248"/>
      <c r="X267" s="248"/>
      <c r="Y267" s="248"/>
      <c r="Z267" s="248"/>
      <c r="AA267" s="248"/>
      <c r="AB267" s="248"/>
      <c r="AC267" s="248"/>
      <c r="AD267" s="248"/>
      <c r="AE267" s="248"/>
      <c r="AF267" s="248"/>
      <c r="AG267" s="126"/>
      <c r="AH267" s="126"/>
    </row>
    <row r="268" spans="1:34" s="127" customFormat="1" ht="24.9" customHeight="1">
      <c r="A268" s="249" t="s">
        <v>91</v>
      </c>
      <c r="B268" s="248"/>
      <c r="C268" s="248"/>
      <c r="D268" s="248"/>
      <c r="E268" s="248"/>
      <c r="F268" s="248"/>
      <c r="G268" s="248"/>
      <c r="H268" s="248"/>
      <c r="I268" s="248"/>
      <c r="J268" s="248"/>
      <c r="K268" s="248"/>
      <c r="L268" s="248"/>
      <c r="M268" s="248"/>
      <c r="N268" s="248"/>
      <c r="O268" s="248"/>
      <c r="P268" s="248"/>
      <c r="Q268" s="248"/>
      <c r="R268" s="248"/>
      <c r="S268" s="248"/>
      <c r="T268" s="248"/>
      <c r="U268" s="248"/>
      <c r="V268" s="248"/>
      <c r="W268" s="248"/>
      <c r="X268" s="248"/>
      <c r="Y268" s="248"/>
      <c r="Z268" s="248"/>
      <c r="AA268" s="248"/>
      <c r="AB268" s="248"/>
      <c r="AC268" s="248"/>
      <c r="AD268" s="248"/>
      <c r="AE268" s="248"/>
      <c r="AF268" s="248"/>
      <c r="AG268" s="126"/>
      <c r="AH268" s="126"/>
    </row>
    <row r="269" spans="1:34" s="127" customFormat="1" ht="24.9" customHeight="1">
      <c r="A269" s="248" t="s">
        <v>186</v>
      </c>
      <c r="B269" s="248"/>
      <c r="C269" s="248"/>
      <c r="D269" s="248"/>
      <c r="E269" s="248"/>
      <c r="F269" s="248"/>
      <c r="G269" s="248"/>
      <c r="H269" s="248"/>
      <c r="I269" s="248"/>
      <c r="J269" s="248"/>
      <c r="K269" s="248"/>
      <c r="L269" s="248"/>
      <c r="M269" s="248"/>
      <c r="N269" s="248"/>
      <c r="O269" s="248"/>
      <c r="P269" s="248"/>
      <c r="Q269" s="248"/>
      <c r="R269" s="248"/>
      <c r="S269" s="248"/>
      <c r="T269" s="248"/>
      <c r="U269" s="248"/>
      <c r="V269" s="248"/>
      <c r="W269" s="248"/>
      <c r="X269" s="248"/>
      <c r="Y269" s="248"/>
      <c r="Z269" s="248"/>
      <c r="AA269" s="248"/>
      <c r="AB269" s="248"/>
      <c r="AC269" s="248"/>
      <c r="AD269" s="248"/>
      <c r="AE269" s="248"/>
      <c r="AF269" s="248"/>
      <c r="AG269" s="126"/>
      <c r="AH269" s="126"/>
    </row>
    <row r="270" spans="1:34" s="127" customFormat="1" ht="19.8">
      <c r="H270" s="238" t="s">
        <v>3</v>
      </c>
      <c r="I270" s="238"/>
      <c r="J270" s="238"/>
      <c r="K270" s="238"/>
      <c r="L270" s="238"/>
      <c r="M270" s="238"/>
      <c r="N270" s="238"/>
      <c r="O270" s="238"/>
      <c r="P270" s="238"/>
      <c r="Q270" s="238"/>
      <c r="R270" s="238"/>
      <c r="S270" s="238"/>
      <c r="T270" s="238"/>
      <c r="U270" s="238"/>
      <c r="V270" s="238"/>
      <c r="W270" s="238"/>
      <c r="X270" s="238"/>
      <c r="Y270" s="238"/>
      <c r="Z270" s="238"/>
      <c r="AA270" s="238"/>
      <c r="AB270" s="238"/>
      <c r="AC270" s="238"/>
      <c r="AD270" s="238"/>
      <c r="AE270" s="239"/>
      <c r="AF270" s="239"/>
      <c r="AG270" s="126"/>
      <c r="AH270" s="126"/>
    </row>
    <row r="271" spans="1:34" ht="23.4" customHeight="1">
      <c r="A271" s="128"/>
      <c r="B271" s="128"/>
      <c r="C271" s="128"/>
      <c r="F271" s="128"/>
      <c r="H271" s="240" t="s">
        <v>137</v>
      </c>
      <c r="I271" s="240"/>
      <c r="J271" s="240"/>
      <c r="K271" s="240"/>
      <c r="L271" s="240"/>
      <c r="M271" s="240"/>
      <c r="N271" s="240"/>
      <c r="O271" s="240"/>
      <c r="P271" s="240"/>
      <c r="Q271" s="240"/>
      <c r="R271" s="240"/>
      <c r="S271" s="240"/>
      <c r="T271" s="240"/>
      <c r="U271" s="240"/>
      <c r="V271" s="240"/>
      <c r="W271" s="240"/>
      <c r="X271" s="240"/>
      <c r="Y271" s="240"/>
      <c r="Z271" s="240"/>
      <c r="AA271" s="226"/>
      <c r="AB271" s="246" t="s">
        <v>294</v>
      </c>
      <c r="AD271" s="246" t="s">
        <v>139</v>
      </c>
      <c r="AE271" s="225"/>
      <c r="AF271" s="225"/>
    </row>
    <row r="272" spans="1:34">
      <c r="A272" s="129"/>
      <c r="B272" s="127"/>
      <c r="C272" s="127"/>
      <c r="F272" s="127"/>
      <c r="H272" s="127"/>
      <c r="I272" s="127"/>
      <c r="J272" s="127"/>
      <c r="K272" s="127"/>
      <c r="L272" s="127"/>
      <c r="M272" s="127"/>
      <c r="N272" s="127"/>
      <c r="O272" s="127"/>
      <c r="P272" s="240" t="s">
        <v>80</v>
      </c>
      <c r="Q272" s="240"/>
      <c r="R272" s="240"/>
      <c r="S272" s="127"/>
      <c r="T272" s="245" t="s">
        <v>84</v>
      </c>
      <c r="U272" s="245"/>
      <c r="V272" s="245"/>
      <c r="W272" s="245"/>
      <c r="X272" s="245"/>
      <c r="Y272" s="130"/>
      <c r="AA272" s="227"/>
      <c r="AB272" s="241"/>
      <c r="AD272" s="241"/>
    </row>
    <row r="273" spans="1:30">
      <c r="A273" s="129"/>
      <c r="B273" s="127"/>
      <c r="C273" s="127"/>
      <c r="F273" s="127"/>
      <c r="H273" s="131" t="s">
        <v>140</v>
      </c>
      <c r="I273" s="127"/>
      <c r="J273" s="131" t="s">
        <v>141</v>
      </c>
      <c r="K273" s="127"/>
      <c r="L273" s="131" t="s">
        <v>142</v>
      </c>
      <c r="M273" s="127"/>
      <c r="N273" s="131" t="s">
        <v>143</v>
      </c>
      <c r="O273" s="127"/>
      <c r="P273" s="241" t="s">
        <v>144</v>
      </c>
      <c r="Q273" s="127"/>
      <c r="R273" s="243" t="s">
        <v>83</v>
      </c>
      <c r="S273" s="127"/>
      <c r="T273" s="240" t="s">
        <v>145</v>
      </c>
      <c r="U273" s="240"/>
      <c r="V273" s="240"/>
      <c r="W273" s="155"/>
      <c r="X273" s="132" t="s">
        <v>146</v>
      </c>
      <c r="Y273" s="227"/>
      <c r="Z273" s="132" t="s">
        <v>147</v>
      </c>
      <c r="AA273" s="127"/>
      <c r="AB273" s="241"/>
      <c r="AD273" s="241"/>
    </row>
    <row r="274" spans="1:30">
      <c r="A274" s="129"/>
      <c r="B274" s="127"/>
      <c r="C274" s="127"/>
      <c r="F274" s="127"/>
      <c r="H274" s="131" t="s">
        <v>148</v>
      </c>
      <c r="I274" s="127"/>
      <c r="J274" s="131" t="s">
        <v>149</v>
      </c>
      <c r="K274" s="127"/>
      <c r="L274" s="131" t="s">
        <v>150</v>
      </c>
      <c r="M274" s="127"/>
      <c r="N274" s="131" t="s">
        <v>151</v>
      </c>
      <c r="O274" s="127"/>
      <c r="P274" s="241"/>
      <c r="Q274" s="127"/>
      <c r="R274" s="243"/>
      <c r="S274" s="127"/>
      <c r="T274" s="132" t="s">
        <v>152</v>
      </c>
      <c r="U274" s="127"/>
      <c r="V274" s="132" t="s">
        <v>7</v>
      </c>
      <c r="W274" s="127"/>
      <c r="X274" s="132" t="s">
        <v>154</v>
      </c>
      <c r="Y274" s="127"/>
      <c r="Z274" s="132" t="s">
        <v>155</v>
      </c>
      <c r="AA274" s="127"/>
      <c r="AB274" s="241"/>
      <c r="AD274" s="241"/>
    </row>
    <row r="275" spans="1:30">
      <c r="A275" s="129"/>
      <c r="B275" s="127"/>
      <c r="C275" s="127"/>
      <c r="F275" s="127"/>
      <c r="H275" s="127"/>
      <c r="I275" s="127"/>
      <c r="J275" s="127"/>
      <c r="K275" s="127"/>
      <c r="L275" s="131" t="s">
        <v>156</v>
      </c>
      <c r="M275" s="127"/>
      <c r="N275" s="131" t="s">
        <v>157</v>
      </c>
      <c r="O275" s="127"/>
      <c r="P275" s="241"/>
      <c r="Q275" s="127"/>
      <c r="R275" s="243"/>
      <c r="S275" s="127"/>
      <c r="T275" s="132" t="s">
        <v>158</v>
      </c>
      <c r="U275" s="127"/>
      <c r="V275" s="131" t="s">
        <v>160</v>
      </c>
      <c r="W275" s="127"/>
      <c r="X275" s="132" t="s">
        <v>71</v>
      </c>
      <c r="Y275" s="127"/>
      <c r="Z275" s="132" t="s">
        <v>161</v>
      </c>
      <c r="AA275" s="127"/>
      <c r="AB275" s="241"/>
      <c r="AD275" s="241"/>
    </row>
    <row r="276" spans="1:30">
      <c r="A276" s="129"/>
      <c r="B276" s="127"/>
      <c r="C276" s="127"/>
      <c r="F276" s="133" t="s">
        <v>6</v>
      </c>
      <c r="H276" s="134"/>
      <c r="I276" s="127"/>
      <c r="J276" s="134"/>
      <c r="K276" s="127"/>
      <c r="L276" s="133"/>
      <c r="M276" s="127"/>
      <c r="N276" s="133" t="s">
        <v>162</v>
      </c>
      <c r="O276" s="127"/>
      <c r="P276" s="242"/>
      <c r="Q276" s="127"/>
      <c r="R276" s="244"/>
      <c r="S276" s="127"/>
      <c r="T276" s="135"/>
      <c r="U276" s="127"/>
      <c r="V276" s="133" t="s">
        <v>164</v>
      </c>
      <c r="W276" s="127"/>
      <c r="X276" s="135"/>
      <c r="Y276" s="127"/>
      <c r="Z276" s="135"/>
      <c r="AA276" s="127"/>
      <c r="AB276" s="242"/>
      <c r="AD276" s="242"/>
    </row>
    <row r="277" spans="1:30">
      <c r="A277" s="136" t="s">
        <v>187</v>
      </c>
      <c r="B277" s="127"/>
      <c r="C277" s="127"/>
      <c r="F277" s="127"/>
      <c r="X277" s="141"/>
      <c r="Z277" s="139"/>
      <c r="AB277" s="139"/>
      <c r="AD277" s="139"/>
    </row>
    <row r="278" spans="1:30">
      <c r="A278" s="137" t="s">
        <v>188</v>
      </c>
      <c r="B278" s="127"/>
      <c r="C278" s="127"/>
      <c r="F278" s="127"/>
      <c r="H278" s="139">
        <v>78700000</v>
      </c>
      <c r="I278" s="140"/>
      <c r="J278" s="139">
        <v>127930000</v>
      </c>
      <c r="K278" s="140"/>
      <c r="L278" s="139">
        <v>34620550</v>
      </c>
      <c r="M278" s="140"/>
      <c r="N278" s="139">
        <v>198919.94</v>
      </c>
      <c r="O278" s="140"/>
      <c r="P278" s="139">
        <v>8500000</v>
      </c>
      <c r="Q278" s="140"/>
      <c r="R278" s="139">
        <v>880743095.67999995</v>
      </c>
      <c r="S278" s="140"/>
      <c r="T278" s="139">
        <v>-191789.18</v>
      </c>
      <c r="U278" s="140"/>
      <c r="V278" s="139">
        <v>265936371.86999997</v>
      </c>
      <c r="W278" s="139">
        <v>0</v>
      </c>
      <c r="X278" s="141">
        <v>265744582.68999997</v>
      </c>
      <c r="Y278" s="140"/>
      <c r="Z278" s="139">
        <v>1396437148.3099999</v>
      </c>
      <c r="AA278" s="140"/>
      <c r="AB278" s="139">
        <v>23446098.989999998</v>
      </c>
      <c r="AC278" s="140"/>
      <c r="AD278" s="139">
        <v>1419883247.3</v>
      </c>
    </row>
    <row r="279" spans="1:30">
      <c r="A279" s="137" t="s">
        <v>168</v>
      </c>
      <c r="B279" s="137"/>
      <c r="C279" s="127"/>
      <c r="F279" s="131">
        <v>3.2</v>
      </c>
      <c r="H279" s="142"/>
      <c r="I279" s="140"/>
      <c r="J279" s="142"/>
      <c r="K279" s="140"/>
      <c r="L279" s="142"/>
      <c r="M279" s="140"/>
      <c r="N279" s="142"/>
      <c r="O279" s="140"/>
      <c r="P279" s="142"/>
      <c r="Q279" s="140"/>
      <c r="R279" s="142">
        <v>7887612.5300000003</v>
      </c>
      <c r="S279" s="140"/>
      <c r="T279" s="142"/>
      <c r="U279" s="140"/>
      <c r="V279" s="142">
        <v>-7887612.5300000003</v>
      </c>
      <c r="W279" s="140"/>
      <c r="X279" s="143">
        <v>-7887612.5300000003</v>
      </c>
      <c r="Y279" s="140"/>
      <c r="Z279" s="142">
        <v>0</v>
      </c>
      <c r="AA279" s="140"/>
      <c r="AB279" s="142">
        <v>0</v>
      </c>
      <c r="AC279" s="140"/>
      <c r="AD279" s="142">
        <v>0</v>
      </c>
    </row>
    <row r="280" spans="1:30">
      <c r="A280" s="137" t="s">
        <v>189</v>
      </c>
      <c r="B280" s="138"/>
      <c r="C280" s="127"/>
      <c r="F280" s="127"/>
      <c r="H280" s="139">
        <v>78700000</v>
      </c>
      <c r="I280" s="140"/>
      <c r="J280" s="139">
        <v>127930000</v>
      </c>
      <c r="K280" s="140"/>
      <c r="L280" s="139">
        <v>34620550</v>
      </c>
      <c r="M280" s="140"/>
      <c r="N280" s="139">
        <v>198919.94</v>
      </c>
      <c r="O280" s="140"/>
      <c r="P280" s="139">
        <v>8500000</v>
      </c>
      <c r="Q280" s="140"/>
      <c r="R280" s="139">
        <v>888630708.20999992</v>
      </c>
      <c r="S280" s="140"/>
      <c r="T280" s="139">
        <v>-191789.18</v>
      </c>
      <c r="U280" s="140"/>
      <c r="V280" s="139">
        <v>258048759.33999997</v>
      </c>
      <c r="W280" s="140"/>
      <c r="X280" s="139">
        <v>257856970.15999997</v>
      </c>
      <c r="Y280" s="140"/>
      <c r="Z280" s="139">
        <v>1396437148.3099999</v>
      </c>
      <c r="AA280" s="140"/>
      <c r="AB280" s="139">
        <v>23446098.989999998</v>
      </c>
      <c r="AC280" s="140"/>
      <c r="AD280" s="139">
        <v>1419883247.3</v>
      </c>
    </row>
    <row r="281" spans="1:30">
      <c r="A281" s="137" t="s">
        <v>190</v>
      </c>
      <c r="B281" s="127"/>
      <c r="C281" s="127"/>
      <c r="F281" s="127"/>
      <c r="H281" s="139"/>
      <c r="I281" s="140"/>
      <c r="J281" s="139"/>
      <c r="K281" s="140"/>
      <c r="L281" s="139"/>
      <c r="M281" s="140"/>
      <c r="N281" s="139"/>
      <c r="O281" s="140"/>
      <c r="P281" s="139"/>
      <c r="Q281" s="140"/>
      <c r="R281" s="139"/>
      <c r="S281" s="140"/>
      <c r="T281" s="139"/>
      <c r="U281" s="140"/>
      <c r="V281" s="139"/>
      <c r="W281" s="140"/>
      <c r="X281" s="141"/>
      <c r="Y281" s="140"/>
      <c r="Z281" s="139"/>
      <c r="AA281" s="140"/>
      <c r="AB281" s="139"/>
      <c r="AC281" s="140"/>
      <c r="AD281" s="139"/>
    </row>
    <row r="282" spans="1:30">
      <c r="A282" s="138"/>
      <c r="B282" s="138" t="s">
        <v>191</v>
      </c>
      <c r="C282" s="127"/>
      <c r="F282" s="127"/>
      <c r="H282" s="139"/>
      <c r="I282" s="140"/>
      <c r="J282" s="139"/>
      <c r="K282" s="140"/>
      <c r="L282" s="139"/>
      <c r="M282" s="140"/>
      <c r="N282" s="139"/>
      <c r="O282" s="140"/>
      <c r="P282" s="139"/>
      <c r="Q282" s="140"/>
      <c r="R282" s="144">
        <v>58651623.349999972</v>
      </c>
      <c r="S282" s="140"/>
      <c r="T282" s="144">
        <v>-9471.8700000000008</v>
      </c>
      <c r="U282" s="140"/>
      <c r="V282" s="144">
        <v>10645875.15</v>
      </c>
      <c r="W282" s="140"/>
      <c r="X282" s="152">
        <v>10636403.280000001</v>
      </c>
      <c r="Y282" s="140"/>
      <c r="Z282" s="144">
        <v>69288026.62999998</v>
      </c>
      <c r="AA282" s="140"/>
      <c r="AB282" s="144">
        <v>2143224.8199999998</v>
      </c>
      <c r="AC282" s="140"/>
      <c r="AD282" s="144">
        <v>71431251.449999973</v>
      </c>
    </row>
    <row r="283" spans="1:30">
      <c r="A283" s="138"/>
      <c r="B283" s="138" t="s">
        <v>192</v>
      </c>
      <c r="C283" s="127"/>
      <c r="F283" s="127"/>
      <c r="H283" s="139"/>
      <c r="I283" s="140"/>
      <c r="J283" s="139"/>
      <c r="K283" s="140"/>
      <c r="L283" s="139"/>
      <c r="M283" s="140"/>
      <c r="N283" s="139"/>
      <c r="O283" s="140"/>
      <c r="P283" s="139"/>
      <c r="Q283" s="140"/>
      <c r="R283" s="145"/>
      <c r="S283" s="140"/>
      <c r="T283" s="145"/>
      <c r="U283" s="140"/>
      <c r="V283" s="145"/>
      <c r="W283" s="140"/>
      <c r="X283" s="153"/>
      <c r="Y283" s="140"/>
      <c r="Z283" s="145"/>
      <c r="AA283" s="140"/>
      <c r="AB283" s="145"/>
      <c r="AC283" s="140"/>
      <c r="AD283" s="145"/>
    </row>
    <row r="284" spans="1:30">
      <c r="A284" s="138"/>
      <c r="B284" s="138"/>
      <c r="C284" s="127" t="s">
        <v>193</v>
      </c>
      <c r="F284" s="127"/>
      <c r="H284" s="139"/>
      <c r="I284" s="140"/>
      <c r="J284" s="139"/>
      <c r="K284" s="140"/>
      <c r="L284" s="139"/>
      <c r="M284" s="140"/>
      <c r="N284" s="139"/>
      <c r="O284" s="140"/>
      <c r="P284" s="139"/>
      <c r="Q284" s="140"/>
      <c r="R284" s="145"/>
      <c r="S284" s="140"/>
      <c r="T284" s="145"/>
      <c r="U284" s="140"/>
      <c r="V284" s="145"/>
      <c r="W284" s="140"/>
      <c r="X284" s="153"/>
      <c r="Y284" s="140"/>
      <c r="Z284" s="145"/>
      <c r="AA284" s="140"/>
      <c r="AB284" s="145"/>
      <c r="AC284" s="140"/>
      <c r="AD284" s="145"/>
    </row>
    <row r="285" spans="1:30">
      <c r="A285" s="138"/>
      <c r="B285" s="138"/>
      <c r="C285" s="127" t="s">
        <v>194</v>
      </c>
      <c r="F285" s="127"/>
      <c r="H285" s="139"/>
      <c r="I285" s="140"/>
      <c r="J285" s="139"/>
      <c r="K285" s="140"/>
      <c r="L285" s="139"/>
      <c r="M285" s="140"/>
      <c r="N285" s="139"/>
      <c r="O285" s="140"/>
      <c r="P285" s="139"/>
      <c r="Q285" s="140"/>
      <c r="R285" s="146">
        <v>-460712.22</v>
      </c>
      <c r="S285" s="140"/>
      <c r="T285" s="146"/>
      <c r="U285" s="140"/>
      <c r="V285" s="146"/>
      <c r="W285" s="140"/>
      <c r="X285" s="154"/>
      <c r="Y285" s="140"/>
      <c r="Z285" s="146">
        <v>-460712.22</v>
      </c>
      <c r="AA285" s="140"/>
      <c r="AB285" s="146"/>
      <c r="AC285" s="140"/>
      <c r="AD285" s="146">
        <v>-460712.22</v>
      </c>
    </row>
    <row r="286" spans="1:30">
      <c r="A286" s="138" t="s">
        <v>195</v>
      </c>
      <c r="B286" s="127"/>
      <c r="C286" s="127"/>
      <c r="F286" s="127"/>
      <c r="H286" s="139"/>
      <c r="I286" s="140"/>
      <c r="J286" s="139"/>
      <c r="K286" s="140"/>
      <c r="L286" s="139"/>
      <c r="M286" s="140"/>
      <c r="N286" s="139"/>
      <c r="O286" s="140"/>
      <c r="P286" s="139"/>
      <c r="Q286" s="140"/>
      <c r="R286" s="139">
        <v>58190911.129999973</v>
      </c>
      <c r="S286" s="140"/>
      <c r="T286" s="139">
        <v>-9471.8700000000008</v>
      </c>
      <c r="U286" s="140"/>
      <c r="V286" s="139">
        <v>10645875.15</v>
      </c>
      <c r="W286" s="140"/>
      <c r="X286" s="141">
        <v>10636403.280000001</v>
      </c>
      <c r="Y286" s="140"/>
      <c r="Z286" s="139">
        <v>68827314.409999982</v>
      </c>
      <c r="AA286" s="140"/>
      <c r="AB286" s="139">
        <v>2143224.8199999998</v>
      </c>
      <c r="AC286" s="140"/>
      <c r="AD286" s="139">
        <v>70970539.229999974</v>
      </c>
    </row>
    <row r="287" spans="1:30">
      <c r="A287" s="127" t="s">
        <v>178</v>
      </c>
      <c r="B287" s="127"/>
      <c r="C287" s="127"/>
      <c r="F287" s="131">
        <v>16</v>
      </c>
      <c r="H287" s="139"/>
      <c r="I287" s="140"/>
      <c r="J287" s="139"/>
      <c r="K287" s="140"/>
      <c r="L287" s="139"/>
      <c r="M287" s="140"/>
      <c r="N287" s="139"/>
      <c r="O287" s="140"/>
      <c r="P287" s="139"/>
      <c r="Q287" s="140"/>
      <c r="R287" s="139">
        <v>-59025000</v>
      </c>
      <c r="S287" s="140"/>
      <c r="T287" s="139"/>
      <c r="U287" s="140"/>
      <c r="V287" s="139"/>
      <c r="W287" s="140"/>
      <c r="X287" s="141"/>
      <c r="Y287" s="140"/>
      <c r="Z287" s="139">
        <v>-59025000</v>
      </c>
      <c r="AA287" s="140"/>
      <c r="AB287" s="139"/>
      <c r="AC287" s="140"/>
      <c r="AD287" s="139">
        <v>-59025000</v>
      </c>
    </row>
    <row r="288" spans="1:30">
      <c r="A288" s="127" t="s">
        <v>180</v>
      </c>
      <c r="B288" s="127"/>
      <c r="C288" s="127"/>
      <c r="F288" s="131"/>
      <c r="H288" s="139"/>
      <c r="I288" s="140"/>
      <c r="J288" s="139"/>
      <c r="K288" s="140"/>
      <c r="L288" s="139"/>
      <c r="M288" s="140"/>
      <c r="N288" s="139"/>
      <c r="O288" s="140"/>
      <c r="P288" s="139"/>
      <c r="Q288" s="140"/>
      <c r="R288" s="139"/>
      <c r="S288" s="140"/>
      <c r="T288" s="139"/>
      <c r="U288" s="140"/>
      <c r="V288" s="139"/>
      <c r="W288" s="140"/>
      <c r="X288" s="141"/>
      <c r="Y288" s="140"/>
      <c r="Z288" s="139"/>
      <c r="AA288" s="140"/>
      <c r="AB288" s="139"/>
      <c r="AC288" s="140"/>
      <c r="AD288" s="139"/>
    </row>
    <row r="289" spans="1:32">
      <c r="A289" s="138"/>
      <c r="B289" s="127" t="s">
        <v>181</v>
      </c>
      <c r="C289" s="127"/>
      <c r="F289" s="131"/>
      <c r="H289" s="139"/>
      <c r="I289" s="140"/>
      <c r="J289" s="139"/>
      <c r="K289" s="140"/>
      <c r="L289" s="139"/>
      <c r="M289" s="140"/>
      <c r="N289" s="139"/>
      <c r="O289" s="140"/>
      <c r="P289" s="139"/>
      <c r="Q289" s="140"/>
      <c r="R289" s="139"/>
      <c r="S289" s="140"/>
      <c r="T289" s="139"/>
      <c r="U289" s="140"/>
      <c r="V289" s="139"/>
      <c r="W289" s="140"/>
      <c r="X289" s="141"/>
      <c r="Y289" s="140"/>
      <c r="Z289" s="139"/>
      <c r="AA289" s="140"/>
      <c r="AB289" s="139">
        <v>-1680000</v>
      </c>
      <c r="AC289" s="140"/>
      <c r="AD289" s="139">
        <v>-1680000</v>
      </c>
    </row>
    <row r="290" spans="1:32" ht="24" thickBot="1">
      <c r="A290" s="138" t="s">
        <v>196</v>
      </c>
      <c r="B290" s="127"/>
      <c r="C290" s="127"/>
      <c r="F290" s="131"/>
      <c r="H290" s="147">
        <v>78700000</v>
      </c>
      <c r="I290" s="140"/>
      <c r="J290" s="147">
        <v>127930000</v>
      </c>
      <c r="K290" s="140"/>
      <c r="L290" s="147">
        <v>34620550</v>
      </c>
      <c r="M290" s="140"/>
      <c r="N290" s="147">
        <v>198919.94</v>
      </c>
      <c r="O290" s="140"/>
      <c r="P290" s="147">
        <v>8500000</v>
      </c>
      <c r="Q290" s="140"/>
      <c r="R290" s="147">
        <v>887796619.33999991</v>
      </c>
      <c r="S290" s="140"/>
      <c r="T290" s="147">
        <v>-201261.05</v>
      </c>
      <c r="U290" s="140"/>
      <c r="V290" s="147">
        <v>268694634.48999995</v>
      </c>
      <c r="W290" s="140"/>
      <c r="X290" s="147">
        <v>268493373.43999994</v>
      </c>
      <c r="Y290" s="140"/>
      <c r="Z290" s="147">
        <v>1406239462.7199998</v>
      </c>
      <c r="AA290" s="140"/>
      <c r="AB290" s="147">
        <v>23909323.809999999</v>
      </c>
      <c r="AC290" s="140"/>
      <c r="AD290" s="147">
        <v>1430148786.53</v>
      </c>
    </row>
    <row r="291" spans="1:32" ht="24" thickTop="1">
      <c r="A291" s="138"/>
      <c r="B291" s="127"/>
      <c r="C291" s="127"/>
      <c r="F291" s="127"/>
    </row>
    <row r="292" spans="1:32">
      <c r="A292" s="138"/>
      <c r="B292" s="127"/>
      <c r="C292" s="127"/>
      <c r="F292" s="127"/>
    </row>
    <row r="293" spans="1:32">
      <c r="A293" s="138"/>
      <c r="B293" s="127"/>
      <c r="C293" s="127"/>
      <c r="F293" s="127"/>
    </row>
    <row r="294" spans="1:32">
      <c r="A294" s="138"/>
      <c r="B294" s="127"/>
      <c r="C294" s="127"/>
      <c r="F294" s="127"/>
    </row>
    <row r="295" spans="1:32">
      <c r="A295" s="138"/>
      <c r="B295" s="127"/>
      <c r="C295" s="127"/>
      <c r="F295" s="127"/>
    </row>
    <row r="296" spans="1:32">
      <c r="A296" s="138"/>
      <c r="B296" s="127"/>
      <c r="C296" s="127"/>
      <c r="F296" s="127"/>
      <c r="AD296" s="1" t="s">
        <v>21</v>
      </c>
    </row>
    <row r="297" spans="1:32">
      <c r="A297" s="138"/>
      <c r="B297" s="127"/>
      <c r="C297" s="127"/>
      <c r="F297" s="127"/>
    </row>
    <row r="298" spans="1:32">
      <c r="A298" s="138"/>
      <c r="B298" s="127"/>
      <c r="C298" s="127"/>
      <c r="F298" s="127"/>
    </row>
    <row r="299" spans="1:32">
      <c r="A299" s="138"/>
      <c r="B299" s="127"/>
      <c r="C299" s="127"/>
      <c r="F299" s="127"/>
    </row>
    <row r="300" spans="1:32">
      <c r="A300" s="138"/>
      <c r="B300" s="127"/>
      <c r="C300" s="127"/>
      <c r="F300" s="127"/>
    </row>
    <row r="301" spans="1:32">
      <c r="A301" s="138"/>
      <c r="B301" s="127"/>
      <c r="C301" s="127"/>
      <c r="F301" s="127"/>
    </row>
    <row r="302" spans="1:32">
      <c r="A302" s="138"/>
      <c r="B302" s="127"/>
      <c r="C302" s="127"/>
      <c r="F302" s="127"/>
    </row>
    <row r="303" spans="1:32">
      <c r="A303" s="148" t="s">
        <v>43</v>
      </c>
      <c r="B303" s="127"/>
      <c r="C303" s="127"/>
      <c r="F303" s="127"/>
      <c r="AD303" s="149" t="s">
        <v>293</v>
      </c>
      <c r="AF303" s="149"/>
    </row>
    <row r="304" spans="1:32">
      <c r="F304" s="127"/>
    </row>
    <row r="306" spans="1:29" customFormat="1" ht="21.9" customHeight="1">
      <c r="A306" s="237" t="s">
        <v>135</v>
      </c>
      <c r="B306" s="237"/>
      <c r="C306" s="237"/>
      <c r="D306" s="237"/>
      <c r="E306" s="237"/>
      <c r="F306" s="237"/>
      <c r="G306" s="237"/>
      <c r="H306" s="237"/>
      <c r="I306" s="237"/>
      <c r="J306" s="237"/>
      <c r="K306" s="237"/>
      <c r="L306" s="237"/>
      <c r="M306" s="237"/>
      <c r="N306" s="237"/>
      <c r="O306" s="237"/>
      <c r="P306" s="237"/>
      <c r="Q306" s="237"/>
      <c r="R306" s="237"/>
      <c r="S306" s="237"/>
      <c r="T306" s="237"/>
      <c r="U306" s="237"/>
      <c r="V306" s="237"/>
      <c r="W306" s="156"/>
      <c r="X306" s="156"/>
      <c r="Y306" s="156"/>
      <c r="Z306" s="156"/>
    </row>
    <row r="307" spans="1:29" customFormat="1" ht="20.25" customHeight="1">
      <c r="A307" s="237" t="s">
        <v>136</v>
      </c>
      <c r="B307" s="237"/>
      <c r="C307" s="237"/>
      <c r="D307" s="237"/>
      <c r="E307" s="237"/>
      <c r="F307" s="237"/>
      <c r="G307" s="237"/>
      <c r="H307" s="237"/>
      <c r="I307" s="237"/>
      <c r="J307" s="237"/>
      <c r="K307" s="237"/>
      <c r="L307" s="237"/>
      <c r="M307" s="237"/>
      <c r="N307" s="237"/>
      <c r="O307" s="237"/>
      <c r="P307" s="237"/>
      <c r="Q307" s="237"/>
      <c r="R307" s="237"/>
      <c r="S307" s="237"/>
      <c r="T307" s="237"/>
      <c r="U307" s="237"/>
      <c r="V307" s="237"/>
      <c r="W307" s="157"/>
      <c r="X307" s="157"/>
      <c r="Y307" s="157"/>
      <c r="Z307" s="157"/>
    </row>
    <row r="308" spans="1:29" customFormat="1" ht="21.9" customHeight="1">
      <c r="A308" s="247" t="s">
        <v>91</v>
      </c>
      <c r="B308" s="237"/>
      <c r="C308" s="237"/>
      <c r="D308" s="237"/>
      <c r="E308" s="237"/>
      <c r="F308" s="237"/>
      <c r="G308" s="237"/>
      <c r="H308" s="237"/>
      <c r="I308" s="237"/>
      <c r="J308" s="237"/>
      <c r="K308" s="237"/>
      <c r="L308" s="237"/>
      <c r="M308" s="237"/>
      <c r="N308" s="237"/>
      <c r="O308" s="237"/>
      <c r="P308" s="237"/>
      <c r="Q308" s="237"/>
      <c r="R308" s="237"/>
      <c r="S308" s="237"/>
      <c r="T308" s="237"/>
      <c r="U308" s="237"/>
      <c r="V308" s="237"/>
      <c r="W308" s="157"/>
      <c r="X308" s="157"/>
      <c r="Y308" s="157"/>
      <c r="Z308" s="157"/>
    </row>
    <row r="309" spans="1:29" customFormat="1" ht="22.2">
      <c r="A309" s="237" t="s">
        <v>5</v>
      </c>
      <c r="B309" s="237"/>
      <c r="C309" s="237"/>
      <c r="D309" s="237"/>
      <c r="E309" s="237"/>
      <c r="F309" s="237"/>
      <c r="G309" s="237"/>
      <c r="H309" s="237"/>
      <c r="I309" s="237"/>
      <c r="J309" s="237"/>
      <c r="K309" s="237"/>
      <c r="L309" s="237"/>
      <c r="M309" s="237"/>
      <c r="N309" s="237"/>
      <c r="O309" s="237"/>
      <c r="P309" s="237"/>
      <c r="Q309" s="237"/>
      <c r="R309" s="237"/>
      <c r="S309" s="237"/>
      <c r="T309" s="237"/>
      <c r="U309" s="237"/>
      <c r="V309" s="237"/>
      <c r="W309" s="157"/>
      <c r="X309" s="157"/>
      <c r="Y309" s="157"/>
      <c r="Z309" s="157"/>
    </row>
    <row r="310" spans="1:29" customFormat="1" ht="21.9" customHeight="1">
      <c r="A310" s="159"/>
      <c r="B310" s="159"/>
      <c r="C310" s="159"/>
      <c r="D310" s="159"/>
      <c r="E310" s="159"/>
      <c r="F310" s="159"/>
      <c r="G310" s="159"/>
      <c r="H310" s="233" t="s">
        <v>3</v>
      </c>
      <c r="I310" s="233"/>
      <c r="J310" s="233"/>
      <c r="K310" s="233"/>
      <c r="L310" s="233"/>
      <c r="M310" s="233"/>
      <c r="N310" s="233"/>
      <c r="O310" s="233"/>
      <c r="P310" s="233"/>
      <c r="Q310" s="233"/>
      <c r="R310" s="233"/>
      <c r="S310" s="233"/>
      <c r="T310" s="233"/>
      <c r="U310" s="233"/>
      <c r="V310" s="233"/>
      <c r="W310" s="160"/>
      <c r="X310" s="160"/>
      <c r="Y310" s="160"/>
      <c r="Z310" s="160"/>
    </row>
    <row r="311" spans="1:29" customFormat="1" ht="21.9" customHeight="1">
      <c r="A311" s="159"/>
      <c r="B311" s="159"/>
      <c r="C311" s="159"/>
      <c r="D311" s="159"/>
      <c r="E311" s="159"/>
      <c r="F311" s="159"/>
      <c r="G311" s="159"/>
      <c r="H311" s="234" t="s">
        <v>197</v>
      </c>
      <c r="I311" s="161"/>
      <c r="J311" s="234" t="s">
        <v>198</v>
      </c>
      <c r="K311" s="162"/>
      <c r="L311" s="234" t="s">
        <v>77</v>
      </c>
      <c r="M311" s="162"/>
      <c r="N311" s="163" t="s">
        <v>80</v>
      </c>
      <c r="O311" s="163"/>
      <c r="P311" s="163"/>
      <c r="Q311" s="164"/>
      <c r="R311" s="236" t="s">
        <v>84</v>
      </c>
      <c r="S311" s="236"/>
      <c r="T311" s="236"/>
      <c r="U311" s="161"/>
      <c r="V311" s="165" t="s">
        <v>199</v>
      </c>
      <c r="W311" s="166"/>
      <c r="X311" s="166"/>
      <c r="Y311" s="166"/>
      <c r="Z311" s="166"/>
    </row>
    <row r="312" spans="1:29" customFormat="1" ht="21.9" customHeight="1">
      <c r="A312" s="159"/>
      <c r="B312" s="159"/>
      <c r="C312" s="159"/>
      <c r="D312" s="159"/>
      <c r="E312" s="159"/>
      <c r="F312" s="159"/>
      <c r="G312" s="159"/>
      <c r="H312" s="234"/>
      <c r="I312" s="164"/>
      <c r="J312" s="234"/>
      <c r="K312" s="167"/>
      <c r="L312" s="234"/>
      <c r="M312" s="167"/>
      <c r="N312" s="168" t="s">
        <v>81</v>
      </c>
      <c r="O312" s="169"/>
      <c r="P312" s="170"/>
      <c r="Q312" s="164"/>
      <c r="R312" s="235" t="s">
        <v>200</v>
      </c>
      <c r="S312" s="235"/>
      <c r="T312" s="235"/>
      <c r="U312" s="161"/>
      <c r="V312" s="166" t="s">
        <v>201</v>
      </c>
      <c r="W312" s="166"/>
      <c r="X312" s="166"/>
      <c r="Y312" s="166"/>
      <c r="Z312" s="166"/>
    </row>
    <row r="313" spans="1:29" customFormat="1" ht="21.9" customHeight="1">
      <c r="A313" s="159"/>
      <c r="B313" s="159"/>
      <c r="C313" s="159"/>
      <c r="D313" s="159"/>
      <c r="E313" s="159"/>
      <c r="F313" s="159"/>
      <c r="G313" s="159"/>
      <c r="H313" s="234"/>
      <c r="I313" s="164"/>
      <c r="J313" s="234"/>
      <c r="K313" s="167"/>
      <c r="L313" s="234"/>
      <c r="M313" s="167"/>
      <c r="N313" s="171" t="s">
        <v>202</v>
      </c>
      <c r="O313" s="169"/>
      <c r="P313" s="164" t="s">
        <v>83</v>
      </c>
      <c r="Q313" s="164"/>
      <c r="R313" s="171" t="s">
        <v>153</v>
      </c>
      <c r="S313" s="171"/>
      <c r="T313" s="171" t="s">
        <v>203</v>
      </c>
      <c r="U313" s="161"/>
      <c r="V313" s="166" t="s">
        <v>204</v>
      </c>
      <c r="W313" s="166"/>
      <c r="X313" s="166"/>
      <c r="Y313" s="166"/>
      <c r="Z313" s="166"/>
    </row>
    <row r="314" spans="1:29" customFormat="1" ht="21.9" customHeight="1">
      <c r="A314" s="158"/>
      <c r="F314" s="133" t="s">
        <v>6</v>
      </c>
      <c r="G314" s="162"/>
      <c r="H314" s="235"/>
      <c r="I314" s="161"/>
      <c r="J314" s="235"/>
      <c r="K314" s="162"/>
      <c r="L314" s="235"/>
      <c r="M314" s="162"/>
      <c r="N314" s="172" t="s">
        <v>205</v>
      </c>
      <c r="O314" s="161"/>
      <c r="P314" s="173"/>
      <c r="Q314" s="161"/>
      <c r="R314" s="174" t="s">
        <v>206</v>
      </c>
      <c r="S314" s="161"/>
      <c r="T314" s="174" t="s">
        <v>164</v>
      </c>
      <c r="U314" s="161"/>
      <c r="V314" s="175"/>
      <c r="W314" s="166"/>
      <c r="X314" s="166"/>
      <c r="Y314" s="166"/>
      <c r="Z314" s="166"/>
    </row>
    <row r="315" spans="1:29" customFormat="1" ht="20.399999999999999">
      <c r="A315" s="176" t="s">
        <v>165</v>
      </c>
      <c r="F315" s="228"/>
      <c r="H315" s="177"/>
      <c r="I315" s="177"/>
      <c r="J315" s="177"/>
      <c r="K315" s="162"/>
      <c r="L315" s="177"/>
      <c r="M315" s="162"/>
      <c r="N315" s="177"/>
      <c r="O315" s="177"/>
      <c r="P315" s="177"/>
      <c r="Q315" s="177"/>
      <c r="R315" s="177"/>
      <c r="S315" s="177"/>
      <c r="T315" s="177"/>
      <c r="U315" s="177"/>
      <c r="V315" s="177"/>
      <c r="W315" s="177"/>
      <c r="X315" s="177"/>
      <c r="Y315" s="177"/>
      <c r="Z315" s="177"/>
    </row>
    <row r="316" spans="1:29" customFormat="1" ht="21.9" customHeight="1">
      <c r="A316" s="178" t="s">
        <v>166</v>
      </c>
      <c r="F316" s="228"/>
      <c r="H316" s="179">
        <v>78700000</v>
      </c>
      <c r="I316" s="179"/>
      <c r="J316" s="179">
        <v>127930000</v>
      </c>
      <c r="K316" s="180"/>
      <c r="L316" s="179">
        <v>34620550</v>
      </c>
      <c r="M316" s="180"/>
      <c r="N316" s="179">
        <v>8500000</v>
      </c>
      <c r="O316" s="179"/>
      <c r="P316" s="179">
        <v>705320820.79999995</v>
      </c>
      <c r="Q316" s="179"/>
      <c r="R316" s="179">
        <v>132212066.51000001</v>
      </c>
      <c r="S316" s="179"/>
      <c r="T316" s="179">
        <v>0</v>
      </c>
      <c r="U316" s="179"/>
      <c r="V316" s="179">
        <v>1087283437.3099999</v>
      </c>
      <c r="W316" s="181"/>
      <c r="X316" s="182"/>
      <c r="Y316" s="181"/>
      <c r="Z316" s="182"/>
      <c r="AB316" s="183"/>
      <c r="AC316" s="183"/>
    </row>
    <row r="317" spans="1:29" customFormat="1" ht="21.9" customHeight="1">
      <c r="A317" s="178" t="s">
        <v>167</v>
      </c>
      <c r="F317" s="229">
        <v>3.1</v>
      </c>
      <c r="H317" s="179"/>
      <c r="I317" s="179"/>
      <c r="J317" s="179"/>
      <c r="K317" s="180"/>
      <c r="L317" s="179"/>
      <c r="M317" s="180"/>
      <c r="N317" s="179"/>
      <c r="O317" s="179"/>
      <c r="P317" s="179"/>
      <c r="Q317" s="179"/>
      <c r="R317" s="179">
        <v>-132212066.51000001</v>
      </c>
      <c r="S317" s="179"/>
      <c r="T317" s="179">
        <v>254734072.08000001</v>
      </c>
      <c r="U317" s="179"/>
      <c r="V317" s="179">
        <v>122522005.57000001</v>
      </c>
      <c r="W317" s="181"/>
      <c r="X317" s="182"/>
      <c r="Y317" s="181"/>
      <c r="Z317" s="182"/>
      <c r="AB317" s="183"/>
      <c r="AC317" s="183"/>
    </row>
    <row r="318" spans="1:29" customFormat="1" ht="21.9" customHeight="1">
      <c r="A318" s="178" t="s">
        <v>168</v>
      </c>
      <c r="F318" s="229">
        <v>3.2</v>
      </c>
      <c r="H318" s="184"/>
      <c r="I318" s="179"/>
      <c r="J318" s="184"/>
      <c r="K318" s="180"/>
      <c r="L318" s="184"/>
      <c r="M318" s="180"/>
      <c r="N318" s="184"/>
      <c r="O318" s="179"/>
      <c r="P318" s="184"/>
      <c r="Q318" s="179"/>
      <c r="R318" s="184">
        <v>0</v>
      </c>
      <c r="S318" s="179"/>
      <c r="T318" s="184">
        <v>-4428123.68</v>
      </c>
      <c r="U318" s="179"/>
      <c r="V318" s="184">
        <v>-4428123.68</v>
      </c>
      <c r="W318" s="181"/>
      <c r="X318" s="182"/>
      <c r="Y318" s="181"/>
      <c r="Z318" s="182"/>
      <c r="AB318" s="183"/>
      <c r="AC318" s="183"/>
    </row>
    <row r="319" spans="1:29" customFormat="1" ht="21.9" customHeight="1">
      <c r="A319" s="178" t="s">
        <v>169</v>
      </c>
      <c r="F319" s="228"/>
      <c r="H319" s="179">
        <v>78700000</v>
      </c>
      <c r="I319" s="179"/>
      <c r="J319" s="179">
        <v>127930000</v>
      </c>
      <c r="K319" s="180"/>
      <c r="L319" s="179">
        <v>34620550</v>
      </c>
      <c r="M319" s="180"/>
      <c r="N319" s="179">
        <v>8500000</v>
      </c>
      <c r="O319" s="179"/>
      <c r="P319" s="179">
        <v>705320820.79999995</v>
      </c>
      <c r="Q319" s="179"/>
      <c r="R319" s="179">
        <v>0</v>
      </c>
      <c r="S319" s="179"/>
      <c r="T319" s="179">
        <v>250305948.40000001</v>
      </c>
      <c r="U319" s="179"/>
      <c r="V319" s="179">
        <v>1205377319.1999998</v>
      </c>
      <c r="W319" s="181"/>
      <c r="X319" s="182"/>
      <c r="Y319" s="181"/>
      <c r="Z319" s="182"/>
      <c r="AB319" s="183"/>
      <c r="AC319" s="183"/>
    </row>
    <row r="320" spans="1:29" customFormat="1" ht="21.9" customHeight="1">
      <c r="A320" s="137" t="s">
        <v>170</v>
      </c>
      <c r="F320" s="228"/>
      <c r="H320" s="179"/>
      <c r="I320" s="179"/>
      <c r="J320" s="179"/>
      <c r="K320" s="180"/>
      <c r="L320" s="179"/>
      <c r="M320" s="180"/>
      <c r="N320" s="179"/>
      <c r="O320" s="179"/>
      <c r="P320" s="179"/>
      <c r="Q320" s="179"/>
      <c r="R320" s="179"/>
      <c r="S320" s="179"/>
      <c r="T320" s="179"/>
      <c r="U320" s="179"/>
      <c r="V320" s="179"/>
      <c r="W320" s="181"/>
      <c r="X320" s="182"/>
      <c r="Y320" s="181"/>
      <c r="Z320" s="182"/>
      <c r="AB320" s="183"/>
      <c r="AC320" s="183"/>
    </row>
    <row r="321" spans="1:31" customFormat="1" ht="21.9" customHeight="1">
      <c r="B321" s="138" t="s">
        <v>171</v>
      </c>
      <c r="F321" s="228"/>
      <c r="H321" s="179"/>
      <c r="I321" s="179"/>
      <c r="J321" s="179"/>
      <c r="K321" s="180"/>
      <c r="L321" s="179"/>
      <c r="M321" s="180"/>
      <c r="N321" s="179"/>
      <c r="O321" s="179"/>
      <c r="P321" s="185">
        <v>71304825.649999976</v>
      </c>
      <c r="Q321" s="179"/>
      <c r="R321" s="179"/>
      <c r="S321" s="179"/>
      <c r="T321" s="185">
        <v>7742810.9400000004</v>
      </c>
      <c r="U321" s="179"/>
      <c r="V321" s="185">
        <v>79047636.589999974</v>
      </c>
      <c r="W321" s="182"/>
      <c r="X321" s="182"/>
      <c r="Y321" s="182"/>
      <c r="Z321" s="182"/>
      <c r="AA321" s="186"/>
    </row>
    <row r="322" spans="1:31" customFormat="1" ht="21.9" customHeight="1">
      <c r="A322" s="138"/>
      <c r="B322" s="127" t="s">
        <v>172</v>
      </c>
      <c r="C322" s="127"/>
      <c r="D322" s="127"/>
      <c r="E322" s="127"/>
      <c r="F322" s="127"/>
      <c r="H322" s="179"/>
      <c r="I322" s="179"/>
      <c r="J322" s="179"/>
      <c r="K322" s="180"/>
      <c r="L322" s="179"/>
      <c r="M322" s="180"/>
      <c r="N322" s="179"/>
      <c r="O322" s="179"/>
      <c r="P322" s="187"/>
      <c r="Q322" s="179"/>
      <c r="R322" s="179"/>
      <c r="S322" s="179"/>
      <c r="T322" s="187"/>
      <c r="U322" s="179"/>
      <c r="V322" s="187"/>
      <c r="W322" s="182"/>
      <c r="X322" s="182"/>
      <c r="Y322" s="182"/>
      <c r="Z322" s="182"/>
      <c r="AA322" s="186"/>
    </row>
    <row r="323" spans="1:31" customFormat="1" ht="21.9" customHeight="1">
      <c r="A323" s="138"/>
      <c r="B323" s="127"/>
      <c r="C323" s="127" t="s">
        <v>173</v>
      </c>
      <c r="D323" s="127"/>
      <c r="E323" s="127"/>
      <c r="F323" s="127"/>
      <c r="H323" s="179"/>
      <c r="I323" s="179"/>
      <c r="J323" s="179"/>
      <c r="K323" s="180"/>
      <c r="L323" s="179"/>
      <c r="M323" s="180"/>
      <c r="N323" s="179"/>
      <c r="O323" s="179"/>
      <c r="P323" s="187"/>
      <c r="Q323" s="179"/>
      <c r="R323" s="179"/>
      <c r="S323" s="179"/>
      <c r="T323" s="187"/>
      <c r="U323" s="179"/>
      <c r="V323" s="187"/>
      <c r="W323" s="182"/>
      <c r="X323" s="182"/>
      <c r="Y323" s="182"/>
      <c r="Z323" s="182"/>
      <c r="AA323" s="186"/>
    </row>
    <row r="324" spans="1:31" customFormat="1" ht="21.9" customHeight="1">
      <c r="A324" s="138"/>
      <c r="B324" s="127"/>
      <c r="C324" s="127" t="s">
        <v>174</v>
      </c>
      <c r="D324" s="127"/>
      <c r="E324" s="127"/>
      <c r="F324" s="131">
        <v>3.2</v>
      </c>
      <c r="H324" s="179"/>
      <c r="I324" s="179"/>
      <c r="J324" s="179"/>
      <c r="K324" s="180"/>
      <c r="L324" s="179"/>
      <c r="M324" s="180"/>
      <c r="N324" s="179"/>
      <c r="O324" s="179"/>
      <c r="P324" s="188">
        <v>4428123.68</v>
      </c>
      <c r="Q324" s="179"/>
      <c r="R324" s="179"/>
      <c r="S324" s="179"/>
      <c r="T324" s="188"/>
      <c r="U324" s="179"/>
      <c r="V324" s="188">
        <v>4428123.68</v>
      </c>
      <c r="W324" s="182"/>
      <c r="X324" s="182"/>
      <c r="Y324" s="182"/>
      <c r="Z324" s="182"/>
      <c r="AA324" s="186"/>
    </row>
    <row r="325" spans="1:31" customFormat="1" ht="21.9" customHeight="1">
      <c r="A325" s="138" t="s">
        <v>175</v>
      </c>
      <c r="F325" s="228"/>
      <c r="H325" s="179"/>
      <c r="I325" s="179"/>
      <c r="J325" s="179"/>
      <c r="K325" s="180"/>
      <c r="L325" s="179"/>
      <c r="M325" s="180"/>
      <c r="N325" s="179"/>
      <c r="O325" s="179"/>
      <c r="P325" s="179">
        <v>75732949.329999983</v>
      </c>
      <c r="Q325" s="179"/>
      <c r="R325" s="179"/>
      <c r="S325" s="179"/>
      <c r="T325" s="179">
        <v>7742810.9400000004</v>
      </c>
      <c r="U325" s="179"/>
      <c r="V325" s="179">
        <v>83475760.269999981</v>
      </c>
      <c r="W325" s="182"/>
      <c r="X325" s="182"/>
      <c r="Y325" s="182"/>
      <c r="Z325" s="182"/>
      <c r="AA325" s="186"/>
    </row>
    <row r="326" spans="1:31" customFormat="1" ht="19.8">
      <c r="A326" s="138" t="s">
        <v>178</v>
      </c>
      <c r="F326" s="229">
        <v>16</v>
      </c>
      <c r="H326" s="179"/>
      <c r="I326" s="179"/>
      <c r="J326" s="179"/>
      <c r="K326" s="180"/>
      <c r="L326" s="179"/>
      <c r="M326" s="180"/>
      <c r="N326" s="179"/>
      <c r="O326" s="179"/>
      <c r="P326" s="179">
        <v>-78700000</v>
      </c>
      <c r="Q326" s="179"/>
      <c r="R326" s="179"/>
      <c r="S326" s="179"/>
      <c r="T326" s="179"/>
      <c r="U326" s="179"/>
      <c r="V326" s="179">
        <v>-78700000</v>
      </c>
      <c r="W326" s="182"/>
      <c r="X326" s="182"/>
      <c r="Y326" s="182"/>
      <c r="Z326" s="182"/>
      <c r="AB326" s="186"/>
    </row>
    <row r="327" spans="1:31" customFormat="1" ht="19.8">
      <c r="A327" s="138" t="s">
        <v>179</v>
      </c>
      <c r="F327" s="229"/>
      <c r="H327" s="179"/>
      <c r="I327" s="179"/>
      <c r="J327" s="179"/>
      <c r="K327" s="180"/>
      <c r="L327" s="179"/>
      <c r="M327" s="180"/>
      <c r="N327" s="179"/>
      <c r="O327" s="179"/>
      <c r="P327" s="179"/>
      <c r="Q327" s="179"/>
      <c r="R327" s="179"/>
      <c r="S327" s="179"/>
      <c r="T327" s="179"/>
      <c r="U327" s="179"/>
      <c r="V327" s="179"/>
      <c r="W327" s="182"/>
      <c r="X327" s="182"/>
      <c r="Y327" s="182"/>
      <c r="Z327" s="182"/>
      <c r="AB327" s="186"/>
    </row>
    <row r="328" spans="1:31" customFormat="1" ht="19.8">
      <c r="A328" s="138"/>
      <c r="B328" s="127" t="s">
        <v>164</v>
      </c>
      <c r="F328" s="229"/>
      <c r="H328" s="179"/>
      <c r="I328" s="179"/>
      <c r="J328" s="179"/>
      <c r="K328" s="180"/>
      <c r="L328" s="179"/>
      <c r="M328" s="180"/>
      <c r="N328" s="179"/>
      <c r="O328" s="179"/>
      <c r="P328" s="179">
        <v>573954.49</v>
      </c>
      <c r="Q328" s="179"/>
      <c r="R328" s="179"/>
      <c r="S328" s="179"/>
      <c r="T328" s="179"/>
      <c r="U328" s="179"/>
      <c r="V328" s="179">
        <v>573954.49</v>
      </c>
      <c r="W328" s="182"/>
      <c r="X328" s="182"/>
      <c r="Y328" s="182"/>
      <c r="Z328" s="182"/>
      <c r="AB328" s="186"/>
    </row>
    <row r="329" spans="1:31" customFormat="1" ht="21.9" customHeight="1" thickBot="1">
      <c r="A329" s="189" t="s">
        <v>184</v>
      </c>
      <c r="F329" s="228"/>
      <c r="H329" s="190">
        <v>78700000</v>
      </c>
      <c r="I329" s="179"/>
      <c r="J329" s="190">
        <v>127930000</v>
      </c>
      <c r="K329" s="179"/>
      <c r="L329" s="190">
        <v>34620550</v>
      </c>
      <c r="M329" s="179"/>
      <c r="N329" s="190">
        <v>8500000</v>
      </c>
      <c r="O329" s="179"/>
      <c r="P329" s="190">
        <v>702927724.61999989</v>
      </c>
      <c r="Q329" s="179"/>
      <c r="R329" s="190">
        <v>0</v>
      </c>
      <c r="S329" s="179"/>
      <c r="T329" s="190">
        <v>258048759.34</v>
      </c>
      <c r="U329" s="179"/>
      <c r="V329" s="190">
        <v>1210727033.9599998</v>
      </c>
      <c r="W329" s="182"/>
      <c r="X329" s="182"/>
      <c r="Y329" s="182"/>
      <c r="Z329" s="182"/>
      <c r="AA329" s="186"/>
      <c r="AB329" s="191"/>
      <c r="AD329" s="186"/>
      <c r="AE329" s="186"/>
    </row>
    <row r="330" spans="1:31" customFormat="1" ht="15" customHeight="1" thickTop="1">
      <c r="A330" s="192"/>
      <c r="F330" s="228"/>
      <c r="H330" s="179"/>
      <c r="I330" s="179"/>
      <c r="J330" s="179"/>
      <c r="K330" s="180"/>
      <c r="L330" s="179"/>
      <c r="M330" s="180"/>
      <c r="N330" s="179"/>
      <c r="O330" s="179"/>
      <c r="P330" s="179"/>
      <c r="Q330" s="179"/>
      <c r="R330" s="179"/>
      <c r="S330" s="179"/>
      <c r="T330" s="179"/>
      <c r="U330" s="179"/>
      <c r="V330" s="179"/>
      <c r="W330" s="177"/>
      <c r="X330" s="177"/>
      <c r="Y330" s="177"/>
      <c r="Z330" s="177"/>
    </row>
    <row r="331" spans="1:31" customFormat="1" ht="20.399999999999999">
      <c r="A331" s="193" t="s">
        <v>187</v>
      </c>
      <c r="F331" s="127"/>
      <c r="H331" s="179"/>
      <c r="I331" s="179"/>
      <c r="J331" s="179"/>
      <c r="K331" s="180"/>
      <c r="L331" s="179"/>
      <c r="M331" s="180"/>
      <c r="N331" s="179"/>
      <c r="O331" s="179"/>
      <c r="P331" s="179"/>
      <c r="Q331" s="179"/>
      <c r="R331" s="179"/>
      <c r="S331" s="179"/>
      <c r="T331" s="179"/>
      <c r="U331" s="179"/>
      <c r="V331" s="179"/>
      <c r="W331" s="177"/>
      <c r="X331" s="177"/>
      <c r="Y331" s="177"/>
      <c r="Z331" s="177"/>
      <c r="AA331" s="186"/>
      <c r="AB331" s="191"/>
    </row>
    <row r="332" spans="1:31" customFormat="1" ht="21.9" customHeight="1">
      <c r="A332" s="178" t="s">
        <v>188</v>
      </c>
      <c r="B332" s="189"/>
      <c r="C332" s="127"/>
      <c r="D332" s="127"/>
      <c r="E332" s="127"/>
      <c r="F332" s="228"/>
      <c r="H332" s="179">
        <v>78700000</v>
      </c>
      <c r="I332" s="179"/>
      <c r="J332" s="179">
        <v>127930000</v>
      </c>
      <c r="K332" s="179"/>
      <c r="L332" s="179">
        <v>34620550</v>
      </c>
      <c r="M332" s="179"/>
      <c r="N332" s="179">
        <v>8500000</v>
      </c>
      <c r="O332" s="179"/>
      <c r="P332" s="179">
        <v>695107409.96000004</v>
      </c>
      <c r="Q332" s="179"/>
      <c r="R332" s="179">
        <v>0</v>
      </c>
      <c r="S332" s="179"/>
      <c r="T332" s="179">
        <v>265869074</v>
      </c>
      <c r="U332" s="179"/>
      <c r="V332" s="179">
        <v>1210727033.96</v>
      </c>
      <c r="W332" s="182"/>
      <c r="X332" s="182"/>
      <c r="Y332" s="182"/>
      <c r="Z332" s="182"/>
    </row>
    <row r="333" spans="1:31" customFormat="1" ht="21.9" customHeight="1">
      <c r="A333" s="178" t="s">
        <v>168</v>
      </c>
      <c r="F333" s="229">
        <v>3.2</v>
      </c>
      <c r="H333" s="184"/>
      <c r="I333" s="179"/>
      <c r="J333" s="184"/>
      <c r="K333" s="180"/>
      <c r="L333" s="184"/>
      <c r="M333" s="180"/>
      <c r="N333" s="184"/>
      <c r="O333" s="179"/>
      <c r="P333" s="184">
        <v>7820314.6600000001</v>
      </c>
      <c r="Q333" s="179"/>
      <c r="R333" s="184">
        <v>0</v>
      </c>
      <c r="S333" s="179"/>
      <c r="T333" s="184">
        <v>-7820314.6600000001</v>
      </c>
      <c r="U333" s="179"/>
      <c r="V333" s="184">
        <v>0</v>
      </c>
      <c r="W333" s="181"/>
      <c r="X333" s="182"/>
      <c r="Y333" s="181"/>
      <c r="Z333" s="182"/>
      <c r="AB333" s="183"/>
      <c r="AC333" s="183"/>
    </row>
    <row r="334" spans="1:31" customFormat="1" ht="21.9" customHeight="1">
      <c r="A334" s="178" t="s">
        <v>189</v>
      </c>
      <c r="F334" s="228"/>
      <c r="H334" s="179">
        <v>78700000</v>
      </c>
      <c r="I334" s="179"/>
      <c r="J334" s="179">
        <v>127930000</v>
      </c>
      <c r="K334" s="180"/>
      <c r="L334" s="179">
        <v>34620550</v>
      </c>
      <c r="M334" s="180"/>
      <c r="N334" s="179">
        <v>8500000</v>
      </c>
      <c r="O334" s="179"/>
      <c r="P334" s="179">
        <v>702927724.62</v>
      </c>
      <c r="Q334" s="179"/>
      <c r="R334" s="179">
        <v>0</v>
      </c>
      <c r="S334" s="179"/>
      <c r="T334" s="179">
        <v>258048759.34</v>
      </c>
      <c r="U334" s="179"/>
      <c r="V334" s="179">
        <v>1210727033.96</v>
      </c>
      <c r="W334" s="181"/>
      <c r="X334" s="182"/>
      <c r="Y334" s="181"/>
      <c r="Z334" s="182"/>
      <c r="AB334" s="183"/>
      <c r="AC334" s="183"/>
    </row>
    <row r="335" spans="1:31" customFormat="1" ht="21.9" customHeight="1">
      <c r="A335" s="138" t="s">
        <v>207</v>
      </c>
      <c r="B335" s="189"/>
      <c r="C335" s="127"/>
      <c r="D335" s="127"/>
      <c r="E335" s="127"/>
      <c r="F335" s="229"/>
      <c r="H335" s="179"/>
      <c r="I335" s="179"/>
      <c r="J335" s="179"/>
      <c r="K335" s="180"/>
      <c r="L335" s="179"/>
      <c r="M335" s="180"/>
      <c r="N335" s="179"/>
      <c r="O335" s="179"/>
      <c r="P335" s="179">
        <v>50796154.130000025</v>
      </c>
      <c r="Q335" s="179"/>
      <c r="R335" s="179"/>
      <c r="S335" s="179"/>
      <c r="T335" s="179">
        <v>10544115.150000002</v>
      </c>
      <c r="U335" s="179"/>
      <c r="V335" s="179">
        <v>61340269.280000031</v>
      </c>
      <c r="W335" s="182"/>
      <c r="X335" s="182"/>
      <c r="Y335" s="182"/>
      <c r="Z335" s="182"/>
    </row>
    <row r="336" spans="1:31" customFormat="1" ht="21.9" customHeight="1">
      <c r="A336" s="138" t="s">
        <v>178</v>
      </c>
      <c r="B336" s="138"/>
      <c r="C336" s="127"/>
      <c r="D336" s="127"/>
      <c r="E336" s="127"/>
      <c r="F336" s="229">
        <v>16</v>
      </c>
      <c r="H336" s="179"/>
      <c r="I336" s="179"/>
      <c r="J336" s="179"/>
      <c r="K336" s="180"/>
      <c r="L336" s="179"/>
      <c r="M336" s="180"/>
      <c r="N336" s="179"/>
      <c r="O336" s="179"/>
      <c r="P336" s="179">
        <v>-59025000</v>
      </c>
      <c r="Q336" s="179"/>
      <c r="R336" s="179"/>
      <c r="S336" s="179"/>
      <c r="T336" s="179"/>
      <c r="U336" s="179"/>
      <c r="V336" s="179">
        <v>-59025000</v>
      </c>
      <c r="W336" s="182"/>
      <c r="X336" s="182"/>
      <c r="Y336" s="182"/>
      <c r="Z336" s="182"/>
    </row>
    <row r="337" spans="1:27" customFormat="1" ht="21.6" customHeight="1" thickBot="1">
      <c r="A337" s="189" t="s">
        <v>196</v>
      </c>
      <c r="B337" s="138"/>
      <c r="C337" s="127"/>
      <c r="D337" s="127"/>
      <c r="E337" s="127"/>
      <c r="F337" s="228"/>
      <c r="H337" s="190">
        <v>78700000</v>
      </c>
      <c r="I337" s="179"/>
      <c r="J337" s="190">
        <v>127930000</v>
      </c>
      <c r="K337" s="180"/>
      <c r="L337" s="190">
        <v>34620550</v>
      </c>
      <c r="M337" s="180"/>
      <c r="N337" s="190">
        <v>8500000</v>
      </c>
      <c r="O337" s="179"/>
      <c r="P337" s="190">
        <v>694698878.75</v>
      </c>
      <c r="Q337" s="179"/>
      <c r="R337" s="190">
        <v>0</v>
      </c>
      <c r="S337" s="179"/>
      <c r="T337" s="190">
        <v>268592874.49000001</v>
      </c>
      <c r="U337" s="179"/>
      <c r="V337" s="190">
        <v>1213042303.24</v>
      </c>
      <c r="W337" s="182"/>
      <c r="X337" s="182"/>
      <c r="Y337" s="182"/>
      <c r="Z337" s="182"/>
      <c r="AA337" s="186"/>
    </row>
    <row r="338" spans="1:27" s="162" customFormat="1" ht="20.399999999999999" thickTop="1">
      <c r="A338" s="189"/>
      <c r="F338" s="127"/>
      <c r="H338" s="194"/>
      <c r="I338" s="194"/>
      <c r="J338" s="194"/>
      <c r="K338" s="194"/>
      <c r="L338" s="194"/>
      <c r="M338" s="194"/>
      <c r="N338" s="194"/>
      <c r="O338" s="194"/>
      <c r="P338" s="194"/>
      <c r="Q338" s="194"/>
      <c r="R338" s="194"/>
      <c r="S338" s="194"/>
      <c r="T338" s="194"/>
      <c r="U338" s="194"/>
      <c r="V338" s="195"/>
      <c r="W338" s="194"/>
      <c r="X338" s="194"/>
      <c r="Y338" s="194"/>
      <c r="Z338" s="194"/>
    </row>
    <row r="339" spans="1:27" s="162" customFormat="1" ht="19.8">
      <c r="A339" s="189" t="s">
        <v>43</v>
      </c>
      <c r="F339" s="127"/>
      <c r="H339" s="194"/>
      <c r="I339" s="194"/>
      <c r="J339" s="194"/>
      <c r="K339" s="194"/>
      <c r="L339" s="194"/>
      <c r="M339" s="194"/>
      <c r="N339" s="194"/>
      <c r="O339" s="194"/>
      <c r="P339" s="194"/>
      <c r="Q339" s="194"/>
      <c r="R339" s="194"/>
      <c r="S339" s="194"/>
      <c r="T339" s="194"/>
      <c r="U339" s="194"/>
      <c r="V339" s="195" t="s">
        <v>208</v>
      </c>
      <c r="W339" s="194"/>
      <c r="X339" s="194"/>
      <c r="Y339" s="194"/>
      <c r="Z339" s="194"/>
    </row>
    <row r="341" spans="1:27">
      <c r="L341" s="16" t="s">
        <v>21</v>
      </c>
    </row>
    <row r="342" spans="1:27" s="36" customFormat="1">
      <c r="A342" s="230" t="s">
        <v>209</v>
      </c>
      <c r="B342" s="230"/>
      <c r="C342" s="230"/>
      <c r="D342" s="230"/>
      <c r="E342" s="230"/>
      <c r="F342" s="230"/>
      <c r="G342" s="230"/>
      <c r="H342" s="230"/>
      <c r="I342" s="230"/>
      <c r="J342" s="230"/>
      <c r="K342" s="230"/>
      <c r="L342" s="230"/>
      <c r="M342" s="196"/>
      <c r="N342" s="97"/>
      <c r="O342" s="97"/>
      <c r="P342" s="97"/>
    </row>
    <row r="343" spans="1:27" s="36" customFormat="1">
      <c r="A343" s="230" t="s">
        <v>210</v>
      </c>
      <c r="B343" s="230"/>
      <c r="C343" s="230"/>
      <c r="D343" s="230"/>
      <c r="E343" s="230"/>
      <c r="F343" s="230"/>
      <c r="G343" s="230"/>
      <c r="H343" s="230"/>
      <c r="I343" s="230"/>
      <c r="J343" s="230"/>
      <c r="K343" s="230"/>
      <c r="L343" s="230"/>
      <c r="M343" s="196"/>
      <c r="N343" s="97"/>
      <c r="O343" s="97"/>
      <c r="P343" s="97"/>
    </row>
    <row r="344" spans="1:27" s="36" customFormat="1">
      <c r="A344" s="230" t="s">
        <v>91</v>
      </c>
      <c r="B344" s="230"/>
      <c r="C344" s="230"/>
      <c r="D344" s="230"/>
      <c r="E344" s="230"/>
      <c r="F344" s="230"/>
      <c r="G344" s="230"/>
      <c r="H344" s="230"/>
      <c r="I344" s="230"/>
      <c r="J344" s="230"/>
      <c r="K344" s="230"/>
      <c r="L344" s="230"/>
      <c r="M344" s="196"/>
      <c r="N344" s="97"/>
      <c r="O344" s="97"/>
      <c r="P344" s="97"/>
    </row>
    <row r="345" spans="1:27" s="36" customFormat="1">
      <c r="A345" s="197"/>
      <c r="B345" s="196"/>
      <c r="C345" s="196"/>
      <c r="D345" s="196"/>
      <c r="E345" s="196"/>
      <c r="F345" s="231" t="s">
        <v>3</v>
      </c>
      <c r="G345" s="231"/>
      <c r="H345" s="231"/>
      <c r="I345" s="231"/>
      <c r="J345" s="231"/>
      <c r="K345" s="231"/>
      <c r="L345" s="231"/>
      <c r="M345" s="196"/>
      <c r="N345" s="97"/>
      <c r="O345" s="97"/>
      <c r="P345" s="97"/>
    </row>
    <row r="346" spans="1:27" s="36" customFormat="1">
      <c r="A346" s="197"/>
      <c r="B346" s="196"/>
      <c r="C346" s="196"/>
      <c r="D346" s="196"/>
      <c r="E346" s="196"/>
      <c r="F346" s="232" t="s">
        <v>4</v>
      </c>
      <c r="G346" s="232"/>
      <c r="H346" s="232"/>
      <c r="I346" s="198"/>
      <c r="J346" s="232" t="s">
        <v>5</v>
      </c>
      <c r="K346" s="232"/>
      <c r="L346" s="232"/>
      <c r="M346" s="199"/>
      <c r="N346" s="97"/>
      <c r="O346" s="97"/>
      <c r="P346" s="97"/>
    </row>
    <row r="347" spans="1:27" s="36" customFormat="1">
      <c r="A347" s="197"/>
      <c r="B347" s="196"/>
      <c r="C347" s="196"/>
      <c r="D347" s="196"/>
      <c r="E347" s="196"/>
      <c r="F347" s="87">
        <v>2564</v>
      </c>
      <c r="G347" s="199"/>
      <c r="H347" s="87">
        <v>2563</v>
      </c>
      <c r="I347" s="47"/>
      <c r="J347" s="87">
        <f>+F347</f>
        <v>2564</v>
      </c>
      <c r="K347" s="199"/>
      <c r="L347" s="87">
        <f>+H347</f>
        <v>2563</v>
      </c>
      <c r="M347" s="47"/>
      <c r="N347" s="97"/>
      <c r="O347" s="97"/>
      <c r="P347" s="97"/>
    </row>
    <row r="348" spans="1:27" s="36" customFormat="1">
      <c r="A348" s="197"/>
      <c r="B348" s="196"/>
      <c r="C348" s="196"/>
      <c r="D348" s="196"/>
      <c r="E348" s="196"/>
      <c r="F348" s="91"/>
      <c r="G348" s="199"/>
      <c r="H348" s="93" t="s">
        <v>69</v>
      </c>
      <c r="I348" s="47"/>
      <c r="J348" s="91"/>
      <c r="K348" s="199"/>
      <c r="L348" s="93" t="s">
        <v>69</v>
      </c>
      <c r="M348" s="47"/>
      <c r="N348" s="97"/>
      <c r="O348" s="97"/>
      <c r="P348" s="97"/>
    </row>
    <row r="349" spans="1:27" s="36" customFormat="1">
      <c r="A349" s="45" t="s">
        <v>211</v>
      </c>
      <c r="F349" s="200"/>
      <c r="G349" s="201"/>
      <c r="H349" s="201"/>
      <c r="I349" s="201"/>
      <c r="J349" s="201"/>
      <c r="K349" s="201"/>
      <c r="L349" s="202"/>
      <c r="M349" s="202"/>
      <c r="N349" s="97"/>
      <c r="O349" s="97"/>
      <c r="P349" s="97"/>
    </row>
    <row r="350" spans="1:27" s="36" customFormat="1">
      <c r="B350" s="53" t="s">
        <v>112</v>
      </c>
      <c r="F350" s="200">
        <v>60642208.169999972</v>
      </c>
      <c r="G350" s="200"/>
      <c r="H350" s="200">
        <v>77785490.080000117</v>
      </c>
      <c r="I350" s="200"/>
      <c r="J350" s="200">
        <v>50796154.130000025</v>
      </c>
      <c r="K350" s="201"/>
      <c r="L350" s="200">
        <v>75732949.329999983</v>
      </c>
      <c r="M350" s="201"/>
      <c r="N350" s="97"/>
      <c r="O350" s="97"/>
      <c r="P350" s="97"/>
    </row>
    <row r="351" spans="1:27" s="36" customFormat="1">
      <c r="B351" s="203" t="s">
        <v>212</v>
      </c>
      <c r="F351" s="200"/>
      <c r="G351" s="200"/>
      <c r="H351" s="200"/>
      <c r="I351" s="200"/>
      <c r="J351" s="200"/>
      <c r="K351" s="201"/>
      <c r="L351" s="200"/>
      <c r="M351" s="201"/>
      <c r="N351" s="97"/>
      <c r="O351" s="97"/>
      <c r="P351" s="97"/>
    </row>
    <row r="352" spans="1:27" s="36" customFormat="1">
      <c r="B352" s="203"/>
      <c r="C352" s="36" t="s">
        <v>110</v>
      </c>
      <c r="F352" s="200">
        <v>9275339.6999999993</v>
      </c>
      <c r="G352" s="200"/>
      <c r="H352" s="200">
        <v>17682362.989999998</v>
      </c>
      <c r="I352" s="200"/>
      <c r="J352" s="200">
        <v>8608777.8900000006</v>
      </c>
      <c r="K352" s="201"/>
      <c r="L352" s="200">
        <v>16679335.060000001</v>
      </c>
      <c r="M352" s="201"/>
      <c r="N352" s="97"/>
      <c r="O352" s="97"/>
      <c r="P352" s="97"/>
      <c r="R352" s="36" t="s">
        <v>21</v>
      </c>
    </row>
    <row r="353" spans="3:16" s="36" customFormat="1">
      <c r="C353" s="50" t="s">
        <v>213</v>
      </c>
      <c r="F353" s="200">
        <v>12337668.779999999</v>
      </c>
      <c r="G353" s="200"/>
      <c r="H353" s="52">
        <v>11628917.27</v>
      </c>
      <c r="I353" s="200"/>
      <c r="J353" s="200">
        <v>11797202.109999999</v>
      </c>
      <c r="K353" s="201"/>
      <c r="L353" s="52">
        <v>11185822.869999999</v>
      </c>
      <c r="M353" s="201"/>
      <c r="N353" s="204"/>
      <c r="O353" s="97"/>
      <c r="P353" s="97"/>
    </row>
    <row r="354" spans="3:16" s="36" customFormat="1">
      <c r="C354" s="53" t="s">
        <v>214</v>
      </c>
      <c r="F354" s="200">
        <v>2149262.8199999998</v>
      </c>
      <c r="G354" s="200"/>
      <c r="H354" s="52">
        <v>862191.6</v>
      </c>
      <c r="I354" s="200"/>
      <c r="J354" s="200">
        <v>2149262.8199999998</v>
      </c>
      <c r="K354" s="201"/>
      <c r="L354" s="52">
        <v>862191.6</v>
      </c>
      <c r="M354" s="201"/>
      <c r="N354" s="204"/>
      <c r="O354" s="97"/>
      <c r="P354" s="97"/>
    </row>
    <row r="355" spans="3:16" s="36" customFormat="1">
      <c r="C355" s="53" t="s">
        <v>215</v>
      </c>
      <c r="F355" s="200">
        <v>-153667.91</v>
      </c>
      <c r="G355" s="200"/>
      <c r="H355" s="52">
        <v>265420.56</v>
      </c>
      <c r="I355" s="200"/>
      <c r="J355" s="200">
        <v>-153667.91</v>
      </c>
      <c r="K355" s="201"/>
      <c r="L355" s="51">
        <v>0</v>
      </c>
      <c r="M355" s="202"/>
      <c r="N355" s="97"/>
      <c r="O355" s="97"/>
      <c r="P355" s="97"/>
    </row>
    <row r="356" spans="3:16" s="36" customFormat="1">
      <c r="C356" s="53" t="s">
        <v>216</v>
      </c>
      <c r="F356" s="200">
        <v>16052.64</v>
      </c>
      <c r="G356" s="200"/>
      <c r="H356" s="52">
        <v>0</v>
      </c>
      <c r="I356" s="200"/>
      <c r="J356" s="200">
        <v>15655.44</v>
      </c>
      <c r="K356" s="201"/>
      <c r="L356" s="51">
        <v>0</v>
      </c>
      <c r="M356" s="201"/>
      <c r="N356" s="204"/>
      <c r="O356" s="97"/>
      <c r="P356" s="97"/>
    </row>
    <row r="357" spans="3:16" s="36" customFormat="1">
      <c r="C357" s="53" t="s">
        <v>217</v>
      </c>
      <c r="F357" s="200">
        <v>-50988.76</v>
      </c>
      <c r="G357" s="200"/>
      <c r="H357" s="52">
        <v>0</v>
      </c>
      <c r="I357" s="200"/>
      <c r="J357" s="200">
        <v>-50988.76</v>
      </c>
      <c r="K357" s="201"/>
      <c r="L357" s="51">
        <v>0</v>
      </c>
      <c r="M357" s="201"/>
      <c r="N357" s="204" t="s">
        <v>21</v>
      </c>
      <c r="O357" s="97"/>
      <c r="P357" s="97"/>
    </row>
    <row r="358" spans="3:16" s="36" customFormat="1">
      <c r="C358" s="53" t="s">
        <v>218</v>
      </c>
      <c r="F358" s="200">
        <v>0</v>
      </c>
      <c r="G358" s="200"/>
      <c r="H358" s="200">
        <v>-9919097.5</v>
      </c>
      <c r="I358" s="200"/>
      <c r="J358" s="200">
        <v>0</v>
      </c>
      <c r="K358" s="201"/>
      <c r="L358" s="200">
        <v>-9919097.5</v>
      </c>
      <c r="M358" s="201"/>
      <c r="N358" s="204"/>
      <c r="O358" s="97"/>
      <c r="P358" s="97"/>
    </row>
    <row r="359" spans="3:16" s="36" customFormat="1">
      <c r="C359" s="53" t="s">
        <v>219</v>
      </c>
      <c r="F359" s="200">
        <v>0</v>
      </c>
      <c r="G359" s="200"/>
      <c r="H359" s="200">
        <v>10881685</v>
      </c>
      <c r="I359" s="200"/>
      <c r="J359" s="200">
        <v>0</v>
      </c>
      <c r="K359" s="201"/>
      <c r="L359" s="200">
        <v>9919097.5</v>
      </c>
      <c r="M359" s="201"/>
      <c r="N359" s="204"/>
      <c r="O359" s="97"/>
      <c r="P359" s="97"/>
    </row>
    <row r="360" spans="3:16" s="36" customFormat="1">
      <c r="C360" s="53" t="s">
        <v>220</v>
      </c>
      <c r="F360" s="200">
        <v>106986.47</v>
      </c>
      <c r="G360" s="200"/>
      <c r="H360" s="52">
        <v>32126.84</v>
      </c>
      <c r="I360" s="200"/>
      <c r="J360" s="200">
        <v>0</v>
      </c>
      <c r="K360" s="201"/>
      <c r="L360" s="51">
        <v>0</v>
      </c>
      <c r="M360" s="202"/>
      <c r="N360" s="97"/>
      <c r="O360" s="97"/>
      <c r="P360" s="97"/>
    </row>
    <row r="361" spans="3:16" s="36" customFormat="1">
      <c r="C361" s="53" t="s">
        <v>221</v>
      </c>
      <c r="F361" s="200">
        <v>0</v>
      </c>
      <c r="G361" s="200"/>
      <c r="H361" s="200">
        <v>0</v>
      </c>
      <c r="I361" s="200"/>
      <c r="J361" s="200">
        <v>-9000000</v>
      </c>
      <c r="K361" s="201"/>
      <c r="L361" s="51">
        <v>-15000000</v>
      </c>
      <c r="M361" s="202"/>
      <c r="N361" s="204"/>
      <c r="O361" s="97"/>
      <c r="P361" s="97"/>
    </row>
    <row r="362" spans="3:16" s="36" customFormat="1">
      <c r="C362" s="53" t="s">
        <v>222</v>
      </c>
      <c r="F362" s="200">
        <v>0</v>
      </c>
      <c r="G362" s="200"/>
      <c r="H362" s="200">
        <v>0</v>
      </c>
      <c r="I362" s="200"/>
      <c r="J362" s="200">
        <v>-1120000</v>
      </c>
      <c r="K362" s="201"/>
      <c r="L362" s="51">
        <v>-1400000</v>
      </c>
      <c r="M362" s="202"/>
      <c r="N362" s="204"/>
      <c r="O362" s="97"/>
      <c r="P362" s="97"/>
    </row>
    <row r="363" spans="3:16" s="36" customFormat="1">
      <c r="C363" s="53" t="s">
        <v>223</v>
      </c>
      <c r="F363" s="200">
        <v>-5713788.9500000002</v>
      </c>
      <c r="G363" s="200"/>
      <c r="H363" s="52">
        <v>-3254017</v>
      </c>
      <c r="I363" s="200"/>
      <c r="J363" s="200">
        <v>-5689788.9500000002</v>
      </c>
      <c r="K363" s="201"/>
      <c r="L363" s="51">
        <v>-3254017</v>
      </c>
      <c r="M363" s="202"/>
      <c r="N363" s="204"/>
      <c r="O363" s="97"/>
      <c r="P363" s="205"/>
    </row>
    <row r="364" spans="3:16" s="36" customFormat="1">
      <c r="C364" s="53" t="s">
        <v>224</v>
      </c>
      <c r="F364" s="200">
        <v>-18600000</v>
      </c>
      <c r="G364" s="200"/>
      <c r="H364" s="52">
        <v>0</v>
      </c>
      <c r="I364" s="200"/>
      <c r="J364" s="200">
        <v>-18000000</v>
      </c>
      <c r="K364" s="201"/>
      <c r="L364" s="51">
        <v>0</v>
      </c>
      <c r="M364" s="202"/>
      <c r="N364" s="97"/>
      <c r="O364" s="97"/>
      <c r="P364" s="97"/>
    </row>
    <row r="365" spans="3:16" s="36" customFormat="1">
      <c r="C365" s="53" t="s">
        <v>225</v>
      </c>
      <c r="F365" s="200">
        <v>-434565.78</v>
      </c>
      <c r="G365" s="200"/>
      <c r="H365" s="52">
        <v>-1147878.27</v>
      </c>
      <c r="I365" s="200"/>
      <c r="J365" s="200">
        <v>-307526.76</v>
      </c>
      <c r="K365" s="201"/>
      <c r="L365" s="51">
        <v>-641239.1</v>
      </c>
      <c r="M365" s="202"/>
      <c r="N365" s="97"/>
      <c r="O365" s="97"/>
      <c r="P365" s="97"/>
    </row>
    <row r="366" spans="3:16" s="36" customFormat="1">
      <c r="C366" s="53" t="s">
        <v>103</v>
      </c>
      <c r="F366" s="200">
        <v>432328.59</v>
      </c>
      <c r="G366" s="200"/>
      <c r="H366" s="52">
        <v>110995.14</v>
      </c>
      <c r="I366" s="200"/>
      <c r="J366" s="200">
        <v>432328.59</v>
      </c>
      <c r="K366" s="201"/>
      <c r="L366" s="51">
        <v>110995.14</v>
      </c>
      <c r="M366" s="202"/>
      <c r="N366" s="97"/>
      <c r="O366" s="97"/>
      <c r="P366" s="97"/>
    </row>
    <row r="367" spans="3:16" s="36" customFormat="1">
      <c r="C367" s="53" t="s">
        <v>226</v>
      </c>
      <c r="F367" s="200">
        <v>-1594.85</v>
      </c>
      <c r="G367" s="200"/>
      <c r="H367" s="52">
        <v>294843.94</v>
      </c>
      <c r="I367" s="200"/>
      <c r="J367" s="200">
        <v>0</v>
      </c>
      <c r="K367" s="201"/>
      <c r="L367" s="51">
        <v>77783.929999999993</v>
      </c>
      <c r="M367" s="202"/>
      <c r="N367" s="97"/>
      <c r="O367" s="97"/>
      <c r="P367" s="97"/>
    </row>
    <row r="368" spans="3:16" s="36" customFormat="1">
      <c r="C368" s="53" t="s">
        <v>227</v>
      </c>
      <c r="F368" s="200">
        <v>4673467.05</v>
      </c>
      <c r="G368" s="200"/>
      <c r="H368" s="52">
        <v>-4247879.3600000003</v>
      </c>
      <c r="I368" s="200"/>
      <c r="J368" s="200">
        <v>4760048.84</v>
      </c>
      <c r="K368" s="201"/>
      <c r="L368" s="51">
        <v>-4240238.7300000004</v>
      </c>
      <c r="M368" s="202"/>
      <c r="N368" s="97"/>
      <c r="O368" s="97"/>
      <c r="P368" s="97"/>
    </row>
    <row r="369" spans="2:19" s="36" customFormat="1">
      <c r="C369" s="36" t="s">
        <v>107</v>
      </c>
      <c r="G369" s="200"/>
      <c r="H369" s="52"/>
      <c r="I369" s="200"/>
      <c r="J369" s="200"/>
      <c r="K369" s="201"/>
      <c r="L369" s="51"/>
      <c r="M369" s="202"/>
      <c r="N369" s="97"/>
      <c r="O369" s="97"/>
      <c r="P369" s="97"/>
    </row>
    <row r="370" spans="2:19" s="36" customFormat="1">
      <c r="D370" s="36" t="s">
        <v>108</v>
      </c>
      <c r="F370" s="200">
        <v>0</v>
      </c>
      <c r="G370" s="200"/>
      <c r="H370" s="52">
        <v>-5737819.8200000003</v>
      </c>
      <c r="I370" s="200"/>
      <c r="J370" s="200">
        <v>0</v>
      </c>
      <c r="K370" s="201"/>
      <c r="L370" s="51">
        <v>-5535154.5999999996</v>
      </c>
      <c r="M370" s="202"/>
      <c r="N370" s="97"/>
      <c r="O370" s="97"/>
      <c r="P370" s="97"/>
    </row>
    <row r="371" spans="2:19" s="36" customFormat="1">
      <c r="C371" s="53" t="s">
        <v>228</v>
      </c>
      <c r="F371" s="200">
        <v>149698.10999999999</v>
      </c>
      <c r="G371" s="200"/>
      <c r="H371" s="52">
        <v>0</v>
      </c>
      <c r="I371" s="200"/>
      <c r="J371" s="200">
        <v>149698.10999999999</v>
      </c>
      <c r="K371" s="201"/>
      <c r="L371" s="51">
        <v>0</v>
      </c>
      <c r="M371" s="202"/>
      <c r="N371" s="97"/>
      <c r="O371" s="97"/>
      <c r="P371" s="97"/>
      <c r="S371" s="36" t="s">
        <v>21</v>
      </c>
    </row>
    <row r="372" spans="2:19" s="36" customFormat="1">
      <c r="C372" s="53" t="s">
        <v>229</v>
      </c>
      <c r="F372" s="200">
        <v>3150879</v>
      </c>
      <c r="G372" s="200"/>
      <c r="H372" s="52">
        <v>3361467</v>
      </c>
      <c r="I372" s="200"/>
      <c r="J372" s="200">
        <v>2705334</v>
      </c>
      <c r="K372" s="201"/>
      <c r="L372" s="51">
        <v>2934563</v>
      </c>
      <c r="M372" s="202"/>
      <c r="N372" s="97"/>
      <c r="O372" s="97"/>
      <c r="P372" s="97"/>
    </row>
    <row r="373" spans="2:19" s="36" customFormat="1">
      <c r="C373" s="50" t="s">
        <v>106</v>
      </c>
      <c r="F373" s="52">
        <v>-17168879.98</v>
      </c>
      <c r="G373" s="200"/>
      <c r="H373" s="52">
        <v>-15993529.67</v>
      </c>
      <c r="I373" s="200"/>
      <c r="J373" s="200">
        <v>0</v>
      </c>
      <c r="K373" s="201"/>
      <c r="L373" s="206">
        <v>0</v>
      </c>
      <c r="M373" s="202"/>
      <c r="N373" s="97"/>
      <c r="O373" s="97"/>
      <c r="P373" s="97"/>
    </row>
    <row r="374" spans="2:19" s="36" customFormat="1">
      <c r="B374" s="50" t="s">
        <v>230</v>
      </c>
      <c r="C374" s="45"/>
      <c r="F374" s="207"/>
      <c r="G374" s="200"/>
      <c r="H374" s="207"/>
      <c r="I374" s="200"/>
      <c r="J374" s="207"/>
      <c r="K374" s="201"/>
      <c r="L374" s="208"/>
      <c r="M374" s="201"/>
      <c r="N374" s="97"/>
      <c r="O374" s="97"/>
      <c r="P374" s="97"/>
    </row>
    <row r="375" spans="2:19" s="36" customFormat="1">
      <c r="C375" s="45" t="s">
        <v>231</v>
      </c>
      <c r="F375" s="200">
        <v>50810405.099999949</v>
      </c>
      <c r="G375" s="200"/>
      <c r="H375" s="200">
        <v>82605278.800000116</v>
      </c>
      <c r="I375" s="200"/>
      <c r="J375" s="200">
        <v>47092489.550000012</v>
      </c>
      <c r="K375" s="201"/>
      <c r="L375" s="200">
        <v>77512991.5</v>
      </c>
      <c r="M375" s="201"/>
      <c r="N375" s="97"/>
      <c r="O375" s="97"/>
      <c r="P375" s="97"/>
    </row>
    <row r="376" spans="2:19" s="36" customFormat="1">
      <c r="B376" s="36" t="s">
        <v>232</v>
      </c>
      <c r="F376" s="200"/>
      <c r="G376" s="200"/>
      <c r="H376" s="200"/>
      <c r="I376" s="200"/>
      <c r="J376" s="200"/>
      <c r="K376" s="201"/>
      <c r="L376" s="200"/>
      <c r="M376" s="201"/>
      <c r="N376" s="97"/>
      <c r="O376" s="97"/>
      <c r="P376" s="97"/>
    </row>
    <row r="377" spans="2:19" s="36" customFormat="1">
      <c r="C377" s="36" t="s">
        <v>233</v>
      </c>
      <c r="F377" s="52">
        <v>77759198.069999993</v>
      </c>
      <c r="G377" s="200"/>
      <c r="H377" s="52">
        <v>-8814529.2799999993</v>
      </c>
      <c r="I377" s="200"/>
      <c r="J377" s="52">
        <v>80059535.849999994</v>
      </c>
      <c r="K377" s="201"/>
      <c r="L377" s="52">
        <v>-24174424.719999999</v>
      </c>
      <c r="M377" s="201"/>
      <c r="N377" s="204"/>
      <c r="O377" s="97"/>
      <c r="P377" s="97"/>
    </row>
    <row r="378" spans="2:19" s="36" customFormat="1">
      <c r="C378" s="36" t="s">
        <v>11</v>
      </c>
      <c r="F378" s="52">
        <v>64294064.729999997</v>
      </c>
      <c r="G378" s="200"/>
      <c r="H378" s="52">
        <v>112954310.39</v>
      </c>
      <c r="I378" s="200"/>
      <c r="J378" s="52">
        <v>62617451.210000001</v>
      </c>
      <c r="K378" s="201"/>
      <c r="L378" s="52">
        <v>98494388.950000003</v>
      </c>
      <c r="M378" s="201"/>
      <c r="N378" s="204"/>
      <c r="O378" s="97"/>
      <c r="P378" s="97"/>
    </row>
    <row r="379" spans="2:19" s="36" customFormat="1">
      <c r="C379" s="36" t="s">
        <v>13</v>
      </c>
      <c r="F379" s="52">
        <v>501518.46</v>
      </c>
      <c r="G379" s="200"/>
      <c r="H379" s="52">
        <v>1422802.48</v>
      </c>
      <c r="I379" s="200"/>
      <c r="J379" s="52">
        <v>234645.24</v>
      </c>
      <c r="K379" s="201"/>
      <c r="L379" s="52">
        <v>2157937.3199999998</v>
      </c>
      <c r="M379" s="201"/>
      <c r="N379" s="204"/>
      <c r="O379" s="97"/>
      <c r="P379" s="97"/>
    </row>
    <row r="380" spans="2:19" s="36" customFormat="1">
      <c r="C380" s="36" t="s">
        <v>14</v>
      </c>
      <c r="F380" s="52">
        <v>1059270.43</v>
      </c>
      <c r="G380" s="200"/>
      <c r="H380" s="52">
        <v>3567862.03</v>
      </c>
      <c r="I380" s="200"/>
      <c r="J380" s="52">
        <v>775288.31999999995</v>
      </c>
      <c r="K380" s="201"/>
      <c r="L380" s="52">
        <v>2900926.7600000002</v>
      </c>
      <c r="M380" s="201"/>
      <c r="N380" s="204"/>
      <c r="O380" s="97"/>
      <c r="P380" s="97"/>
    </row>
    <row r="381" spans="2:19" s="36" customFormat="1">
      <c r="C381" s="36" t="s">
        <v>22</v>
      </c>
      <c r="F381" s="52">
        <v>7127094.6399999997</v>
      </c>
      <c r="G381" s="200"/>
      <c r="H381" s="52">
        <v>3928172.63</v>
      </c>
      <c r="I381" s="200"/>
      <c r="J381" s="52">
        <v>6519591.75</v>
      </c>
      <c r="K381" s="201"/>
      <c r="L381" s="52">
        <v>2862402.9400000013</v>
      </c>
      <c r="M381" s="201"/>
      <c r="N381" s="97"/>
      <c r="O381" s="97"/>
      <c r="P381" s="97"/>
    </row>
    <row r="382" spans="2:19" s="36" customFormat="1">
      <c r="C382" s="36" t="s">
        <v>40</v>
      </c>
      <c r="F382" s="52">
        <v>0</v>
      </c>
      <c r="G382" s="200"/>
      <c r="H382" s="52">
        <v>154000</v>
      </c>
      <c r="I382" s="200"/>
      <c r="J382" s="52">
        <v>0</v>
      </c>
      <c r="K382" s="201"/>
      <c r="L382" s="52">
        <v>-194000</v>
      </c>
      <c r="M382" s="201"/>
      <c r="N382" s="204"/>
      <c r="O382" s="97"/>
      <c r="P382" s="97"/>
    </row>
    <row r="383" spans="2:19" s="36" customFormat="1">
      <c r="B383" s="50" t="s">
        <v>234</v>
      </c>
      <c r="F383" s="200"/>
      <c r="G383" s="200"/>
      <c r="H383" s="200"/>
      <c r="I383" s="200"/>
      <c r="J383" s="200"/>
      <c r="K383" s="201"/>
      <c r="L383" s="200"/>
      <c r="M383" s="201"/>
      <c r="N383" s="204"/>
      <c r="O383" s="97"/>
      <c r="P383" s="97"/>
    </row>
    <row r="384" spans="2:19" s="36" customFormat="1">
      <c r="C384" s="36" t="s">
        <v>47</v>
      </c>
      <c r="F384" s="52">
        <v>-75680748.840000004</v>
      </c>
      <c r="G384" s="200"/>
      <c r="H384" s="52">
        <v>-64866407.990000002</v>
      </c>
      <c r="I384" s="200"/>
      <c r="J384" s="52">
        <v>-72443435.579999998</v>
      </c>
      <c r="K384" s="201"/>
      <c r="L384" s="52">
        <v>-44365663.830000013</v>
      </c>
      <c r="M384" s="201"/>
      <c r="N384" s="204"/>
      <c r="O384" s="97"/>
      <c r="P384" s="97"/>
    </row>
    <row r="385" spans="1:17" s="36" customFormat="1">
      <c r="C385" s="36" t="s">
        <v>48</v>
      </c>
      <c r="F385" s="52">
        <v>-4903304.2300000004</v>
      </c>
      <c r="G385" s="200"/>
      <c r="H385" s="52">
        <v>-25987580.830000002</v>
      </c>
      <c r="I385" s="200"/>
      <c r="J385" s="52">
        <v>-3938506.67</v>
      </c>
      <c r="K385" s="201"/>
      <c r="L385" s="52">
        <v>-24086523.510000002</v>
      </c>
      <c r="M385" s="201"/>
      <c r="N385" s="204"/>
      <c r="O385" s="97"/>
      <c r="P385" s="97"/>
    </row>
    <row r="386" spans="1:17" s="36" customFormat="1">
      <c r="C386" s="36" t="s">
        <v>56</v>
      </c>
      <c r="F386" s="52">
        <v>-4105269.55</v>
      </c>
      <c r="G386" s="200"/>
      <c r="H386" s="52">
        <v>-7123190.3300000001</v>
      </c>
      <c r="I386" s="200"/>
      <c r="J386" s="52">
        <v>-3828074.49</v>
      </c>
      <c r="K386" s="201"/>
      <c r="L386" s="52">
        <v>-5672012.5300000003</v>
      </c>
      <c r="M386" s="201"/>
      <c r="N386" s="97"/>
      <c r="O386" s="97"/>
      <c r="P386" s="97"/>
      <c r="Q386" s="201"/>
    </row>
    <row r="387" spans="1:17" s="36" customFormat="1">
      <c r="L387" s="105"/>
      <c r="M387" s="105"/>
      <c r="N387" s="97"/>
      <c r="O387" s="97"/>
      <c r="P387" s="97"/>
    </row>
    <row r="388" spans="1:17" s="36" customFormat="1">
      <c r="L388" s="105"/>
      <c r="M388" s="105"/>
      <c r="N388" s="97"/>
      <c r="O388" s="97"/>
      <c r="P388" s="97"/>
    </row>
    <row r="389" spans="1:17" s="36" customFormat="1" ht="27" customHeight="1">
      <c r="A389" s="104" t="s">
        <v>43</v>
      </c>
      <c r="L389" s="105" t="s">
        <v>235</v>
      </c>
      <c r="M389" s="201"/>
      <c r="N389" s="97"/>
      <c r="O389" s="97"/>
      <c r="P389" s="97"/>
      <c r="Q389" s="201"/>
    </row>
    <row r="392" spans="1:17" s="36" customFormat="1">
      <c r="A392" s="230" t="s">
        <v>0</v>
      </c>
      <c r="B392" s="230"/>
      <c r="C392" s="230"/>
      <c r="D392" s="230"/>
      <c r="E392" s="230"/>
      <c r="F392" s="230"/>
      <c r="G392" s="230"/>
      <c r="H392" s="230"/>
      <c r="I392" s="230"/>
      <c r="J392" s="230"/>
      <c r="K392" s="230"/>
      <c r="L392" s="230"/>
      <c r="M392" s="196"/>
      <c r="N392" s="97"/>
      <c r="O392" s="97"/>
      <c r="P392" s="97"/>
    </row>
    <row r="393" spans="1:17" s="36" customFormat="1">
      <c r="A393" s="230" t="s">
        <v>236</v>
      </c>
      <c r="B393" s="230"/>
      <c r="C393" s="230"/>
      <c r="D393" s="230"/>
      <c r="E393" s="230"/>
      <c r="F393" s="230"/>
      <c r="G393" s="230"/>
      <c r="H393" s="230"/>
      <c r="I393" s="230"/>
      <c r="J393" s="230"/>
      <c r="K393" s="230"/>
      <c r="L393" s="230"/>
      <c r="M393" s="196"/>
      <c r="N393" s="97"/>
      <c r="O393" s="97"/>
      <c r="P393" s="97"/>
    </row>
    <row r="394" spans="1:17" s="36" customFormat="1">
      <c r="A394" s="230" t="s">
        <v>91</v>
      </c>
      <c r="B394" s="230"/>
      <c r="C394" s="230"/>
      <c r="D394" s="230"/>
      <c r="E394" s="230"/>
      <c r="F394" s="230"/>
      <c r="G394" s="230"/>
      <c r="H394" s="230"/>
      <c r="I394" s="230"/>
      <c r="J394" s="230"/>
      <c r="K394" s="230"/>
      <c r="L394" s="230"/>
      <c r="M394" s="196"/>
      <c r="N394" s="97"/>
      <c r="O394" s="97"/>
      <c r="P394" s="97"/>
    </row>
    <row r="395" spans="1:17" s="36" customFormat="1">
      <c r="A395" s="197"/>
      <c r="B395" s="196"/>
      <c r="C395" s="196"/>
      <c r="D395" s="196"/>
      <c r="E395" s="196"/>
      <c r="F395" s="231" t="s">
        <v>3</v>
      </c>
      <c r="G395" s="231"/>
      <c r="H395" s="231"/>
      <c r="I395" s="231"/>
      <c r="J395" s="231"/>
      <c r="K395" s="231"/>
      <c r="L395" s="231"/>
      <c r="M395" s="196"/>
      <c r="N395" s="97"/>
      <c r="O395" s="97"/>
      <c r="P395" s="97"/>
    </row>
    <row r="396" spans="1:17" s="36" customFormat="1">
      <c r="A396" s="197"/>
      <c r="B396" s="196"/>
      <c r="C396" s="196"/>
      <c r="D396" s="196"/>
      <c r="E396" s="196"/>
      <c r="F396" s="232" t="s">
        <v>4</v>
      </c>
      <c r="G396" s="232"/>
      <c r="H396" s="232"/>
      <c r="I396" s="198"/>
      <c r="J396" s="232" t="s">
        <v>5</v>
      </c>
      <c r="K396" s="232"/>
      <c r="L396" s="232"/>
      <c r="M396" s="199"/>
      <c r="N396" s="97"/>
      <c r="O396" s="97"/>
      <c r="P396" s="97"/>
    </row>
    <row r="397" spans="1:17" s="36" customFormat="1">
      <c r="A397" s="197"/>
      <c r="B397" s="196"/>
      <c r="C397" s="196"/>
      <c r="D397" s="196"/>
      <c r="E397" s="196"/>
      <c r="F397" s="87">
        <v>2564</v>
      </c>
      <c r="G397" s="199"/>
      <c r="H397" s="87">
        <v>2563</v>
      </c>
      <c r="I397" s="199"/>
      <c r="J397" s="87">
        <v>2564</v>
      </c>
      <c r="K397" s="199"/>
      <c r="L397" s="87">
        <v>2563</v>
      </c>
      <c r="M397" s="47"/>
      <c r="N397" s="97"/>
      <c r="O397" s="97"/>
      <c r="P397" s="97"/>
    </row>
    <row r="398" spans="1:17" s="36" customFormat="1">
      <c r="A398" s="197"/>
      <c r="B398" s="196"/>
      <c r="C398" s="196"/>
      <c r="D398" s="196"/>
      <c r="E398" s="196"/>
      <c r="F398" s="91"/>
      <c r="G398" s="199"/>
      <c r="H398" s="93" t="s">
        <v>69</v>
      </c>
      <c r="I398" s="199"/>
      <c r="J398" s="91"/>
      <c r="K398" s="199"/>
      <c r="L398" s="93" t="s">
        <v>69</v>
      </c>
      <c r="M398" s="47"/>
      <c r="N398" s="97"/>
      <c r="O398" s="97"/>
      <c r="P398" s="97"/>
    </row>
    <row r="399" spans="1:17" s="36" customFormat="1">
      <c r="A399" s="50"/>
      <c r="F399" s="47"/>
      <c r="G399" s="199"/>
      <c r="H399" s="47"/>
      <c r="I399" s="47"/>
      <c r="J399" s="47"/>
      <c r="K399" s="199"/>
      <c r="L399" s="47"/>
      <c r="M399" s="47"/>
      <c r="N399" s="97"/>
      <c r="O399" s="97"/>
      <c r="P399" s="97"/>
    </row>
    <row r="400" spans="1:17" s="36" customFormat="1">
      <c r="C400" s="36" t="s">
        <v>61</v>
      </c>
      <c r="F400" s="52">
        <v>-8232572</v>
      </c>
      <c r="G400" s="200"/>
      <c r="H400" s="52">
        <v>-9821860</v>
      </c>
      <c r="I400" s="200"/>
      <c r="J400" s="52">
        <v>-7752863</v>
      </c>
      <c r="K400" s="201"/>
      <c r="L400" s="52">
        <v>-9821860</v>
      </c>
      <c r="M400" s="47"/>
      <c r="N400" s="97"/>
      <c r="O400" s="97"/>
      <c r="P400" s="97"/>
    </row>
    <row r="401" spans="1:19" s="36" customFormat="1">
      <c r="C401" s="36" t="s">
        <v>65</v>
      </c>
      <c r="F401" s="52">
        <v>-70000</v>
      </c>
      <c r="G401" s="200"/>
      <c r="H401" s="52">
        <v>-100000</v>
      </c>
      <c r="I401" s="200"/>
      <c r="J401" s="52">
        <v>-70000</v>
      </c>
      <c r="K401" s="201"/>
      <c r="L401" s="52">
        <v>-100000</v>
      </c>
      <c r="M401" s="47"/>
      <c r="N401" s="97"/>
      <c r="O401" s="97"/>
      <c r="P401" s="97"/>
    </row>
    <row r="402" spans="1:19" s="36" customFormat="1">
      <c r="B402" s="36" t="s">
        <v>237</v>
      </c>
      <c r="C402" s="50"/>
      <c r="F402" s="207">
        <v>108559656.80999994</v>
      </c>
      <c r="G402" s="200"/>
      <c r="H402" s="207">
        <v>87918857.900000095</v>
      </c>
      <c r="I402" s="200"/>
      <c r="J402" s="207">
        <v>109266122.18000002</v>
      </c>
      <c r="K402" s="201"/>
      <c r="L402" s="207">
        <v>75514162.87999998</v>
      </c>
      <c r="M402" s="47"/>
      <c r="N402" s="97"/>
      <c r="O402" s="97"/>
      <c r="P402" s="97"/>
    </row>
    <row r="403" spans="1:19" s="36" customFormat="1">
      <c r="A403" s="50"/>
      <c r="B403" s="53" t="s">
        <v>238</v>
      </c>
      <c r="C403" s="53"/>
      <c r="F403" s="52">
        <v>-432328.59</v>
      </c>
      <c r="G403" s="200"/>
      <c r="H403" s="52">
        <v>-110995.14</v>
      </c>
      <c r="I403" s="200"/>
      <c r="J403" s="51">
        <v>-432328.59</v>
      </c>
      <c r="K403" s="201"/>
      <c r="L403" s="51">
        <v>-110995.14</v>
      </c>
      <c r="M403" s="202"/>
      <c r="N403" s="204"/>
      <c r="O403" s="97"/>
      <c r="P403" s="97"/>
    </row>
    <row r="404" spans="1:19" s="36" customFormat="1">
      <c r="B404" s="36" t="s">
        <v>239</v>
      </c>
      <c r="F404" s="52">
        <v>-10836783.539999999</v>
      </c>
      <c r="G404" s="200"/>
      <c r="H404" s="52">
        <v>-19562432.079999998</v>
      </c>
      <c r="I404" s="200"/>
      <c r="J404" s="52">
        <v>-9124791.0800000001</v>
      </c>
      <c r="K404" s="201"/>
      <c r="L404" s="52">
        <v>-17373618.740000002</v>
      </c>
      <c r="M404" s="47"/>
      <c r="N404" s="97"/>
      <c r="O404" s="97"/>
      <c r="P404" s="97"/>
    </row>
    <row r="405" spans="1:19" s="36" customFormat="1">
      <c r="B405" s="36" t="s">
        <v>240</v>
      </c>
      <c r="F405" s="52">
        <v>3307344.17</v>
      </c>
      <c r="G405" s="200"/>
      <c r="H405" s="52">
        <v>1236088.3500000001</v>
      </c>
      <c r="I405" s="200"/>
      <c r="J405" s="52">
        <v>0</v>
      </c>
      <c r="K405" s="201"/>
      <c r="L405" s="52">
        <v>0</v>
      </c>
      <c r="M405" s="47"/>
      <c r="N405" s="97"/>
      <c r="O405" s="97"/>
      <c r="P405" s="97"/>
    </row>
    <row r="406" spans="1:19" s="36" customFormat="1">
      <c r="A406" s="50" t="s">
        <v>241</v>
      </c>
      <c r="F406" s="209">
        <v>100597888.84999995</v>
      </c>
      <c r="G406" s="200"/>
      <c r="H406" s="209">
        <v>69481519.030000091</v>
      </c>
      <c r="I406" s="200"/>
      <c r="J406" s="209">
        <v>99709002.51000002</v>
      </c>
      <c r="K406" s="200"/>
      <c r="L406" s="209">
        <v>58029548.999999978</v>
      </c>
      <c r="M406" s="47"/>
      <c r="N406" s="97"/>
      <c r="O406" s="97"/>
      <c r="P406" s="97"/>
    </row>
    <row r="407" spans="1:19" s="36" customFormat="1">
      <c r="A407" s="50" t="s">
        <v>242</v>
      </c>
      <c r="F407" s="200"/>
      <c r="G407" s="206"/>
      <c r="H407" s="200"/>
      <c r="I407" s="200"/>
      <c r="J407" s="200"/>
      <c r="K407" s="201"/>
      <c r="L407" s="206"/>
      <c r="M407" s="202"/>
      <c r="N407" s="97"/>
      <c r="O407" s="97"/>
      <c r="P407" s="97"/>
    </row>
    <row r="408" spans="1:19" s="36" customFormat="1">
      <c r="A408" s="50"/>
      <c r="B408" s="36" t="s">
        <v>243</v>
      </c>
      <c r="F408" s="52">
        <v>13943611.35</v>
      </c>
      <c r="G408" s="206"/>
      <c r="H408" s="52">
        <v>3407959.66</v>
      </c>
      <c r="I408" s="200"/>
      <c r="J408" s="52">
        <v>19981021.23</v>
      </c>
      <c r="K408" s="201"/>
      <c r="L408" s="52">
        <v>-7554234.6100000078</v>
      </c>
      <c r="M408" s="202"/>
      <c r="N408" s="97"/>
      <c r="O408" s="97"/>
      <c r="P408" s="97"/>
    </row>
    <row r="409" spans="1:19" s="36" customFormat="1">
      <c r="A409" s="50"/>
      <c r="B409" s="36" t="s">
        <v>244</v>
      </c>
      <c r="F409" s="52">
        <v>529515.76</v>
      </c>
      <c r="G409" s="206"/>
      <c r="H409" s="52">
        <v>1332524.8899999999</v>
      </c>
      <c r="I409" s="200"/>
      <c r="J409" s="52">
        <v>405014.82</v>
      </c>
      <c r="K409" s="201"/>
      <c r="L409" s="52">
        <v>807920.73</v>
      </c>
      <c r="M409" s="202"/>
      <c r="N409" s="97"/>
      <c r="O409" s="97"/>
      <c r="P409" s="97"/>
    </row>
    <row r="410" spans="1:19" s="97" customFormat="1">
      <c r="A410" s="50"/>
      <c r="B410" s="36" t="s">
        <v>245</v>
      </c>
      <c r="C410" s="36"/>
      <c r="D410" s="36"/>
      <c r="E410" s="36"/>
      <c r="F410" s="52">
        <v>-50000000</v>
      </c>
      <c r="G410" s="206"/>
      <c r="H410" s="52">
        <v>-60000000</v>
      </c>
      <c r="I410" s="200"/>
      <c r="J410" s="52">
        <v>-50000000</v>
      </c>
      <c r="K410" s="201"/>
      <c r="L410" s="52">
        <v>-60000000</v>
      </c>
      <c r="M410" s="202"/>
      <c r="Q410" s="36"/>
      <c r="R410" s="36"/>
      <c r="S410" s="36"/>
    </row>
    <row r="411" spans="1:19" s="97" customFormat="1">
      <c r="A411" s="36"/>
      <c r="B411" s="36" t="s">
        <v>246</v>
      </c>
      <c r="C411" s="36"/>
      <c r="D411" s="36"/>
      <c r="E411" s="36"/>
      <c r="F411" s="200"/>
      <c r="G411" s="200"/>
      <c r="H411" s="200"/>
      <c r="I411" s="200"/>
      <c r="J411" s="200"/>
      <c r="K411" s="201"/>
      <c r="L411" s="200"/>
      <c r="M411" s="201"/>
      <c r="Q411" s="36"/>
      <c r="R411" s="36"/>
      <c r="S411" s="36"/>
    </row>
    <row r="412" spans="1:19" s="97" customFormat="1">
      <c r="A412" s="50"/>
      <c r="B412" s="36"/>
      <c r="C412" s="210" t="s">
        <v>127</v>
      </c>
      <c r="D412" s="36"/>
      <c r="E412" s="36"/>
      <c r="F412" s="200">
        <v>-99588384.200000003</v>
      </c>
      <c r="G412" s="206"/>
      <c r="H412" s="52">
        <v>-1847020</v>
      </c>
      <c r="I412" s="200"/>
      <c r="J412" s="200">
        <v>-97356384.200000003</v>
      </c>
      <c r="K412" s="201"/>
      <c r="L412" s="200">
        <v>-1847020</v>
      </c>
      <c r="M412" s="202"/>
      <c r="Q412" s="36"/>
      <c r="R412" s="36"/>
      <c r="S412" s="36"/>
    </row>
    <row r="413" spans="1:19" s="97" customFormat="1">
      <c r="A413" s="50"/>
      <c r="B413" s="36" t="s">
        <v>246</v>
      </c>
      <c r="C413" s="36"/>
      <c r="D413" s="36"/>
      <c r="E413" s="36"/>
      <c r="F413" s="200"/>
      <c r="G413" s="206"/>
      <c r="H413" s="52"/>
      <c r="I413" s="200"/>
      <c r="J413" s="200"/>
      <c r="K413" s="201"/>
      <c r="L413" s="200"/>
      <c r="M413" s="202"/>
      <c r="Q413" s="36"/>
      <c r="R413" s="36"/>
      <c r="S413" s="36"/>
    </row>
    <row r="414" spans="1:19" s="97" customFormat="1">
      <c r="A414" s="50"/>
      <c r="B414" s="36"/>
      <c r="C414" s="210" t="s">
        <v>128</v>
      </c>
      <c r="D414" s="36"/>
      <c r="E414" s="36"/>
      <c r="F414" s="52">
        <v>0</v>
      </c>
      <c r="G414" s="200"/>
      <c r="H414" s="52">
        <v>-1000000</v>
      </c>
      <c r="I414" s="200"/>
      <c r="J414" s="52">
        <v>0</v>
      </c>
      <c r="K414" s="201"/>
      <c r="L414" s="52">
        <v>0</v>
      </c>
      <c r="M414" s="201"/>
      <c r="Q414" s="36"/>
      <c r="R414" s="36"/>
      <c r="S414" s="36"/>
    </row>
    <row r="415" spans="1:19" s="97" customFormat="1">
      <c r="A415" s="50"/>
      <c r="B415" s="36" t="s">
        <v>247</v>
      </c>
      <c r="C415" s="36"/>
      <c r="D415" s="36"/>
      <c r="E415" s="36"/>
      <c r="F415" s="52">
        <v>-2658987.64</v>
      </c>
      <c r="G415" s="200"/>
      <c r="H415" s="52">
        <v>-14064632.699999999</v>
      </c>
      <c r="I415" s="200"/>
      <c r="J415" s="52">
        <v>-2178944.65</v>
      </c>
      <c r="K415" s="201"/>
      <c r="L415" s="52">
        <v>-13729916.669999981</v>
      </c>
      <c r="M415" s="201"/>
      <c r="Q415" s="36"/>
      <c r="R415" s="36"/>
      <c r="S415" s="36"/>
    </row>
    <row r="416" spans="1:19" s="97" customFormat="1">
      <c r="A416" s="50"/>
      <c r="B416" s="36" t="s">
        <v>248</v>
      </c>
      <c r="C416" s="36"/>
      <c r="D416" s="36"/>
      <c r="E416" s="36"/>
      <c r="F416" s="52">
        <v>153686.91</v>
      </c>
      <c r="G416" s="200"/>
      <c r="H416" s="52">
        <v>934579.44</v>
      </c>
      <c r="I416" s="200"/>
      <c r="J416" s="52">
        <v>153686.91</v>
      </c>
      <c r="K416" s="201"/>
      <c r="L416" s="52">
        <v>0</v>
      </c>
      <c r="M416" s="201"/>
      <c r="N416" s="204"/>
      <c r="Q416" s="36"/>
      <c r="R416" s="36"/>
      <c r="S416" s="36"/>
    </row>
    <row r="417" spans="1:19" s="97" customFormat="1">
      <c r="A417" s="50"/>
      <c r="B417" s="36" t="s">
        <v>249</v>
      </c>
      <c r="C417" s="36"/>
      <c r="D417" s="36"/>
      <c r="E417" s="36"/>
      <c r="F417" s="52"/>
      <c r="G417" s="200"/>
      <c r="H417" s="52"/>
      <c r="I417" s="200"/>
      <c r="J417" s="52"/>
      <c r="K417" s="201"/>
      <c r="L417" s="52"/>
      <c r="M417" s="201"/>
      <c r="Q417" s="36"/>
      <c r="R417" s="36"/>
      <c r="S417" s="36"/>
    </row>
    <row r="418" spans="1:19" s="97" customFormat="1">
      <c r="A418" s="50"/>
      <c r="B418" s="36"/>
      <c r="C418" s="210" t="s">
        <v>128</v>
      </c>
      <c r="D418" s="36"/>
      <c r="E418" s="36"/>
      <c r="F418" s="52">
        <v>0</v>
      </c>
      <c r="G418" s="200"/>
      <c r="H418" s="52">
        <v>3548972.9099999997</v>
      </c>
      <c r="I418" s="200"/>
      <c r="J418" s="52">
        <v>0</v>
      </c>
      <c r="K418" s="201"/>
      <c r="L418" s="52">
        <v>3259280.2899999996</v>
      </c>
      <c r="M418" s="201"/>
      <c r="Q418" s="36"/>
      <c r="R418" s="36"/>
      <c r="S418" s="36"/>
    </row>
    <row r="419" spans="1:19" s="97" customFormat="1">
      <c r="A419" s="50"/>
      <c r="B419" s="36" t="s">
        <v>250</v>
      </c>
      <c r="C419" s="36"/>
      <c r="D419" s="36"/>
      <c r="E419" s="36"/>
      <c r="F419" s="52">
        <v>0</v>
      </c>
      <c r="G419" s="200"/>
      <c r="H419" s="52">
        <v>1000000</v>
      </c>
      <c r="I419" s="200"/>
      <c r="J419" s="52">
        <v>0</v>
      </c>
      <c r="K419" s="201"/>
      <c r="L419" s="52">
        <v>0</v>
      </c>
      <c r="M419" s="201"/>
      <c r="N419" s="204"/>
      <c r="Q419" s="36"/>
      <c r="R419" s="36"/>
      <c r="S419" s="36"/>
    </row>
    <row r="420" spans="1:19" s="97" customFormat="1">
      <c r="A420" s="50"/>
      <c r="B420" s="36" t="s">
        <v>221</v>
      </c>
      <c r="C420" s="36"/>
      <c r="D420" s="36"/>
      <c r="E420" s="36"/>
      <c r="F420" s="52">
        <v>9000000</v>
      </c>
      <c r="G420" s="200"/>
      <c r="H420" s="52">
        <v>15000000</v>
      </c>
      <c r="I420" s="200"/>
      <c r="J420" s="52">
        <v>9000000</v>
      </c>
      <c r="K420" s="201"/>
      <c r="L420" s="52">
        <v>15000000</v>
      </c>
      <c r="M420" s="201"/>
      <c r="N420" s="204"/>
      <c r="Q420" s="36"/>
      <c r="R420" s="36"/>
      <c r="S420" s="36"/>
    </row>
    <row r="421" spans="1:19" s="97" customFormat="1">
      <c r="A421" s="50"/>
      <c r="B421" s="36" t="s">
        <v>222</v>
      </c>
      <c r="C421" s="36"/>
      <c r="D421" s="36"/>
      <c r="E421" s="36"/>
      <c r="F421" s="52">
        <v>0</v>
      </c>
      <c r="G421" s="200"/>
      <c r="H421" s="200">
        <v>0</v>
      </c>
      <c r="I421" s="200"/>
      <c r="J421" s="52">
        <v>1120000</v>
      </c>
      <c r="K421" s="201"/>
      <c r="L421" s="52">
        <v>1400000</v>
      </c>
      <c r="M421" s="201"/>
      <c r="N421" s="204"/>
      <c r="Q421" s="36"/>
      <c r="R421" s="36"/>
      <c r="S421" s="36"/>
    </row>
    <row r="422" spans="1:19" s="97" customFormat="1">
      <c r="A422" s="50"/>
      <c r="B422" s="36" t="s">
        <v>223</v>
      </c>
      <c r="C422" s="36"/>
      <c r="D422" s="36"/>
      <c r="E422" s="36"/>
      <c r="F422" s="52">
        <v>5713788.9500000002</v>
      </c>
      <c r="G422" s="200"/>
      <c r="H422" s="52">
        <v>3254017</v>
      </c>
      <c r="I422" s="200"/>
      <c r="J422" s="52">
        <v>5689788.9500000002</v>
      </c>
      <c r="K422" s="201"/>
      <c r="L422" s="52">
        <v>3254017</v>
      </c>
      <c r="M422" s="201"/>
      <c r="N422" s="204"/>
      <c r="Q422" s="36"/>
      <c r="R422" s="36"/>
      <c r="S422" s="36"/>
    </row>
    <row r="423" spans="1:19" s="97" customFormat="1">
      <c r="A423" s="50"/>
      <c r="B423" s="36" t="s">
        <v>251</v>
      </c>
      <c r="C423" s="36"/>
      <c r="D423" s="36"/>
      <c r="E423" s="36"/>
      <c r="F423" s="52"/>
      <c r="G423" s="200"/>
      <c r="H423" s="52"/>
      <c r="I423" s="200"/>
      <c r="J423" s="52"/>
      <c r="K423" s="201"/>
      <c r="L423" s="52"/>
      <c r="M423" s="201"/>
      <c r="N423" s="204"/>
      <c r="Q423" s="36"/>
      <c r="R423" s="36"/>
      <c r="S423" s="36"/>
    </row>
    <row r="424" spans="1:19" s="97" customFormat="1">
      <c r="A424" s="50"/>
      <c r="B424" s="36"/>
      <c r="C424" s="210" t="s">
        <v>252</v>
      </c>
      <c r="D424" s="36"/>
      <c r="E424" s="36"/>
      <c r="F424" s="52">
        <v>46000000</v>
      </c>
      <c r="G424" s="200"/>
      <c r="H424" s="52">
        <v>0</v>
      </c>
      <c r="I424" s="200"/>
      <c r="J424" s="52">
        <v>46000000</v>
      </c>
      <c r="K424" s="201"/>
      <c r="L424" s="52">
        <v>0</v>
      </c>
      <c r="M424" s="201"/>
      <c r="N424" s="204"/>
      <c r="Q424" s="36"/>
      <c r="R424" s="36"/>
      <c r="S424" s="36"/>
    </row>
    <row r="425" spans="1:19" s="97" customFormat="1">
      <c r="A425" s="50"/>
      <c r="B425" s="36" t="s">
        <v>253</v>
      </c>
      <c r="C425" s="36"/>
      <c r="D425" s="36"/>
      <c r="E425" s="36"/>
      <c r="F425" s="52"/>
      <c r="G425" s="200"/>
      <c r="H425" s="52"/>
      <c r="I425" s="200"/>
      <c r="J425" s="52"/>
      <c r="K425" s="201"/>
      <c r="L425" s="52"/>
      <c r="M425" s="201"/>
      <c r="N425" s="204"/>
      <c r="Q425" s="36"/>
      <c r="R425" s="36"/>
      <c r="S425" s="36"/>
    </row>
    <row r="426" spans="1:19" s="97" customFormat="1">
      <c r="A426" s="50"/>
      <c r="B426" s="36"/>
      <c r="C426" s="210" t="s">
        <v>252</v>
      </c>
      <c r="D426" s="36"/>
      <c r="E426" s="36"/>
      <c r="F426" s="52">
        <v>18600000</v>
      </c>
      <c r="G426" s="200"/>
      <c r="H426" s="52">
        <v>0</v>
      </c>
      <c r="I426" s="200"/>
      <c r="J426" s="52">
        <v>18000000</v>
      </c>
      <c r="K426" s="201"/>
      <c r="L426" s="52">
        <v>0</v>
      </c>
      <c r="M426" s="201"/>
      <c r="N426" s="204"/>
      <c r="Q426" s="36"/>
      <c r="R426" s="36"/>
      <c r="S426" s="36"/>
    </row>
    <row r="427" spans="1:19" s="97" customFormat="1">
      <c r="A427" s="50" t="s">
        <v>254</v>
      </c>
      <c r="B427" s="36"/>
      <c r="C427" s="36"/>
      <c r="D427" s="36"/>
      <c r="E427" s="36"/>
      <c r="F427" s="211">
        <v>-58306768.86999999</v>
      </c>
      <c r="G427" s="200"/>
      <c r="H427" s="211">
        <v>-48433598.800000012</v>
      </c>
      <c r="I427" s="200"/>
      <c r="J427" s="211">
        <v>-49185816.940000013</v>
      </c>
      <c r="K427" s="201"/>
      <c r="L427" s="211">
        <v>-59409953.25999999</v>
      </c>
      <c r="M427" s="202"/>
      <c r="N427" s="204"/>
      <c r="Q427" s="36"/>
      <c r="R427" s="36"/>
      <c r="S427" s="36"/>
    </row>
    <row r="428" spans="1:19" s="36" customFormat="1">
      <c r="A428" s="50" t="s">
        <v>255</v>
      </c>
      <c r="F428" s="200"/>
      <c r="G428" s="200"/>
      <c r="H428" s="200"/>
      <c r="I428" s="200"/>
      <c r="J428" s="200"/>
      <c r="K428" s="201"/>
      <c r="L428" s="200"/>
      <c r="M428" s="201"/>
      <c r="N428" s="204"/>
      <c r="O428" s="97"/>
      <c r="P428" s="97"/>
    </row>
    <row r="429" spans="1:19" s="36" customFormat="1">
      <c r="A429" s="50"/>
      <c r="B429" s="53" t="s">
        <v>256</v>
      </c>
      <c r="C429" s="53"/>
      <c r="F429" s="206">
        <v>-2017971.41</v>
      </c>
      <c r="G429" s="200"/>
      <c r="H429" s="206">
        <v>-825254.86</v>
      </c>
      <c r="I429" s="200"/>
      <c r="J429" s="206">
        <v>-2017971.41</v>
      </c>
      <c r="K429" s="201"/>
      <c r="L429" s="206">
        <v>-825254.86</v>
      </c>
      <c r="M429" s="202"/>
      <c r="N429" s="204"/>
      <c r="O429" s="97"/>
      <c r="P429" s="97"/>
    </row>
    <row r="430" spans="1:19" s="36" customFormat="1">
      <c r="A430" s="50"/>
      <c r="B430" s="53" t="s">
        <v>257</v>
      </c>
      <c r="C430" s="53"/>
      <c r="F430" s="206">
        <v>-1680000</v>
      </c>
      <c r="G430" s="200"/>
      <c r="H430" s="52">
        <v>-2100000</v>
      </c>
      <c r="I430" s="200"/>
      <c r="J430" s="206">
        <v>0</v>
      </c>
      <c r="K430" s="201"/>
      <c r="L430" s="206">
        <v>0</v>
      </c>
      <c r="M430" s="202"/>
      <c r="N430" s="204"/>
      <c r="O430" s="97"/>
      <c r="P430" s="97"/>
    </row>
    <row r="431" spans="1:19" s="36" customFormat="1">
      <c r="A431" s="50"/>
      <c r="B431" s="53" t="s">
        <v>178</v>
      </c>
      <c r="C431" s="53"/>
      <c r="F431" s="206">
        <v>-59025000</v>
      </c>
      <c r="G431" s="200"/>
      <c r="H431" s="51">
        <v>-78700000</v>
      </c>
      <c r="I431" s="200"/>
      <c r="J431" s="206">
        <v>-59025000</v>
      </c>
      <c r="K431" s="201"/>
      <c r="L431" s="51">
        <v>-78700000</v>
      </c>
      <c r="M431" s="202"/>
      <c r="N431" s="204"/>
      <c r="O431" s="97"/>
      <c r="P431" s="97"/>
    </row>
    <row r="432" spans="1:19" s="36" customFormat="1">
      <c r="A432" s="36" t="s">
        <v>258</v>
      </c>
      <c r="F432" s="211">
        <v>-62722971.409999996</v>
      </c>
      <c r="G432" s="200"/>
      <c r="H432" s="211">
        <v>-81625254.859999999</v>
      </c>
      <c r="I432" s="200"/>
      <c r="J432" s="211">
        <v>-61042971.409999996</v>
      </c>
      <c r="K432" s="201"/>
      <c r="L432" s="211">
        <v>-79525254.859999999</v>
      </c>
      <c r="M432" s="202"/>
      <c r="N432" s="97"/>
      <c r="O432" s="97"/>
      <c r="P432" s="97"/>
    </row>
    <row r="433" spans="1:18" s="36" customFormat="1">
      <c r="A433" s="50" t="s">
        <v>259</v>
      </c>
      <c r="F433" s="200">
        <v>-20431851.430000037</v>
      </c>
      <c r="G433" s="200"/>
      <c r="H433" s="200">
        <v>-60577334.629999921</v>
      </c>
      <c r="I433" s="200"/>
      <c r="J433" s="200">
        <v>-10519785.839999989</v>
      </c>
      <c r="K433" s="201"/>
      <c r="L433" s="200">
        <v>-80905659.120000005</v>
      </c>
      <c r="M433" s="201"/>
      <c r="N433" s="97"/>
      <c r="O433" s="97"/>
      <c r="P433" s="97"/>
    </row>
    <row r="434" spans="1:18" s="36" customFormat="1">
      <c r="A434" s="50" t="s">
        <v>260</v>
      </c>
      <c r="F434" s="212">
        <v>116818705.5</v>
      </c>
      <c r="G434" s="200"/>
      <c r="H434" s="63">
        <v>177396040.13</v>
      </c>
      <c r="I434" s="200"/>
      <c r="J434" s="212">
        <v>83882437.099999994</v>
      </c>
      <c r="K434" s="201"/>
      <c r="L434" s="212">
        <v>164788096.22</v>
      </c>
      <c r="M434" s="201"/>
      <c r="N434" s="97"/>
      <c r="O434" s="97"/>
      <c r="P434" s="97"/>
    </row>
    <row r="435" spans="1:18" s="36" customFormat="1" ht="24" thickBot="1">
      <c r="A435" s="50" t="s">
        <v>261</v>
      </c>
      <c r="F435" s="213">
        <v>96386854.069999963</v>
      </c>
      <c r="G435" s="200"/>
      <c r="H435" s="213">
        <v>116818705.50000007</v>
      </c>
      <c r="I435" s="200"/>
      <c r="J435" s="214">
        <v>73362651.260000005</v>
      </c>
      <c r="K435" s="201"/>
      <c r="L435" s="214">
        <v>83882437.099999994</v>
      </c>
      <c r="M435" s="202"/>
      <c r="N435" s="200"/>
      <c r="O435" s="200">
        <f>H435-[1]สินทรัพย์!J406</f>
        <v>116818705.50000007</v>
      </c>
      <c r="P435" s="200"/>
      <c r="Q435" s="200">
        <f>+L435-[1]สินทรัพย์!N406</f>
        <v>83882437.099999994</v>
      </c>
      <c r="R435" s="97"/>
    </row>
    <row r="436" spans="1:18" s="36" customFormat="1" ht="24" thickTop="1">
      <c r="F436" s="215"/>
      <c r="G436" s="48"/>
      <c r="H436" s="215"/>
      <c r="J436" s="215"/>
      <c r="K436" s="48"/>
      <c r="L436" s="47"/>
      <c r="M436" s="47"/>
      <c r="O436" s="97"/>
      <c r="P436" s="97"/>
    </row>
    <row r="437" spans="1:18" s="36" customFormat="1" ht="26.1" customHeight="1">
      <c r="A437" s="104" t="s">
        <v>43</v>
      </c>
      <c r="F437" s="201"/>
      <c r="G437" s="201"/>
      <c r="H437" s="201"/>
      <c r="I437" s="201"/>
      <c r="J437" s="202"/>
      <c r="K437" s="201"/>
      <c r="L437" s="202" t="s">
        <v>262</v>
      </c>
      <c r="M437" s="202"/>
      <c r="P437" s="97"/>
    </row>
    <row r="440" spans="1:18" s="36" customFormat="1">
      <c r="A440" s="230" t="s">
        <v>0</v>
      </c>
      <c r="B440" s="230"/>
      <c r="C440" s="230"/>
      <c r="D440" s="230"/>
      <c r="E440" s="230"/>
      <c r="F440" s="230"/>
      <c r="G440" s="230"/>
      <c r="H440" s="230"/>
      <c r="I440" s="230"/>
      <c r="J440" s="230"/>
      <c r="K440" s="230"/>
      <c r="L440" s="230"/>
      <c r="M440" s="196"/>
      <c r="N440" s="97"/>
      <c r="O440" s="97"/>
      <c r="P440" s="97"/>
    </row>
    <row r="441" spans="1:18" s="36" customFormat="1">
      <c r="A441" s="230" t="s">
        <v>263</v>
      </c>
      <c r="B441" s="230"/>
      <c r="C441" s="230"/>
      <c r="D441" s="230"/>
      <c r="E441" s="230"/>
      <c r="F441" s="230"/>
      <c r="G441" s="230"/>
      <c r="H441" s="230"/>
      <c r="I441" s="230"/>
      <c r="J441" s="230"/>
      <c r="K441" s="230"/>
      <c r="L441" s="230"/>
      <c r="M441" s="196"/>
      <c r="N441" s="97"/>
      <c r="O441" s="97"/>
      <c r="P441" s="97"/>
    </row>
    <row r="442" spans="1:18" s="36" customFormat="1">
      <c r="A442" s="230" t="s">
        <v>91</v>
      </c>
      <c r="B442" s="230"/>
      <c r="C442" s="230"/>
      <c r="D442" s="230"/>
      <c r="E442" s="230"/>
      <c r="F442" s="230"/>
      <c r="G442" s="230"/>
      <c r="H442" s="230"/>
      <c r="I442" s="230"/>
      <c r="J442" s="230"/>
      <c r="K442" s="230"/>
      <c r="L442" s="230"/>
      <c r="M442" s="196"/>
      <c r="N442" s="97"/>
      <c r="O442" s="97"/>
      <c r="P442" s="97"/>
    </row>
    <row r="443" spans="1:18" s="36" customFormat="1">
      <c r="A443" s="197"/>
      <c r="B443" s="196"/>
      <c r="C443" s="196"/>
      <c r="D443" s="196"/>
      <c r="E443" s="196"/>
      <c r="F443" s="231" t="s">
        <v>3</v>
      </c>
      <c r="G443" s="231"/>
      <c r="H443" s="231"/>
      <c r="I443" s="231"/>
      <c r="J443" s="231"/>
      <c r="K443" s="231"/>
      <c r="L443" s="231"/>
      <c r="M443" s="196"/>
      <c r="N443" s="97"/>
      <c r="O443" s="97"/>
      <c r="P443" s="97"/>
    </row>
    <row r="444" spans="1:18" s="36" customFormat="1">
      <c r="A444" s="197"/>
      <c r="B444" s="196"/>
      <c r="C444" s="196"/>
      <c r="D444" s="196"/>
      <c r="E444" s="196"/>
      <c r="F444" s="232" t="s">
        <v>4</v>
      </c>
      <c r="G444" s="232"/>
      <c r="H444" s="232"/>
      <c r="I444" s="198"/>
      <c r="J444" s="232" t="s">
        <v>5</v>
      </c>
      <c r="K444" s="232"/>
      <c r="L444" s="232"/>
      <c r="M444" s="199"/>
      <c r="N444" s="97"/>
      <c r="O444" s="97"/>
      <c r="P444" s="97"/>
    </row>
    <row r="445" spans="1:18" s="36" customFormat="1">
      <c r="A445" s="197"/>
      <c r="B445" s="196"/>
      <c r="C445" s="196"/>
      <c r="D445" s="196"/>
      <c r="E445" s="196"/>
      <c r="F445" s="87">
        <v>2564</v>
      </c>
      <c r="G445" s="199"/>
      <c r="H445" s="87">
        <v>2563</v>
      </c>
      <c r="I445" s="47"/>
      <c r="J445" s="87">
        <f>+F445</f>
        <v>2564</v>
      </c>
      <c r="K445" s="199"/>
      <c r="L445" s="87">
        <f>+H445</f>
        <v>2563</v>
      </c>
      <c r="M445" s="47"/>
      <c r="N445" s="97"/>
      <c r="O445" s="97"/>
      <c r="P445" s="97"/>
    </row>
    <row r="446" spans="1:18" s="36" customFormat="1">
      <c r="A446" s="197"/>
      <c r="B446" s="196"/>
      <c r="C446" s="196"/>
      <c r="D446" s="196"/>
      <c r="E446" s="196"/>
      <c r="F446" s="91"/>
      <c r="G446" s="199"/>
      <c r="H446" s="93" t="s">
        <v>69</v>
      </c>
      <c r="I446" s="47"/>
      <c r="J446" s="91"/>
      <c r="K446" s="199"/>
      <c r="L446" s="93" t="s">
        <v>69</v>
      </c>
      <c r="M446" s="47"/>
      <c r="N446" s="97"/>
      <c r="O446" s="97"/>
      <c r="P446" s="97"/>
    </row>
    <row r="447" spans="1:18" s="36" customFormat="1">
      <c r="A447" s="57" t="s">
        <v>264</v>
      </c>
      <c r="B447" s="106"/>
      <c r="C447" s="106"/>
      <c r="D447" s="106"/>
      <c r="E447" s="106"/>
      <c r="F447" s="47"/>
      <c r="G447" s="199"/>
      <c r="H447" s="47"/>
      <c r="I447" s="47"/>
      <c r="J447" s="47"/>
      <c r="K447" s="199"/>
      <c r="L447" s="47"/>
      <c r="M447" s="202"/>
      <c r="N447" s="97"/>
      <c r="O447" s="97"/>
      <c r="P447" s="97"/>
      <c r="Q447" s="201"/>
    </row>
    <row r="448" spans="1:18" s="36" customFormat="1">
      <c r="A448" s="57" t="s">
        <v>265</v>
      </c>
      <c r="D448" s="45"/>
      <c r="E448" s="45"/>
      <c r="F448" s="201"/>
      <c r="G448" s="201"/>
      <c r="H448" s="201"/>
      <c r="I448" s="201"/>
      <c r="J448" s="201"/>
      <c r="K448" s="201"/>
      <c r="L448" s="201"/>
      <c r="M448" s="201"/>
      <c r="N448" s="97"/>
      <c r="O448" s="97"/>
      <c r="P448" s="97"/>
      <c r="R448" s="45"/>
    </row>
    <row r="449" spans="1:18" s="36" customFormat="1">
      <c r="A449" s="57"/>
      <c r="C449" s="36" t="s">
        <v>266</v>
      </c>
      <c r="D449" s="45"/>
      <c r="E449" s="45"/>
      <c r="F449" s="200">
        <v>971543.5</v>
      </c>
      <c r="G449" s="201"/>
      <c r="H449" s="200">
        <v>2708070.78</v>
      </c>
      <c r="I449" s="201"/>
      <c r="J449" s="201">
        <v>0</v>
      </c>
      <c r="K449" s="201"/>
      <c r="L449" s="201">
        <v>0</v>
      </c>
      <c r="M449" s="201"/>
      <c r="N449" s="97"/>
      <c r="O449" s="97"/>
      <c r="P449" s="97"/>
      <c r="R449" s="45"/>
    </row>
    <row r="450" spans="1:18" s="36" customFormat="1">
      <c r="A450" s="216"/>
      <c r="C450" s="45" t="s">
        <v>126</v>
      </c>
      <c r="F450" s="217"/>
      <c r="G450" s="201"/>
      <c r="H450" s="217"/>
      <c r="I450" s="201"/>
      <c r="J450" s="218"/>
      <c r="K450" s="201"/>
      <c r="L450" s="218"/>
      <c r="M450" s="201"/>
      <c r="N450" s="97"/>
      <c r="O450" s="97"/>
      <c r="P450" s="97"/>
    </row>
    <row r="451" spans="1:18" s="36" customFormat="1">
      <c r="A451" s="216"/>
      <c r="C451" s="45"/>
      <c r="D451" s="210" t="s">
        <v>127</v>
      </c>
      <c r="E451" s="210"/>
      <c r="F451" s="219">
        <v>12776521.060000001</v>
      </c>
      <c r="G451" s="200"/>
      <c r="H451" s="219">
        <v>1040543.59</v>
      </c>
      <c r="I451" s="200"/>
      <c r="J451" s="219">
        <v>12458521.060000001</v>
      </c>
      <c r="K451" s="201"/>
      <c r="L451" s="219">
        <v>1040543.59</v>
      </c>
      <c r="M451" s="201"/>
      <c r="N451" s="97"/>
      <c r="O451" s="97"/>
      <c r="P451" s="97"/>
    </row>
    <row r="452" spans="1:18" s="36" customFormat="1">
      <c r="A452" s="216"/>
      <c r="C452" s="45" t="s">
        <v>126</v>
      </c>
      <c r="F452" s="219"/>
      <c r="G452" s="200"/>
      <c r="H452" s="219"/>
      <c r="I452" s="200"/>
      <c r="J452" s="219"/>
      <c r="K452" s="201"/>
      <c r="L452" s="219"/>
      <c r="M452" s="201"/>
      <c r="N452" s="97"/>
      <c r="O452" s="97"/>
      <c r="P452" s="97"/>
    </row>
    <row r="453" spans="1:18" s="36" customFormat="1">
      <c r="A453" s="216"/>
      <c r="D453" s="210" t="s">
        <v>128</v>
      </c>
      <c r="E453" s="210"/>
      <c r="F453" s="219">
        <v>721622.88</v>
      </c>
      <c r="G453" s="200"/>
      <c r="H453" s="219">
        <v>8637970.0700000003</v>
      </c>
      <c r="I453" s="200"/>
      <c r="J453" s="219">
        <v>721622.88</v>
      </c>
      <c r="K453" s="201"/>
      <c r="L453" s="219">
        <v>8637970.0700000003</v>
      </c>
      <c r="M453" s="201"/>
      <c r="N453" s="97"/>
      <c r="O453" s="97"/>
      <c r="P453" s="97"/>
    </row>
    <row r="454" spans="1:18" s="36" customFormat="1">
      <c r="A454" s="216"/>
      <c r="C454" s="36" t="s">
        <v>267</v>
      </c>
      <c r="F454" s="217"/>
      <c r="G454" s="200"/>
      <c r="H454" s="217"/>
      <c r="I454" s="200"/>
      <c r="J454" s="217"/>
      <c r="K454" s="201"/>
      <c r="L454" s="217"/>
      <c r="M454" s="201"/>
      <c r="N454" s="97"/>
      <c r="O454" s="97"/>
      <c r="P454" s="97"/>
    </row>
    <row r="455" spans="1:18" s="36" customFormat="1">
      <c r="A455" s="216"/>
      <c r="D455" s="36" t="s">
        <v>268</v>
      </c>
      <c r="F455" s="217"/>
      <c r="G455" s="200"/>
      <c r="H455" s="217"/>
      <c r="I455" s="200"/>
      <c r="J455" s="217"/>
      <c r="K455" s="201"/>
      <c r="L455" s="217"/>
      <c r="M455" s="201"/>
      <c r="N455" s="97"/>
      <c r="O455" s="97"/>
      <c r="P455" s="97"/>
    </row>
    <row r="456" spans="1:18" s="36" customFormat="1">
      <c r="A456" s="216"/>
      <c r="D456" s="210" t="s">
        <v>127</v>
      </c>
      <c r="E456" s="210"/>
      <c r="F456" s="217">
        <v>9444838.5</v>
      </c>
      <c r="G456" s="200"/>
      <c r="H456" s="217">
        <v>0</v>
      </c>
      <c r="I456" s="200"/>
      <c r="J456" s="217">
        <v>9444838.5</v>
      </c>
      <c r="K456" s="201"/>
      <c r="L456" s="217">
        <v>0</v>
      </c>
      <c r="M456" s="201"/>
      <c r="N456" s="97"/>
      <c r="O456" s="97"/>
      <c r="P456" s="97"/>
    </row>
    <row r="457" spans="1:18" s="36" customFormat="1">
      <c r="A457" s="57"/>
      <c r="C457" s="36" t="s">
        <v>269</v>
      </c>
      <c r="D457" s="45"/>
      <c r="E457" s="45"/>
      <c r="F457" s="200"/>
      <c r="G457" s="201"/>
      <c r="H457" s="200"/>
      <c r="I457" s="201"/>
      <c r="J457" s="201"/>
      <c r="K457" s="201"/>
      <c r="L457" s="201"/>
      <c r="M457" s="201"/>
      <c r="N457" s="97"/>
      <c r="O457" s="97"/>
      <c r="P457" s="97"/>
      <c r="R457" s="45"/>
    </row>
    <row r="458" spans="1:18" s="36" customFormat="1">
      <c r="A458" s="216"/>
      <c r="D458" s="36" t="s">
        <v>270</v>
      </c>
      <c r="F458" s="217">
        <v>-9471.8700000000008</v>
      </c>
      <c r="G458" s="201"/>
      <c r="H458" s="217">
        <v>19353.439999999999</v>
      </c>
      <c r="I458" s="201"/>
      <c r="J458" s="218">
        <v>0</v>
      </c>
      <c r="K458" s="201"/>
      <c r="L458" s="218">
        <v>0</v>
      </c>
      <c r="M458" s="201"/>
      <c r="N458" s="97"/>
      <c r="O458" s="97"/>
      <c r="P458" s="97"/>
    </row>
    <row r="459" spans="1:18" s="36" customFormat="1">
      <c r="A459" s="216"/>
      <c r="C459" s="36" t="s">
        <v>271</v>
      </c>
      <c r="F459" s="217"/>
      <c r="G459" s="200"/>
      <c r="H459" s="217"/>
      <c r="I459" s="200"/>
      <c r="J459" s="217"/>
      <c r="K459" s="201"/>
      <c r="L459" s="217"/>
      <c r="M459" s="201"/>
      <c r="N459" s="97"/>
      <c r="O459" s="97"/>
      <c r="P459" s="97"/>
    </row>
    <row r="460" spans="1:18" s="36" customFormat="1">
      <c r="A460" s="216"/>
      <c r="D460" s="36" t="s">
        <v>272</v>
      </c>
      <c r="F460" s="217">
        <v>-460712.22</v>
      </c>
      <c r="G460" s="200"/>
      <c r="H460" s="217">
        <v>0</v>
      </c>
      <c r="I460" s="200"/>
      <c r="J460" s="217">
        <v>0</v>
      </c>
      <c r="K460" s="201"/>
      <c r="L460" s="217">
        <v>0</v>
      </c>
      <c r="M460" s="201"/>
      <c r="N460" s="97"/>
      <c r="O460" s="97"/>
      <c r="P460" s="97"/>
    </row>
    <row r="461" spans="1:18" s="36" customFormat="1">
      <c r="A461" s="216"/>
      <c r="C461" s="36" t="s">
        <v>273</v>
      </c>
      <c r="F461" s="217"/>
      <c r="G461" s="200"/>
      <c r="H461" s="217"/>
      <c r="I461" s="200"/>
      <c r="J461" s="217"/>
      <c r="K461" s="201"/>
      <c r="L461" s="217"/>
      <c r="M461" s="201"/>
      <c r="N461" s="97"/>
      <c r="O461" s="97"/>
      <c r="P461" s="97"/>
    </row>
    <row r="462" spans="1:18" s="36" customFormat="1">
      <c r="A462" s="216"/>
      <c r="D462" s="36" t="s">
        <v>274</v>
      </c>
      <c r="F462" s="217">
        <v>0</v>
      </c>
      <c r="G462" s="200"/>
      <c r="H462" s="217">
        <v>-5226.3100000000004</v>
      </c>
      <c r="I462" s="200"/>
      <c r="J462" s="217">
        <v>0</v>
      </c>
      <c r="K462" s="201"/>
      <c r="L462" s="217">
        <v>0</v>
      </c>
      <c r="M462" s="201"/>
      <c r="N462" s="97"/>
      <c r="O462" s="97"/>
      <c r="P462" s="97"/>
    </row>
    <row r="463" spans="1:18" s="36" customFormat="1">
      <c r="A463" s="216"/>
      <c r="C463" s="36" t="s">
        <v>275</v>
      </c>
      <c r="F463" s="219">
        <v>80976.17</v>
      </c>
      <c r="G463" s="200"/>
      <c r="H463" s="219">
        <v>282406</v>
      </c>
      <c r="I463" s="200">
        <v>136668</v>
      </c>
      <c r="J463" s="219">
        <v>80976.17</v>
      </c>
      <c r="K463" s="201"/>
      <c r="L463" s="219">
        <v>136668</v>
      </c>
      <c r="M463" s="201"/>
      <c r="N463" s="97"/>
      <c r="O463" s="97"/>
      <c r="P463" s="97"/>
    </row>
    <row r="464" spans="1:18" s="36" customFormat="1">
      <c r="A464" s="216"/>
      <c r="C464" s="36" t="s">
        <v>276</v>
      </c>
      <c r="F464" s="219">
        <v>1054011.47</v>
      </c>
      <c r="G464" s="200"/>
      <c r="H464" s="219">
        <v>0</v>
      </c>
      <c r="I464" s="200"/>
      <c r="J464" s="219">
        <v>1054011.47</v>
      </c>
      <c r="K464" s="201"/>
      <c r="L464" s="219">
        <v>0</v>
      </c>
      <c r="M464" s="201"/>
      <c r="N464" s="97"/>
      <c r="O464" s="97"/>
      <c r="P464" s="97"/>
    </row>
    <row r="465" spans="1:18" s="36" customFormat="1">
      <c r="A465" s="216"/>
      <c r="C465" s="36" t="s">
        <v>277</v>
      </c>
      <c r="F465" s="219">
        <v>949169.52</v>
      </c>
      <c r="G465" s="200"/>
      <c r="H465" s="219">
        <v>0</v>
      </c>
      <c r="I465" s="200"/>
      <c r="J465" s="219">
        <v>949169.52</v>
      </c>
      <c r="K465" s="201"/>
      <c r="L465" s="219">
        <v>0</v>
      </c>
      <c r="M465" s="201"/>
      <c r="N465" s="97"/>
      <c r="O465" s="97"/>
      <c r="P465" s="97"/>
    </row>
    <row r="466" spans="1:18" s="36" customFormat="1">
      <c r="A466" s="216"/>
      <c r="C466" s="36" t="s">
        <v>278</v>
      </c>
      <c r="F466" s="217">
        <v>0</v>
      </c>
      <c r="G466" s="200"/>
      <c r="H466" s="219">
        <v>159839.93000000017</v>
      </c>
      <c r="I466" s="200"/>
      <c r="J466" s="219">
        <v>0</v>
      </c>
      <c r="K466" s="201"/>
      <c r="L466" s="219">
        <v>573954.49</v>
      </c>
      <c r="M466" s="201"/>
      <c r="N466" s="97"/>
      <c r="O466" s="97"/>
      <c r="P466" s="97"/>
    </row>
    <row r="467" spans="1:18" s="36" customFormat="1">
      <c r="A467" s="216"/>
      <c r="C467" s="36" t="s">
        <v>182</v>
      </c>
      <c r="F467" s="219"/>
      <c r="G467" s="200"/>
      <c r="H467" s="219"/>
      <c r="I467" s="200"/>
      <c r="J467" s="219"/>
      <c r="K467" s="201"/>
      <c r="L467" s="219"/>
      <c r="M467" s="201"/>
      <c r="N467" s="97"/>
      <c r="O467" s="97"/>
      <c r="P467" s="97"/>
    </row>
    <row r="468" spans="1:18" s="36" customFormat="1">
      <c r="A468" s="216"/>
      <c r="D468" s="36" t="s">
        <v>183</v>
      </c>
      <c r="F468" s="219">
        <v>0</v>
      </c>
      <c r="G468" s="200"/>
      <c r="H468" s="219">
        <v>29815.57</v>
      </c>
      <c r="I468" s="200"/>
      <c r="J468" s="219">
        <v>0</v>
      </c>
      <c r="K468" s="201"/>
      <c r="L468" s="219">
        <v>0</v>
      </c>
      <c r="M468" s="201"/>
      <c r="N468" s="97"/>
      <c r="O468" s="97"/>
      <c r="P468" s="97"/>
    </row>
    <row r="469" spans="1:18" s="36" customFormat="1" ht="24" customHeight="1">
      <c r="C469" s="36" t="s">
        <v>279</v>
      </c>
      <c r="F469" s="218"/>
      <c r="H469" s="218"/>
      <c r="I469" s="218"/>
      <c r="J469" s="219"/>
      <c r="K469" s="218"/>
      <c r="L469" s="219"/>
      <c r="M469" s="105"/>
    </row>
    <row r="470" spans="1:18" s="36" customFormat="1" ht="24" customHeight="1">
      <c r="D470" s="36" t="s">
        <v>280</v>
      </c>
      <c r="F470" s="218"/>
      <c r="H470" s="218"/>
      <c r="I470" s="218"/>
      <c r="J470" s="219"/>
      <c r="K470" s="218"/>
      <c r="L470" s="219"/>
      <c r="M470" s="105"/>
    </row>
    <row r="471" spans="1:18" s="36" customFormat="1" ht="24" customHeight="1">
      <c r="D471" s="36" t="s">
        <v>281</v>
      </c>
      <c r="F471" s="219">
        <v>0</v>
      </c>
      <c r="H471" s="219">
        <v>576879.43999999994</v>
      </c>
      <c r="I471" s="218"/>
      <c r="J471" s="219">
        <v>0</v>
      </c>
      <c r="K471" s="218"/>
      <c r="L471" s="219">
        <v>576879.43999999994</v>
      </c>
      <c r="M471" s="105"/>
    </row>
    <row r="472" spans="1:18" s="36" customFormat="1">
      <c r="C472" s="36" t="s">
        <v>282</v>
      </c>
      <c r="F472" s="219"/>
      <c r="G472" s="201"/>
      <c r="H472" s="219"/>
      <c r="I472" s="201"/>
      <c r="J472" s="219"/>
      <c r="K472" s="201"/>
      <c r="L472" s="219"/>
      <c r="M472" s="105"/>
      <c r="N472" s="97"/>
      <c r="O472" s="97"/>
      <c r="P472" s="97"/>
    </row>
    <row r="473" spans="1:18" s="36" customFormat="1">
      <c r="D473" s="36" t="s">
        <v>283</v>
      </c>
      <c r="F473" s="219"/>
      <c r="G473" s="201"/>
      <c r="H473" s="219"/>
      <c r="I473" s="201"/>
      <c r="J473" s="219"/>
      <c r="K473" s="201"/>
      <c r="L473" s="219"/>
      <c r="M473" s="105"/>
      <c r="N473" s="97"/>
      <c r="O473" s="97"/>
      <c r="P473" s="97"/>
    </row>
    <row r="474" spans="1:18" s="97" customFormat="1">
      <c r="A474" s="36"/>
      <c r="B474" s="36"/>
      <c r="C474" s="36"/>
      <c r="D474" s="36" t="s">
        <v>284</v>
      </c>
      <c r="E474" s="36"/>
      <c r="F474" s="219">
        <v>0</v>
      </c>
      <c r="G474" s="201"/>
      <c r="H474" s="219">
        <v>153152506.97</v>
      </c>
      <c r="I474" s="201"/>
      <c r="J474" s="219">
        <v>0</v>
      </c>
      <c r="K474" s="201"/>
      <c r="L474" s="219">
        <v>153152506.97</v>
      </c>
      <c r="M474" s="105"/>
      <c r="Q474" s="36"/>
      <c r="R474" s="36"/>
    </row>
    <row r="475" spans="1:18" s="97" customFormat="1">
      <c r="A475" s="216"/>
      <c r="B475" s="36"/>
      <c r="C475" s="36" t="s">
        <v>285</v>
      </c>
      <c r="D475" s="36"/>
      <c r="E475" s="36"/>
      <c r="F475" s="217"/>
      <c r="G475" s="200"/>
      <c r="H475" s="217"/>
      <c r="I475" s="200"/>
      <c r="J475" s="219"/>
      <c r="K475" s="201"/>
      <c r="L475" s="219"/>
      <c r="M475" s="201"/>
      <c r="Q475" s="36"/>
      <c r="R475" s="36"/>
    </row>
    <row r="476" spans="1:18" s="97" customFormat="1">
      <c r="A476" s="216"/>
      <c r="B476" s="36"/>
      <c r="C476" s="220"/>
      <c r="D476" s="220" t="s">
        <v>286</v>
      </c>
      <c r="E476" s="220"/>
      <c r="F476" s="217">
        <v>7887612.5300000003</v>
      </c>
      <c r="G476" s="200"/>
      <c r="H476" s="217">
        <v>0</v>
      </c>
      <c r="I476" s="200"/>
      <c r="J476" s="217">
        <v>7820314.6600000001</v>
      </c>
      <c r="K476" s="201"/>
      <c r="L476" s="217">
        <v>0</v>
      </c>
      <c r="M476" s="201"/>
      <c r="Q476" s="36"/>
      <c r="R476" s="36"/>
    </row>
    <row r="477" spans="1:18" s="97" customFormat="1" ht="24" customHeight="1">
      <c r="A477" s="216"/>
      <c r="B477" s="36"/>
      <c r="C477" s="220"/>
      <c r="D477" s="220" t="s">
        <v>287</v>
      </c>
      <c r="E477" s="220"/>
      <c r="F477" s="217">
        <v>-7887612.5300000003</v>
      </c>
      <c r="G477" s="200"/>
      <c r="H477" s="217">
        <v>0</v>
      </c>
      <c r="I477" s="200"/>
      <c r="J477" s="217">
        <v>-7820314.6600000001</v>
      </c>
      <c r="K477" s="201"/>
      <c r="L477" s="217">
        <v>0</v>
      </c>
      <c r="M477" s="201"/>
      <c r="Q477" s="36"/>
      <c r="R477" s="36"/>
    </row>
    <row r="478" spans="1:18" s="97" customFormat="1">
      <c r="A478" s="36"/>
      <c r="B478" s="36"/>
      <c r="C478" s="36"/>
      <c r="D478" s="36"/>
      <c r="E478" s="36"/>
      <c r="F478" s="218"/>
      <c r="G478" s="36"/>
      <c r="H478" s="218"/>
      <c r="I478" s="218"/>
      <c r="J478" s="218"/>
      <c r="K478" s="218"/>
      <c r="L478" s="218"/>
      <c r="M478" s="105"/>
      <c r="Q478" s="36"/>
      <c r="R478" s="36"/>
    </row>
    <row r="479" spans="1:18" s="97" customFormat="1">
      <c r="A479" s="36"/>
      <c r="B479" s="36"/>
      <c r="C479" s="36"/>
      <c r="D479" s="36"/>
      <c r="E479" s="36"/>
      <c r="F479" s="36"/>
      <c r="G479" s="36"/>
      <c r="H479" s="218"/>
      <c r="I479" s="218"/>
      <c r="J479" s="218"/>
      <c r="K479" s="218"/>
      <c r="L479" s="218"/>
      <c r="M479" s="105"/>
      <c r="Q479" s="36"/>
      <c r="R479" s="36"/>
    </row>
    <row r="480" spans="1:18" s="97" customFormat="1">
      <c r="A480" s="36"/>
      <c r="B480" s="36"/>
      <c r="C480" s="36"/>
      <c r="D480" s="36"/>
      <c r="E480" s="36"/>
      <c r="F480" s="36"/>
      <c r="G480" s="36"/>
      <c r="H480" s="218"/>
      <c r="I480" s="218"/>
      <c r="J480" s="218"/>
      <c r="K480" s="218"/>
      <c r="L480" s="218"/>
      <c r="M480" s="105"/>
      <c r="Q480" s="36"/>
      <c r="R480" s="36"/>
    </row>
    <row r="481" spans="1:18" s="97" customFormat="1">
      <c r="A481" s="36"/>
      <c r="B481" s="36"/>
      <c r="C481" s="36"/>
      <c r="D481" s="36"/>
      <c r="E481" s="36"/>
      <c r="F481" s="36"/>
      <c r="G481" s="36"/>
      <c r="H481" s="218"/>
      <c r="I481" s="218"/>
      <c r="J481" s="218"/>
      <c r="K481" s="218"/>
      <c r="L481" s="218"/>
      <c r="M481" s="105"/>
      <c r="Q481" s="36"/>
      <c r="R481" s="36"/>
    </row>
    <row r="482" spans="1:18" s="97" customFormat="1">
      <c r="A482" s="36"/>
      <c r="B482" s="36"/>
      <c r="C482" s="36"/>
      <c r="D482" s="36"/>
      <c r="E482" s="36"/>
      <c r="F482" s="36"/>
      <c r="G482" s="36"/>
      <c r="H482" s="218"/>
      <c r="I482" s="218"/>
      <c r="J482" s="218"/>
      <c r="K482" s="218"/>
      <c r="L482" s="218"/>
      <c r="M482" s="105"/>
      <c r="Q482" s="36"/>
      <c r="R482" s="36"/>
    </row>
    <row r="483" spans="1:18" s="97" customFormat="1">
      <c r="A483" s="36"/>
      <c r="B483" s="36"/>
      <c r="C483" s="36"/>
      <c r="D483" s="36"/>
      <c r="E483" s="36"/>
      <c r="F483" s="36"/>
      <c r="G483" s="36"/>
      <c r="H483" s="218"/>
      <c r="I483" s="218"/>
      <c r="J483" s="218"/>
      <c r="K483" s="218"/>
      <c r="L483" s="218"/>
      <c r="M483" s="105"/>
      <c r="Q483" s="36"/>
      <c r="R483" s="36"/>
    </row>
    <row r="484" spans="1:18" s="97" customFormat="1">
      <c r="A484" s="36"/>
      <c r="B484" s="36"/>
      <c r="C484" s="36"/>
      <c r="D484" s="36"/>
      <c r="E484" s="36"/>
      <c r="F484" s="36"/>
      <c r="G484" s="36"/>
      <c r="H484" s="218"/>
      <c r="I484" s="218"/>
      <c r="J484" s="218"/>
      <c r="K484" s="218"/>
      <c r="L484" s="218"/>
      <c r="M484" s="105"/>
      <c r="Q484" s="36"/>
      <c r="R484" s="36"/>
    </row>
    <row r="485" spans="1:18" s="97" customFormat="1">
      <c r="A485" s="36"/>
      <c r="B485" s="36"/>
      <c r="C485" s="36"/>
      <c r="D485" s="36"/>
      <c r="E485" s="36"/>
      <c r="F485" s="36"/>
      <c r="G485" s="36"/>
      <c r="H485" s="218"/>
      <c r="I485" s="218"/>
      <c r="J485" s="218"/>
      <c r="K485" s="218"/>
      <c r="L485" s="218"/>
      <c r="M485" s="105"/>
      <c r="Q485" s="36"/>
      <c r="R485" s="36"/>
    </row>
    <row r="486" spans="1:18" s="97" customFormat="1">
      <c r="A486" s="36"/>
      <c r="B486" s="36"/>
      <c r="C486" s="36"/>
      <c r="D486" s="36"/>
      <c r="E486" s="36"/>
      <c r="F486" s="36"/>
      <c r="G486" s="36"/>
      <c r="H486" s="218"/>
      <c r="I486" s="218"/>
      <c r="J486" s="218"/>
      <c r="K486" s="218"/>
      <c r="L486" s="218"/>
      <c r="M486" s="105"/>
      <c r="Q486" s="36"/>
      <c r="R486" s="36"/>
    </row>
    <row r="487" spans="1:18" s="97" customFormat="1" ht="23.25" customHeight="1">
      <c r="A487" s="104" t="s">
        <v>43</v>
      </c>
      <c r="B487" s="36"/>
      <c r="C487" s="36"/>
      <c r="D487" s="36"/>
      <c r="E487" s="36"/>
      <c r="F487" s="36"/>
      <c r="G487" s="36"/>
      <c r="H487" s="36"/>
      <c r="I487" s="36"/>
      <c r="J487" s="36"/>
      <c r="K487" s="36"/>
      <c r="L487" s="221" t="s">
        <v>288</v>
      </c>
      <c r="M487" s="105"/>
      <c r="Q487" s="36"/>
      <c r="R487" s="36"/>
    </row>
  </sheetData>
  <mergeCells count="77">
    <mergeCell ref="A45:O45"/>
    <mergeCell ref="A1:O1"/>
    <mergeCell ref="A2:O2"/>
    <mergeCell ref="A3:O3"/>
    <mergeCell ref="H4:N4"/>
    <mergeCell ref="A44:O44"/>
    <mergeCell ref="H135:J135"/>
    <mergeCell ref="A46:O46"/>
    <mergeCell ref="H47:N47"/>
    <mergeCell ref="A87:O87"/>
    <mergeCell ref="A88:O88"/>
    <mergeCell ref="A89:O89"/>
    <mergeCell ref="H90:N90"/>
    <mergeCell ref="A131:O131"/>
    <mergeCell ref="A132:N132"/>
    <mergeCell ref="A133:N133"/>
    <mergeCell ref="H134:N134"/>
    <mergeCell ref="A175:O175"/>
    <mergeCell ref="A176:O176"/>
    <mergeCell ref="A177:O177"/>
    <mergeCell ref="H178:N178"/>
    <mergeCell ref="H179:J179"/>
    <mergeCell ref="L179:N179"/>
    <mergeCell ref="A226:AE226"/>
    <mergeCell ref="A227:AE227"/>
    <mergeCell ref="A228:AE228"/>
    <mergeCell ref="A229:AE229"/>
    <mergeCell ref="G230:AE230"/>
    <mergeCell ref="A269:AF269"/>
    <mergeCell ref="P232:R232"/>
    <mergeCell ref="P233:P236"/>
    <mergeCell ref="R233:R236"/>
    <mergeCell ref="T232:Z232"/>
    <mergeCell ref="T233:X233"/>
    <mergeCell ref="AD231:AD236"/>
    <mergeCell ref="AF231:AF236"/>
    <mergeCell ref="A266:AF266"/>
    <mergeCell ref="A267:AF267"/>
    <mergeCell ref="A268:AF268"/>
    <mergeCell ref="G231:AA231"/>
    <mergeCell ref="A309:V309"/>
    <mergeCell ref="H270:AF270"/>
    <mergeCell ref="P272:R272"/>
    <mergeCell ref="P273:P276"/>
    <mergeCell ref="R273:R276"/>
    <mergeCell ref="T273:V273"/>
    <mergeCell ref="T272:X272"/>
    <mergeCell ref="AD271:AD276"/>
    <mergeCell ref="A306:V306"/>
    <mergeCell ref="A307:V307"/>
    <mergeCell ref="A308:V308"/>
    <mergeCell ref="H271:Z271"/>
    <mergeCell ref="AB271:AB276"/>
    <mergeCell ref="H310:V310"/>
    <mergeCell ref="H311:H314"/>
    <mergeCell ref="J311:J314"/>
    <mergeCell ref="L311:L314"/>
    <mergeCell ref="R311:T311"/>
    <mergeCell ref="R312:T312"/>
    <mergeCell ref="A342:L342"/>
    <mergeCell ref="A343:L343"/>
    <mergeCell ref="A344:L344"/>
    <mergeCell ref="F345:L345"/>
    <mergeCell ref="F346:H346"/>
    <mergeCell ref="J346:L346"/>
    <mergeCell ref="A392:L392"/>
    <mergeCell ref="A393:L393"/>
    <mergeCell ref="A394:L394"/>
    <mergeCell ref="F395:L395"/>
    <mergeCell ref="F396:H396"/>
    <mergeCell ref="J396:L396"/>
    <mergeCell ref="A440:L440"/>
    <mergeCell ref="A441:L441"/>
    <mergeCell ref="A442:L442"/>
    <mergeCell ref="F443:L443"/>
    <mergeCell ref="F444:H444"/>
    <mergeCell ref="J444:L444"/>
  </mergeCells>
  <pageMargins left="0.7" right="0.7" top="0.75" bottom="0.75" header="0.3" footer="0.3"/>
  <pageSetup paperSize="9" orientation="portrait" horizontalDpi="0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งบการเงิน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acer_top</dc:creator>
  <cp:lastModifiedBy>Janya Chanakulthorn</cp:lastModifiedBy>
  <dcterms:created xsi:type="dcterms:W3CDTF">2022-02-23T06:57:37Z</dcterms:created>
  <dcterms:modified xsi:type="dcterms:W3CDTF">2022-02-25T10:21:35Z</dcterms:modified>
</cp:coreProperties>
</file>