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/>
  <mc:AlternateContent xmlns:mc="http://schemas.openxmlformats.org/markup-compatibility/2006">
    <mc:Choice Requires="x15">
      <x15ac:absPath xmlns:x15ac="http://schemas.microsoft.com/office/spreadsheetml/2010/11/ac" url="C:\Users\ctrakarnki001\Desktop\JOB\EW\EW YE2021\EW Final YE2021\Grouping FS\FS\ELCID\"/>
    </mc:Choice>
  </mc:AlternateContent>
  <xr:revisionPtr revIDLastSave="0" documentId="13_ncr:1_{1C293191-F493-40DC-BED6-AA0C75C51E56}" xr6:coauthVersionLast="46" xr6:coauthVersionMax="47" xr10:uidLastSave="{00000000-0000-0000-0000-000000000000}"/>
  <bookViews>
    <workbookView xWindow="-120" yWindow="-120" windowWidth="29040" windowHeight="15840" tabRatio="776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2">'P11-share-conso'!$A$1:$W$35</definedName>
    <definedName name="_xlnm.Print_Area" localSheetId="3">'P12-shareEW'!$A$1:$S$29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6" l="1"/>
  <c r="U22" i="6"/>
  <c r="A97" i="15" l="1"/>
  <c r="A48" i="15"/>
  <c r="A29" i="7"/>
  <c r="A35" i="6"/>
  <c r="A89" i="1"/>
  <c r="A133" i="1" s="1"/>
  <c r="F71" i="15" l="1"/>
  <c r="Q24" i="6"/>
  <c r="D69" i="1"/>
  <c r="Q22" i="6"/>
  <c r="Q23" i="6"/>
  <c r="Q21" i="6"/>
  <c r="U24" i="6" l="1"/>
  <c r="G30" i="14"/>
  <c r="H71" i="15" l="1"/>
  <c r="J71" i="15"/>
  <c r="W14" i="6"/>
  <c r="W15" i="6"/>
  <c r="J82" i="15"/>
  <c r="J24" i="15"/>
  <c r="J37" i="15" s="1"/>
  <c r="J41" i="15" s="1"/>
  <c r="F82" i="15"/>
  <c r="F24" i="15"/>
  <c r="F37" i="15" s="1"/>
  <c r="F41" i="15" s="1"/>
  <c r="M66" i="14"/>
  <c r="M60" i="14"/>
  <c r="M30" i="14"/>
  <c r="M17" i="14"/>
  <c r="M20" i="14" s="1"/>
  <c r="I66" i="14"/>
  <c r="I68" i="14" s="1"/>
  <c r="I60" i="14"/>
  <c r="I30" i="14"/>
  <c r="I17" i="14"/>
  <c r="I20" i="14" s="1"/>
  <c r="F116" i="1"/>
  <c r="F119" i="1" s="1"/>
  <c r="F81" i="1"/>
  <c r="F69" i="1"/>
  <c r="F35" i="1"/>
  <c r="F21" i="1"/>
  <c r="J116" i="1"/>
  <c r="J119" i="1" s="1"/>
  <c r="J81" i="1"/>
  <c r="J69" i="1"/>
  <c r="J35" i="1"/>
  <c r="J21" i="1"/>
  <c r="M68" i="14" l="1"/>
  <c r="F37" i="1"/>
  <c r="I35" i="14"/>
  <c r="I37" i="14" s="1"/>
  <c r="I40" i="14" s="1"/>
  <c r="I76" i="14" s="1"/>
  <c r="I73" i="14" s="1"/>
  <c r="M35" i="14"/>
  <c r="M37" i="14" s="1"/>
  <c r="M40" i="14" s="1"/>
  <c r="F83" i="1"/>
  <c r="F121" i="1" s="1"/>
  <c r="J84" i="15"/>
  <c r="J87" i="15" s="1"/>
  <c r="J83" i="1"/>
  <c r="J121" i="1" s="1"/>
  <c r="J37" i="1"/>
  <c r="F84" i="15"/>
  <c r="F87" i="15" s="1"/>
  <c r="M70" i="14" l="1"/>
  <c r="M82" i="14" s="1"/>
  <c r="M79" i="14" s="1"/>
  <c r="M76" i="14"/>
  <c r="M73" i="14" s="1"/>
  <c r="I70" i="14"/>
  <c r="I82" i="14" s="1"/>
  <c r="I79" i="14" s="1"/>
  <c r="O25" i="7"/>
  <c r="K25" i="7"/>
  <c r="I25" i="7"/>
  <c r="G25" i="7"/>
  <c r="E25" i="7"/>
  <c r="Q23" i="7"/>
  <c r="Q22" i="7"/>
  <c r="S22" i="7" s="1"/>
  <c r="Q21" i="7"/>
  <c r="S21" i="7" s="1"/>
  <c r="Q20" i="7"/>
  <c r="O18" i="7"/>
  <c r="K18" i="7"/>
  <c r="I18" i="7"/>
  <c r="G18" i="7"/>
  <c r="E18" i="7"/>
  <c r="Q16" i="7"/>
  <c r="S16" i="7" s="1"/>
  <c r="Q15" i="7"/>
  <c r="M18" i="7"/>
  <c r="Q14" i="7"/>
  <c r="S14" i="7" s="1"/>
  <c r="Q13" i="7"/>
  <c r="U26" i="6"/>
  <c r="D117" i="1" s="1"/>
  <c r="O26" i="6"/>
  <c r="K26" i="6"/>
  <c r="I26" i="6"/>
  <c r="G26" i="6"/>
  <c r="E26" i="6"/>
  <c r="S23" i="6"/>
  <c r="W23" i="6" s="1"/>
  <c r="S22" i="6"/>
  <c r="W22" i="6" s="1"/>
  <c r="U19" i="6"/>
  <c r="O19" i="6"/>
  <c r="K19" i="6"/>
  <c r="I19" i="6"/>
  <c r="G19" i="6"/>
  <c r="E19" i="6"/>
  <c r="W17" i="6"/>
  <c r="W16" i="6"/>
  <c r="S15" i="7" l="1"/>
  <c r="Q25" i="7"/>
  <c r="H116" i="1" s="1"/>
  <c r="Q18" i="7"/>
  <c r="S13" i="7"/>
  <c r="W19" i="6"/>
  <c r="Q26" i="6"/>
  <c r="Q19" i="6"/>
  <c r="S20" i="7"/>
  <c r="M19" i="6"/>
  <c r="S19" i="6"/>
  <c r="S18" i="7" l="1"/>
  <c r="D71" i="15"/>
  <c r="H21" i="1" l="1"/>
  <c r="D21" i="1" l="1"/>
  <c r="H35" i="1"/>
  <c r="H37" i="1" s="1"/>
  <c r="H69" i="1"/>
  <c r="H81" i="1"/>
  <c r="K17" i="14"/>
  <c r="K20" i="14" s="1"/>
  <c r="K30" i="14"/>
  <c r="K35" i="14" s="1"/>
  <c r="K60" i="14"/>
  <c r="K66" i="14"/>
  <c r="H82" i="15"/>
  <c r="G17" i="14"/>
  <c r="G20" i="14" s="1"/>
  <c r="D82" i="15"/>
  <c r="A51" i="15"/>
  <c r="A49" i="15"/>
  <c r="G60" i="14"/>
  <c r="G66" i="14"/>
  <c r="G68" i="14" s="1"/>
  <c r="A46" i="14"/>
  <c r="A3" i="6" s="1"/>
  <c r="A3" i="7" s="1"/>
  <c r="G35" i="14"/>
  <c r="D81" i="1"/>
  <c r="D83" i="1" s="1"/>
  <c r="A43" i="14"/>
  <c r="A91" i="14" s="1"/>
  <c r="A90" i="1"/>
  <c r="A1" i="14" s="1"/>
  <c r="A44" i="14" s="1"/>
  <c r="A46" i="1"/>
  <c r="A48" i="1"/>
  <c r="A92" i="1" s="1"/>
  <c r="D35" i="1"/>
  <c r="K68" i="14" l="1"/>
  <c r="K37" i="14"/>
  <c r="A1" i="6"/>
  <c r="A1" i="7"/>
  <c r="G37" i="14"/>
  <c r="H83" i="1"/>
  <c r="D37" i="1"/>
  <c r="K40" i="14" l="1"/>
  <c r="H9" i="15"/>
  <c r="H24" i="15" s="1"/>
  <c r="H37" i="15" s="1"/>
  <c r="H41" i="15" s="1"/>
  <c r="H84" i="15" s="1"/>
  <c r="H87" i="15" s="1"/>
  <c r="G40" i="14"/>
  <c r="M24" i="6" s="1"/>
  <c r="D9" i="15"/>
  <c r="D24" i="15" s="1"/>
  <c r="D37" i="15" s="1"/>
  <c r="D41" i="15" s="1"/>
  <c r="D84" i="15" s="1"/>
  <c r="D87" i="15" s="1"/>
  <c r="K70" i="14" l="1"/>
  <c r="K82" i="14" s="1"/>
  <c r="K76" i="14"/>
  <c r="K73" i="14"/>
  <c r="G70" i="14"/>
  <c r="G79" i="14" s="1"/>
  <c r="G73" i="14"/>
  <c r="G76" i="14"/>
  <c r="M25" i="7"/>
  <c r="H119" i="1" s="1"/>
  <c r="H121" i="1" s="1"/>
  <c r="S23" i="7"/>
  <c r="S25" i="7" s="1"/>
  <c r="S24" i="6"/>
  <c r="M26" i="6"/>
  <c r="D116" i="1" s="1"/>
  <c r="D119" i="1" s="1"/>
  <c r="D121" i="1" s="1"/>
  <c r="K79" i="14" l="1"/>
  <c r="G82" i="14"/>
  <c r="W24" i="6"/>
  <c r="W26" i="6" s="1"/>
  <c r="S26" i="6"/>
</calcChain>
</file>

<file path=xl/sharedStrings.xml><?xml version="1.0" encoding="utf-8"?>
<sst xmlns="http://schemas.openxmlformats.org/spreadsheetml/2006/main" count="335" uniqueCount="217">
  <si>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</si>
  <si>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</si>
  <si>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31 ธันวาคม พ.ศ.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</si>
  <si>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</si>
  <si>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</si>
  <si>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</si>
  <si>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</si>
  <si>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</si>
  <si>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</si>
  <si>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</si>
  <si>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</si>
  <si>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</si>
  <si>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</t>
  </si>
  <si>
    <t xml:space="preserve">   ตัดจำหน่าย</t>
  </si>
  <si>
    <t>ลูกหนี้การค้าและลูกหนี้อื่น - สุทธิ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</si>
  <si>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</si>
  <si>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</si>
  <si>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</si>
  <si>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</si>
  <si>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</si>
  <si>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</si>
  <si>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</si>
  <si>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</si>
  <si>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</si>
  <si>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</si>
  <si>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</si>
  <si>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</si>
  <si>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</si>
  <si>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</si>
  <si>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</si>
  <si>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</si>
  <si>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</si>
  <si>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………………………………………………..                   ………………………………………………..</t>
  </si>
  <si>
    <t xml:space="preserve">    (                                                 )                       (                                                 )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</si>
  <si>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</si>
  <si>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</si>
  <si>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</si>
  <si>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</si>
  <si>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</si>
  <si>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</si>
  <si>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</si>
  <si>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หุ้นกู้ - ส่วนที่ถึงกำหนดชำระภายในหนึ่งปี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</si>
  <si>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</si>
  <si>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</si>
  <si>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</si>
  <si>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</si>
  <si>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</si>
  <si>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</si>
  <si>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</si>
  <si>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</si>
  <si>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</si>
  <si>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</si>
  <si>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</si>
  <si>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</si>
  <si>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</si>
  <si>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</si>
  <si>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</si>
  <si>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</si>
  <si>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</si>
  <si>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</si>
  <si>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</si>
  <si>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</si>
  <si>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</si>
  <si>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</si>
  <si>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</si>
  <si>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</si>
  <si>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</si>
  <si>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               - ทุนสำรองสัมปทาน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</si>
  <si>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</si>
  <si>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</si>
  <si>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</si>
  <si>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</si>
  <si>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</si>
  <si>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</si>
  <si>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</si>
  <si>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</si>
  <si>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</si>
  <si>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</si>
  <si>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</si>
  <si>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</si>
  <si>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</si>
  <si>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</si>
  <si>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</si>
  <si>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</si>
  <si>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</si>
  <si>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</si>
  <si>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</si>
  <si>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</si>
  <si>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</si>
  <si>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</si>
  <si>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</si>
  <si>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</si>
  <si>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</si>
  <si>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</si>
  <si>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</si>
  <si>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</si>
  <si>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</si>
  <si>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</si>
  <si>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</si>
  <si>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</si>
  <si>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</si>
  <si>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</si>
  <si>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</si>
  <si>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</si>
  <si>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</si>
  <si>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</si>
  <si>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</si>
  <si>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</si>
  <si>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</si>
  <si>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ทรัพย์สินที่ได้รับโอนจากลูกค้า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</si>
  <si>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</si>
  <si>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</si>
  <si>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</si>
  <si>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</si>
  <si>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</si>
  <si>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</si>
  <si>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</si>
  <si>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</si>
  <si>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</si>
  <si>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</si>
  <si>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</si>
  <si>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 xml:space="preserve">กำไรขาดทุนเบ็ดเสร็จอื่น </t>
  </si>
  <si>
    <t>ทุนจดทะเบียน</t>
  </si>
  <si>
    <t>จัดสรรแล้ว -</t>
  </si>
  <si>
    <t>ทรัพย์สินที่ได้</t>
  </si>
  <si>
    <t>รวม</t>
  </si>
  <si>
    <t>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</si>
  <si>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</si>
  <si>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</si>
  <si>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</si>
  <si>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</si>
  <si>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</si>
  <si>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</si>
  <si>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</si>
  <si>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</si>
  <si>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</si>
  <si>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</si>
  <si>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</si>
  <si>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</si>
  <si>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</si>
  <si>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</si>
  <si>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</si>
  <si>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</si>
  <si>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2563</t>
  </si>
  <si>
    <t>เงินปันผลจ่าย</t>
  </si>
  <si>
    <t>การจัดสรรทุนสำรองสัมปทานสำหรับปี</t>
  </si>
  <si>
    <t xml:space="preserve">กำไรเบ็ดเสร็จรวมสำหรับปี </t>
  </si>
  <si>
    <t>ยอดคงเหลือ ณ วันที่ 31 ธันวาคม พ.ศ. 2563</t>
  </si>
  <si>
    <t>ยอดยกมา ณ วันที่ 1 มกราคม พ.ศ. 2564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</si>
  <si>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</si>
  <si>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</si>
  <si>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</si>
  <si>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</si>
  <si>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</si>
  <si>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 xml:space="preserve">   จากกิจกรรมดำเนินงาน </t>
  </si>
  <si>
    <t xml:space="preserve">      (กลับรายการ) ค่าเผื่อผลขาดทุนที่คาดว่าจะเกิดขึ้น</t>
  </si>
  <si>
    <t>-</t>
  </si>
  <si>
    <t xml:space="preserve">      ค่าเสื่อมราคา</t>
  </si>
  <si>
    <t xml:space="preserve">      ค่าตัดจำหน่ายสินทรัพย์ไม่มีตัวตน</t>
  </si>
  <si>
    <t xml:space="preserve">      รายได้จากการตัดจำหน่ายทรัพย์สินที่ได้รับโอนจากลูกค้า</t>
  </si>
  <si>
    <t xml:space="preserve">      (กำไร) ขาดทุนจากการจำหน่าย/ตัดจำหน่ายสินทรัพย์ถาวร</t>
  </si>
  <si>
    <t xml:space="preserve">      ประมาณการหนี้สินระยะยาว</t>
  </si>
  <si>
    <t xml:space="preserve">      ภาระผูกพันผลประโยชน์พนักงาน</t>
  </si>
  <si>
    <t xml:space="preserve">      เงินปันผลรับ</t>
  </si>
  <si>
    <t xml:space="preserve">      รายได้ดอกเบี้ย</t>
  </si>
  <si>
    <t xml:space="preserve">      ดอกเบี้ยจ่าย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</si>
  <si>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</si>
  <si>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</si>
  <si>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การเปลี่ยนแปลงในเงินทุนหมุนเวียน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</si>
  <si>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</si>
  <si>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</si>
  <si>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</si>
  <si>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</si>
  <si>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เจ้าหนี้การค้าและเจ้าหนี้อื่น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</si>
  <si>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</si>
  <si>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</si>
  <si>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</si>
  <si>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</si>
  <si>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 หนี้สินไม่หมุนเวียนอื่น</t>
  </si>
  <si>
    <t>กระแสเงินสดจากการดำเนินงาน</t>
  </si>
  <si>
    <t xml:space="preserve">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</si>
  <si>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</si>
  <si>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</si>
  <si>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เงินสดจ่ายเพื่อซื้อสินทรัพย์ทางการเงิน</t>
  </si>
  <si>
    <t xml:space="preserve">         ที่วัดมูลค่าด้วยวิธีราคาทุนตัดจำหน่าย</t>
  </si>
  <si>
    <t xml:space="preserve">    เงินสดรับจากการไถ่ถอนสินทรัพย์ทางการเงิน</t>
  </si>
  <si>
    <t xml:space="preserve">    เงินสดรับจากดอกเบี้ย</t>
  </si>
  <si>
    <t xml:space="preserve">    เงินปันผลรับจากบริษัทย่อย</t>
  </si>
  <si>
    <t xml:space="preserve">    เงินสดรับจากการจำหน่ายสินทรัพย์ถาวร</t>
  </si>
  <si>
    <t xml:space="preserve">    เงินสดจ่ายเพื่อซื้ออสังหาริมทรัพย์เพื่อการลงทุน</t>
  </si>
  <si>
    <t xml:space="preserve">    เงินสดจ่ายเพื่อซื้อสินทรัพย์ถาวร และจ่ายเงินล่วงหน้าค่าก่อสร้าง</t>
  </si>
  <si>
    <t xml:space="preserve">    เงินสดจ่ายสำหรับสินทรัพย์สิทธิการใช้</t>
  </si>
  <si>
    <t xml:space="preserve">    เงินสดจ่ายเพื่อซื้อสินทรัพย์ไม่มีตัวตน</t>
  </si>
  <si>
    <t xml:space="preserve">    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</si>
  <si>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</si>
  <si>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</si>
  <si>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เงินสดรับจากเงินกู้ยืมระยะสั้นจากสถาบันการเงิน</t>
  </si>
  <si>
    <t xml:space="preserve">    เงินสดจ่ายชำระเงินกู้ยืมระยะสั้นจากสถาบันการเงิน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</si>
  <si>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</si>
  <si>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เงินสดจ่ายชำระเงินกู้ยืมระยะยาวจากสถาบันการเงิน</t>
  </si>
  <si>
    <t xml:space="preserve">    เงินสดจ่ายชำระหนี้สินตามสัญญาเช่า</t>
  </si>
  <si>
    <t xml:space="preserve">    เงินปันผลจ่าย</t>
  </si>
  <si>
    <t xml:space="preserve">    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</si>
  <si>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</si>
  <si>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</si>
  <si>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</si>
  <si>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</si>
  <si>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</si>
  <si>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</si>
  <si>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 xml:space="preserve">    เจ้าหนี้จากการซื้อสินทรัพย์ถาวรและสินทรัพย์ไม่มีตัวตน</t>
  </si>
  <si>
    <t xml:space="preserve">    การได้มาของสินทรัพย์สิทธิการใช้ภายใต้สัญญาเช่า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</si>
  <si>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</si>
  <si>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 เงินสดรับจากเงินให้กู้ยืมระยะยาวแก่กิจการที่เกี่ยวข้องกัน</t>
  </si>
  <si>
    <t>17, 18, 19</t>
  </si>
  <si>
    <t xml:space="preserve">     รับคืนภาษีเงินได้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</si>
  <si>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</si>
  <si>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    หนี้สินตามสัญญาเช่าลดลงจากค่าเช่าที่ลดลง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</si>
</sst>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;\(#,##0\);\-"/>
    <numFmt numFmtId="172" formatCode="#,##0;\(#,##0\)"/>
    <numFmt numFmtId="173" formatCode="_-* #,##0.000_-;\-* #,##0.000_-;_-* &quot;-&quot;_-;_-@_-"/>
    <numFmt numFmtId="174" formatCode="#,##0;\(#,##0\);_(* &quot;-&quot;???_);_(@_)"/>
    <numFmt numFmtId="175" formatCode="#,##0.0;[Red]\-#,##0.0"/>
    <numFmt numFmtId="176" formatCode="#,##0.0;\-#,##0.0"/>
    <numFmt numFmtId="177" formatCode="#,##0.00;\(#,##0.00\);\-"/>
    <numFmt numFmtId="178" formatCode="_(* #,##0_);_(* \(#,##0\);_(* &quot;-&quot;??_);_(@_)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#,##0.0\ \ \ _);\(#,##0.0\)"/>
    <numFmt numFmtId="182" formatCode="0&quot; bp&quot;"/>
    <numFmt numFmtId="183" formatCode="_(* #,##0.0_);_(* \(#,##0.0\);_(* &quot;-&quot;?_);@_)"/>
    <numFmt numFmtId="184" formatCode="&quot;$&quot;#,##0.00_);[Red]\(&quot;$&quot;#,##0.00\);&quot;--  &quot;;_(@_)"/>
    <numFmt numFmtId="185" formatCode="mmm\-d\-yyyy"/>
    <numFmt numFmtId="186" formatCode="mmm\-yyyy"/>
    <numFmt numFmtId="187" formatCode="#,##0.0_);[Red]\(#,##0.0\);&quot;--  &quot;"/>
    <numFmt numFmtId="188" formatCode="#,##0.000_);[Red]\(#,##0.000\)"/>
    <numFmt numFmtId="189" formatCode="#,##0.00&quot;x&quot;;[Red]\(#,##0.00&quot;x&quot;\)"/>
    <numFmt numFmtId="190" formatCode="#,##0.00_)&quot; &quot;;[Red]\(#,##0.00\)&quot; &quot;"/>
    <numFmt numFmtId="191" formatCode="0%;[Red]\(0%\)"/>
    <numFmt numFmtId="192" formatCode="0.0%;[Red]\(0.0%\)"/>
    <numFmt numFmtId="193" formatCode="0.0%;[Red]\(0.0%\);&quot;--  &quot;"/>
    <numFmt numFmtId="194" formatCode="0.000%;[Red]\(0.000%\)"/>
    <numFmt numFmtId="195" formatCode="0.000%;;&quot;-- &quot;"/>
    <numFmt numFmtId="196" formatCode="General_)"/>
    <numFmt numFmtId="197" formatCode="_-* #,##0.00_-;\-* #,##0.00_-;_-* \-??_-;_-@_-"/>
    <numFmt numFmtId="198" formatCode="&quot;\&quot;#,##0;[Red]&quot;\&quot;\-#,##0"/>
    <numFmt numFmtId="199" formatCode="&quot;\&quot;#,##0.00;[Red]&quot;\&quot;\-#,##0.00"/>
    <numFmt numFmtId="200" formatCode="_-&quot;£ &quot;* #,##0_-;\-&quot;£ &quot;* #,##0_-;_-&quot;£ &quot;* &quot;-&quot;_-;_-@_-"/>
    <numFmt numFmtId="201" formatCode="_-&quot;\&quot;* #,##0_-;\-&quot;\&quot;* #,##0_-;_-&quot;\&quot;* &quot;-&quot;_-;_-@_-"/>
    <numFmt numFmtId="202" formatCode="&quot;$&quot;#,##0.00"/>
    <numFmt numFmtId="203" formatCode="&quot;$&quot;#,##0.00;\-&quot;$&quot;#,##0.00"/>
    <numFmt numFmtId="204" formatCode="0_);[Red]\(0\)"/>
    <numFmt numFmtId="205" formatCode="0.00_);\(0.00\)"/>
    <numFmt numFmtId="206" formatCode="&quot;0&quot;#.0"/>
    <numFmt numFmtId="207" formatCode="&quot;0&quot;#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</numFmts>
  <fonts count="189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  <font>
      <i/>
      <sz val="11"/>
      <name val="Browallia New"/>
      <family val="2"/>
    </font>
    <font>
      <sz val="13"/>
      <color theme="1"/>
      <name val="Browallia New"/>
      <family val="2"/>
    </font>
    <font>
      <sz val="11.5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color theme="1"/>
      <name val="Browallia New"/>
      <family val="2"/>
    </font>
    <font>
      <b/>
      <sz val="11.5"/>
      <color theme="1"/>
      <name val="Browallia New"/>
      <family val="2"/>
    </font>
    <font>
      <u/>
      <sz val="11.5"/>
      <color theme="1"/>
      <name val="Browallia New"/>
      <family val="2"/>
    </font>
    <font>
      <sz val="11"/>
      <color theme="1"/>
      <name val="Browallia New"/>
      <family val="2"/>
    </font>
    <font>
      <sz val="11"/>
      <color theme="1"/>
      <name val="Angsana New"/>
      <family val="1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i/>
      <sz val="11"/>
      <color theme="1"/>
      <name val="Browallia New"/>
      <family val="2"/>
    </font>
    <font>
      <i/>
      <sz val="11.5"/>
      <color theme="1"/>
      <name val="Browallia New"/>
      <family val="2"/>
    </font>
    <font>
      <b/>
      <i/>
      <sz val="11.5"/>
      <color theme="1"/>
      <name val="Browallia New"/>
      <family val="2"/>
    </font>
    <font>
      <b/>
      <i/>
      <sz val="13"/>
      <color theme="1"/>
      <name val="Browallia New"/>
      <family val="2"/>
    </font>
    <font>
      <sz val="12"/>
      <color theme="1"/>
      <name val="Angsana New"/>
      <family val="1"/>
    </font>
    <font>
      <i/>
      <sz val="12"/>
      <color theme="1"/>
      <name val="Angsana New"/>
      <family val="1"/>
    </font>
    <font>
      <sz val="11.5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89" fillId="2" borderId="0" applyNumberFormat="0" applyBorder="0" applyAlignment="0" applyProtection="0"/>
    <xf numFmtId="0" fontId="90" fillId="2" borderId="0" applyNumberFormat="0" applyBorder="0" applyAlignment="0" applyProtection="0"/>
    <xf numFmtId="0" fontId="91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3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92" fillId="5" borderId="0" applyNumberFormat="0" applyBorder="0" applyAlignment="0" applyProtection="0"/>
    <xf numFmtId="0" fontId="89" fillId="34" borderId="0" applyNumberFormat="0" applyBorder="0" applyAlignment="0" applyProtection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89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91" fillId="11" borderId="0" applyNumberFormat="0" applyBorder="0" applyAlignment="0" applyProtection="0"/>
    <xf numFmtId="0" fontId="92" fillId="11" borderId="0" applyNumberFormat="0" applyBorder="0" applyAlignment="0" applyProtection="0"/>
    <xf numFmtId="0" fontId="89" fillId="8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89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2" borderId="0" applyNumberFormat="0" applyBorder="0" applyAlignment="0" applyProtection="0"/>
    <xf numFmtId="0" fontId="18" fillId="13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0" fontId="96" fillId="8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5" fillId="3" borderId="0" applyNumberFormat="0" applyBorder="0" applyAlignment="0" applyProtection="0"/>
    <xf numFmtId="0" fontId="96" fillId="3" borderId="0" applyNumberFormat="0" applyBorder="0" applyAlignment="0" applyProtection="0"/>
    <xf numFmtId="0" fontId="1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9" fontId="20" fillId="0" borderId="0"/>
    <xf numFmtId="9" fontId="3" fillId="0" borderId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0" fontId="95" fillId="19" borderId="0" applyNumberFormat="0" applyBorder="0" applyAlignment="0" applyProtection="0"/>
    <xf numFmtId="0" fontId="96" fillId="19" borderId="0" applyNumberFormat="0" applyBorder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3" fillId="13" borderId="0" applyNumberFormat="0" applyBorder="0" applyAlignment="0" applyProtection="0"/>
    <xf numFmtId="0" fontId="94" fillId="13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3" fillId="20" borderId="0" applyNumberFormat="0" applyBorder="0" applyAlignment="0" applyProtection="0"/>
    <xf numFmtId="0" fontId="94" fillId="20" borderId="0" applyNumberFormat="0" applyBorder="0" applyAlignment="0" applyProtection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36" borderId="0" applyNumberFormat="0" applyBorder="0" applyAlignment="0" applyProtection="0"/>
    <xf numFmtId="0" fontId="96" fillId="36" borderId="0" applyNumberFormat="0" applyBorder="0" applyAlignment="0" applyProtection="0"/>
    <xf numFmtId="0" fontId="93" fillId="21" borderId="0" applyNumberFormat="0" applyBorder="0" applyAlignment="0" applyProtection="0"/>
    <xf numFmtId="0" fontId="94" fillId="21" borderId="0" applyNumberFormat="0" applyBorder="0" applyAlignment="0" applyProtection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181" fontId="21" fillId="0" borderId="0"/>
    <xf numFmtId="178" fontId="15" fillId="0" borderId="0" applyNumberFormat="0" applyFill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0" fontId="100" fillId="10" borderId="0" applyNumberFormat="0" applyBorder="0" applyAlignment="0" applyProtection="0"/>
    <xf numFmtId="182" fontId="22" fillId="22" borderId="0" applyFont="0" applyFill="0" applyBorder="0" applyAlignment="0" applyProtection="0"/>
    <xf numFmtId="49" fontId="23" fillId="0" borderId="0" applyFont="0" applyFill="0" applyBorder="0" applyAlignment="0" applyProtection="0">
      <alignment horizontal="left"/>
    </xf>
    <xf numFmtId="183" fontId="12" fillId="0" borderId="0" applyAlignment="0" applyProtection="0"/>
    <xf numFmtId="16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4" fillId="0" borderId="1" applyNumberFormat="0" applyAlignment="0" applyProtection="0">
      <alignment horizontal="left" wrapText="1"/>
    </xf>
    <xf numFmtId="49" fontId="24" fillId="0" borderId="0" applyNumberFormat="0" applyAlignment="0" applyProtection="0">
      <alignment horizontal="left" wrapText="1"/>
    </xf>
    <xf numFmtId="49" fontId="25" fillId="0" borderId="0" applyAlignment="0" applyProtection="0">
      <alignment horizontal="left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1" fillId="23" borderId="30" applyNumberFormat="0" applyAlignment="0" applyProtection="0"/>
    <xf numFmtId="0" fontId="102" fillId="23" borderId="30" applyNumberFormat="0" applyAlignment="0" applyProtection="0"/>
    <xf numFmtId="0" fontId="103" fillId="23" borderId="30" applyNumberFormat="0" applyAlignment="0" applyProtection="0"/>
    <xf numFmtId="0" fontId="104" fillId="23" borderId="30" applyNumberFormat="0" applyAlignment="0" applyProtection="0"/>
    <xf numFmtId="0" fontId="105" fillId="37" borderId="31" applyNumberFormat="0" applyAlignment="0" applyProtection="0"/>
    <xf numFmtId="0" fontId="106" fillId="37" borderId="31" applyNumberFormat="0" applyAlignment="0" applyProtection="0"/>
    <xf numFmtId="0" fontId="107" fillId="37" borderId="31" applyNumberFormat="0" applyAlignment="0" applyProtection="0"/>
    <xf numFmtId="0" fontId="108" fillId="37" borderId="31" applyNumberFormat="0" applyAlignment="0" applyProtection="0"/>
    <xf numFmtId="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7" fillId="0" borderId="0" applyBorder="0" applyProtection="0"/>
    <xf numFmtId="37" fontId="26" fillId="0" borderId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8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9" fillId="0" borderId="0" applyFont="0" applyFill="0" applyBorder="0" applyAlignment="0" applyProtection="0"/>
    <xf numFmtId="166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9" fillId="0" borderId="0"/>
    <xf numFmtId="165" fontId="89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9" fontId="3" fillId="0" borderId="0"/>
    <xf numFmtId="169" fontId="3" fillId="0" borderId="0"/>
    <xf numFmtId="169" fontId="20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84" fontId="4" fillId="0" borderId="4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0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0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7" fontId="3" fillId="0" borderId="0"/>
    <xf numFmtId="167" fontId="3" fillId="0" borderId="0"/>
    <xf numFmtId="167" fontId="20" fillId="0" borderId="0"/>
    <xf numFmtId="15" fontId="62" fillId="0" borderId="0"/>
    <xf numFmtId="185" fontId="4" fillId="25" borderId="0" applyFont="0" applyFill="0" applyBorder="0" applyAlignment="0" applyProtection="0"/>
    <xf numFmtId="186" fontId="13" fillId="0" borderId="5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26" fillId="0" borderId="0" applyFill="0" applyBorder="0" applyAlignment="0"/>
    <xf numFmtId="166" fontId="3" fillId="0" borderId="0"/>
    <xf numFmtId="166" fontId="3" fillId="0" borderId="0"/>
    <xf numFmtId="166" fontId="2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13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0" fontId="116" fillId="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17" fillId="0" borderId="6" applyNumberFormat="0" applyAlignment="0" applyProtection="0">
      <alignment horizontal="left" vertical="center"/>
    </xf>
    <xf numFmtId="0" fontId="17" fillId="0" borderId="7">
      <alignment horizontal="left" vertical="center"/>
    </xf>
    <xf numFmtId="0" fontId="17" fillId="0" borderId="7">
      <alignment horizontal="left" vertical="center"/>
    </xf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85" fillId="0" borderId="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8" fillId="0" borderId="8" applyNumberFormat="0" applyFill="0" applyAlignment="0" applyProtection="0"/>
    <xf numFmtId="0" fontId="117" fillId="0" borderId="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8" fillId="0" borderId="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86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10" applyNumberFormat="0" applyFill="0" applyAlignment="0" applyProtection="0"/>
    <xf numFmtId="0" fontId="119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12" applyNumberFormat="0" applyFill="0" applyAlignment="0" applyProtection="0"/>
    <xf numFmtId="0" fontId="122" fillId="0" borderId="12" applyNumberFormat="0" applyFill="0" applyAlignment="0" applyProtection="0"/>
    <xf numFmtId="0" fontId="87" fillId="0" borderId="12" applyNumberFormat="0" applyFill="0" applyAlignment="0" applyProtection="0"/>
    <xf numFmtId="0" fontId="122" fillId="0" borderId="12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6" fontId="68" fillId="0" borderId="13">
      <alignment horizontal="left"/>
    </xf>
    <xf numFmtId="206" fontId="68" fillId="0" borderId="13">
      <alignment horizontal="left"/>
    </xf>
    <xf numFmtId="207" fontId="69" fillId="0" borderId="14">
      <alignment horizontal="left"/>
    </xf>
    <xf numFmtId="207" fontId="69" fillId="0" borderId="14">
      <alignment horizontal="left"/>
    </xf>
    <xf numFmtId="0" fontId="70" fillId="0" borderId="15">
      <alignment horizontal="right"/>
    </xf>
    <xf numFmtId="0" fontId="68" fillId="1" borderId="14">
      <alignment horizontal="left"/>
    </xf>
    <xf numFmtId="0" fontId="27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6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7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5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8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125" fillId="11" borderId="30" applyNumberFormat="0" applyAlignment="0" applyProtection="0"/>
    <xf numFmtId="0" fontId="28" fillId="0" borderId="0" applyNumberFormat="0" applyFill="0" applyBorder="0" applyAlignment="0">
      <protection locked="0"/>
    </xf>
    <xf numFmtId="0" fontId="29" fillId="27" borderId="17" applyNumberFormat="0" applyBorder="0" applyAlignment="0" applyProtection="0"/>
    <xf numFmtId="0" fontId="30" fillId="28" borderId="0" applyNumberFormat="0"/>
    <xf numFmtId="1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29" fillId="0" borderId="18" applyNumberFormat="0" applyFill="0" applyAlignment="0" applyProtection="0"/>
    <xf numFmtId="0" fontId="130" fillId="0" borderId="18" applyNumberFormat="0" applyFill="0" applyAlignment="0" applyProtection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14" fontId="13" fillId="0" borderId="5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5" fillId="38" borderId="0" applyNumberFormat="0" applyBorder="0" applyAlignment="0" applyProtection="0"/>
    <xf numFmtId="0" fontId="136" fillId="38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7" fontId="5" fillId="0" borderId="0"/>
    <xf numFmtId="187" fontId="4" fillId="0" borderId="0" applyFont="0" applyFill="0" applyBorder="0" applyAlignment="0" applyProtection="0">
      <alignment horizontal="right"/>
    </xf>
    <xf numFmtId="168" fontId="6" fillId="0" borderId="0"/>
    <xf numFmtId="38" fontId="4" fillId="0" borderId="16" applyFont="0" applyFill="0" applyBorder="0" applyAlignment="0" applyProtection="0"/>
    <xf numFmtId="170" fontId="7" fillId="0" borderId="0" applyFont="0" applyFill="0" applyBorder="0" applyAlignment="0"/>
    <xf numFmtId="40" fontId="4" fillId="0" borderId="0" applyFont="0" applyFill="0" applyBorder="0" applyAlignment="0" applyProtection="0"/>
    <xf numFmtId="188" fontId="4" fillId="0" borderId="0" applyFont="0" applyFill="0" applyBorder="0" applyAlignment="0"/>
    <xf numFmtId="0" fontId="92" fillId="0" borderId="0"/>
    <xf numFmtId="0" fontId="89" fillId="0" borderId="0"/>
    <xf numFmtId="0" fontId="7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3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7" fillId="0" borderId="0"/>
    <xf numFmtId="0" fontId="137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7" fillId="0" borderId="0"/>
    <xf numFmtId="0" fontId="7" fillId="0" borderId="0"/>
    <xf numFmtId="0" fontId="77" fillId="0" borderId="0"/>
    <xf numFmtId="0" fontId="92" fillId="0" borderId="0"/>
    <xf numFmtId="0" fontId="92" fillId="0" borderId="0"/>
    <xf numFmtId="0" fontId="90" fillId="0" borderId="0"/>
    <xf numFmtId="0" fontId="9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90" fillId="0" borderId="0"/>
    <xf numFmtId="0" fontId="7" fillId="0" borderId="0"/>
    <xf numFmtId="0" fontId="7" fillId="0" borderId="0"/>
    <xf numFmtId="0" fontId="11" fillId="0" borderId="0"/>
    <xf numFmtId="0" fontId="92" fillId="0" borderId="0"/>
    <xf numFmtId="0" fontId="7" fillId="0" borderId="0"/>
    <xf numFmtId="0" fontId="137" fillId="0" borderId="0"/>
    <xf numFmtId="0" fontId="31" fillId="0" borderId="0"/>
    <xf numFmtId="0" fontId="137" fillId="0" borderId="0"/>
    <xf numFmtId="0" fontId="7" fillId="0" borderId="0"/>
    <xf numFmtId="0" fontId="138" fillId="0" borderId="0"/>
    <xf numFmtId="0" fontId="89" fillId="0" borderId="0"/>
    <xf numFmtId="0" fontId="92" fillId="0" borderId="0"/>
    <xf numFmtId="0" fontId="7" fillId="0" borderId="0"/>
    <xf numFmtId="0" fontId="92" fillId="0" borderId="0"/>
    <xf numFmtId="0" fontId="11" fillId="0" borderId="0"/>
    <xf numFmtId="0" fontId="92" fillId="0" borderId="0"/>
    <xf numFmtId="0" fontId="91" fillId="0" borderId="0"/>
    <xf numFmtId="0" fontId="11" fillId="0" borderId="0"/>
    <xf numFmtId="0" fontId="139" fillId="0" borderId="0"/>
    <xf numFmtId="0" fontId="91" fillId="0" borderId="0"/>
    <xf numFmtId="0" fontId="90" fillId="0" borderId="0"/>
    <xf numFmtId="0" fontId="13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92" fillId="0" borderId="0"/>
    <xf numFmtId="0" fontId="90" fillId="0" borderId="0"/>
    <xf numFmtId="0" fontId="7" fillId="0" borderId="0"/>
    <xf numFmtId="0" fontId="89" fillId="0" borderId="0"/>
    <xf numFmtId="0" fontId="138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92" fillId="0" borderId="0"/>
    <xf numFmtId="0" fontId="89" fillId="0" borderId="0"/>
    <xf numFmtId="0" fontId="139" fillId="0" borderId="0"/>
    <xf numFmtId="0" fontId="139" fillId="0" borderId="0"/>
    <xf numFmtId="0" fontId="90" fillId="0" borderId="0"/>
    <xf numFmtId="0" fontId="1" fillId="0" borderId="0"/>
    <xf numFmtId="0" fontId="90" fillId="0" borderId="0"/>
    <xf numFmtId="0" fontId="92" fillId="0" borderId="0"/>
    <xf numFmtId="0" fontId="7" fillId="0" borderId="0"/>
    <xf numFmtId="0" fontId="1" fillId="0" borderId="0"/>
    <xf numFmtId="0" fontId="89" fillId="0" borderId="0"/>
    <xf numFmtId="0" fontId="1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90" fillId="0" borderId="0"/>
    <xf numFmtId="0" fontId="92" fillId="0" borderId="0"/>
    <xf numFmtId="0" fontId="92" fillId="0" borderId="0"/>
    <xf numFmtId="0" fontId="7" fillId="0" borderId="0"/>
    <xf numFmtId="0" fontId="31" fillId="0" borderId="0"/>
    <xf numFmtId="0" fontId="89" fillId="0" borderId="0"/>
    <xf numFmtId="0" fontId="1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20" fillId="0" borderId="0"/>
    <xf numFmtId="0" fontId="90" fillId="0" borderId="0"/>
    <xf numFmtId="0" fontId="92" fillId="0" borderId="0"/>
    <xf numFmtId="0" fontId="31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89" fillId="0" borderId="0"/>
    <xf numFmtId="0" fontId="1" fillId="0" borderId="0"/>
    <xf numFmtId="0" fontId="78" fillId="0" borderId="0"/>
    <xf numFmtId="0" fontId="11" fillId="0" borderId="0"/>
    <xf numFmtId="0" fontId="91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89" fillId="0" borderId="0"/>
    <xf numFmtId="0" fontId="31" fillId="0" borderId="0"/>
    <xf numFmtId="0" fontId="1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88" fillId="39" borderId="32" applyNumberFormat="0" applyFont="0" applyAlignment="0" applyProtection="0"/>
    <xf numFmtId="0" fontId="82" fillId="39" borderId="32" applyNumberFormat="0" applyFont="0" applyAlignment="0" applyProtection="0"/>
    <xf numFmtId="0" fontId="79" fillId="39" borderId="32" applyNumberFormat="0" applyFont="0" applyAlignment="0" applyProtection="0"/>
    <xf numFmtId="0" fontId="80" fillId="39" borderId="32" applyNumberFormat="0" applyFont="0" applyAlignment="0" applyProtection="0"/>
    <xf numFmtId="0" fontId="1" fillId="4" borderId="19" applyNumberFormat="0" applyFont="0" applyAlignment="0" applyProtection="0"/>
    <xf numFmtId="0" fontId="79" fillId="39" borderId="32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40" fillId="23" borderId="33" applyNumberFormat="0" applyAlignment="0" applyProtection="0"/>
    <xf numFmtId="0" fontId="141" fillId="23" borderId="33" applyNumberFormat="0" applyAlignment="0" applyProtection="0"/>
    <xf numFmtId="0" fontId="142" fillId="23" borderId="33" applyNumberFormat="0" applyAlignment="0" applyProtection="0"/>
    <xf numFmtId="0" fontId="143" fillId="23" borderId="33" applyNumberFormat="0" applyAlignment="0" applyProtection="0"/>
    <xf numFmtId="9" fontId="2" fillId="0" borderId="0" applyFont="0" applyFill="0" applyBorder="0" applyAlignment="0" applyProtection="0"/>
    <xf numFmtId="191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94" fontId="14" fillId="0" borderId="0" applyFill="0" applyBorder="0" applyAlignment="0" applyProtection="0"/>
    <xf numFmtId="195" fontId="14" fillId="29" borderId="0" applyFont="0" applyFill="0" applyBorder="0" applyAlignment="0" applyProtection="0"/>
    <xf numFmtId="166" fontId="3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3" fillId="0" borderId="21" applyNumberFormat="0" applyBorder="0" applyAlignment="0"/>
    <xf numFmtId="37" fontId="33" fillId="0" borderId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0" fontId="74" fillId="0" borderId="0">
      <alignment horizontal="left"/>
    </xf>
    <xf numFmtId="0" fontId="34" fillId="30" borderId="0" applyNumberFormat="0" applyFont="0" applyBorder="0" applyAlignment="0" applyProtection="0">
      <alignment horizontal="center"/>
    </xf>
    <xf numFmtId="0" fontId="35" fillId="0" borderId="0"/>
    <xf numFmtId="3" fontId="75" fillId="0" borderId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33" fillId="0" borderId="0"/>
    <xf numFmtId="0" fontId="36" fillId="0" borderId="0" applyNumberFormat="0" applyBorder="0" applyAlignment="0"/>
    <xf numFmtId="0" fontId="37" fillId="0" borderId="0" applyNumberFormat="0" applyBorder="0" applyAlignment="0"/>
    <xf numFmtId="0" fontId="38" fillId="0" borderId="0" applyNumberFormat="0" applyBorder="0" applyAlignment="0"/>
    <xf numFmtId="0" fontId="38" fillId="0" borderId="0" applyNumberFormat="0" applyBorder="0" applyAlignment="0"/>
    <xf numFmtId="0" fontId="39" fillId="0" borderId="0"/>
    <xf numFmtId="49" fontId="2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201" fontId="59" fillId="0" borderId="0" applyFill="0" applyBorder="0" applyAlignment="0"/>
    <xf numFmtId="0" fontId="7" fillId="0" borderId="0" applyFill="0" applyBorder="0" applyAlignment="0"/>
    <xf numFmtId="208" fontId="7" fillId="0" borderId="0" applyFill="0" applyBorder="0" applyAlignment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49" fillId="0" borderId="23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50" fillId="0" borderId="23" applyNumberFormat="0" applyFill="0" applyAlignment="0" applyProtection="0"/>
    <xf numFmtId="0" fontId="148" fillId="0" borderId="23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51" fillId="0" borderId="23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152" fillId="0" borderId="23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0" fontId="61" fillId="0" borderId="25" applyNumberFormat="0" applyFont="0" applyFill="0" applyAlignment="0" applyProtection="0"/>
    <xf numFmtId="196" fontId="40" fillId="0" borderId="0">
      <alignment horizontal="left"/>
      <protection locked="0"/>
    </xf>
    <xf numFmtId="0" fontId="41" fillId="0" borderId="0" applyNumberFormat="0" applyFont="0" applyFill="0"/>
    <xf numFmtId="14" fontId="34" fillId="0" borderId="0" applyNumberFormat="0" applyFont="0" applyBorder="0" applyAlignment="0" applyProtection="0">
      <alignment horizont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38" fontId="45" fillId="0" borderId="0" applyFont="0" applyFill="0" applyBorder="0" applyAlignment="0" applyProtection="0"/>
    <xf numFmtId="197" fontId="31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7" fillId="24" borderId="3" applyNumberFormat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54" fillId="8" borderId="0" applyNumberFormat="0" applyBorder="0" applyAlignment="0" applyProtection="0"/>
    <xf numFmtId="0" fontId="55" fillId="31" borderId="20" applyNumberFormat="0" applyAlignment="0" applyProtection="0"/>
    <xf numFmtId="0" fontId="55" fillId="31" borderId="20" applyNumberFormat="0" applyAlignment="0" applyProtection="0"/>
    <xf numFmtId="0" fontId="42" fillId="31" borderId="2" applyNumberFormat="0" applyAlignment="0" applyProtection="0"/>
    <xf numFmtId="0" fontId="42" fillId="31" borderId="2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9" borderId="0" applyNumberFormat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1" fillId="5" borderId="2" applyNumberFormat="0" applyAlignment="0" applyProtection="0"/>
    <xf numFmtId="0" fontId="51" fillId="5" borderId="2" applyNumberFormat="0" applyAlignment="0" applyProtection="0"/>
    <xf numFmtId="0" fontId="52" fillId="11" borderId="0" applyNumberFormat="0" applyBorder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208" fontId="76" fillId="0" borderId="0" applyFont="0" applyFill="0" applyBorder="0" applyAlignment="0" applyProtection="0"/>
    <xf numFmtId="209" fontId="76" fillId="0" borderId="0" applyFont="0" applyFill="0" applyBorder="0" applyAlignment="0" applyProtection="0"/>
    <xf numFmtId="210" fontId="76" fillId="0" borderId="0" applyFont="0" applyFill="0" applyBorder="0" applyAlignment="0" applyProtection="0"/>
    <xf numFmtId="211" fontId="76" fillId="0" borderId="0" applyFont="0" applyFill="0" applyBorder="0" applyAlignment="0" applyProtection="0"/>
    <xf numFmtId="0" fontId="50" fillId="0" borderId="0"/>
    <xf numFmtId="0" fontId="19" fillId="32" borderId="0" applyNumberFormat="0" applyBorder="0" applyAlignment="0" applyProtection="0"/>
    <xf numFmtId="0" fontId="19" fillId="21" borderId="0" applyNumberFormat="0" applyBorder="0" applyAlignment="0" applyProtection="0"/>
    <xf numFmtId="0" fontId="19" fillId="3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1" fillId="4" borderId="19" applyNumberFormat="0" applyFont="0" applyAlignment="0" applyProtection="0"/>
    <xf numFmtId="0" fontId="11" fillId="4" borderId="19" applyNumberFormat="0" applyFont="0" applyAlignment="0" applyProtection="0"/>
    <xf numFmtId="0" fontId="56" fillId="0" borderId="9" applyNumberFormat="0" applyFill="0" applyAlignment="0" applyProtection="0"/>
    <xf numFmtId="0" fontId="57" fillId="0" borderId="11" applyNumberFormat="0" applyFill="0" applyAlignment="0" applyProtection="0"/>
    <xf numFmtId="0" fontId="58" fillId="0" borderId="27" applyNumberFormat="0" applyFill="0" applyAlignment="0" applyProtection="0"/>
    <xf numFmtId="0" fontId="58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267">
    <xf numFmtId="0" fontId="0" fillId="0" borderId="0" xfId="0"/>
    <xf numFmtId="0" fontId="9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left" vertical="center"/>
    </xf>
    <xf numFmtId="172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37" fontId="158" fillId="0" borderId="0" xfId="0" applyNumberFormat="1" applyFont="1" applyAlignment="1">
      <alignment vertical="center"/>
    </xf>
    <xf numFmtId="37" fontId="159" fillId="0" borderId="0" xfId="0" applyNumberFormat="1" applyFont="1" applyAlignment="1">
      <alignment horizontal="left" vertical="center"/>
    </xf>
    <xf numFmtId="37" fontId="157" fillId="0" borderId="5" xfId="0" applyNumberFormat="1" applyFont="1" applyBorder="1" applyAlignment="1">
      <alignment horizontal="left" vertical="center"/>
    </xf>
    <xf numFmtId="37" fontId="159" fillId="0" borderId="5" xfId="0" applyNumberFormat="1" applyFont="1" applyBorder="1" applyAlignment="1">
      <alignment horizontal="left" vertical="center"/>
    </xf>
    <xf numFmtId="37" fontId="158" fillId="0" borderId="5" xfId="0" applyNumberFormat="1" applyFont="1" applyBorder="1" applyAlignment="1">
      <alignment vertical="center"/>
    </xf>
    <xf numFmtId="37" fontId="157" fillId="0" borderId="0" xfId="0" applyNumberFormat="1" applyFont="1" applyAlignment="1">
      <alignment horizontal="left" vertical="center"/>
    </xf>
    <xf numFmtId="37" fontId="157" fillId="0" borderId="0" xfId="0" applyNumberFormat="1" applyFont="1" applyAlignment="1">
      <alignment horizontal="right" vertical="center"/>
    </xf>
    <xf numFmtId="37" fontId="157" fillId="0" borderId="0" xfId="0" applyNumberFormat="1" applyFont="1" applyAlignment="1">
      <alignment vertical="center"/>
    </xf>
    <xf numFmtId="37" fontId="158" fillId="0" borderId="0" xfId="0" applyNumberFormat="1" applyFont="1" applyAlignment="1">
      <alignment horizontal="centerContinuous" vertical="center"/>
    </xf>
    <xf numFmtId="37" fontId="157" fillId="0" borderId="5" xfId="0" applyNumberFormat="1" applyFont="1" applyBorder="1" applyAlignment="1">
      <alignment horizontal="right" vertical="center"/>
    </xf>
    <xf numFmtId="37" fontId="158" fillId="0" borderId="0" xfId="0" applyNumberFormat="1" applyFont="1" applyAlignment="1">
      <alignment horizontal="center" vertical="center"/>
    </xf>
    <xf numFmtId="37" fontId="160" fillId="0" borderId="0" xfId="0" applyNumberFormat="1" applyFont="1" applyAlignment="1">
      <alignment horizontal="center" vertical="center"/>
    </xf>
    <xf numFmtId="37" fontId="158" fillId="0" borderId="0" xfId="0" quotePrefix="1" applyNumberFormat="1" applyFont="1" applyAlignment="1">
      <alignment horizontal="left" vertical="center"/>
    </xf>
    <xf numFmtId="37" fontId="158" fillId="0" borderId="0" xfId="0" applyNumberFormat="1" applyFont="1" applyAlignment="1">
      <alignment horizontal="left" vertical="center"/>
    </xf>
    <xf numFmtId="37" fontId="158" fillId="0" borderId="5" xfId="0" applyNumberFormat="1" applyFont="1" applyBorder="1" applyAlignment="1">
      <alignment horizontal="center" vertical="center"/>
    </xf>
    <xf numFmtId="37" fontId="160" fillId="0" borderId="5" xfId="0" applyNumberFormat="1" applyFont="1" applyBorder="1" applyAlignment="1">
      <alignment horizontal="center" vertical="center"/>
    </xf>
    <xf numFmtId="37" fontId="160" fillId="0" borderId="0" xfId="0" applyNumberFormat="1" applyFont="1" applyAlignment="1">
      <alignment horizontal="centerContinuous" vertical="center"/>
    </xf>
    <xf numFmtId="37" fontId="158" fillId="0" borderId="5" xfId="0" applyNumberFormat="1" applyFont="1" applyBorder="1" applyAlignment="1">
      <alignment horizontal="centerContinuous" vertical="center"/>
    </xf>
    <xf numFmtId="37" fontId="160" fillId="0" borderId="5" xfId="0" applyNumberFormat="1" applyFont="1" applyBorder="1" applyAlignment="1">
      <alignment horizontal="centerContinuous" vertical="center"/>
    </xf>
    <xf numFmtId="176" fontId="158" fillId="0" borderId="0" xfId="0" applyNumberFormat="1" applyFont="1" applyAlignment="1">
      <alignment horizontal="center" vertical="center"/>
    </xf>
    <xf numFmtId="37" fontId="161" fillId="0" borderId="0" xfId="0" applyNumberFormat="1" applyFont="1" applyAlignment="1">
      <alignment horizontal="left"/>
    </xf>
    <xf numFmtId="37" fontId="159" fillId="0" borderId="0" xfId="0" applyNumberFormat="1" applyFont="1" applyAlignment="1">
      <alignment horizontal="center" vertical="center"/>
    </xf>
    <xf numFmtId="37" fontId="162" fillId="0" borderId="0" xfId="0" applyNumberFormat="1" applyFont="1" applyAlignment="1">
      <alignment horizontal="left" vertical="center"/>
    </xf>
    <xf numFmtId="37" fontId="161" fillId="0" borderId="0" xfId="0" applyNumberFormat="1" applyFont="1" applyAlignment="1">
      <alignment horizontal="centerContinuous" vertical="center"/>
    </xf>
    <xf numFmtId="37" fontId="163" fillId="0" borderId="0" xfId="0" applyNumberFormat="1" applyFont="1" applyAlignment="1">
      <alignment horizontal="centerContinuous" vertical="center"/>
    </xf>
    <xf numFmtId="37" fontId="161" fillId="0" borderId="0" xfId="0" applyNumberFormat="1" applyFont="1" applyAlignment="1">
      <alignment vertical="center"/>
    </xf>
    <xf numFmtId="37" fontId="162" fillId="0" borderId="0" xfId="0" applyNumberFormat="1" applyFont="1" applyAlignment="1">
      <alignment vertical="center"/>
    </xf>
    <xf numFmtId="37" fontId="162" fillId="0" borderId="5" xfId="0" applyNumberFormat="1" applyFont="1" applyBorder="1" applyAlignment="1">
      <alignment horizontal="left" vertical="center"/>
    </xf>
    <xf numFmtId="37" fontId="161" fillId="0" borderId="0" xfId="0" applyNumberFormat="1" applyFont="1" applyAlignment="1">
      <alignment horizontal="center" vertical="center"/>
    </xf>
    <xf numFmtId="37" fontId="161" fillId="0" borderId="0" xfId="0" applyNumberFormat="1" applyFont="1" applyAlignment="1">
      <alignment horizontal="left" vertical="center"/>
    </xf>
    <xf numFmtId="37" fontId="162" fillId="0" borderId="0" xfId="0" applyNumberFormat="1" applyFont="1" applyAlignment="1">
      <alignment horizontal="right" vertical="center"/>
    </xf>
    <xf numFmtId="37" fontId="162" fillId="0" borderId="0" xfId="0" applyNumberFormat="1" applyFont="1" applyAlignment="1">
      <alignment horizontal="center" vertical="center"/>
    </xf>
    <xf numFmtId="37" fontId="164" fillId="0" borderId="0" xfId="0" applyNumberFormat="1" applyFont="1" applyAlignment="1">
      <alignment horizontal="center" vertical="center"/>
    </xf>
    <xf numFmtId="37" fontId="163" fillId="0" borderId="0" xfId="0" applyNumberFormat="1" applyFont="1" applyAlignment="1">
      <alignment horizontal="center" vertical="center"/>
    </xf>
    <xf numFmtId="171" fontId="161" fillId="0" borderId="0" xfId="0" applyNumberFormat="1" applyFont="1" applyAlignment="1">
      <alignment vertical="center"/>
    </xf>
    <xf numFmtId="171" fontId="161" fillId="0" borderId="0" xfId="0" applyNumberFormat="1" applyFont="1" applyAlignment="1">
      <alignment horizontal="right" vertical="center"/>
    </xf>
    <xf numFmtId="171" fontId="161" fillId="0" borderId="5" xfId="0" applyNumberFormat="1" applyFont="1" applyBorder="1" applyAlignment="1">
      <alignment vertical="center"/>
    </xf>
    <xf numFmtId="171" fontId="161" fillId="0" borderId="5" xfId="0" applyNumberFormat="1" applyFont="1" applyBorder="1" applyAlignment="1">
      <alignment horizontal="right" vertical="center"/>
    </xf>
    <xf numFmtId="37" fontId="161" fillId="0" borderId="0" xfId="0" applyNumberFormat="1" applyFont="1" applyAlignment="1">
      <alignment horizontal="right" vertical="center"/>
    </xf>
    <xf numFmtId="174" fontId="161" fillId="0" borderId="0" xfId="0" applyNumberFormat="1" applyFont="1" applyAlignment="1">
      <alignment vertical="center"/>
    </xf>
    <xf numFmtId="37" fontId="161" fillId="0" borderId="5" xfId="0" applyNumberFormat="1" applyFont="1" applyBorder="1" applyAlignment="1">
      <alignment vertical="center"/>
    </xf>
    <xf numFmtId="37" fontId="161" fillId="0" borderId="5" xfId="0" applyNumberFormat="1" applyFont="1" applyBorder="1" applyAlignment="1">
      <alignment horizontal="center" vertical="center"/>
    </xf>
    <xf numFmtId="37" fontId="163" fillId="0" borderId="5" xfId="0" applyNumberFormat="1" applyFont="1" applyBorder="1" applyAlignment="1">
      <alignment horizontal="center" vertical="center"/>
    </xf>
    <xf numFmtId="174" fontId="161" fillId="0" borderId="5" xfId="0" applyNumberFormat="1" applyFont="1" applyBorder="1" applyAlignment="1">
      <alignment vertical="center"/>
    </xf>
    <xf numFmtId="37" fontId="162" fillId="0" borderId="0" xfId="1324" applyNumberFormat="1" applyFont="1" applyAlignment="1">
      <alignment vertical="center"/>
    </xf>
    <xf numFmtId="37" fontId="163" fillId="0" borderId="0" xfId="1324" applyNumberFormat="1" applyFont="1" applyAlignment="1">
      <alignment vertical="center"/>
    </xf>
    <xf numFmtId="37" fontId="161" fillId="0" borderId="0" xfId="1324" applyNumberFormat="1" applyFont="1" applyAlignment="1">
      <alignment vertical="center"/>
    </xf>
    <xf numFmtId="0" fontId="163" fillId="0" borderId="0" xfId="0" applyFont="1"/>
    <xf numFmtId="171" fontId="161" fillId="0" borderId="28" xfId="0" applyNumberFormat="1" applyFont="1" applyBorder="1" applyAlignment="1">
      <alignment vertical="center"/>
    </xf>
    <xf numFmtId="39" fontId="161" fillId="0" borderId="28" xfId="0" applyNumberFormat="1" applyFont="1" applyBorder="1" applyAlignment="1">
      <alignment vertical="center"/>
    </xf>
    <xf numFmtId="39" fontId="161" fillId="0" borderId="0" xfId="0" applyNumberFormat="1" applyFont="1" applyAlignment="1">
      <alignment vertical="center"/>
    </xf>
    <xf numFmtId="0" fontId="165" fillId="0" borderId="0" xfId="0" applyFont="1" applyAlignment="1">
      <alignment horizontal="center" vertical="center"/>
    </xf>
    <xf numFmtId="3" fontId="162" fillId="0" borderId="5" xfId="0" applyNumberFormat="1" applyFont="1" applyBorder="1" applyAlignment="1">
      <alignment horizontal="left" vertical="center"/>
    </xf>
    <xf numFmtId="172" fontId="162" fillId="0" borderId="5" xfId="0" applyNumberFormat="1" applyFont="1" applyBorder="1" applyAlignment="1">
      <alignment horizontal="right" vertical="center"/>
    </xf>
    <xf numFmtId="0" fontId="165" fillId="0" borderId="0" xfId="0" applyFont="1" applyAlignment="1">
      <alignment vertical="center"/>
    </xf>
    <xf numFmtId="172" fontId="165" fillId="0" borderId="0" xfId="0" applyNumberFormat="1" applyFont="1" applyAlignment="1">
      <alignment horizontal="right" vertical="center"/>
    </xf>
    <xf numFmtId="172" fontId="166" fillId="0" borderId="0" xfId="0" applyNumberFormat="1" applyFont="1" applyAlignment="1">
      <alignment horizontal="right" vertical="center"/>
    </xf>
    <xf numFmtId="0" fontId="166" fillId="0" borderId="0" xfId="0" applyFont="1" applyAlignment="1">
      <alignment horizontal="center" vertical="center"/>
    </xf>
    <xf numFmtId="172" fontId="166" fillId="0" borderId="0" xfId="0" applyNumberFormat="1" applyFont="1" applyAlignment="1">
      <alignment horizontal="center" vertical="center"/>
    </xf>
    <xf numFmtId="172" fontId="166" fillId="0" borderId="0" xfId="0" applyNumberFormat="1" applyFont="1" applyAlignment="1">
      <alignment vertical="center"/>
    </xf>
    <xf numFmtId="171" fontId="166" fillId="0" borderId="0" xfId="1455" applyNumberFormat="1" applyFont="1" applyAlignment="1">
      <alignment horizontal="center" vertical="center"/>
    </xf>
    <xf numFmtId="171" fontId="166" fillId="0" borderId="0" xfId="1455" applyNumberFormat="1" applyFont="1" applyAlignment="1">
      <alignment horizontal="right" vertical="center"/>
    </xf>
    <xf numFmtId="0" fontId="166" fillId="0" borderId="0" xfId="1455" applyFont="1" applyAlignment="1">
      <alignment horizontal="right" vertical="center"/>
    </xf>
    <xf numFmtId="37" fontId="166" fillId="0" borderId="5" xfId="0" applyNumberFormat="1" applyFont="1" applyBorder="1" applyAlignment="1">
      <alignment horizontal="center" vertical="center"/>
    </xf>
    <xf numFmtId="172" fontId="166" fillId="0" borderId="5" xfId="0" applyNumberFormat="1" applyFont="1" applyBorder="1" applyAlignment="1">
      <alignment horizontal="right" vertical="center"/>
    </xf>
    <xf numFmtId="172" fontId="167" fillId="0" borderId="0" xfId="0" applyNumberFormat="1" applyFont="1" applyAlignment="1">
      <alignment horizontal="right" vertical="center"/>
    </xf>
    <xf numFmtId="171" fontId="166" fillId="0" borderId="5" xfId="1455" quotePrefix="1" applyNumberFormat="1" applyFont="1" applyBorder="1" applyAlignment="1">
      <alignment horizontal="right" vertical="center"/>
    </xf>
    <xf numFmtId="0" fontId="166" fillId="0" borderId="5" xfId="1455" applyFont="1" applyBorder="1" applyAlignment="1">
      <alignment horizontal="right" vertical="center"/>
    </xf>
    <xf numFmtId="171" fontId="166" fillId="0" borderId="5" xfId="1455" applyNumberFormat="1" applyFont="1" applyBorder="1" applyAlignment="1">
      <alignment horizontal="right" vertical="center"/>
    </xf>
    <xf numFmtId="37" fontId="166" fillId="0" borderId="0" xfId="0" applyNumberFormat="1" applyFont="1" applyAlignment="1">
      <alignment horizontal="center" vertical="center"/>
    </xf>
    <xf numFmtId="0" fontId="166" fillId="0" borderId="0" xfId="0" applyFont="1" applyAlignment="1">
      <alignment horizontal="left" vertical="center"/>
    </xf>
    <xf numFmtId="37" fontId="165" fillId="0" borderId="0" xfId="0" applyNumberFormat="1" applyFont="1" applyAlignment="1">
      <alignment horizontal="center" vertical="center"/>
    </xf>
    <xf numFmtId="171" fontId="165" fillId="0" borderId="0" xfId="0" applyNumberFormat="1" applyFont="1" applyAlignment="1">
      <alignment horizontal="right" vertical="center"/>
    </xf>
    <xf numFmtId="0" fontId="165" fillId="0" borderId="0" xfId="0" applyFont="1" applyAlignment="1">
      <alignment horizontal="left" vertical="center"/>
    </xf>
    <xf numFmtId="171" fontId="165" fillId="0" borderId="5" xfId="0" applyNumberFormat="1" applyFont="1" applyBorder="1" applyAlignment="1">
      <alignment horizontal="right" vertical="center"/>
    </xf>
    <xf numFmtId="171" fontId="168" fillId="0" borderId="0" xfId="0" applyNumberFormat="1" applyFont="1" applyAlignment="1">
      <alignment horizontal="right" vertical="center"/>
    </xf>
    <xf numFmtId="171" fontId="166" fillId="0" borderId="0" xfId="0" applyNumberFormat="1" applyFont="1" applyAlignment="1">
      <alignment horizontal="right" vertical="center"/>
    </xf>
    <xf numFmtId="171" fontId="167" fillId="0" borderId="0" xfId="0" applyNumberFormat="1" applyFont="1" applyAlignment="1">
      <alignment horizontal="right" vertical="center"/>
    </xf>
    <xf numFmtId="0" fontId="165" fillId="0" borderId="0" xfId="0" applyFont="1" applyAlignment="1">
      <alignment horizontal="right" vertical="center"/>
    </xf>
    <xf numFmtId="171" fontId="165" fillId="0" borderId="28" xfId="0" applyNumberFormat="1" applyFont="1" applyBorder="1" applyAlignment="1">
      <alignment horizontal="right" vertical="center"/>
    </xf>
    <xf numFmtId="0" fontId="165" fillId="0" borderId="5" xfId="0" applyFont="1" applyBorder="1" applyAlignment="1">
      <alignment vertical="center"/>
    </xf>
    <xf numFmtId="177" fontId="165" fillId="0" borderId="5" xfId="0" applyNumberFormat="1" applyFont="1" applyBorder="1" applyAlignment="1">
      <alignment horizontal="right" vertical="center"/>
    </xf>
    <xf numFmtId="177" fontId="165" fillId="0" borderId="5" xfId="0" applyNumberFormat="1" applyFont="1" applyBorder="1" applyAlignment="1">
      <alignment vertical="center"/>
    </xf>
    <xf numFmtId="177" fontId="165" fillId="0" borderId="5" xfId="199" applyNumberFormat="1" applyFont="1" applyFill="1" applyBorder="1" applyAlignment="1">
      <alignment vertical="center"/>
    </xf>
    <xf numFmtId="0" fontId="169" fillId="0" borderId="0" xfId="0" applyFont="1" applyAlignment="1">
      <alignment horizontal="center" vertical="center"/>
    </xf>
    <xf numFmtId="3" fontId="170" fillId="0" borderId="0" xfId="0" applyNumberFormat="1" applyFont="1" applyAlignment="1">
      <alignment horizontal="left" vertical="center"/>
    </xf>
    <xf numFmtId="0" fontId="166" fillId="0" borderId="0" xfId="0" applyFont="1" applyAlignment="1">
      <alignment vertical="center"/>
    </xf>
    <xf numFmtId="0" fontId="169" fillId="0" borderId="0" xfId="0" applyFont="1" applyAlignment="1">
      <alignment vertical="center"/>
    </xf>
    <xf numFmtId="9" fontId="166" fillId="0" borderId="0" xfId="1497" applyFont="1" applyFill="1" applyBorder="1" applyAlignment="1">
      <alignment vertical="center"/>
    </xf>
    <xf numFmtId="172" fontId="166" fillId="0" borderId="0" xfId="1497" applyNumberFormat="1" applyFont="1" applyFill="1" applyBorder="1" applyAlignment="1">
      <alignment horizontal="center" vertical="center"/>
    </xf>
    <xf numFmtId="172" fontId="168" fillId="0" borderId="0" xfId="0" applyNumberFormat="1" applyFont="1" applyAlignment="1">
      <alignment horizontal="right" vertical="center"/>
    </xf>
    <xf numFmtId="0" fontId="166" fillId="0" borderId="0" xfId="1455" applyFont="1" applyAlignment="1">
      <alignment horizontal="left" vertical="center"/>
    </xf>
    <xf numFmtId="0" fontId="165" fillId="0" borderId="0" xfId="1455" applyFont="1" applyAlignment="1">
      <alignment horizontal="left" vertical="center"/>
    </xf>
    <xf numFmtId="171" fontId="165" fillId="0" borderId="5" xfId="1455" applyNumberFormat="1" applyFont="1" applyBorder="1" applyAlignment="1">
      <alignment horizontal="right" vertical="center"/>
    </xf>
    <xf numFmtId="0" fontId="171" fillId="0" borderId="0" xfId="0" applyFont="1" applyAlignment="1">
      <alignment horizontal="center" vertical="center"/>
    </xf>
    <xf numFmtId="0" fontId="169" fillId="0" borderId="5" xfId="0" applyFont="1" applyBorder="1" applyAlignment="1">
      <alignment vertical="center"/>
    </xf>
    <xf numFmtId="172" fontId="169" fillId="0" borderId="5" xfId="0" applyNumberFormat="1" applyFont="1" applyBorder="1" applyAlignment="1">
      <alignment horizontal="right" vertical="center"/>
    </xf>
    <xf numFmtId="172" fontId="169" fillId="0" borderId="0" xfId="0" applyNumberFormat="1" applyFont="1" applyAlignment="1">
      <alignment horizontal="right" vertical="center"/>
    </xf>
    <xf numFmtId="171" fontId="165" fillId="40" borderId="0" xfId="0" applyNumberFormat="1" applyFont="1" applyFill="1" applyAlignment="1">
      <alignment horizontal="right" vertical="center"/>
    </xf>
    <xf numFmtId="171" fontId="165" fillId="40" borderId="5" xfId="0" applyNumberFormat="1" applyFont="1" applyFill="1" applyBorder="1" applyAlignment="1">
      <alignment horizontal="right" vertical="center"/>
    </xf>
    <xf numFmtId="171" fontId="166" fillId="40" borderId="0" xfId="0" applyNumberFormat="1" applyFont="1" applyFill="1" applyAlignment="1">
      <alignment horizontal="right" vertical="center"/>
    </xf>
    <xf numFmtId="171" fontId="165" fillId="40" borderId="28" xfId="0" applyNumberFormat="1" applyFont="1" applyFill="1" applyBorder="1" applyAlignment="1">
      <alignment horizontal="right" vertical="center"/>
    </xf>
    <xf numFmtId="171" fontId="167" fillId="40" borderId="0" xfId="0" applyNumberFormat="1" applyFont="1" applyFill="1" applyAlignment="1">
      <alignment horizontal="right" vertical="center"/>
    </xf>
    <xf numFmtId="171" fontId="165" fillId="40" borderId="5" xfId="1455" applyNumberFormat="1" applyFont="1" applyFill="1" applyBorder="1" applyAlignment="1">
      <alignment horizontal="right" vertical="center"/>
    </xf>
    <xf numFmtId="176" fontId="158" fillId="0" borderId="0" xfId="0" quotePrefix="1" applyNumberFormat="1" applyFont="1" applyAlignment="1">
      <alignment horizontal="center" vertical="center"/>
    </xf>
    <xf numFmtId="176" fontId="165" fillId="0" borderId="0" xfId="0" applyNumberFormat="1" applyFont="1" applyAlignment="1">
      <alignment horizontal="center" vertical="center"/>
    </xf>
    <xf numFmtId="176" fontId="161" fillId="0" borderId="0" xfId="0" applyNumberFormat="1" applyFont="1" applyAlignment="1">
      <alignment vertical="center"/>
    </xf>
    <xf numFmtId="37" fontId="158" fillId="0" borderId="0" xfId="0" applyNumberFormat="1" applyFont="1" applyAlignment="1">
      <alignment horizontal="center" vertical="center" wrapText="1"/>
    </xf>
    <xf numFmtId="171" fontId="173" fillId="40" borderId="0" xfId="0" applyNumberFormat="1" applyFont="1" applyFill="1" applyAlignment="1">
      <alignment horizontal="right" vertical="top"/>
    </xf>
    <xf numFmtId="171" fontId="173" fillId="0" borderId="0" xfId="0" applyNumberFormat="1" applyFont="1" applyAlignment="1">
      <alignment horizontal="right" vertical="top"/>
    </xf>
    <xf numFmtId="171" fontId="173" fillId="40" borderId="0" xfId="0" applyNumberFormat="1" applyFont="1" applyFill="1" applyAlignment="1">
      <alignment horizontal="right" vertical="center"/>
    </xf>
    <xf numFmtId="171" fontId="173" fillId="0" borderId="0" xfId="0" applyNumberFormat="1" applyFont="1" applyAlignment="1">
      <alignment horizontal="right" vertical="center"/>
    </xf>
    <xf numFmtId="171" fontId="173" fillId="40" borderId="5" xfId="0" applyNumberFormat="1" applyFont="1" applyFill="1" applyBorder="1" applyAlignment="1">
      <alignment horizontal="right" vertical="center"/>
    </xf>
    <xf numFmtId="171" fontId="173" fillId="0" borderId="5" xfId="0" applyNumberFormat="1" applyFont="1" applyBorder="1" applyAlignment="1">
      <alignment horizontal="right" vertical="center"/>
    </xf>
    <xf numFmtId="172" fontId="172" fillId="0" borderId="0" xfId="0" applyNumberFormat="1" applyFont="1" applyAlignment="1">
      <alignment horizontal="right" vertical="center"/>
    </xf>
    <xf numFmtId="172" fontId="174" fillId="0" borderId="5" xfId="0" applyNumberFormat="1" applyFont="1" applyBorder="1" applyAlignment="1">
      <alignment horizontal="right" vertical="center"/>
    </xf>
    <xf numFmtId="172" fontId="175" fillId="0" borderId="0" xfId="0" applyNumberFormat="1" applyFont="1" applyAlignment="1">
      <alignment horizontal="right" vertical="center"/>
    </xf>
    <xf numFmtId="172" fontId="176" fillId="0" borderId="0" xfId="0" applyNumberFormat="1" applyFont="1" applyAlignment="1">
      <alignment horizontal="right" vertical="center"/>
    </xf>
    <xf numFmtId="37" fontId="176" fillId="0" borderId="5" xfId="0" applyNumberFormat="1" applyFont="1" applyBorder="1" applyAlignment="1">
      <alignment horizontal="right" vertical="center"/>
    </xf>
    <xf numFmtId="172" fontId="177" fillId="40" borderId="0" xfId="0" applyNumberFormat="1" applyFont="1" applyFill="1" applyAlignment="1">
      <alignment horizontal="right" vertical="center"/>
    </xf>
    <xf numFmtId="172" fontId="173" fillId="40" borderId="0" xfId="0" applyNumberFormat="1" applyFont="1" applyFill="1" applyAlignment="1">
      <alignment horizontal="right" vertical="center"/>
    </xf>
    <xf numFmtId="171" fontId="176" fillId="40" borderId="0" xfId="0" applyNumberFormat="1" applyFont="1" applyFill="1" applyAlignment="1">
      <alignment horizontal="right" vertical="center"/>
    </xf>
    <xf numFmtId="172" fontId="173" fillId="0" borderId="0" xfId="0" applyNumberFormat="1" applyFont="1" applyAlignment="1">
      <alignment horizontal="right" vertical="center"/>
    </xf>
    <xf numFmtId="172" fontId="178" fillId="0" borderId="0" xfId="0" applyNumberFormat="1" applyFont="1" applyAlignment="1">
      <alignment horizontal="right" vertical="center"/>
    </xf>
    <xf numFmtId="172" fontId="172" fillId="0" borderId="5" xfId="0" applyNumberFormat="1" applyFont="1" applyBorder="1" applyAlignment="1">
      <alignment horizontal="right" vertical="center"/>
    </xf>
    <xf numFmtId="172" fontId="174" fillId="0" borderId="0" xfId="0" applyNumberFormat="1" applyFont="1" applyAlignment="1">
      <alignment horizontal="right" vertical="center"/>
    </xf>
    <xf numFmtId="171" fontId="173" fillId="40" borderId="28" xfId="0" applyNumberFormat="1" applyFont="1" applyFill="1" applyBorder="1" applyAlignment="1">
      <alignment horizontal="right" vertical="center"/>
    </xf>
    <xf numFmtId="171" fontId="178" fillId="0" borderId="0" xfId="0" applyNumberFormat="1" applyFont="1" applyAlignment="1">
      <alignment horizontal="right" vertical="top"/>
    </xf>
    <xf numFmtId="172" fontId="179" fillId="0" borderId="0" xfId="0" applyNumberFormat="1" applyFont="1" applyAlignment="1">
      <alignment horizontal="right" vertical="center"/>
    </xf>
    <xf numFmtId="37" fontId="157" fillId="0" borderId="5" xfId="0" applyNumberFormat="1" applyFont="1" applyBorder="1" applyAlignment="1">
      <alignment horizontal="center" vertical="center"/>
    </xf>
    <xf numFmtId="37" fontId="162" fillId="0" borderId="5" xfId="0" applyNumberFormat="1" applyFont="1" applyBorder="1" applyAlignment="1">
      <alignment horizontal="center" vertical="center"/>
    </xf>
    <xf numFmtId="37" fontId="172" fillId="0" borderId="0" xfId="0" applyNumberFormat="1" applyFont="1" applyAlignment="1">
      <alignment horizontal="left"/>
    </xf>
    <xf numFmtId="37" fontId="172" fillId="0" borderId="0" xfId="0" quotePrefix="1" applyNumberFormat="1" applyFont="1" applyAlignment="1">
      <alignment horizontal="left"/>
    </xf>
    <xf numFmtId="37" fontId="172" fillId="0" borderId="0" xfId="0" applyNumberFormat="1" applyFont="1"/>
    <xf numFmtId="176" fontId="161" fillId="0" borderId="0" xfId="0" applyNumberFormat="1" applyFont="1" applyAlignment="1">
      <alignment horizontal="center" vertical="center"/>
    </xf>
    <xf numFmtId="37" fontId="162" fillId="40" borderId="0" xfId="0" applyNumberFormat="1" applyFont="1" applyFill="1" applyAlignment="1">
      <alignment horizontal="right" vertical="center"/>
    </xf>
    <xf numFmtId="37" fontId="161" fillId="40" borderId="0" xfId="0" applyNumberFormat="1" applyFont="1" applyFill="1" applyAlignment="1">
      <alignment vertical="center"/>
    </xf>
    <xf numFmtId="171" fontId="161" fillId="40" borderId="0" xfId="0" applyNumberFormat="1" applyFont="1" applyFill="1" applyAlignment="1">
      <alignment vertical="center"/>
    </xf>
    <xf numFmtId="171" fontId="161" fillId="40" borderId="5" xfId="0" applyNumberFormat="1" applyFont="1" applyFill="1" applyBorder="1" applyAlignment="1">
      <alignment vertical="center"/>
    </xf>
    <xf numFmtId="171" fontId="161" fillId="40" borderId="0" xfId="0" applyNumberFormat="1" applyFont="1" applyFill="1" applyAlignment="1">
      <alignment horizontal="right" vertical="center"/>
    </xf>
    <xf numFmtId="37" fontId="161" fillId="40" borderId="0" xfId="0" applyNumberFormat="1" applyFont="1" applyFill="1" applyAlignment="1">
      <alignment horizontal="right" vertical="center"/>
    </xf>
    <xf numFmtId="171" fontId="161" fillId="40" borderId="5" xfId="0" applyNumberFormat="1" applyFont="1" applyFill="1" applyBorder="1" applyAlignment="1">
      <alignment horizontal="right" vertical="center"/>
    </xf>
    <xf numFmtId="174" fontId="161" fillId="40" borderId="0" xfId="0" applyNumberFormat="1" applyFont="1" applyFill="1" applyAlignment="1">
      <alignment vertical="center"/>
    </xf>
    <xf numFmtId="171" fontId="161" fillId="40" borderId="28" xfId="0" applyNumberFormat="1" applyFont="1" applyFill="1" applyBorder="1" applyAlignment="1">
      <alignment vertical="center"/>
    </xf>
    <xf numFmtId="39" fontId="161" fillId="40" borderId="0" xfId="0" applyNumberFormat="1" applyFont="1" applyFill="1" applyAlignment="1">
      <alignment vertical="center"/>
    </xf>
    <xf numFmtId="39" fontId="161" fillId="40" borderId="28" xfId="0" applyNumberFormat="1" applyFont="1" applyFill="1" applyBorder="1" applyAlignment="1">
      <alignment vertical="center"/>
    </xf>
    <xf numFmtId="37" fontId="162" fillId="0" borderId="5" xfId="0" applyNumberFormat="1" applyFont="1" applyBorder="1" applyAlignment="1">
      <alignment horizontal="right" vertical="center"/>
    </xf>
    <xf numFmtId="41" fontId="161" fillId="40" borderId="0" xfId="0" applyNumberFormat="1" applyFont="1" applyFill="1" applyAlignment="1">
      <alignment vertical="center"/>
    </xf>
    <xf numFmtId="41" fontId="161" fillId="0" borderId="0" xfId="0" applyNumberFormat="1" applyFont="1" applyAlignment="1">
      <alignment vertical="center"/>
    </xf>
    <xf numFmtId="171" fontId="161" fillId="40" borderId="0" xfId="199" applyNumberFormat="1" applyFont="1" applyFill="1" applyAlignment="1">
      <alignment vertical="center"/>
    </xf>
    <xf numFmtId="171" fontId="161" fillId="0" borderId="0" xfId="199" applyNumberFormat="1" applyFont="1" applyFill="1" applyAlignment="1">
      <alignment vertical="center"/>
    </xf>
    <xf numFmtId="171" fontId="161" fillId="40" borderId="0" xfId="199" applyNumberFormat="1" applyFont="1" applyFill="1" applyAlignment="1">
      <alignment horizontal="right" vertical="center"/>
    </xf>
    <xf numFmtId="171" fontId="161" fillId="0" borderId="0" xfId="199" applyNumberFormat="1" applyFont="1" applyFill="1" applyAlignment="1">
      <alignment horizontal="right" vertical="center"/>
    </xf>
    <xf numFmtId="171" fontId="161" fillId="40" borderId="0" xfId="199" applyNumberFormat="1" applyFont="1" applyFill="1" applyBorder="1" applyAlignment="1">
      <alignment vertical="center"/>
    </xf>
    <xf numFmtId="171" fontId="161" fillId="0" borderId="0" xfId="199" applyNumberFormat="1" applyFont="1" applyFill="1" applyBorder="1" applyAlignment="1">
      <alignment vertical="center"/>
    </xf>
    <xf numFmtId="165" fontId="161" fillId="0" borderId="0" xfId="0" applyNumberFormat="1" applyFont="1" applyAlignment="1">
      <alignment vertical="center"/>
    </xf>
    <xf numFmtId="171" fontId="161" fillId="0" borderId="0" xfId="0" applyNumberFormat="1" applyFont="1" applyAlignment="1">
      <alignment horizontal="center" vertical="center"/>
    </xf>
    <xf numFmtId="171" fontId="161" fillId="0" borderId="5" xfId="199" applyNumberFormat="1" applyFont="1" applyFill="1" applyBorder="1" applyAlignment="1">
      <alignment vertical="center"/>
    </xf>
    <xf numFmtId="174" fontId="161" fillId="40" borderId="0" xfId="0" applyNumberFormat="1" applyFont="1" applyFill="1" applyAlignment="1">
      <alignment horizontal="right" vertical="center"/>
    </xf>
    <xf numFmtId="174" fontId="161" fillId="0" borderId="0" xfId="0" applyNumberFormat="1" applyFont="1" applyAlignment="1">
      <alignment horizontal="right" vertical="center"/>
    </xf>
    <xf numFmtId="171" fontId="161" fillId="40" borderId="29" xfId="0" applyNumberFormat="1" applyFont="1" applyFill="1" applyBorder="1" applyAlignment="1">
      <alignment horizontal="right" vertical="center"/>
    </xf>
    <xf numFmtId="171" fontId="161" fillId="0" borderId="29" xfId="0" applyNumberFormat="1" applyFont="1" applyBorder="1" applyAlignment="1">
      <alignment horizontal="right" vertical="center"/>
    </xf>
    <xf numFmtId="171" fontId="161" fillId="40" borderId="28" xfId="0" applyNumberFormat="1" applyFont="1" applyFill="1" applyBorder="1" applyAlignment="1">
      <alignment horizontal="right" vertical="center"/>
    </xf>
    <xf numFmtId="171" fontId="161" fillId="0" borderId="28" xfId="0" applyNumberFormat="1" applyFont="1" applyBorder="1" applyAlignment="1">
      <alignment horizontal="right" vertical="center"/>
    </xf>
    <xf numFmtId="4" fontId="161" fillId="0" borderId="0" xfId="199" applyFont="1" applyFill="1" applyBorder="1" applyAlignment="1">
      <alignment horizontal="right" vertical="center"/>
    </xf>
    <xf numFmtId="37" fontId="161" fillId="0" borderId="0" xfId="0" applyNumberFormat="1" applyFont="1" applyAlignment="1">
      <alignment horizontal="center" vertical="center" wrapText="1"/>
    </xf>
    <xf numFmtId="37" fontId="161" fillId="0" borderId="5" xfId="0" applyNumberFormat="1" applyFont="1" applyBorder="1" applyAlignment="1">
      <alignment horizontal="centerContinuous" vertical="center"/>
    </xf>
    <xf numFmtId="37" fontId="161" fillId="40" borderId="0" xfId="0" applyNumberFormat="1" applyFont="1" applyFill="1" applyAlignment="1">
      <alignment horizontal="center" vertical="center"/>
    </xf>
    <xf numFmtId="37" fontId="180" fillId="0" borderId="0" xfId="0" applyNumberFormat="1" applyFont="1" applyAlignment="1">
      <alignment horizontal="center" vertical="center"/>
    </xf>
    <xf numFmtId="171" fontId="161" fillId="40" borderId="0" xfId="0" applyNumberFormat="1" applyFont="1" applyFill="1" applyAlignment="1">
      <alignment horizontal="center" vertical="center"/>
    </xf>
    <xf numFmtId="171" fontId="180" fillId="0" borderId="0" xfId="0" applyNumberFormat="1" applyFont="1" applyAlignment="1">
      <alignment horizontal="center" vertical="center"/>
    </xf>
    <xf numFmtId="165" fontId="161" fillId="0" borderId="0" xfId="0" applyNumberFormat="1" applyFont="1" applyAlignment="1">
      <alignment horizontal="right" vertical="center"/>
    </xf>
    <xf numFmtId="171" fontId="161" fillId="40" borderId="0" xfId="199" applyNumberFormat="1" applyFont="1" applyFill="1" applyBorder="1" applyAlignment="1">
      <alignment horizontal="right" vertical="center"/>
    </xf>
    <xf numFmtId="171" fontId="161" fillId="0" borderId="0" xfId="199" applyNumberFormat="1" applyFont="1" applyFill="1" applyBorder="1" applyAlignment="1">
      <alignment horizontal="right" vertical="center"/>
    </xf>
    <xf numFmtId="171" fontId="161" fillId="40" borderId="29" xfId="0" applyNumberFormat="1" applyFont="1" applyFill="1" applyBorder="1" applyAlignment="1">
      <alignment horizontal="center" vertical="center"/>
    </xf>
    <xf numFmtId="171" fontId="161" fillId="0" borderId="29" xfId="0" applyNumberFormat="1" applyFont="1" applyBorder="1" applyAlignment="1">
      <alignment horizontal="center" vertical="center"/>
    </xf>
    <xf numFmtId="41" fontId="161" fillId="0" borderId="0" xfId="199" applyNumberFormat="1" applyFont="1" applyFill="1" applyBorder="1" applyAlignment="1">
      <alignment horizontal="right" vertical="center"/>
    </xf>
    <xf numFmtId="173" fontId="161" fillId="0" borderId="0" xfId="199" applyNumberFormat="1" applyFont="1" applyFill="1" applyBorder="1" applyAlignment="1">
      <alignment horizontal="right" vertical="center"/>
    </xf>
    <xf numFmtId="171" fontId="166" fillId="0" borderId="5" xfId="1455" applyNumberFormat="1" applyFont="1" applyBorder="1" applyAlignment="1">
      <alignment horizontal="center" vertical="center"/>
    </xf>
    <xf numFmtId="171" fontId="166" fillId="0" borderId="7" xfId="1455" applyNumberFormat="1" applyFont="1" applyBorder="1" applyAlignment="1">
      <alignment horizontal="center" vertical="center"/>
    </xf>
    <xf numFmtId="171" fontId="166" fillId="0" borderId="0" xfId="1455" applyNumberFormat="1" applyFont="1" applyAlignment="1">
      <alignment vertical="center"/>
    </xf>
    <xf numFmtId="172" fontId="177" fillId="0" borderId="0" xfId="0" applyNumberFormat="1" applyFont="1" applyAlignment="1">
      <alignment horizontal="right" vertical="center"/>
    </xf>
    <xf numFmtId="171" fontId="176" fillId="0" borderId="0" xfId="0" applyNumberFormat="1" applyFont="1" applyAlignment="1">
      <alignment horizontal="right" vertical="center"/>
    </xf>
    <xf numFmtId="171" fontId="173" fillId="0" borderId="28" xfId="0" applyNumberFormat="1" applyFont="1" applyBorder="1" applyAlignment="1">
      <alignment horizontal="right" vertical="center"/>
    </xf>
    <xf numFmtId="171" fontId="161" fillId="0" borderId="0" xfId="0" applyNumberFormat="1" applyFont="1" applyFill="1" applyAlignment="1">
      <alignment horizontal="right" vertical="center"/>
    </xf>
    <xf numFmtId="171" fontId="161" fillId="0" borderId="5" xfId="0" applyNumberFormat="1" applyFont="1" applyFill="1" applyBorder="1" applyAlignment="1">
      <alignment horizontal="right" vertical="center"/>
    </xf>
    <xf numFmtId="171" fontId="161" fillId="0" borderId="0" xfId="0" applyNumberFormat="1" applyFont="1" applyFill="1" applyAlignment="1">
      <alignment vertical="center"/>
    </xf>
    <xf numFmtId="171" fontId="161" fillId="40" borderId="0" xfId="0" applyNumberFormat="1" applyFont="1" applyFill="1" applyBorder="1" applyAlignment="1">
      <alignment vertical="center"/>
    </xf>
    <xf numFmtId="171" fontId="173" fillId="40" borderId="0" xfId="0" applyNumberFormat="1" applyFont="1" applyFill="1" applyBorder="1" applyAlignment="1">
      <alignment horizontal="right" vertical="center"/>
    </xf>
    <xf numFmtId="171" fontId="173" fillId="0" borderId="0" xfId="0" applyNumberFormat="1" applyFont="1" applyBorder="1" applyAlignment="1">
      <alignment horizontal="right" vertical="center"/>
    </xf>
    <xf numFmtId="37" fontId="174" fillId="0" borderId="0" xfId="0" applyNumberFormat="1" applyFont="1" applyAlignment="1">
      <alignment horizontal="left" vertical="center"/>
    </xf>
    <xf numFmtId="37" fontId="172" fillId="0" borderId="0" xfId="0" applyNumberFormat="1" applyFont="1" applyAlignment="1">
      <alignment horizontal="center" vertical="center"/>
    </xf>
    <xf numFmtId="37" fontId="181" fillId="0" borderId="0" xfId="0" applyNumberFormat="1" applyFont="1" applyAlignment="1">
      <alignment horizontal="centerContinuous" vertical="center"/>
    </xf>
    <xf numFmtId="37" fontId="172" fillId="0" borderId="0" xfId="0" applyNumberFormat="1" applyFont="1" applyAlignment="1">
      <alignment vertical="center"/>
    </xf>
    <xf numFmtId="172" fontId="172" fillId="0" borderId="0" xfId="0" quotePrefix="1" applyNumberFormat="1" applyFont="1" applyAlignment="1">
      <alignment horizontal="right" vertical="center"/>
    </xf>
    <xf numFmtId="3" fontId="174" fillId="0" borderId="5" xfId="0" applyNumberFormat="1" applyFont="1" applyBorder="1" applyAlignment="1">
      <alignment horizontal="left" vertical="center"/>
    </xf>
    <xf numFmtId="3" fontId="174" fillId="0" borderId="5" xfId="0" applyNumberFormat="1" applyFont="1" applyBorder="1" applyAlignment="1">
      <alignment horizontal="center" vertical="center"/>
    </xf>
    <xf numFmtId="0" fontId="172" fillId="0" borderId="0" xfId="0" applyFont="1" applyAlignment="1">
      <alignment horizontal="center" vertical="center"/>
    </xf>
    <xf numFmtId="37" fontId="178" fillId="0" borderId="0" xfId="0" applyNumberFormat="1" applyFont="1" applyAlignment="1">
      <alignment vertical="center"/>
    </xf>
    <xf numFmtId="37" fontId="178" fillId="0" borderId="0" xfId="0" applyNumberFormat="1" applyFont="1" applyAlignment="1">
      <alignment horizontal="center" vertical="center"/>
    </xf>
    <xf numFmtId="37" fontId="182" fillId="0" borderId="0" xfId="0" applyNumberFormat="1" applyFont="1" applyAlignment="1">
      <alignment horizontal="centerContinuous" vertical="center"/>
    </xf>
    <xf numFmtId="37" fontId="173" fillId="0" borderId="0" xfId="0" applyNumberFormat="1" applyFont="1" applyAlignment="1">
      <alignment vertical="center"/>
    </xf>
    <xf numFmtId="37" fontId="173" fillId="0" borderId="0" xfId="0" applyNumberFormat="1" applyFont="1" applyAlignment="1">
      <alignment horizontal="center" vertical="center"/>
    </xf>
    <xf numFmtId="37" fontId="183" fillId="0" borderId="0" xfId="0" applyNumberFormat="1" applyFont="1" applyAlignment="1">
      <alignment horizontal="centerContinuous" vertical="center"/>
    </xf>
    <xf numFmtId="37" fontId="176" fillId="0" borderId="0" xfId="0" applyNumberFormat="1" applyFont="1" applyAlignment="1">
      <alignment vertical="center"/>
    </xf>
    <xf numFmtId="37" fontId="176" fillId="0" borderId="0" xfId="0" applyNumberFormat="1" applyFont="1" applyAlignment="1">
      <alignment horizontal="center" vertical="center"/>
    </xf>
    <xf numFmtId="37" fontId="184" fillId="0" borderId="0" xfId="0" applyNumberFormat="1" applyFont="1" applyAlignment="1">
      <alignment horizontal="center" vertical="center"/>
    </xf>
    <xf numFmtId="172" fontId="176" fillId="0" borderId="0" xfId="0" applyNumberFormat="1" applyFont="1" applyAlignment="1">
      <alignment horizontal="center" vertical="center"/>
    </xf>
    <xf numFmtId="37" fontId="176" fillId="0" borderId="5" xfId="0" applyNumberFormat="1" applyFont="1" applyBorder="1" applyAlignment="1">
      <alignment horizontal="center" vertical="center"/>
    </xf>
    <xf numFmtId="37" fontId="176" fillId="0" borderId="0" xfId="0" applyNumberFormat="1" applyFont="1" applyAlignment="1">
      <alignment horizontal="right" vertical="center"/>
    </xf>
    <xf numFmtId="38" fontId="173" fillId="0" borderId="0" xfId="0" applyNumberFormat="1" applyFont="1" applyAlignment="1">
      <alignment vertical="center"/>
    </xf>
    <xf numFmtId="174" fontId="177" fillId="0" borderId="0" xfId="0" applyNumberFormat="1" applyFont="1" applyAlignment="1">
      <alignment horizontal="right" vertical="center"/>
    </xf>
    <xf numFmtId="174" fontId="173" fillId="0" borderId="0" xfId="0" applyNumberFormat="1" applyFont="1" applyAlignment="1">
      <alignment horizontal="right" vertical="center"/>
    </xf>
    <xf numFmtId="38" fontId="173" fillId="0" borderId="0" xfId="0" applyNumberFormat="1" applyFont="1" applyAlignment="1">
      <alignment horizontal="center" vertical="center"/>
    </xf>
    <xf numFmtId="38" fontId="173" fillId="0" borderId="0" xfId="0" quotePrefix="1" applyNumberFormat="1" applyFont="1" applyAlignment="1">
      <alignment horizontal="left" vertical="center"/>
    </xf>
    <xf numFmtId="38" fontId="173" fillId="0" borderId="0" xfId="0" applyNumberFormat="1" applyFont="1" applyAlignment="1">
      <alignment horizontal="left" vertical="center"/>
    </xf>
    <xf numFmtId="176" fontId="173" fillId="0" borderId="0" xfId="0" applyNumberFormat="1" applyFont="1" applyAlignment="1">
      <alignment horizontal="center" vertical="center"/>
    </xf>
    <xf numFmtId="38" fontId="176" fillId="0" borderId="0" xfId="0" applyNumberFormat="1" applyFont="1" applyAlignment="1">
      <alignment vertical="center"/>
    </xf>
    <xf numFmtId="171" fontId="173" fillId="40" borderId="0" xfId="0" applyNumberFormat="1" applyFont="1" applyFill="1" applyAlignment="1">
      <alignment vertical="center"/>
    </xf>
    <xf numFmtId="171" fontId="173" fillId="0" borderId="0" xfId="0" applyNumberFormat="1" applyFont="1" applyAlignment="1">
      <alignment vertical="center"/>
    </xf>
    <xf numFmtId="0" fontId="173" fillId="0" borderId="0" xfId="1324" applyFont="1" applyAlignment="1">
      <alignment vertical="center"/>
    </xf>
    <xf numFmtId="38" fontId="175" fillId="0" borderId="0" xfId="0" applyNumberFormat="1" applyFont="1" applyAlignment="1">
      <alignment vertical="center"/>
    </xf>
    <xf numFmtId="38" fontId="178" fillId="0" borderId="0" xfId="0" applyNumberFormat="1" applyFont="1" applyAlignment="1">
      <alignment horizontal="center" vertical="center"/>
    </xf>
    <xf numFmtId="38" fontId="178" fillId="0" borderId="0" xfId="0" applyNumberFormat="1" applyFont="1" applyAlignment="1">
      <alignment vertical="center"/>
    </xf>
    <xf numFmtId="171" fontId="178" fillId="0" borderId="0" xfId="0" applyNumberFormat="1" applyFont="1" applyAlignment="1">
      <alignment horizontal="right" vertical="center"/>
    </xf>
    <xf numFmtId="38" fontId="172" fillId="0" borderId="5" xfId="0" applyNumberFormat="1" applyFont="1" applyBorder="1" applyAlignment="1">
      <alignment vertical="center"/>
    </xf>
    <xf numFmtId="38" fontId="172" fillId="0" borderId="5" xfId="0" applyNumberFormat="1" applyFont="1" applyBorder="1" applyAlignment="1">
      <alignment horizontal="center" vertical="center"/>
    </xf>
    <xf numFmtId="37" fontId="174" fillId="0" borderId="0" xfId="0" applyNumberFormat="1" applyFont="1" applyAlignment="1">
      <alignment horizontal="center" vertical="center"/>
    </xf>
    <xf numFmtId="37" fontId="185" fillId="0" borderId="0" xfId="0" applyNumberFormat="1" applyFont="1" applyAlignment="1">
      <alignment horizontal="left" vertical="center"/>
    </xf>
    <xf numFmtId="38" fontId="176" fillId="0" borderId="0" xfId="0" applyNumberFormat="1" applyFont="1" applyAlignment="1">
      <alignment horizontal="left" vertical="center"/>
    </xf>
    <xf numFmtId="38" fontId="173" fillId="0" borderId="0" xfId="0" applyNumberFormat="1" applyFont="1" applyFill="1" applyAlignment="1">
      <alignment horizontal="left" vertical="center"/>
    </xf>
    <xf numFmtId="38" fontId="173" fillId="0" borderId="0" xfId="0" applyNumberFormat="1" applyFont="1" applyFill="1" applyAlignment="1">
      <alignment horizontal="center" vertical="center"/>
    </xf>
    <xf numFmtId="38" fontId="173" fillId="0" borderId="0" xfId="0" applyNumberFormat="1" applyFont="1" applyFill="1" applyAlignment="1">
      <alignment vertical="center"/>
    </xf>
    <xf numFmtId="175" fontId="173" fillId="0" borderId="0" xfId="0" applyNumberFormat="1" applyFont="1" applyAlignment="1">
      <alignment horizontal="center" vertical="center"/>
    </xf>
    <xf numFmtId="38" fontId="176" fillId="0" borderId="0" xfId="0" quotePrefix="1" applyNumberFormat="1" applyFont="1" applyAlignment="1">
      <alignment horizontal="left" vertical="center"/>
    </xf>
    <xf numFmtId="175" fontId="178" fillId="0" borderId="0" xfId="0" applyNumberFormat="1" applyFont="1" applyAlignment="1">
      <alignment horizontal="center" vertical="center"/>
    </xf>
    <xf numFmtId="37" fontId="186" fillId="0" borderId="0" xfId="0" applyNumberFormat="1" applyFont="1" applyAlignment="1">
      <alignment vertical="center"/>
    </xf>
    <xf numFmtId="37" fontId="186" fillId="0" borderId="0" xfId="0" applyNumberFormat="1" applyFont="1" applyAlignment="1">
      <alignment horizontal="center" vertical="center"/>
    </xf>
    <xf numFmtId="37" fontId="187" fillId="0" borderId="0" xfId="0" applyNumberFormat="1" applyFont="1" applyAlignment="1">
      <alignment horizontal="center" vertical="center"/>
    </xf>
    <xf numFmtId="171" fontId="188" fillId="40" borderId="5" xfId="0" applyNumberFormat="1" applyFont="1" applyFill="1" applyBorder="1" applyAlignment="1">
      <alignment horizontal="right" vertical="center"/>
    </xf>
    <xf numFmtId="171" fontId="188" fillId="0" borderId="0" xfId="0" applyNumberFormat="1" applyFont="1" applyAlignment="1">
      <alignment horizontal="right" vertical="center"/>
    </xf>
    <xf numFmtId="171" fontId="188" fillId="0" borderId="5" xfId="0" applyNumberFormat="1" applyFont="1" applyBorder="1" applyAlignment="1">
      <alignment horizontal="right" vertical="center"/>
    </xf>
    <xf numFmtId="171" fontId="188" fillId="40" borderId="0" xfId="0" applyNumberFormat="1" applyFont="1" applyFill="1" applyAlignment="1">
      <alignment horizontal="right" vertical="center"/>
    </xf>
    <xf numFmtId="171" fontId="188" fillId="40" borderId="0" xfId="0" applyNumberFormat="1" applyFont="1" applyFill="1" applyAlignment="1">
      <alignment horizontal="right" vertical="top"/>
    </xf>
    <xf numFmtId="171" fontId="188" fillId="0" borderId="0" xfId="0" applyNumberFormat="1" applyFont="1" applyAlignment="1">
      <alignment horizontal="right" vertical="top"/>
    </xf>
    <xf numFmtId="37" fontId="162" fillId="0" borderId="5" xfId="0" applyNumberFormat="1" applyFont="1" applyBorder="1" applyAlignment="1">
      <alignment horizontal="center" vertical="center"/>
    </xf>
    <xf numFmtId="37" fontId="157" fillId="0" borderId="0" xfId="0" applyNumberFormat="1" applyFont="1" applyAlignment="1">
      <alignment horizontal="left" vertical="center"/>
    </xf>
    <xf numFmtId="37" fontId="158" fillId="0" borderId="0" xfId="0" applyNumberFormat="1" applyFont="1" applyAlignment="1">
      <alignment horizontal="center" vertical="center" wrapText="1"/>
    </xf>
    <xf numFmtId="37" fontId="162" fillId="0" borderId="0" xfId="0" applyNumberFormat="1" applyFont="1" applyAlignment="1">
      <alignment horizontal="left" vertical="center"/>
    </xf>
    <xf numFmtId="0" fontId="162" fillId="0" borderId="0" xfId="0" applyFont="1" applyAlignment="1">
      <alignment horizontal="left" vertical="center"/>
    </xf>
    <xf numFmtId="3" fontId="162" fillId="0" borderId="0" xfId="0" applyNumberFormat="1" applyFont="1" applyAlignment="1">
      <alignment horizontal="left" vertical="center"/>
    </xf>
    <xf numFmtId="172" fontId="166" fillId="0" borderId="5" xfId="0" applyNumberFormat="1" applyFont="1" applyBorder="1" applyAlignment="1">
      <alignment horizontal="center" vertical="center"/>
    </xf>
    <xf numFmtId="172" fontId="166" fillId="0" borderId="7" xfId="0" applyNumberFormat="1" applyFont="1" applyBorder="1" applyAlignment="1">
      <alignment horizontal="center" vertical="center"/>
    </xf>
    <xf numFmtId="171" fontId="166" fillId="0" borderId="7" xfId="1455" applyNumberFormat="1" applyFont="1" applyBorder="1" applyAlignment="1">
      <alignment horizontal="center" vertical="center"/>
    </xf>
    <xf numFmtId="3" fontId="162" fillId="0" borderId="5" xfId="0" applyNumberFormat="1" applyFont="1" applyBorder="1" applyAlignment="1">
      <alignment horizontal="left" vertical="center"/>
    </xf>
    <xf numFmtId="172" fontId="166" fillId="0" borderId="5" xfId="1497" applyNumberFormat="1" applyFont="1" applyFill="1" applyBorder="1" applyAlignment="1">
      <alignment horizontal="center" vertical="center"/>
    </xf>
    <xf numFmtId="172" fontId="176" fillId="0" borderId="5" xfId="0" applyNumberFormat="1" applyFont="1" applyBorder="1" applyAlignment="1">
      <alignment horizontal="center" vertical="center"/>
    </xf>
    <xf numFmtId="38" fontId="174" fillId="0" borderId="0" xfId="0" applyNumberFormat="1" applyFont="1" applyAlignment="1">
      <alignment horizontal="left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3"/>
  <sheetViews>
    <sheetView tabSelected="1" zoomScale="130" zoomScaleNormal="130" zoomScaleSheetLayoutView="110" workbookViewId="0">
      <selection activeCell="P3" sqref="P3"/>
    </sheetView>
  </sheetViews>
  <sheetFormatPr defaultColWidth="10.42578125" defaultRowHeight="20.100000000000001" customHeight="1"/>
  <cols>
    <col min="1" max="1" width="33.42578125" style="9" customWidth="1"/>
    <col min="2" max="2" width="7" style="19" customWidth="1"/>
    <col min="3" max="3" width="0.85546875" style="20" customWidth="1"/>
    <col min="4" max="4" width="12.5703125" style="34" customWidth="1"/>
    <col min="5" max="5" width="0.85546875" style="34" customWidth="1"/>
    <col min="6" max="6" width="12.5703125" style="34" customWidth="1"/>
    <col min="7" max="7" width="0.85546875" style="34" customWidth="1"/>
    <col min="8" max="8" width="12.85546875" style="34" customWidth="1"/>
    <col min="9" max="9" width="0.85546875" style="34" customWidth="1"/>
    <col min="10" max="10" width="12.85546875" style="34" customWidth="1"/>
    <col min="11" max="16384" width="10.42578125" style="9"/>
  </cols>
  <sheetData>
    <row r="1" spans="1:10" ht="20.10000000000000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20.100000000000001" customHeight="1">
      <c r="A2" s="14" t="s">
        <v>1</v>
      </c>
      <c r="B2" s="14"/>
      <c r="C2" s="10"/>
      <c r="D2" s="31"/>
      <c r="E2" s="31"/>
      <c r="F2" s="31"/>
      <c r="G2" s="31"/>
      <c r="H2" s="31"/>
      <c r="I2" s="31"/>
      <c r="J2" s="31"/>
    </row>
    <row r="3" spans="1:10" ht="20.100000000000001" customHeight="1">
      <c r="A3" s="11" t="s">
        <v>2</v>
      </c>
      <c r="B3" s="11"/>
      <c r="C3" s="12"/>
      <c r="D3" s="36"/>
      <c r="E3" s="36"/>
      <c r="F3" s="36"/>
      <c r="G3" s="36"/>
      <c r="H3" s="36"/>
      <c r="I3" s="36"/>
      <c r="J3" s="36"/>
    </row>
    <row r="4" spans="1:10" ht="20.100000000000001" customHeight="1">
      <c r="A4" s="14"/>
      <c r="B4" s="14"/>
      <c r="C4" s="10"/>
      <c r="D4" s="31"/>
      <c r="E4" s="31"/>
      <c r="F4" s="31"/>
      <c r="G4" s="31"/>
      <c r="H4" s="31"/>
      <c r="I4" s="31"/>
      <c r="J4" s="31"/>
    </row>
    <row r="5" spans="1:10" ht="20.100000000000001" customHeight="1">
      <c r="A5" s="14"/>
      <c r="B5" s="14"/>
      <c r="C5" s="14"/>
      <c r="D5" s="31"/>
      <c r="E5" s="31"/>
      <c r="F5" s="31"/>
      <c r="G5" s="31"/>
      <c r="H5" s="31"/>
      <c r="I5" s="31"/>
      <c r="J5" s="39" t="s">
        <v>3</v>
      </c>
    </row>
    <row r="6" spans="1:10" s="16" customFormat="1" ht="20.100000000000001" customHeight="1">
      <c r="B6" s="17"/>
      <c r="C6" s="17"/>
      <c r="D6" s="254" t="s">
        <v>4</v>
      </c>
      <c r="E6" s="254"/>
      <c r="F6" s="254"/>
      <c r="G6" s="39"/>
      <c r="H6" s="254" t="s">
        <v>5</v>
      </c>
      <c r="I6" s="254"/>
      <c r="J6" s="254"/>
    </row>
    <row r="7" spans="1:10" s="16" customFormat="1" ht="20.100000000000001" customHeight="1">
      <c r="B7" s="138" t="s">
        <v>6</v>
      </c>
      <c r="C7" s="17"/>
      <c r="D7" s="155" t="s">
        <v>7</v>
      </c>
      <c r="E7" s="39"/>
      <c r="F7" s="155" t="s">
        <v>8</v>
      </c>
      <c r="G7" s="39"/>
      <c r="H7" s="155" t="s">
        <v>7</v>
      </c>
      <c r="I7" s="39"/>
      <c r="J7" s="155" t="s">
        <v>8</v>
      </c>
    </row>
    <row r="8" spans="1:10" ht="20.100000000000001" customHeight="1">
      <c r="A8" s="16" t="s">
        <v>9</v>
      </c>
      <c r="D8" s="156"/>
      <c r="E8" s="157"/>
      <c r="F8" s="157"/>
      <c r="G8" s="157"/>
      <c r="H8" s="156"/>
      <c r="I8" s="157"/>
      <c r="J8" s="157"/>
    </row>
    <row r="9" spans="1:10" ht="8.1" customHeight="1">
      <c r="A9" s="16"/>
      <c r="D9" s="156"/>
      <c r="E9" s="157"/>
      <c r="F9" s="157"/>
      <c r="G9" s="157"/>
      <c r="H9" s="156"/>
      <c r="I9" s="157"/>
      <c r="J9" s="157"/>
    </row>
    <row r="10" spans="1:10" ht="20.100000000000001" customHeight="1">
      <c r="A10" s="16" t="s">
        <v>10</v>
      </c>
      <c r="D10" s="156"/>
      <c r="E10" s="157"/>
      <c r="F10" s="157"/>
      <c r="G10" s="157"/>
      <c r="H10" s="156"/>
      <c r="I10" s="157"/>
      <c r="J10" s="157"/>
    </row>
    <row r="11" spans="1:10" ht="8.1" customHeight="1">
      <c r="A11" s="16"/>
      <c r="D11" s="156"/>
      <c r="E11" s="157"/>
      <c r="F11" s="157"/>
      <c r="G11" s="157"/>
      <c r="H11" s="156"/>
      <c r="I11" s="157"/>
      <c r="J11" s="157"/>
    </row>
    <row r="12" spans="1:10" ht="19.350000000000001" customHeight="1">
      <c r="A12" s="21" t="s">
        <v>11</v>
      </c>
      <c r="B12" s="19">
        <v>10</v>
      </c>
      <c r="D12" s="158">
        <v>293434393</v>
      </c>
      <c r="E12" s="44"/>
      <c r="F12" s="159">
        <v>65686929</v>
      </c>
      <c r="G12" s="44"/>
      <c r="H12" s="158">
        <v>238314401</v>
      </c>
      <c r="I12" s="43"/>
      <c r="J12" s="159">
        <v>11246184</v>
      </c>
    </row>
    <row r="13" spans="1:10" ht="20.100000000000001" customHeight="1">
      <c r="A13" s="140" t="s">
        <v>12</v>
      </c>
      <c r="D13" s="158"/>
      <c r="E13" s="44"/>
      <c r="F13" s="159"/>
      <c r="G13" s="44"/>
      <c r="H13" s="158"/>
      <c r="I13" s="43"/>
      <c r="J13" s="159"/>
    </row>
    <row r="14" spans="1:10" ht="20.100000000000001" customHeight="1">
      <c r="A14" s="140" t="s">
        <v>13</v>
      </c>
      <c r="B14" s="19">
        <v>11</v>
      </c>
      <c r="D14" s="158">
        <v>614308766</v>
      </c>
      <c r="E14" s="44"/>
      <c r="F14" s="159">
        <v>543035535</v>
      </c>
      <c r="G14" s="44"/>
      <c r="H14" s="158">
        <v>70010402</v>
      </c>
      <c r="I14" s="43"/>
      <c r="J14" s="159">
        <v>59392701</v>
      </c>
    </row>
    <row r="15" spans="1:10" ht="20.100000000000001" customHeight="1">
      <c r="A15" s="22" t="s">
        <v>14</v>
      </c>
      <c r="B15" s="19">
        <v>12</v>
      </c>
      <c r="D15" s="160">
        <v>458215243</v>
      </c>
      <c r="E15" s="44"/>
      <c r="F15" s="161">
        <v>454511158</v>
      </c>
      <c r="G15" s="44"/>
      <c r="H15" s="160">
        <v>317185449</v>
      </c>
      <c r="I15" s="43"/>
      <c r="J15" s="161">
        <v>323267221</v>
      </c>
    </row>
    <row r="16" spans="1:10" ht="20.100000000000001" customHeight="1">
      <c r="A16" s="9" t="s">
        <v>15</v>
      </c>
      <c r="B16" s="19">
        <v>14</v>
      </c>
      <c r="D16" s="162">
        <v>49636924</v>
      </c>
      <c r="E16" s="44"/>
      <c r="F16" s="163">
        <v>53221375</v>
      </c>
      <c r="G16" s="44"/>
      <c r="H16" s="162">
        <v>36174724</v>
      </c>
      <c r="I16" s="164"/>
      <c r="J16" s="163">
        <v>37058355</v>
      </c>
    </row>
    <row r="17" spans="1:10" ht="20.100000000000001" customHeight="1">
      <c r="A17" s="140" t="s">
        <v>16</v>
      </c>
      <c r="D17" s="162"/>
      <c r="E17" s="44"/>
      <c r="F17" s="163"/>
      <c r="G17" s="44"/>
      <c r="H17" s="162"/>
      <c r="I17" s="164"/>
      <c r="J17" s="163"/>
    </row>
    <row r="18" spans="1:10" ht="20.100000000000001" customHeight="1">
      <c r="A18" s="140" t="s">
        <v>17</v>
      </c>
      <c r="B18" s="28">
        <v>40.5</v>
      </c>
      <c r="D18" s="162">
        <v>0</v>
      </c>
      <c r="E18" s="44"/>
      <c r="F18" s="163">
        <v>0</v>
      </c>
      <c r="G18" s="44"/>
      <c r="H18" s="162">
        <v>400000000</v>
      </c>
      <c r="I18" s="164"/>
      <c r="J18" s="163">
        <v>400000000</v>
      </c>
    </row>
    <row r="19" spans="1:10" ht="20.100000000000001" customHeight="1">
      <c r="A19" s="22" t="s">
        <v>18</v>
      </c>
      <c r="B19" s="19">
        <v>15</v>
      </c>
      <c r="D19" s="150">
        <v>31127070</v>
      </c>
      <c r="E19" s="165"/>
      <c r="F19" s="166">
        <v>50724683</v>
      </c>
      <c r="G19" s="165"/>
      <c r="H19" s="150">
        <v>18808656</v>
      </c>
      <c r="I19" s="164"/>
      <c r="J19" s="166">
        <v>21241701</v>
      </c>
    </row>
    <row r="20" spans="1:10" ht="8.1" customHeight="1">
      <c r="D20" s="148"/>
      <c r="E20" s="44"/>
      <c r="F20" s="44"/>
      <c r="G20" s="44"/>
      <c r="H20" s="148"/>
      <c r="I20" s="44"/>
      <c r="J20" s="44"/>
    </row>
    <row r="21" spans="1:10" ht="20.100000000000001" customHeight="1">
      <c r="A21" s="16" t="s">
        <v>19</v>
      </c>
      <c r="D21" s="150">
        <f>SUM(D12:D19)</f>
        <v>1446722396</v>
      </c>
      <c r="E21" s="44"/>
      <c r="F21" s="46">
        <f>SUM(F12:F19)</f>
        <v>1167179680</v>
      </c>
      <c r="G21" s="44"/>
      <c r="H21" s="150">
        <f>SUM(H12:H19)</f>
        <v>1080493632</v>
      </c>
      <c r="I21" s="44"/>
      <c r="J21" s="46">
        <f>SUM(J12:J19)</f>
        <v>852206162</v>
      </c>
    </row>
    <row r="22" spans="1:10" ht="20.100000000000001" customHeight="1">
      <c r="A22" s="16"/>
      <c r="D22" s="167"/>
      <c r="E22" s="168"/>
      <c r="F22" s="168"/>
      <c r="G22" s="168"/>
      <c r="H22" s="167"/>
      <c r="I22" s="168"/>
      <c r="J22" s="168"/>
    </row>
    <row r="23" spans="1:10" ht="20.100000000000001" customHeight="1">
      <c r="A23" s="16" t="s">
        <v>20</v>
      </c>
      <c r="D23" s="162"/>
      <c r="E23" s="168"/>
      <c r="F23" s="168"/>
      <c r="G23" s="168"/>
      <c r="H23" s="167"/>
      <c r="I23" s="168"/>
      <c r="J23" s="168"/>
    </row>
    <row r="24" spans="1:10" ht="8.1" customHeight="1">
      <c r="A24" s="16"/>
      <c r="D24" s="162"/>
      <c r="E24" s="168"/>
      <c r="F24" s="168"/>
      <c r="G24" s="168"/>
      <c r="H24" s="167"/>
      <c r="I24" s="168"/>
      <c r="J24" s="168"/>
    </row>
    <row r="25" spans="1:10" ht="20.100000000000001" customHeight="1">
      <c r="A25" s="9" t="s">
        <v>21</v>
      </c>
      <c r="B25" s="19">
        <v>16</v>
      </c>
      <c r="D25" s="162">
        <v>0</v>
      </c>
      <c r="E25" s="44"/>
      <c r="F25" s="43">
        <v>0</v>
      </c>
      <c r="G25" s="44"/>
      <c r="H25" s="146">
        <v>510000000</v>
      </c>
      <c r="I25" s="44"/>
      <c r="J25" s="43">
        <v>510000000</v>
      </c>
    </row>
    <row r="26" spans="1:10" ht="20.100000000000001" customHeight="1">
      <c r="A26" s="9" t="s">
        <v>22</v>
      </c>
      <c r="B26" s="113">
        <v>40.5</v>
      </c>
      <c r="D26" s="162">
        <v>0</v>
      </c>
      <c r="E26" s="44"/>
      <c r="F26" s="43">
        <v>0</v>
      </c>
      <c r="G26" s="44"/>
      <c r="H26" s="146">
        <v>800000000</v>
      </c>
      <c r="I26" s="44"/>
      <c r="J26" s="43">
        <v>1200000000</v>
      </c>
    </row>
    <row r="27" spans="1:10" ht="20.100000000000001" customHeight="1">
      <c r="A27" s="22" t="s">
        <v>23</v>
      </c>
      <c r="B27" s="19">
        <v>17</v>
      </c>
      <c r="D27" s="162">
        <v>188259395</v>
      </c>
      <c r="E27" s="44"/>
      <c r="F27" s="44">
        <v>195279323</v>
      </c>
      <c r="G27" s="44"/>
      <c r="H27" s="148">
        <v>156783292</v>
      </c>
      <c r="I27" s="44"/>
      <c r="J27" s="44">
        <v>164417383</v>
      </c>
    </row>
    <row r="28" spans="1:10" ht="20.100000000000001" customHeight="1">
      <c r="A28" s="21" t="s">
        <v>24</v>
      </c>
      <c r="B28" s="19">
        <v>18</v>
      </c>
      <c r="D28" s="148">
        <v>17699688745</v>
      </c>
      <c r="E28" s="44"/>
      <c r="F28" s="44">
        <v>16697486689</v>
      </c>
      <c r="G28" s="44"/>
      <c r="H28" s="148">
        <v>17507795651</v>
      </c>
      <c r="I28" s="44"/>
      <c r="J28" s="44">
        <v>16500747253</v>
      </c>
    </row>
    <row r="29" spans="1:10" ht="20.100000000000001" customHeight="1">
      <c r="A29" s="141" t="s">
        <v>25</v>
      </c>
      <c r="B29" s="19">
        <v>19</v>
      </c>
      <c r="D29" s="148">
        <v>544971527</v>
      </c>
      <c r="E29" s="44"/>
      <c r="F29" s="44">
        <v>571691917</v>
      </c>
      <c r="G29" s="44"/>
      <c r="H29" s="148">
        <v>470608511</v>
      </c>
      <c r="I29" s="44"/>
      <c r="J29" s="44">
        <v>517116941</v>
      </c>
    </row>
    <row r="30" spans="1:10" ht="20.100000000000001" customHeight="1">
      <c r="A30" s="9" t="s">
        <v>26</v>
      </c>
      <c r="B30" s="19">
        <v>20</v>
      </c>
      <c r="D30" s="148">
        <v>103283004</v>
      </c>
      <c r="E30" s="44"/>
      <c r="F30" s="44">
        <v>103283004</v>
      </c>
      <c r="G30" s="44"/>
      <c r="H30" s="148">
        <v>0</v>
      </c>
      <c r="I30" s="44"/>
      <c r="J30" s="44">
        <v>0</v>
      </c>
    </row>
    <row r="31" spans="1:10" ht="20.100000000000001" customHeight="1">
      <c r="A31" s="9" t="s">
        <v>27</v>
      </c>
      <c r="B31" s="19">
        <v>21</v>
      </c>
      <c r="D31" s="148">
        <v>3147054885</v>
      </c>
      <c r="E31" s="44"/>
      <c r="F31" s="44">
        <v>3344949525</v>
      </c>
      <c r="G31" s="44"/>
      <c r="H31" s="148">
        <v>88298798</v>
      </c>
      <c r="I31" s="44"/>
      <c r="J31" s="44">
        <v>53958964</v>
      </c>
    </row>
    <row r="32" spans="1:10" ht="20.100000000000001" customHeight="1">
      <c r="A32" s="9" t="s">
        <v>28</v>
      </c>
      <c r="B32" s="19">
        <v>22</v>
      </c>
      <c r="D32" s="148">
        <v>16761551</v>
      </c>
      <c r="E32" s="44"/>
      <c r="F32" s="44">
        <v>22840432</v>
      </c>
      <c r="G32" s="44"/>
      <c r="H32" s="148">
        <v>0</v>
      </c>
      <c r="I32" s="44"/>
      <c r="J32" s="44">
        <v>0</v>
      </c>
    </row>
    <row r="33" spans="1:10" ht="20.100000000000001" customHeight="1">
      <c r="A33" s="9" t="s">
        <v>29</v>
      </c>
      <c r="B33" s="19">
        <v>23</v>
      </c>
      <c r="D33" s="150">
        <v>542131513</v>
      </c>
      <c r="E33" s="44"/>
      <c r="F33" s="46">
        <v>751066589</v>
      </c>
      <c r="G33" s="44"/>
      <c r="H33" s="150">
        <v>508401474</v>
      </c>
      <c r="I33" s="44"/>
      <c r="J33" s="46">
        <v>694078907</v>
      </c>
    </row>
    <row r="34" spans="1:10" ht="8.1" customHeight="1">
      <c r="D34" s="148"/>
      <c r="E34" s="44"/>
      <c r="F34" s="44"/>
      <c r="G34" s="44"/>
      <c r="H34" s="148"/>
      <c r="I34" s="44"/>
      <c r="J34" s="44"/>
    </row>
    <row r="35" spans="1:10" ht="20.100000000000001" customHeight="1">
      <c r="A35" s="16" t="s">
        <v>30</v>
      </c>
      <c r="D35" s="150">
        <f>SUM(D25:D34)</f>
        <v>22242150620</v>
      </c>
      <c r="E35" s="44"/>
      <c r="F35" s="46">
        <f>SUM(F25:F34)</f>
        <v>21686597479</v>
      </c>
      <c r="G35" s="44"/>
      <c r="H35" s="150">
        <f>SUM(H25:H34)</f>
        <v>20041887726</v>
      </c>
      <c r="I35" s="44"/>
      <c r="J35" s="46">
        <f>SUM(J25:J34)</f>
        <v>19640319448</v>
      </c>
    </row>
    <row r="36" spans="1:10" ht="8.1" customHeight="1">
      <c r="D36" s="169"/>
      <c r="E36" s="44"/>
      <c r="F36" s="170"/>
      <c r="G36" s="44"/>
      <c r="H36" s="169"/>
      <c r="I36" s="44"/>
      <c r="J36" s="170"/>
    </row>
    <row r="37" spans="1:10" ht="20.100000000000001" customHeight="1" thickBot="1">
      <c r="A37" s="16" t="s">
        <v>31</v>
      </c>
      <c r="D37" s="171">
        <f>+D21+D35</f>
        <v>23688873016</v>
      </c>
      <c r="E37" s="44"/>
      <c r="F37" s="172">
        <f>+F21+F35</f>
        <v>22853777159</v>
      </c>
      <c r="G37" s="44"/>
      <c r="H37" s="171">
        <f>+H21+H35</f>
        <v>21122381358</v>
      </c>
      <c r="I37" s="44"/>
      <c r="J37" s="172">
        <f>+J21+J35</f>
        <v>20492525610</v>
      </c>
    </row>
    <row r="38" spans="1:10" ht="17.25" customHeight="1" thickTop="1">
      <c r="A38" s="16"/>
      <c r="D38" s="44"/>
      <c r="E38" s="44"/>
      <c r="F38" s="44"/>
      <c r="G38" s="44"/>
      <c r="H38" s="44"/>
      <c r="I38" s="44"/>
      <c r="J38" s="44"/>
    </row>
    <row r="39" spans="1:10" ht="20.100000000000001" customHeight="1">
      <c r="A39" s="16"/>
      <c r="D39" s="173"/>
      <c r="E39" s="173"/>
      <c r="F39" s="173"/>
      <c r="G39" s="173"/>
      <c r="H39" s="173"/>
      <c r="I39" s="173"/>
      <c r="J39" s="173"/>
    </row>
    <row r="40" spans="1:10" ht="20.100000000000001" customHeight="1">
      <c r="A40" s="16"/>
      <c r="D40" s="173"/>
      <c r="E40" s="173"/>
      <c r="F40" s="173"/>
      <c r="G40" s="173"/>
      <c r="H40" s="173"/>
      <c r="I40" s="173"/>
      <c r="J40" s="173"/>
    </row>
    <row r="41" spans="1:10" ht="15" customHeight="1">
      <c r="A41" s="16"/>
      <c r="D41" s="47"/>
      <c r="E41" s="47"/>
      <c r="F41" s="47"/>
      <c r="G41" s="47"/>
      <c r="H41" s="47"/>
      <c r="I41" s="47"/>
      <c r="J41" s="47"/>
    </row>
    <row r="42" spans="1:10" s="19" customFormat="1" ht="20.100000000000001" customHeight="1">
      <c r="A42" s="256" t="s">
        <v>32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0" s="19" customFormat="1" ht="20.100000000000001" customHeight="1">
      <c r="A43" s="256" t="s">
        <v>33</v>
      </c>
      <c r="B43" s="256"/>
      <c r="C43" s="256"/>
      <c r="D43" s="256"/>
      <c r="E43" s="256"/>
      <c r="F43" s="256"/>
      <c r="G43" s="256"/>
      <c r="H43" s="256"/>
      <c r="I43" s="256"/>
      <c r="J43" s="256"/>
    </row>
    <row r="44" spans="1:10" ht="18" customHeight="1">
      <c r="A44" s="116"/>
      <c r="B44" s="116"/>
      <c r="C44" s="116"/>
      <c r="E44" s="174"/>
      <c r="G44" s="174"/>
      <c r="H44" s="174"/>
      <c r="I44" s="174"/>
      <c r="J44" s="174"/>
    </row>
    <row r="45" spans="1:10" ht="21.95" customHeight="1">
      <c r="A45" s="13" t="s">
        <v>211</v>
      </c>
      <c r="B45" s="23"/>
      <c r="C45" s="24"/>
      <c r="D45" s="49"/>
      <c r="E45" s="49"/>
      <c r="F45" s="49"/>
      <c r="G45" s="49"/>
      <c r="H45" s="49"/>
      <c r="I45" s="49"/>
      <c r="J45" s="49"/>
    </row>
    <row r="46" spans="1:10" ht="20.100000000000001" customHeight="1">
      <c r="A46" s="14" t="str">
        <f>A1</f>
        <v>บริษัท จัดการและพัฒนาทรัพยากรน้ำภาคตะวันออก จำกัด (มหาชน)</v>
      </c>
      <c r="B46" s="17"/>
      <c r="C46" s="25"/>
      <c r="D46" s="32"/>
      <c r="E46" s="32"/>
      <c r="F46" s="32"/>
      <c r="G46" s="32"/>
      <c r="H46" s="32"/>
      <c r="I46" s="32"/>
      <c r="J46" s="32"/>
    </row>
    <row r="47" spans="1:10" ht="20.100000000000001" customHeight="1">
      <c r="A47" s="14" t="s">
        <v>34</v>
      </c>
      <c r="B47" s="17"/>
      <c r="C47" s="25"/>
      <c r="D47" s="32"/>
      <c r="E47" s="32"/>
      <c r="F47" s="32"/>
      <c r="G47" s="32"/>
      <c r="H47" s="32"/>
      <c r="I47" s="32"/>
      <c r="J47" s="32"/>
    </row>
    <row r="48" spans="1:10" ht="20.100000000000001" customHeight="1">
      <c r="A48" s="11" t="str">
        <f>A3</f>
        <v>ณ วันที่ 31 ธันวาคม พ.ศ. 2564</v>
      </c>
      <c r="B48" s="26"/>
      <c r="C48" s="27"/>
      <c r="D48" s="175"/>
      <c r="E48" s="175"/>
      <c r="F48" s="175"/>
      <c r="G48" s="175"/>
      <c r="H48" s="175"/>
      <c r="I48" s="175"/>
      <c r="J48" s="175"/>
    </row>
    <row r="49" spans="1:10" ht="20.100000000000001" customHeight="1">
      <c r="A49" s="14"/>
      <c r="B49" s="17"/>
      <c r="C49" s="25"/>
      <c r="D49" s="32"/>
      <c r="E49" s="32"/>
      <c r="F49" s="32"/>
      <c r="G49" s="32"/>
      <c r="H49" s="32"/>
      <c r="I49" s="32"/>
      <c r="J49" s="32"/>
    </row>
    <row r="50" spans="1:10" ht="20.100000000000001" customHeight="1">
      <c r="A50" s="14"/>
      <c r="B50" s="14"/>
      <c r="C50" s="14"/>
      <c r="D50" s="31"/>
      <c r="E50" s="31"/>
      <c r="F50" s="31"/>
      <c r="G50" s="31"/>
      <c r="H50" s="31"/>
      <c r="I50" s="31"/>
      <c r="J50" s="39" t="s">
        <v>3</v>
      </c>
    </row>
    <row r="51" spans="1:10" ht="20.100000000000001" customHeight="1">
      <c r="B51" s="17"/>
      <c r="C51" s="17"/>
      <c r="D51" s="254" t="s">
        <v>4</v>
      </c>
      <c r="E51" s="254"/>
      <c r="F51" s="254"/>
      <c r="G51" s="39"/>
      <c r="H51" s="254" t="s">
        <v>5</v>
      </c>
      <c r="I51" s="254"/>
      <c r="J51" s="254"/>
    </row>
    <row r="52" spans="1:10" s="16" customFormat="1" ht="20.100000000000001" customHeight="1">
      <c r="B52" s="138" t="s">
        <v>6</v>
      </c>
      <c r="C52" s="17"/>
      <c r="D52" s="155" t="s">
        <v>7</v>
      </c>
      <c r="E52" s="39"/>
      <c r="F52" s="155" t="s">
        <v>8</v>
      </c>
      <c r="G52" s="39"/>
      <c r="H52" s="155" t="s">
        <v>7</v>
      </c>
      <c r="I52" s="39"/>
      <c r="J52" s="155" t="s">
        <v>8</v>
      </c>
    </row>
    <row r="53" spans="1:10" ht="20.100000000000001" customHeight="1">
      <c r="A53" s="16" t="s">
        <v>35</v>
      </c>
      <c r="D53" s="145"/>
      <c r="H53" s="145"/>
    </row>
    <row r="54" spans="1:10" ht="8.1" customHeight="1">
      <c r="A54" s="16"/>
      <c r="D54" s="145"/>
      <c r="H54" s="145"/>
    </row>
    <row r="55" spans="1:10" ht="20.100000000000001" customHeight="1">
      <c r="A55" s="16" t="s">
        <v>36</v>
      </c>
      <c r="D55" s="145"/>
      <c r="H55" s="145"/>
    </row>
    <row r="56" spans="1:10" ht="8.1" customHeight="1">
      <c r="A56" s="16"/>
      <c r="D56" s="145"/>
      <c r="H56" s="145"/>
    </row>
    <row r="57" spans="1:10" ht="20.100000000000001" customHeight="1">
      <c r="A57" s="9" t="s">
        <v>37</v>
      </c>
      <c r="B57" s="28">
        <v>24.1</v>
      </c>
      <c r="D57" s="148">
        <v>395000000</v>
      </c>
      <c r="E57" s="44"/>
      <c r="F57" s="44">
        <v>385000000</v>
      </c>
      <c r="G57" s="44"/>
      <c r="H57" s="148">
        <v>0</v>
      </c>
      <c r="I57" s="44"/>
      <c r="J57" s="193">
        <v>95000000</v>
      </c>
    </row>
    <row r="58" spans="1:10" ht="20.100000000000001" customHeight="1">
      <c r="A58" s="9" t="s">
        <v>38</v>
      </c>
      <c r="B58" s="19">
        <v>25</v>
      </c>
      <c r="D58" s="148">
        <v>172445885</v>
      </c>
      <c r="E58" s="44"/>
      <c r="F58" s="44">
        <v>197177150</v>
      </c>
      <c r="G58" s="44"/>
      <c r="H58" s="148">
        <v>126292526</v>
      </c>
      <c r="I58" s="44"/>
      <c r="J58" s="44">
        <v>143103609</v>
      </c>
    </row>
    <row r="59" spans="1:10" ht="20.100000000000001" customHeight="1">
      <c r="A59" s="22" t="s">
        <v>39</v>
      </c>
      <c r="D59" s="148">
        <v>139175365</v>
      </c>
      <c r="E59" s="44"/>
      <c r="F59" s="44">
        <v>1651839872</v>
      </c>
      <c r="G59" s="44"/>
      <c r="H59" s="148">
        <v>123926425</v>
      </c>
      <c r="I59" s="44"/>
      <c r="J59" s="44">
        <v>1642795629</v>
      </c>
    </row>
    <row r="60" spans="1:10" ht="20.100000000000001" customHeight="1">
      <c r="A60" s="22" t="s">
        <v>40</v>
      </c>
      <c r="D60" s="148"/>
      <c r="E60" s="44"/>
      <c r="F60" s="44"/>
      <c r="G60" s="44"/>
      <c r="H60" s="148"/>
      <c r="I60" s="44"/>
      <c r="J60" s="44"/>
    </row>
    <row r="61" spans="1:10" ht="20.100000000000001" customHeight="1">
      <c r="A61" s="21" t="s">
        <v>17</v>
      </c>
      <c r="B61" s="28">
        <v>24.2</v>
      </c>
      <c r="D61" s="148">
        <v>1108000000</v>
      </c>
      <c r="E61" s="44"/>
      <c r="F61" s="44">
        <v>548000000</v>
      </c>
      <c r="G61" s="44"/>
      <c r="H61" s="148">
        <v>1108000000</v>
      </c>
      <c r="I61" s="44"/>
      <c r="J61" s="193">
        <v>548000000</v>
      </c>
    </row>
    <row r="62" spans="1:10" ht="20.100000000000001" customHeight="1">
      <c r="A62" s="21" t="s">
        <v>41</v>
      </c>
      <c r="B62" s="28">
        <v>24.3</v>
      </c>
      <c r="D62" s="148">
        <v>1199886174</v>
      </c>
      <c r="E62" s="44"/>
      <c r="F62" s="44">
        <v>0</v>
      </c>
      <c r="G62" s="44"/>
      <c r="H62" s="148">
        <v>1199886174</v>
      </c>
      <c r="I62" s="44"/>
      <c r="J62" s="193">
        <v>0</v>
      </c>
    </row>
    <row r="63" spans="1:10" ht="20.100000000000001" customHeight="1">
      <c r="A63" s="140" t="s">
        <v>42</v>
      </c>
      <c r="D63" s="148"/>
      <c r="E63" s="44"/>
      <c r="F63" s="44"/>
      <c r="G63" s="44"/>
      <c r="H63" s="148"/>
      <c r="I63" s="44"/>
      <c r="J63" s="193"/>
    </row>
    <row r="64" spans="1:10" ht="20.100000000000001" customHeight="1">
      <c r="A64" s="140" t="s">
        <v>43</v>
      </c>
      <c r="B64" s="28">
        <v>24.4</v>
      </c>
      <c r="D64" s="148">
        <v>30884185</v>
      </c>
      <c r="E64" s="44"/>
      <c r="F64" s="44">
        <v>20539697</v>
      </c>
      <c r="G64" s="44"/>
      <c r="H64" s="148">
        <v>20209806</v>
      </c>
      <c r="I64" s="44"/>
      <c r="J64" s="193">
        <v>13220563</v>
      </c>
    </row>
    <row r="65" spans="1:10" ht="20.100000000000001" customHeight="1">
      <c r="A65" s="29" t="s">
        <v>44</v>
      </c>
      <c r="D65" s="148">
        <v>98758458</v>
      </c>
      <c r="E65" s="44"/>
      <c r="F65" s="44">
        <v>80695524</v>
      </c>
      <c r="G65" s="44"/>
      <c r="H65" s="148">
        <v>71031860</v>
      </c>
      <c r="I65" s="44"/>
      <c r="J65" s="193">
        <v>48992508</v>
      </c>
    </row>
    <row r="66" spans="1:10" ht="20.100000000000001" customHeight="1">
      <c r="A66" s="9" t="s">
        <v>45</v>
      </c>
      <c r="B66" s="19">
        <v>26</v>
      </c>
      <c r="D66" s="148">
        <v>174621041</v>
      </c>
      <c r="E66" s="44"/>
      <c r="F66" s="44">
        <v>171089551</v>
      </c>
      <c r="G66" s="44"/>
      <c r="H66" s="148">
        <v>133128576</v>
      </c>
      <c r="I66" s="44"/>
      <c r="J66" s="193">
        <v>127648583</v>
      </c>
    </row>
    <row r="67" spans="1:10" ht="20.100000000000001" customHeight="1">
      <c r="A67" s="22" t="s">
        <v>46</v>
      </c>
      <c r="B67" s="19">
        <v>27</v>
      </c>
      <c r="D67" s="150">
        <v>148383893</v>
      </c>
      <c r="E67" s="44"/>
      <c r="F67" s="166">
        <v>90740778</v>
      </c>
      <c r="G67" s="44"/>
      <c r="H67" s="150">
        <v>98728313</v>
      </c>
      <c r="I67" s="44"/>
      <c r="J67" s="166">
        <v>36363897</v>
      </c>
    </row>
    <row r="68" spans="1:10" ht="8.1" customHeight="1">
      <c r="D68" s="148"/>
      <c r="E68" s="44"/>
      <c r="F68" s="44"/>
      <c r="G68" s="44"/>
      <c r="H68" s="148"/>
      <c r="I68" s="44"/>
      <c r="J68" s="193"/>
    </row>
    <row r="69" spans="1:10" ht="20.100000000000001" customHeight="1">
      <c r="A69" s="16" t="s">
        <v>47</v>
      </c>
      <c r="D69" s="150">
        <f>SUM(D57:D67)</f>
        <v>3467155001</v>
      </c>
      <c r="E69" s="44"/>
      <c r="F69" s="46">
        <f>SUM(F57:F67)</f>
        <v>3145082572</v>
      </c>
      <c r="G69" s="44"/>
      <c r="H69" s="150">
        <f>SUM(H57:H67)</f>
        <v>2881203680</v>
      </c>
      <c r="I69" s="44"/>
      <c r="J69" s="194">
        <f>SUM(J57:J67)</f>
        <v>2655124789</v>
      </c>
    </row>
    <row r="70" spans="1:10" ht="20.100000000000001" customHeight="1">
      <c r="A70" s="16"/>
      <c r="D70" s="148"/>
      <c r="E70" s="44"/>
      <c r="F70" s="44"/>
      <c r="G70" s="44"/>
      <c r="H70" s="148"/>
      <c r="I70" s="44"/>
      <c r="J70" s="193"/>
    </row>
    <row r="71" spans="1:10" ht="20.100000000000001" customHeight="1">
      <c r="A71" s="16" t="s">
        <v>48</v>
      </c>
      <c r="D71" s="148"/>
      <c r="E71" s="44"/>
      <c r="F71" s="44"/>
      <c r="G71" s="44"/>
      <c r="H71" s="148"/>
      <c r="I71" s="44"/>
      <c r="J71" s="193"/>
    </row>
    <row r="72" spans="1:10" ht="8.1" customHeight="1">
      <c r="A72" s="16"/>
      <c r="D72" s="148"/>
      <c r="E72" s="44"/>
      <c r="F72" s="44"/>
      <c r="G72" s="44"/>
      <c r="H72" s="148"/>
      <c r="I72" s="44"/>
      <c r="J72" s="193"/>
    </row>
    <row r="73" spans="1:10" ht="20.100000000000001" customHeight="1">
      <c r="A73" s="9" t="s">
        <v>40</v>
      </c>
      <c r="B73" s="28">
        <v>24.2</v>
      </c>
      <c r="D73" s="146">
        <v>6284000000</v>
      </c>
      <c r="E73" s="43"/>
      <c r="F73" s="43">
        <v>4892000000</v>
      </c>
      <c r="G73" s="43"/>
      <c r="H73" s="146">
        <v>6284000000</v>
      </c>
      <c r="I73" s="43"/>
      <c r="J73" s="195">
        <v>4892000000</v>
      </c>
    </row>
    <row r="74" spans="1:10" ht="20.100000000000001" customHeight="1">
      <c r="A74" s="9" t="s">
        <v>49</v>
      </c>
      <c r="B74" s="28">
        <v>24.3</v>
      </c>
      <c r="D74" s="146">
        <v>1199344660</v>
      </c>
      <c r="E74" s="43"/>
      <c r="F74" s="43">
        <v>2398788712</v>
      </c>
      <c r="G74" s="43"/>
      <c r="H74" s="146">
        <v>1199344660</v>
      </c>
      <c r="I74" s="43"/>
      <c r="J74" s="195">
        <v>2398788712</v>
      </c>
    </row>
    <row r="75" spans="1:10" ht="20.100000000000001" customHeight="1">
      <c r="A75" s="142" t="s">
        <v>50</v>
      </c>
      <c r="B75" s="28">
        <v>24.4</v>
      </c>
      <c r="D75" s="148">
        <v>530270333</v>
      </c>
      <c r="E75" s="43"/>
      <c r="F75" s="44">
        <v>548698182</v>
      </c>
      <c r="G75" s="43"/>
      <c r="H75" s="148">
        <v>466963511</v>
      </c>
      <c r="I75" s="43"/>
      <c r="J75" s="193">
        <v>503973656</v>
      </c>
    </row>
    <row r="76" spans="1:10" ht="20.100000000000001" customHeight="1">
      <c r="A76" s="9" t="s">
        <v>51</v>
      </c>
      <c r="B76" s="19">
        <v>22</v>
      </c>
      <c r="D76" s="146">
        <v>306442896</v>
      </c>
      <c r="E76" s="43"/>
      <c r="F76" s="43">
        <v>322505599</v>
      </c>
      <c r="G76" s="43"/>
      <c r="H76" s="146">
        <v>65561894</v>
      </c>
      <c r="I76" s="43"/>
      <c r="J76" s="43">
        <v>55648074</v>
      </c>
    </row>
    <row r="77" spans="1:10" ht="20.100000000000001" customHeight="1">
      <c r="A77" s="9" t="s">
        <v>52</v>
      </c>
      <c r="B77" s="19">
        <v>28</v>
      </c>
      <c r="D77" s="146">
        <v>248237315</v>
      </c>
      <c r="E77" s="43"/>
      <c r="F77" s="43">
        <v>232416046</v>
      </c>
      <c r="G77" s="43"/>
      <c r="H77" s="146">
        <v>175962920</v>
      </c>
      <c r="I77" s="43"/>
      <c r="J77" s="43">
        <v>167599431</v>
      </c>
    </row>
    <row r="78" spans="1:10" ht="20.100000000000001" customHeight="1">
      <c r="A78" s="9" t="s">
        <v>53</v>
      </c>
      <c r="B78" s="19">
        <v>29</v>
      </c>
      <c r="D78" s="146">
        <v>48749370</v>
      </c>
      <c r="E78" s="43"/>
      <c r="F78" s="43">
        <v>39322228</v>
      </c>
      <c r="G78" s="43"/>
      <c r="H78" s="196">
        <v>0</v>
      </c>
      <c r="I78" s="43"/>
      <c r="J78" s="43">
        <v>0</v>
      </c>
    </row>
    <row r="79" spans="1:10" ht="20.100000000000001" customHeight="1">
      <c r="A79" s="9" t="s">
        <v>54</v>
      </c>
      <c r="B79" s="19">
        <v>30</v>
      </c>
      <c r="D79" s="147">
        <v>177713768</v>
      </c>
      <c r="E79" s="43"/>
      <c r="F79" s="46">
        <v>205767292</v>
      </c>
      <c r="G79" s="43"/>
      <c r="H79" s="147">
        <v>160881141</v>
      </c>
      <c r="I79" s="43"/>
      <c r="J79" s="46">
        <v>187650972</v>
      </c>
    </row>
    <row r="80" spans="1:10" ht="8.1" customHeight="1">
      <c r="D80" s="148"/>
      <c r="E80" s="43"/>
      <c r="F80" s="44"/>
      <c r="G80" s="43"/>
      <c r="H80" s="148"/>
      <c r="I80" s="43"/>
      <c r="J80" s="44"/>
    </row>
    <row r="81" spans="1:10" ht="20.100000000000001" customHeight="1">
      <c r="A81" s="16" t="s">
        <v>55</v>
      </c>
      <c r="D81" s="147">
        <f>SUM(D73:D79)</f>
        <v>8794758342</v>
      </c>
      <c r="E81" s="43"/>
      <c r="F81" s="45">
        <f>SUM(F73:F79)</f>
        <v>8639498059</v>
      </c>
      <c r="G81" s="43"/>
      <c r="H81" s="147">
        <f>SUM(H73:H79)</f>
        <v>8352714126</v>
      </c>
      <c r="I81" s="43"/>
      <c r="J81" s="45">
        <f>SUM(J73:J79)</f>
        <v>8205660845</v>
      </c>
    </row>
    <row r="82" spans="1:10" ht="8.1" customHeight="1">
      <c r="D82" s="148"/>
      <c r="E82" s="43"/>
      <c r="F82" s="44"/>
      <c r="G82" s="43"/>
      <c r="H82" s="148"/>
      <c r="I82" s="43"/>
      <c r="J82" s="44"/>
    </row>
    <row r="83" spans="1:10" ht="20.100000000000001" customHeight="1">
      <c r="A83" s="16" t="s">
        <v>56</v>
      </c>
      <c r="D83" s="147">
        <f>+D69+D81</f>
        <v>12261913343</v>
      </c>
      <c r="E83" s="43"/>
      <c r="F83" s="45">
        <f>+F69+F81</f>
        <v>11784580631</v>
      </c>
      <c r="G83" s="43"/>
      <c r="H83" s="147">
        <f>+H69+H81</f>
        <v>11233917806</v>
      </c>
      <c r="I83" s="43"/>
      <c r="J83" s="45">
        <f>+J69+J81</f>
        <v>10860785634</v>
      </c>
    </row>
    <row r="84" spans="1:10" ht="28.5" customHeight="1">
      <c r="A84" s="16"/>
      <c r="D84" s="43"/>
      <c r="E84" s="43"/>
      <c r="F84" s="43"/>
      <c r="G84" s="43"/>
      <c r="H84" s="43"/>
      <c r="I84" s="43"/>
      <c r="J84" s="43"/>
    </row>
    <row r="85" spans="1:10" ht="27" customHeight="1">
      <c r="A85" s="16"/>
      <c r="D85" s="43"/>
      <c r="E85" s="43"/>
      <c r="F85" s="43"/>
      <c r="G85" s="43"/>
      <c r="H85" s="43"/>
      <c r="I85" s="43"/>
      <c r="J85" s="43"/>
    </row>
    <row r="86" spans="1:10" ht="24" customHeight="1">
      <c r="A86" s="16"/>
      <c r="D86" s="43"/>
      <c r="E86" s="43"/>
      <c r="F86" s="43"/>
      <c r="G86" s="43"/>
      <c r="H86" s="43"/>
      <c r="I86" s="43"/>
      <c r="J86" s="43"/>
    </row>
    <row r="87" spans="1:10" ht="12.75" customHeight="1">
      <c r="A87" s="16"/>
      <c r="D87" s="43"/>
      <c r="E87" s="43"/>
      <c r="F87" s="43"/>
      <c r="G87" s="43"/>
      <c r="H87" s="43"/>
      <c r="I87" s="43"/>
      <c r="J87" s="43"/>
    </row>
    <row r="88" spans="1:10" ht="18.95" customHeight="1">
      <c r="A88" s="16"/>
    </row>
    <row r="89" spans="1:10" ht="21.95" customHeight="1">
      <c r="A89" s="1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3"/>
      <c r="C89" s="24"/>
      <c r="D89" s="49"/>
      <c r="E89" s="49"/>
      <c r="F89" s="49"/>
      <c r="G89" s="49"/>
      <c r="H89" s="49"/>
      <c r="I89" s="49"/>
      <c r="J89" s="49"/>
    </row>
    <row r="90" spans="1:10" ht="20.100000000000001" customHeight="1">
      <c r="A90" s="14" t="str">
        <f>A1</f>
        <v>บริษัท จัดการและพัฒนาทรัพยากรน้ำภาคตะวันออก จำกัด (มหาชน)</v>
      </c>
      <c r="B90" s="17"/>
      <c r="C90" s="25"/>
      <c r="D90" s="32"/>
      <c r="E90" s="32"/>
      <c r="F90" s="32"/>
      <c r="G90" s="32"/>
      <c r="H90" s="32"/>
      <c r="I90" s="32"/>
      <c r="J90" s="32"/>
    </row>
    <row r="91" spans="1:10" ht="20.100000000000001" customHeight="1">
      <c r="A91" s="14" t="s">
        <v>34</v>
      </c>
      <c r="B91" s="17"/>
      <c r="C91" s="25"/>
      <c r="D91" s="32"/>
      <c r="E91" s="32"/>
      <c r="F91" s="32"/>
      <c r="G91" s="32"/>
      <c r="H91" s="32"/>
      <c r="I91" s="32"/>
      <c r="J91" s="32"/>
    </row>
    <row r="92" spans="1:10" ht="20.100000000000001" customHeight="1">
      <c r="A92" s="11" t="str">
        <f>A48</f>
        <v>ณ วันที่ 31 ธันวาคม พ.ศ. 2564</v>
      </c>
      <c r="B92" s="26"/>
      <c r="C92" s="27"/>
      <c r="D92" s="175"/>
      <c r="E92" s="175"/>
      <c r="F92" s="175"/>
      <c r="G92" s="175"/>
      <c r="H92" s="175"/>
      <c r="I92" s="175"/>
      <c r="J92" s="175"/>
    </row>
    <row r="93" spans="1:10" ht="20.100000000000001" customHeight="1">
      <c r="A93" s="14"/>
      <c r="B93" s="17"/>
      <c r="C93" s="25"/>
      <c r="D93" s="32"/>
      <c r="E93" s="32"/>
      <c r="F93" s="32"/>
      <c r="G93" s="32"/>
      <c r="H93" s="32"/>
      <c r="I93" s="32"/>
      <c r="J93" s="32"/>
    </row>
    <row r="94" spans="1:10" ht="20.100000000000001" customHeight="1">
      <c r="A94" s="14"/>
      <c r="B94" s="14"/>
      <c r="C94" s="14"/>
      <c r="D94" s="31"/>
      <c r="E94" s="31"/>
      <c r="F94" s="31"/>
      <c r="G94" s="31"/>
      <c r="H94" s="31"/>
      <c r="I94" s="31"/>
      <c r="J94" s="39" t="s">
        <v>3</v>
      </c>
    </row>
    <row r="95" spans="1:10" ht="20.100000000000001" customHeight="1">
      <c r="B95" s="17"/>
      <c r="C95" s="17"/>
      <c r="D95" s="254" t="s">
        <v>4</v>
      </c>
      <c r="E95" s="254"/>
      <c r="F95" s="254"/>
      <c r="G95" s="39"/>
      <c r="H95" s="254" t="s">
        <v>5</v>
      </c>
      <c r="I95" s="254"/>
      <c r="J95" s="254"/>
    </row>
    <row r="96" spans="1:10" s="16" customFormat="1" ht="20.100000000000001" customHeight="1">
      <c r="B96" s="138" t="s">
        <v>6</v>
      </c>
      <c r="C96" s="17"/>
      <c r="D96" s="155" t="s">
        <v>7</v>
      </c>
      <c r="E96" s="39"/>
      <c r="F96" s="155" t="s">
        <v>8</v>
      </c>
      <c r="G96" s="39"/>
      <c r="H96" s="155" t="s">
        <v>7</v>
      </c>
      <c r="I96" s="39"/>
      <c r="J96" s="155" t="s">
        <v>8</v>
      </c>
    </row>
    <row r="97" spans="1:10" s="16" customFormat="1" ht="20.100000000000001" customHeight="1">
      <c r="A97" s="16" t="s">
        <v>57</v>
      </c>
      <c r="B97" s="19"/>
      <c r="C97" s="30"/>
      <c r="D97" s="176"/>
      <c r="E97" s="177"/>
      <c r="F97" s="37"/>
      <c r="G97" s="177"/>
      <c r="H97" s="176"/>
      <c r="I97" s="47"/>
      <c r="J97" s="37"/>
    </row>
    <row r="98" spans="1:10" s="16" customFormat="1" ht="8.1" customHeight="1">
      <c r="B98" s="19"/>
      <c r="C98" s="30"/>
      <c r="D98" s="176"/>
      <c r="E98" s="177"/>
      <c r="F98" s="37"/>
      <c r="G98" s="177"/>
      <c r="H98" s="176"/>
      <c r="I98" s="47"/>
      <c r="J98" s="37"/>
    </row>
    <row r="99" spans="1:10" ht="20.100000000000001" customHeight="1">
      <c r="A99" s="16" t="s">
        <v>58</v>
      </c>
      <c r="D99" s="145"/>
      <c r="H99" s="145"/>
    </row>
    <row r="100" spans="1:10" s="16" customFormat="1" ht="8.1" customHeight="1">
      <c r="B100" s="19"/>
      <c r="C100" s="30"/>
      <c r="D100" s="176"/>
      <c r="E100" s="177"/>
      <c r="F100" s="37"/>
      <c r="G100" s="177"/>
      <c r="H100" s="176"/>
      <c r="I100" s="47"/>
      <c r="J100" s="37"/>
    </row>
    <row r="101" spans="1:10" ht="20.100000000000001" customHeight="1">
      <c r="A101" s="9" t="s">
        <v>59</v>
      </c>
      <c r="D101" s="145"/>
      <c r="H101" s="145"/>
    </row>
    <row r="102" spans="1:10" ht="20.100000000000001" customHeight="1">
      <c r="A102" s="9" t="s">
        <v>60</v>
      </c>
      <c r="D102" s="145"/>
      <c r="H102" s="145"/>
    </row>
    <row r="103" spans="1:10" ht="20.100000000000001" customHeight="1">
      <c r="A103" s="9" t="s">
        <v>61</v>
      </c>
      <c r="D103" s="145"/>
      <c r="H103" s="145"/>
    </row>
    <row r="104" spans="1:10" ht="20.100000000000001" customHeight="1" thickBot="1">
      <c r="A104" s="9" t="s">
        <v>62</v>
      </c>
      <c r="D104" s="171">
        <v>1663725149</v>
      </c>
      <c r="E104" s="44"/>
      <c r="F104" s="172">
        <v>1663725149</v>
      </c>
      <c r="G104" s="44"/>
      <c r="H104" s="171">
        <v>1663725149</v>
      </c>
      <c r="I104" s="44"/>
      <c r="J104" s="172">
        <v>1663725149</v>
      </c>
    </row>
    <row r="105" spans="1:10" s="16" customFormat="1" ht="8.1" customHeight="1" thickTop="1">
      <c r="B105" s="19"/>
      <c r="C105" s="30"/>
      <c r="D105" s="178"/>
      <c r="E105" s="179"/>
      <c r="F105" s="165"/>
      <c r="G105" s="179"/>
      <c r="H105" s="178"/>
      <c r="I105" s="44"/>
      <c r="J105" s="165"/>
    </row>
    <row r="106" spans="1:10" ht="20.100000000000001" customHeight="1">
      <c r="A106" s="9" t="s">
        <v>63</v>
      </c>
      <c r="D106" s="146"/>
      <c r="E106" s="43"/>
      <c r="F106" s="43"/>
      <c r="G106" s="43"/>
      <c r="H106" s="146"/>
      <c r="I106" s="43"/>
      <c r="J106" s="43"/>
    </row>
    <row r="107" spans="1:10" ht="20.100000000000001" customHeight="1">
      <c r="A107" s="9" t="s">
        <v>61</v>
      </c>
      <c r="D107" s="146"/>
      <c r="E107" s="43"/>
      <c r="F107" s="43"/>
      <c r="G107" s="43"/>
      <c r="H107" s="146"/>
      <c r="I107" s="43"/>
      <c r="J107" s="43"/>
    </row>
    <row r="108" spans="1:10" ht="20.100000000000001" customHeight="1">
      <c r="A108" s="9" t="s">
        <v>62</v>
      </c>
      <c r="D108" s="148">
        <v>1663725149</v>
      </c>
      <c r="E108" s="44"/>
      <c r="F108" s="44">
        <v>1663725149</v>
      </c>
      <c r="G108" s="44"/>
      <c r="H108" s="148">
        <v>1663725149</v>
      </c>
      <c r="I108" s="180"/>
      <c r="J108" s="44">
        <v>1663725149</v>
      </c>
    </row>
    <row r="109" spans="1:10" ht="20.100000000000001" customHeight="1">
      <c r="A109" s="9" t="s">
        <v>64</v>
      </c>
      <c r="D109" s="148">
        <v>2138522279</v>
      </c>
      <c r="E109" s="44"/>
      <c r="F109" s="44">
        <v>2138522279</v>
      </c>
      <c r="G109" s="44"/>
      <c r="H109" s="148">
        <v>2138522279</v>
      </c>
      <c r="I109" s="180"/>
      <c r="J109" s="44">
        <v>2138522279</v>
      </c>
    </row>
    <row r="110" spans="1:10" ht="20.100000000000001" customHeight="1">
      <c r="A110" s="9" t="s">
        <v>65</v>
      </c>
      <c r="D110" s="148"/>
      <c r="E110" s="44"/>
      <c r="F110" s="44"/>
      <c r="G110" s="44"/>
      <c r="H110" s="148"/>
      <c r="I110" s="44"/>
      <c r="J110" s="44"/>
    </row>
    <row r="111" spans="1:10" ht="20.100000000000001" customHeight="1">
      <c r="A111" s="9" t="s">
        <v>66</v>
      </c>
      <c r="B111" s="19">
        <v>31</v>
      </c>
      <c r="D111" s="148">
        <v>166500000</v>
      </c>
      <c r="E111" s="44"/>
      <c r="F111" s="44">
        <v>166500000</v>
      </c>
      <c r="G111" s="44"/>
      <c r="H111" s="148">
        <v>166500000</v>
      </c>
      <c r="I111" s="180"/>
      <c r="J111" s="44">
        <v>166500000</v>
      </c>
    </row>
    <row r="112" spans="1:10" ht="20.100000000000001" customHeight="1">
      <c r="A112" s="9" t="s">
        <v>67</v>
      </c>
      <c r="B112" s="19">
        <v>31</v>
      </c>
      <c r="D112" s="148">
        <v>454234878</v>
      </c>
      <c r="E112" s="44"/>
      <c r="F112" s="44">
        <v>417533901</v>
      </c>
      <c r="G112" s="44"/>
      <c r="H112" s="148">
        <v>55838219</v>
      </c>
      <c r="I112" s="180"/>
      <c r="J112" s="44">
        <v>52436610</v>
      </c>
    </row>
    <row r="113" spans="1:10" ht="20.100000000000001" customHeight="1">
      <c r="A113" s="9" t="s">
        <v>68</v>
      </c>
      <c r="D113" s="148">
        <v>6842650086</v>
      </c>
      <c r="E113" s="44"/>
      <c r="F113" s="43">
        <v>6510709352</v>
      </c>
      <c r="G113" s="44"/>
      <c r="H113" s="148">
        <v>5862648693</v>
      </c>
      <c r="I113" s="180"/>
      <c r="J113" s="43">
        <v>5605940472</v>
      </c>
    </row>
    <row r="114" spans="1:10" ht="20.100000000000001" customHeight="1">
      <c r="A114" s="9" t="s">
        <v>69</v>
      </c>
      <c r="B114" s="19">
        <v>32</v>
      </c>
      <c r="D114" s="150">
        <v>1229212</v>
      </c>
      <c r="E114" s="44"/>
      <c r="F114" s="46">
        <v>4615466</v>
      </c>
      <c r="G114" s="44"/>
      <c r="H114" s="150">
        <v>1229212</v>
      </c>
      <c r="I114" s="180"/>
      <c r="J114" s="46">
        <v>4615466</v>
      </c>
    </row>
    <row r="115" spans="1:10" s="16" customFormat="1" ht="8.1" customHeight="1">
      <c r="B115" s="19"/>
      <c r="C115" s="30"/>
      <c r="D115" s="178"/>
      <c r="E115" s="179"/>
      <c r="F115" s="165"/>
      <c r="G115" s="179"/>
      <c r="H115" s="178"/>
      <c r="I115" s="44"/>
      <c r="J115" s="165"/>
    </row>
    <row r="116" spans="1:10" ht="20.100000000000001" customHeight="1">
      <c r="A116" s="9" t="s">
        <v>70</v>
      </c>
      <c r="D116" s="181">
        <f>SUM(D106:D114)</f>
        <v>11266861604</v>
      </c>
      <c r="E116" s="44"/>
      <c r="F116" s="182">
        <f>SUM(F106:F114)</f>
        <v>10901606147</v>
      </c>
      <c r="G116" s="44"/>
      <c r="H116" s="181">
        <f>SUM(H106:H114)</f>
        <v>9888463552</v>
      </c>
      <c r="I116" s="44"/>
      <c r="J116" s="182">
        <f>SUM(J106:J114)</f>
        <v>9631739976</v>
      </c>
    </row>
    <row r="117" spans="1:10" ht="20.100000000000001" customHeight="1">
      <c r="A117" s="9" t="s">
        <v>71</v>
      </c>
      <c r="D117" s="150">
        <f>'P11-share-conso'!U26</f>
        <v>160098069</v>
      </c>
      <c r="E117" s="44"/>
      <c r="F117" s="46">
        <v>167590381</v>
      </c>
      <c r="G117" s="44"/>
      <c r="H117" s="150">
        <v>0</v>
      </c>
      <c r="I117" s="44"/>
      <c r="J117" s="46">
        <v>0</v>
      </c>
    </row>
    <row r="118" spans="1:10" s="16" customFormat="1" ht="8.1" customHeight="1">
      <c r="B118" s="19"/>
      <c r="C118" s="30"/>
      <c r="D118" s="178"/>
      <c r="E118" s="179"/>
      <c r="F118" s="165"/>
      <c r="G118" s="179"/>
      <c r="H118" s="178"/>
      <c r="I118" s="44"/>
      <c r="J118" s="165"/>
    </row>
    <row r="119" spans="1:10" ht="20.100000000000001" customHeight="1">
      <c r="A119" s="16" t="s">
        <v>72</v>
      </c>
      <c r="D119" s="150">
        <f>+D116+D117</f>
        <v>11426959673</v>
      </c>
      <c r="E119" s="44"/>
      <c r="F119" s="46">
        <f>+F116+F117</f>
        <v>11069196528</v>
      </c>
      <c r="G119" s="44"/>
      <c r="H119" s="150">
        <f>+H116+H117</f>
        <v>9888463552</v>
      </c>
      <c r="I119" s="44"/>
      <c r="J119" s="46">
        <f>+J116+J117</f>
        <v>9631739976</v>
      </c>
    </row>
    <row r="120" spans="1:10" s="16" customFormat="1" ht="8.1" customHeight="1">
      <c r="B120" s="19"/>
      <c r="C120" s="30"/>
      <c r="D120" s="183"/>
      <c r="E120" s="44"/>
      <c r="F120" s="184"/>
      <c r="G120" s="44"/>
      <c r="H120" s="183"/>
      <c r="I120" s="44"/>
      <c r="J120" s="184"/>
    </row>
    <row r="121" spans="1:10" ht="20.100000000000001" customHeight="1" thickBot="1">
      <c r="A121" s="16" t="s">
        <v>73</v>
      </c>
      <c r="D121" s="171">
        <f>+D83+D119</f>
        <v>23688873016</v>
      </c>
      <c r="E121" s="44"/>
      <c r="F121" s="172">
        <f>+F83+F119</f>
        <v>22853777159</v>
      </c>
      <c r="G121" s="44"/>
      <c r="H121" s="171">
        <f>+H83+H119</f>
        <v>21122381358</v>
      </c>
      <c r="I121" s="44"/>
      <c r="J121" s="172">
        <f>+J83+J119</f>
        <v>20492525610</v>
      </c>
    </row>
    <row r="122" spans="1:10" ht="20.100000000000001" customHeight="1" thickTop="1">
      <c r="A122" s="16"/>
      <c r="D122" s="47"/>
      <c r="E122" s="47"/>
      <c r="F122" s="47"/>
      <c r="G122" s="47"/>
      <c r="H122" s="47"/>
      <c r="I122" s="47"/>
      <c r="J122" s="47"/>
    </row>
    <row r="123" spans="1:10" ht="18.75">
      <c r="A123" s="16"/>
      <c r="D123" s="47"/>
      <c r="E123" s="47"/>
      <c r="F123" s="47"/>
      <c r="G123" s="47"/>
      <c r="H123" s="47"/>
      <c r="I123" s="47"/>
      <c r="J123" s="47"/>
    </row>
    <row r="124" spans="1:10" ht="20.100000000000001" customHeight="1">
      <c r="A124" s="16"/>
      <c r="D124" s="47"/>
      <c r="E124" s="47"/>
      <c r="F124" s="47"/>
      <c r="G124" s="47"/>
      <c r="H124" s="47"/>
      <c r="I124" s="47"/>
      <c r="J124" s="47"/>
    </row>
    <row r="125" spans="1:10" ht="20.100000000000001" customHeight="1">
      <c r="A125" s="16"/>
      <c r="D125" s="185"/>
      <c r="E125" s="186"/>
      <c r="F125" s="185"/>
      <c r="G125" s="186"/>
      <c r="H125" s="185"/>
      <c r="I125" s="186"/>
      <c r="J125" s="185"/>
    </row>
    <row r="126" spans="1:10" ht="20.100000000000001" customHeight="1">
      <c r="A126" s="16"/>
      <c r="D126" s="185"/>
      <c r="E126" s="186"/>
      <c r="F126" s="185"/>
      <c r="G126" s="186"/>
      <c r="H126" s="185"/>
      <c r="I126" s="186"/>
      <c r="J126" s="185"/>
    </row>
    <row r="127" spans="1:10" ht="20.100000000000001" customHeight="1">
      <c r="A127" s="16"/>
      <c r="D127" s="186"/>
      <c r="E127" s="186"/>
      <c r="F127" s="186"/>
      <c r="G127" s="186"/>
      <c r="H127" s="186"/>
      <c r="I127" s="186"/>
      <c r="J127" s="186"/>
    </row>
    <row r="128" spans="1:10" ht="20.100000000000001" customHeight="1">
      <c r="A128" s="16"/>
      <c r="D128" s="186"/>
      <c r="E128" s="186"/>
      <c r="F128" s="186"/>
      <c r="G128" s="186"/>
      <c r="H128" s="186"/>
      <c r="I128" s="186"/>
      <c r="J128" s="186"/>
    </row>
    <row r="129" spans="1:10" ht="20.100000000000001" customHeight="1">
      <c r="A129" s="16"/>
      <c r="D129" s="186"/>
      <c r="E129" s="186"/>
      <c r="F129" s="186"/>
      <c r="G129" s="186"/>
      <c r="H129" s="186"/>
      <c r="I129" s="186"/>
      <c r="J129" s="186"/>
    </row>
    <row r="130" spans="1:10" ht="21" customHeight="1">
      <c r="A130" s="16"/>
      <c r="D130" s="186"/>
      <c r="E130" s="186"/>
      <c r="F130" s="186"/>
      <c r="G130" s="186"/>
      <c r="H130" s="186"/>
      <c r="I130" s="186"/>
      <c r="J130" s="186"/>
    </row>
    <row r="131" spans="1:10" ht="25.5" customHeight="1">
      <c r="A131" s="16"/>
      <c r="D131" s="186"/>
      <c r="E131" s="186"/>
      <c r="F131" s="186"/>
      <c r="G131" s="186"/>
      <c r="H131" s="186"/>
      <c r="I131" s="186"/>
      <c r="J131" s="186"/>
    </row>
    <row r="132" spans="1:10" ht="19.7" customHeight="1">
      <c r="A132" s="16"/>
      <c r="D132" s="186"/>
      <c r="E132" s="186"/>
      <c r="F132" s="186"/>
      <c r="G132" s="186"/>
      <c r="H132" s="186"/>
      <c r="I132" s="186"/>
      <c r="J132" s="186"/>
    </row>
    <row r="133" spans="1:10" ht="21.95" customHeight="1">
      <c r="A133" s="13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13"/>
      <c r="C133" s="13"/>
      <c r="D133" s="49"/>
      <c r="E133" s="49"/>
      <c r="F133" s="49"/>
      <c r="G133" s="49"/>
      <c r="H133" s="49"/>
      <c r="I133" s="49"/>
      <c r="J133" s="49"/>
    </row>
  </sheetData>
  <mergeCells count="9">
    <mergeCell ref="D95:F95"/>
    <mergeCell ref="H51:J51"/>
    <mergeCell ref="H95:J95"/>
    <mergeCell ref="A1:J1"/>
    <mergeCell ref="H6:J6"/>
    <mergeCell ref="A42:J42"/>
    <mergeCell ref="A43:J43"/>
    <mergeCell ref="D51:F51"/>
    <mergeCell ref="D6:F6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zoomScale="130" zoomScaleNormal="130" zoomScaleSheetLayoutView="110" workbookViewId="0">
      <selection activeCell="E82" sqref="E82"/>
    </sheetView>
  </sheetViews>
  <sheetFormatPr defaultColWidth="10.42578125" defaultRowHeight="20.100000000000001" customHeight="1"/>
  <cols>
    <col min="1" max="3" width="1.5703125" style="34" customWidth="1"/>
    <col min="4" max="4" width="31.140625" style="34" customWidth="1"/>
    <col min="5" max="5" width="8" style="37" customWidth="1"/>
    <col min="6" max="6" width="0.85546875" style="42" customWidth="1"/>
    <col min="7" max="7" width="11.85546875" style="34" customWidth="1"/>
    <col min="8" max="8" width="0.85546875" style="34" customWidth="1"/>
    <col min="9" max="9" width="11.85546875" style="34" bestFit="1" customWidth="1"/>
    <col min="10" max="10" width="0.85546875" style="34" customWidth="1"/>
    <col min="11" max="11" width="11.85546875" style="34" customWidth="1"/>
    <col min="12" max="12" width="0.85546875" style="34" customWidth="1"/>
    <col min="13" max="13" width="11.85546875" style="34" bestFit="1" customWidth="1"/>
    <col min="14" max="16384" width="10.42578125" style="34"/>
  </cols>
  <sheetData>
    <row r="1" spans="1:13" ht="21.75" customHeight="1">
      <c r="A1" s="31" t="str">
        <f>'BS6-8'!A90</f>
        <v>บริษัท จัดการและพัฒนาทรัพยากรน้ำภาคตะวันออก จำกัด (มหาชน)</v>
      </c>
      <c r="B1" s="31"/>
      <c r="C1" s="31"/>
      <c r="D1" s="31"/>
      <c r="E1" s="32"/>
      <c r="F1" s="33"/>
      <c r="G1" s="32"/>
      <c r="H1" s="32"/>
      <c r="I1" s="32"/>
      <c r="J1" s="32"/>
      <c r="K1" s="32"/>
      <c r="L1" s="32"/>
      <c r="M1" s="32"/>
    </row>
    <row r="2" spans="1:13" ht="21.75" customHeight="1">
      <c r="A2" s="35" t="s">
        <v>74</v>
      </c>
      <c r="B2" s="35"/>
      <c r="C2" s="35"/>
      <c r="D2" s="35"/>
      <c r="E2" s="32"/>
      <c r="F2" s="33"/>
      <c r="G2" s="32"/>
      <c r="H2" s="32"/>
      <c r="I2" s="32"/>
      <c r="J2" s="32"/>
      <c r="K2" s="32"/>
      <c r="L2" s="32"/>
      <c r="M2" s="32"/>
    </row>
    <row r="3" spans="1:13" s="37" customFormat="1" ht="21.75" customHeight="1">
      <c r="A3" s="36" t="s">
        <v>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37" customFormat="1" ht="21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1.75" customHeight="1">
      <c r="A5" s="38"/>
      <c r="B5" s="38"/>
      <c r="C5" s="38"/>
      <c r="D5" s="38"/>
      <c r="E5" s="32"/>
      <c r="F5" s="33"/>
      <c r="G5" s="31"/>
      <c r="H5" s="31"/>
      <c r="I5" s="31"/>
      <c r="J5" s="31"/>
      <c r="K5" s="31"/>
      <c r="L5" s="31"/>
      <c r="M5" s="39" t="s">
        <v>3</v>
      </c>
    </row>
    <row r="6" spans="1:13" s="35" customFormat="1" ht="21.75" customHeight="1">
      <c r="E6" s="40"/>
      <c r="F6" s="41"/>
      <c r="G6" s="254" t="s">
        <v>4</v>
      </c>
      <c r="H6" s="254"/>
      <c r="I6" s="254"/>
      <c r="J6" s="39"/>
      <c r="K6" s="254" t="s">
        <v>5</v>
      </c>
      <c r="L6" s="254"/>
      <c r="M6" s="254"/>
    </row>
    <row r="7" spans="1:13" s="35" customFormat="1" ht="21.75" customHeight="1">
      <c r="E7" s="139" t="s">
        <v>6</v>
      </c>
      <c r="F7" s="41"/>
      <c r="G7" s="18" t="s">
        <v>7</v>
      </c>
      <c r="H7" s="15"/>
      <c r="I7" s="18" t="s">
        <v>8</v>
      </c>
      <c r="J7" s="15"/>
      <c r="K7" s="18" t="s">
        <v>7</v>
      </c>
      <c r="L7" s="15"/>
      <c r="M7" s="18" t="s">
        <v>8</v>
      </c>
    </row>
    <row r="8" spans="1:13" s="35" customFormat="1" ht="8.1" customHeight="1">
      <c r="E8" s="40"/>
      <c r="F8" s="41"/>
      <c r="G8" s="144"/>
      <c r="H8" s="39"/>
      <c r="I8" s="39"/>
      <c r="J8" s="39"/>
      <c r="K8" s="144"/>
      <c r="L8" s="39"/>
      <c r="M8" s="39"/>
    </row>
    <row r="9" spans="1:13" ht="21.75" customHeight="1">
      <c r="A9" s="35" t="s">
        <v>76</v>
      </c>
      <c r="B9" s="35"/>
      <c r="C9" s="35"/>
      <c r="D9" s="35"/>
      <c r="E9" s="143">
        <v>40.200000000000003</v>
      </c>
      <c r="G9" s="145"/>
      <c r="K9" s="145"/>
    </row>
    <row r="10" spans="1:13" ht="8.1" customHeight="1">
      <c r="A10" s="35"/>
      <c r="B10" s="35"/>
      <c r="C10" s="35"/>
      <c r="D10" s="35"/>
      <c r="G10" s="145"/>
      <c r="K10" s="145"/>
    </row>
    <row r="11" spans="1:13" ht="21.75" customHeight="1">
      <c r="A11" s="34" t="s">
        <v>77</v>
      </c>
      <c r="G11" s="146">
        <v>2941706204</v>
      </c>
      <c r="H11" s="43"/>
      <c r="I11" s="43">
        <v>2473573393</v>
      </c>
      <c r="J11" s="43"/>
      <c r="K11" s="146">
        <v>2958485141</v>
      </c>
      <c r="L11" s="43"/>
      <c r="M11" s="43">
        <v>2495317200</v>
      </c>
    </row>
    <row r="12" spans="1:13" ht="21.75" customHeight="1">
      <c r="A12" s="34" t="s">
        <v>78</v>
      </c>
      <c r="G12" s="146">
        <v>1430060107</v>
      </c>
      <c r="H12" s="43"/>
      <c r="I12" s="43">
        <v>1467886714</v>
      </c>
      <c r="J12" s="43"/>
      <c r="K12" s="146">
        <v>345238443</v>
      </c>
      <c r="L12" s="43"/>
      <c r="M12" s="43">
        <v>364185528</v>
      </c>
    </row>
    <row r="13" spans="1:13" ht="21.75" customHeight="1">
      <c r="A13" s="34" t="s">
        <v>79</v>
      </c>
      <c r="G13" s="146">
        <v>17899560</v>
      </c>
      <c r="H13" s="43"/>
      <c r="I13" s="43">
        <v>0</v>
      </c>
      <c r="J13" s="43"/>
      <c r="K13" s="146">
        <v>17899560</v>
      </c>
      <c r="L13" s="43"/>
      <c r="M13" s="43">
        <v>0</v>
      </c>
    </row>
    <row r="14" spans="1:13" ht="21.75" customHeight="1">
      <c r="A14" s="34" t="s">
        <v>80</v>
      </c>
      <c r="G14" s="146">
        <v>109665385</v>
      </c>
      <c r="H14" s="43"/>
      <c r="I14" s="43">
        <v>137134893</v>
      </c>
      <c r="J14" s="43"/>
      <c r="K14" s="146">
        <v>0</v>
      </c>
      <c r="L14" s="43"/>
      <c r="M14" s="43">
        <v>0</v>
      </c>
    </row>
    <row r="15" spans="1:13" ht="21.75" customHeight="1">
      <c r="A15" s="34" t="s">
        <v>81</v>
      </c>
      <c r="G15" s="147">
        <v>131168765</v>
      </c>
      <c r="H15" s="43"/>
      <c r="I15" s="45">
        <v>125706457</v>
      </c>
      <c r="J15" s="43"/>
      <c r="K15" s="147">
        <v>91408927</v>
      </c>
      <c r="L15" s="43"/>
      <c r="M15" s="45">
        <v>115930881</v>
      </c>
    </row>
    <row r="16" spans="1:13" ht="8.1" customHeight="1">
      <c r="G16" s="146"/>
      <c r="H16" s="43"/>
      <c r="I16" s="43"/>
      <c r="J16" s="43"/>
      <c r="K16" s="146"/>
      <c r="L16" s="43"/>
      <c r="M16" s="43"/>
    </row>
    <row r="17" spans="1:13" ht="21.75" customHeight="1">
      <c r="A17" s="35" t="s">
        <v>82</v>
      </c>
      <c r="B17" s="35"/>
      <c r="C17" s="35"/>
      <c r="D17" s="35"/>
      <c r="G17" s="148">
        <f>SUM(G11:G16)</f>
        <v>4630500021</v>
      </c>
      <c r="H17" s="43"/>
      <c r="I17" s="44">
        <f>SUM(I11:I16)</f>
        <v>4204301457</v>
      </c>
      <c r="J17" s="43"/>
      <c r="K17" s="148">
        <f>SUM(K11:K16)</f>
        <v>3413032071</v>
      </c>
      <c r="L17" s="43"/>
      <c r="M17" s="44">
        <f>SUM(M11:M16)</f>
        <v>2975433609</v>
      </c>
    </row>
    <row r="18" spans="1:13" ht="21.75" customHeight="1">
      <c r="A18" s="34" t="s">
        <v>83</v>
      </c>
      <c r="E18" s="37">
        <v>34</v>
      </c>
      <c r="G18" s="147">
        <v>96228362</v>
      </c>
      <c r="H18" s="43"/>
      <c r="I18" s="45">
        <v>43999775</v>
      </c>
      <c r="J18" s="43"/>
      <c r="K18" s="150">
        <v>213143163</v>
      </c>
      <c r="L18" s="43"/>
      <c r="M18" s="46">
        <v>192269420</v>
      </c>
    </row>
    <row r="19" spans="1:13" ht="8.1" customHeight="1">
      <c r="G19" s="148"/>
      <c r="H19" s="43"/>
      <c r="I19" s="44"/>
      <c r="J19" s="43"/>
      <c r="K19" s="148"/>
      <c r="L19" s="43"/>
      <c r="M19" s="44"/>
    </row>
    <row r="20" spans="1:13" ht="21.75" customHeight="1">
      <c r="A20" s="35" t="s">
        <v>84</v>
      </c>
      <c r="B20" s="35"/>
      <c r="C20" s="35"/>
      <c r="D20" s="35"/>
      <c r="G20" s="147">
        <f>SUM(G17:G18)</f>
        <v>4726728383</v>
      </c>
      <c r="H20" s="43"/>
      <c r="I20" s="45">
        <f>SUM(I17:I18)</f>
        <v>4248301232</v>
      </c>
      <c r="J20" s="43"/>
      <c r="K20" s="147">
        <f>SUM(K17:K18)</f>
        <v>3626175234</v>
      </c>
      <c r="L20" s="43"/>
      <c r="M20" s="45">
        <f>SUM(M17:M18)</f>
        <v>3167703029</v>
      </c>
    </row>
    <row r="21" spans="1:13" ht="21.75" customHeight="1">
      <c r="A21" s="35"/>
      <c r="B21" s="35"/>
      <c r="C21" s="35"/>
      <c r="D21" s="35"/>
      <c r="G21" s="146"/>
      <c r="H21" s="43"/>
      <c r="I21" s="43"/>
      <c r="J21" s="43"/>
      <c r="K21" s="146"/>
      <c r="L21" s="43"/>
      <c r="M21" s="43"/>
    </row>
    <row r="22" spans="1:13" ht="21.75" customHeight="1">
      <c r="A22" s="35" t="s">
        <v>85</v>
      </c>
      <c r="B22" s="35"/>
      <c r="C22" s="35"/>
      <c r="D22" s="35"/>
      <c r="E22" s="143">
        <v>40.200000000000003</v>
      </c>
      <c r="G22" s="146"/>
      <c r="H22" s="43"/>
      <c r="I22" s="43"/>
      <c r="J22" s="43"/>
      <c r="K22" s="146"/>
      <c r="L22" s="43"/>
      <c r="M22" s="43"/>
    </row>
    <row r="23" spans="1:13" ht="8.1" customHeight="1">
      <c r="A23" s="35"/>
      <c r="B23" s="35"/>
      <c r="C23" s="35"/>
      <c r="D23" s="35"/>
      <c r="G23" s="146"/>
      <c r="H23" s="43"/>
      <c r="I23" s="43"/>
      <c r="J23" s="43"/>
      <c r="K23" s="146"/>
      <c r="L23" s="43"/>
      <c r="M23" s="43"/>
    </row>
    <row r="24" spans="1:13" ht="21.75" customHeight="1">
      <c r="A24" s="34" t="s">
        <v>86</v>
      </c>
      <c r="B24" s="115"/>
      <c r="G24" s="148">
        <v>1458197771</v>
      </c>
      <c r="H24" s="44"/>
      <c r="I24" s="44">
        <v>1318683866</v>
      </c>
      <c r="J24" s="44"/>
      <c r="K24" s="148">
        <v>1471613400</v>
      </c>
      <c r="L24" s="44"/>
      <c r="M24" s="44">
        <v>1345654891</v>
      </c>
    </row>
    <row r="25" spans="1:13" ht="21.75" customHeight="1">
      <c r="A25" s="34" t="s">
        <v>87</v>
      </c>
      <c r="G25" s="148">
        <v>972789724</v>
      </c>
      <c r="H25" s="44"/>
      <c r="I25" s="44">
        <v>989327153</v>
      </c>
      <c r="J25" s="44"/>
      <c r="K25" s="148">
        <v>321268778</v>
      </c>
      <c r="L25" s="44"/>
      <c r="M25" s="44">
        <v>338473469</v>
      </c>
    </row>
    <row r="26" spans="1:13" ht="21.75" customHeight="1">
      <c r="A26" s="34" t="s">
        <v>88</v>
      </c>
      <c r="G26" s="148">
        <v>49254464</v>
      </c>
      <c r="H26" s="44"/>
      <c r="I26" s="44">
        <v>0</v>
      </c>
      <c r="J26" s="44"/>
      <c r="K26" s="148">
        <v>49254464</v>
      </c>
      <c r="L26" s="44"/>
      <c r="M26" s="44">
        <v>0</v>
      </c>
    </row>
    <row r="27" spans="1:13" ht="21.75" customHeight="1">
      <c r="A27" s="34" t="s">
        <v>89</v>
      </c>
      <c r="G27" s="149">
        <v>109665385</v>
      </c>
      <c r="H27" s="44"/>
      <c r="I27" s="47">
        <v>137134893</v>
      </c>
      <c r="J27" s="44"/>
      <c r="K27" s="148">
        <v>0</v>
      </c>
      <c r="L27" s="44"/>
      <c r="M27" s="44">
        <v>0</v>
      </c>
    </row>
    <row r="28" spans="1:13" ht="21.75" customHeight="1">
      <c r="A28" s="34" t="s">
        <v>90</v>
      </c>
      <c r="G28" s="150">
        <v>104661076</v>
      </c>
      <c r="H28" s="44"/>
      <c r="I28" s="46">
        <v>105930161</v>
      </c>
      <c r="J28" s="44"/>
      <c r="K28" s="150">
        <v>75261747</v>
      </c>
      <c r="L28" s="44"/>
      <c r="M28" s="46">
        <v>80196120</v>
      </c>
    </row>
    <row r="29" spans="1:13" ht="8.1" customHeight="1">
      <c r="G29" s="148"/>
      <c r="H29" s="44"/>
      <c r="I29" s="44"/>
      <c r="J29" s="44"/>
      <c r="K29" s="148"/>
      <c r="L29" s="44"/>
      <c r="M29" s="44"/>
    </row>
    <row r="30" spans="1:13" ht="21.75" customHeight="1">
      <c r="A30" s="35" t="s">
        <v>91</v>
      </c>
      <c r="B30" s="35"/>
      <c r="C30" s="35"/>
      <c r="D30" s="35"/>
      <c r="G30" s="148">
        <f>SUM(G24:G29)</f>
        <v>2694568420</v>
      </c>
      <c r="H30" s="44"/>
      <c r="I30" s="44">
        <f>SUM(I24:I29)</f>
        <v>2551076073</v>
      </c>
      <c r="J30" s="44"/>
      <c r="K30" s="148">
        <f>SUM(K24:K29)</f>
        <v>1917398389</v>
      </c>
      <c r="L30" s="44"/>
      <c r="M30" s="44">
        <f>SUM(M24:M29)</f>
        <v>1764324480</v>
      </c>
    </row>
    <row r="31" spans="1:13" ht="21.75" customHeight="1">
      <c r="A31" s="34" t="s">
        <v>92</v>
      </c>
      <c r="G31" s="148">
        <v>14452499</v>
      </c>
      <c r="H31" s="44"/>
      <c r="I31" s="44">
        <v>16017650</v>
      </c>
      <c r="J31" s="44"/>
      <c r="K31" s="148">
        <v>11363085</v>
      </c>
      <c r="L31" s="44"/>
      <c r="M31" s="44">
        <v>13842750</v>
      </c>
    </row>
    <row r="32" spans="1:13" ht="21.75" customHeight="1">
      <c r="A32" s="34" t="s">
        <v>93</v>
      </c>
      <c r="G32" s="148">
        <v>508693190</v>
      </c>
      <c r="H32" s="44"/>
      <c r="I32" s="44">
        <v>526372954</v>
      </c>
      <c r="J32" s="44"/>
      <c r="K32" s="148">
        <v>371335213</v>
      </c>
      <c r="L32" s="44"/>
      <c r="M32" s="44">
        <v>387497464</v>
      </c>
    </row>
    <row r="33" spans="1:13" ht="21.75" customHeight="1">
      <c r="A33" s="34" t="s">
        <v>94</v>
      </c>
      <c r="E33" s="37">
        <v>35</v>
      </c>
      <c r="G33" s="147">
        <v>172945907</v>
      </c>
      <c r="H33" s="43"/>
      <c r="I33" s="45">
        <v>170526944</v>
      </c>
      <c r="J33" s="43"/>
      <c r="K33" s="147">
        <v>166375394</v>
      </c>
      <c r="L33" s="43"/>
      <c r="M33" s="45">
        <v>159964431</v>
      </c>
    </row>
    <row r="34" spans="1:13" ht="8.1" customHeight="1">
      <c r="G34" s="148"/>
      <c r="H34" s="44"/>
      <c r="I34" s="44"/>
      <c r="J34" s="44"/>
      <c r="K34" s="148"/>
      <c r="L34" s="44"/>
      <c r="M34" s="44"/>
    </row>
    <row r="35" spans="1:13" ht="21.75" customHeight="1">
      <c r="A35" s="35" t="s">
        <v>95</v>
      </c>
      <c r="B35" s="35"/>
      <c r="C35" s="35"/>
      <c r="D35" s="35"/>
      <c r="G35" s="147">
        <f>SUM(G30:G33)</f>
        <v>3390660016</v>
      </c>
      <c r="H35" s="43"/>
      <c r="I35" s="45">
        <f>SUM(I30:I33)</f>
        <v>3263993621</v>
      </c>
      <c r="J35" s="43"/>
      <c r="K35" s="147">
        <f>SUM(K30:K33)</f>
        <v>2466472081</v>
      </c>
      <c r="L35" s="43"/>
      <c r="M35" s="45">
        <f>SUM(M30:M33)</f>
        <v>2325629125</v>
      </c>
    </row>
    <row r="36" spans="1:13" ht="21.75" customHeight="1">
      <c r="A36" s="35"/>
      <c r="B36" s="35"/>
      <c r="C36" s="35"/>
      <c r="D36" s="35"/>
      <c r="G36" s="146"/>
      <c r="H36" s="43"/>
      <c r="I36" s="43"/>
      <c r="J36" s="43"/>
      <c r="K36" s="146"/>
      <c r="L36" s="43"/>
      <c r="M36" s="43"/>
    </row>
    <row r="37" spans="1:13" ht="21.75" customHeight="1">
      <c r="A37" s="35" t="s">
        <v>96</v>
      </c>
      <c r="B37" s="35"/>
      <c r="C37" s="35"/>
      <c r="D37" s="35"/>
      <c r="G37" s="146">
        <f>G20-G35</f>
        <v>1336068367</v>
      </c>
      <c r="H37" s="43"/>
      <c r="I37" s="43">
        <f>I20-I35</f>
        <v>984307611</v>
      </c>
      <c r="J37" s="43"/>
      <c r="K37" s="146">
        <f>K20-K35</f>
        <v>1159703153</v>
      </c>
      <c r="L37" s="43"/>
      <c r="M37" s="43">
        <f>M20-M35</f>
        <v>842073904</v>
      </c>
    </row>
    <row r="38" spans="1:13" ht="21.75" customHeight="1">
      <c r="A38" s="34" t="s">
        <v>97</v>
      </c>
      <c r="E38" s="37">
        <v>37</v>
      </c>
      <c r="G38" s="147">
        <v>-263025798</v>
      </c>
      <c r="H38" s="43"/>
      <c r="I38" s="45">
        <v>-207876497</v>
      </c>
      <c r="J38" s="43"/>
      <c r="K38" s="147">
        <v>-206564090</v>
      </c>
      <c r="L38" s="43"/>
      <c r="M38" s="45">
        <v>-160735349</v>
      </c>
    </row>
    <row r="39" spans="1:13" ht="8.1" customHeight="1">
      <c r="G39" s="146"/>
      <c r="H39" s="43"/>
      <c r="I39" s="43"/>
      <c r="J39" s="43"/>
      <c r="K39" s="146"/>
      <c r="L39" s="43"/>
      <c r="M39" s="43"/>
    </row>
    <row r="40" spans="1:13" ht="21.75" customHeight="1">
      <c r="A40" s="35" t="s">
        <v>98</v>
      </c>
      <c r="B40" s="35"/>
      <c r="C40" s="35"/>
      <c r="D40" s="35"/>
      <c r="G40" s="147">
        <f>SUM(G37:G38)</f>
        <v>1073042569</v>
      </c>
      <c r="H40" s="43"/>
      <c r="I40" s="45">
        <f>SUM(I37:I38)</f>
        <v>776431114</v>
      </c>
      <c r="J40" s="43"/>
      <c r="K40" s="147">
        <f>SUM(K37:K38)</f>
        <v>953139063</v>
      </c>
      <c r="L40" s="43"/>
      <c r="M40" s="45">
        <f>SUM(M37:M38)</f>
        <v>681338555</v>
      </c>
    </row>
    <row r="41" spans="1:13" ht="20.100000000000001" customHeight="1">
      <c r="G41" s="48"/>
      <c r="H41" s="48"/>
      <c r="I41" s="48"/>
      <c r="J41" s="48"/>
      <c r="K41" s="48"/>
      <c r="L41" s="48"/>
      <c r="M41" s="48"/>
    </row>
    <row r="42" spans="1:13" ht="19.5" customHeight="1">
      <c r="G42" s="48"/>
      <c r="H42" s="48"/>
      <c r="I42" s="48"/>
      <c r="J42" s="48"/>
      <c r="K42" s="48"/>
      <c r="L42" s="48"/>
      <c r="M42" s="48"/>
    </row>
    <row r="43" spans="1:13" ht="21.95" customHeight="1">
      <c r="A43" s="49" t="str">
        <f>'BS6-8'!A133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49"/>
      <c r="C43" s="49"/>
      <c r="D43" s="49"/>
      <c r="E43" s="50"/>
      <c r="F43" s="51"/>
      <c r="G43" s="52"/>
      <c r="H43" s="52"/>
      <c r="I43" s="52"/>
      <c r="J43" s="52"/>
      <c r="K43" s="52"/>
      <c r="L43" s="52"/>
      <c r="M43" s="52"/>
    </row>
    <row r="44" spans="1:13" ht="20.100000000000001" customHeight="1">
      <c r="A44" s="31" t="str">
        <f>A1</f>
        <v>บริษัท จัดการและพัฒนาทรัพยากรน้ำภาคตะวันออก จำกัด (มหาชน)</v>
      </c>
      <c r="B44" s="31"/>
      <c r="C44" s="31"/>
      <c r="D44" s="31"/>
      <c r="E44" s="32"/>
      <c r="F44" s="33"/>
      <c r="G44" s="32"/>
      <c r="H44" s="32"/>
      <c r="I44" s="32"/>
      <c r="J44" s="32"/>
      <c r="K44" s="32"/>
      <c r="L44" s="32"/>
      <c r="M44" s="32"/>
    </row>
    <row r="45" spans="1:13" ht="20.100000000000001" customHeight="1">
      <c r="A45" s="35" t="s">
        <v>99</v>
      </c>
      <c r="B45" s="35"/>
      <c r="C45" s="35"/>
      <c r="D45" s="35"/>
      <c r="E45" s="32"/>
      <c r="F45" s="33"/>
      <c r="G45" s="32"/>
      <c r="H45" s="32"/>
      <c r="I45" s="32"/>
      <c r="J45" s="32"/>
      <c r="K45" s="32"/>
      <c r="L45" s="32"/>
      <c r="M45" s="32"/>
    </row>
    <row r="46" spans="1:13" s="37" customFormat="1" ht="20.100000000000001" customHeight="1">
      <c r="A46" s="36" t="str">
        <f>A3</f>
        <v>สำหรับปีสิ้นสุดวันที่ 31 ธันวาคม พ.ศ. 2564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19.350000000000001" customHeight="1">
      <c r="A47" s="54"/>
      <c r="B47" s="54"/>
      <c r="D47" s="54"/>
      <c r="G47" s="48"/>
      <c r="H47" s="48"/>
      <c r="I47" s="48"/>
      <c r="J47" s="48"/>
      <c r="K47" s="48"/>
      <c r="L47" s="48"/>
      <c r="M47" s="48"/>
    </row>
    <row r="48" spans="1:13" ht="19.350000000000001" customHeight="1">
      <c r="A48" s="38"/>
      <c r="B48" s="38"/>
      <c r="C48" s="38"/>
      <c r="D48" s="38"/>
      <c r="E48" s="32"/>
      <c r="F48" s="33"/>
      <c r="G48" s="31"/>
      <c r="H48" s="31"/>
      <c r="I48" s="31"/>
      <c r="J48" s="31"/>
      <c r="K48" s="31"/>
      <c r="L48" s="31"/>
      <c r="M48" s="39" t="s">
        <v>3</v>
      </c>
    </row>
    <row r="49" spans="1:13" s="35" customFormat="1" ht="19.350000000000001" customHeight="1">
      <c r="E49" s="40"/>
      <c r="F49" s="41"/>
      <c r="G49" s="254" t="s">
        <v>4</v>
      </c>
      <c r="H49" s="254"/>
      <c r="I49" s="254"/>
      <c r="J49" s="39"/>
      <c r="K49" s="254" t="s">
        <v>5</v>
      </c>
      <c r="L49" s="254"/>
      <c r="M49" s="254"/>
    </row>
    <row r="50" spans="1:13" s="35" customFormat="1" ht="19.350000000000001" customHeight="1">
      <c r="E50" s="139" t="s">
        <v>6</v>
      </c>
      <c r="F50" s="41"/>
      <c r="G50" s="18" t="s">
        <v>7</v>
      </c>
      <c r="H50" s="15"/>
      <c r="I50" s="18" t="s">
        <v>8</v>
      </c>
      <c r="J50" s="15"/>
      <c r="K50" s="18" t="s">
        <v>7</v>
      </c>
      <c r="L50" s="15"/>
      <c r="M50" s="18" t="s">
        <v>8</v>
      </c>
    </row>
    <row r="51" spans="1:13" ht="19.350000000000001" customHeight="1">
      <c r="A51" s="53" t="s">
        <v>100</v>
      </c>
      <c r="B51" s="53"/>
      <c r="C51" s="53"/>
      <c r="D51" s="53"/>
      <c r="G51" s="151"/>
      <c r="H51" s="48"/>
      <c r="I51" s="48"/>
      <c r="J51" s="48"/>
      <c r="K51" s="151"/>
      <c r="L51" s="48"/>
      <c r="M51" s="48"/>
    </row>
    <row r="52" spans="1:13" ht="19.350000000000001" customHeight="1">
      <c r="A52" s="54" t="s">
        <v>101</v>
      </c>
      <c r="B52" s="54"/>
      <c r="D52" s="54"/>
      <c r="G52" s="151"/>
      <c r="H52" s="48"/>
      <c r="I52" s="48"/>
      <c r="J52" s="48"/>
      <c r="K52" s="151"/>
      <c r="L52" s="48"/>
      <c r="M52" s="48"/>
    </row>
    <row r="53" spans="1:13" ht="19.350000000000001" customHeight="1">
      <c r="B53" s="54" t="s">
        <v>102</v>
      </c>
      <c r="D53" s="54"/>
      <c r="G53" s="151"/>
      <c r="H53" s="48"/>
      <c r="I53" s="48"/>
      <c r="J53" s="48"/>
      <c r="K53" s="151"/>
      <c r="L53" s="48"/>
      <c r="M53" s="48"/>
    </row>
    <row r="54" spans="1:13" ht="19.350000000000001" customHeight="1">
      <c r="B54" s="55" t="s">
        <v>103</v>
      </c>
      <c r="D54" s="55"/>
      <c r="G54" s="145"/>
      <c r="K54" s="145"/>
    </row>
    <row r="55" spans="1:13" ht="19.350000000000001" customHeight="1">
      <c r="C55" s="55" t="s">
        <v>104</v>
      </c>
      <c r="E55" s="37">
        <v>28</v>
      </c>
      <c r="G55" s="146">
        <v>7255835</v>
      </c>
      <c r="H55" s="48"/>
      <c r="I55" s="43">
        <v>0</v>
      </c>
      <c r="J55" s="48"/>
      <c r="K55" s="146">
        <v>7168824</v>
      </c>
      <c r="L55" s="48"/>
      <c r="M55" s="43">
        <v>0</v>
      </c>
    </row>
    <row r="56" spans="1:13" ht="19.350000000000001" customHeight="1">
      <c r="B56" s="34" t="s">
        <v>105</v>
      </c>
      <c r="G56" s="146"/>
      <c r="H56" s="48"/>
      <c r="I56" s="43"/>
      <c r="J56" s="48"/>
      <c r="K56" s="146"/>
      <c r="L56" s="48"/>
      <c r="M56" s="43"/>
    </row>
    <row r="57" spans="1:13" ht="19.350000000000001" customHeight="1">
      <c r="A57" s="55"/>
      <c r="B57" s="55"/>
      <c r="C57" s="55" t="s">
        <v>106</v>
      </c>
      <c r="E57" s="37">
        <v>37</v>
      </c>
      <c r="G57" s="147">
        <v>-1451167</v>
      </c>
      <c r="H57" s="43"/>
      <c r="I57" s="45">
        <v>0</v>
      </c>
      <c r="J57" s="43"/>
      <c r="K57" s="147">
        <v>-1433765</v>
      </c>
      <c r="L57" s="43"/>
      <c r="M57" s="45">
        <v>0</v>
      </c>
    </row>
    <row r="58" spans="1:13" ht="6" customHeight="1">
      <c r="A58" s="55"/>
      <c r="B58" s="55"/>
      <c r="C58" s="55"/>
      <c r="D58" s="55"/>
      <c r="G58" s="146"/>
      <c r="H58" s="43"/>
      <c r="I58" s="43"/>
      <c r="J58" s="43"/>
      <c r="K58" s="146"/>
      <c r="L58" s="43"/>
      <c r="M58" s="43"/>
    </row>
    <row r="59" spans="1:13" ht="19.350000000000001" customHeight="1">
      <c r="B59" s="55" t="s">
        <v>107</v>
      </c>
      <c r="G59" s="151"/>
      <c r="H59" s="48"/>
      <c r="I59" s="48"/>
      <c r="J59" s="48"/>
      <c r="K59" s="151"/>
      <c r="L59" s="48"/>
      <c r="M59" s="48"/>
    </row>
    <row r="60" spans="1:13" ht="19.350000000000001" customHeight="1">
      <c r="C60" s="34" t="s">
        <v>102</v>
      </c>
      <c r="G60" s="146">
        <f>SUM(G53:G57)</f>
        <v>5804668</v>
      </c>
      <c r="H60" s="48"/>
      <c r="I60" s="43">
        <f>SUM(I53:I57)</f>
        <v>0</v>
      </c>
      <c r="J60" s="48"/>
      <c r="K60" s="146">
        <f>SUM(K53:K57)</f>
        <v>5735059</v>
      </c>
      <c r="L60" s="48"/>
      <c r="M60" s="43">
        <f>SUM(M53:M57)</f>
        <v>0</v>
      </c>
    </row>
    <row r="61" spans="1:13" ht="19.350000000000001" customHeight="1">
      <c r="A61" s="56" t="s">
        <v>108</v>
      </c>
      <c r="B61" s="56"/>
      <c r="D61" s="56"/>
      <c r="G61" s="151"/>
      <c r="H61" s="48"/>
      <c r="I61" s="48"/>
      <c r="J61" s="48"/>
      <c r="K61" s="151"/>
      <c r="L61" s="48"/>
      <c r="M61" s="48"/>
    </row>
    <row r="62" spans="1:13" ht="19.350000000000001" customHeight="1">
      <c r="B62" s="56" t="s">
        <v>102</v>
      </c>
      <c r="D62" s="56"/>
      <c r="G62" s="151"/>
      <c r="H62" s="48"/>
      <c r="I62" s="48"/>
      <c r="J62" s="48"/>
      <c r="K62" s="151"/>
      <c r="L62" s="48"/>
      <c r="M62" s="48"/>
    </row>
    <row r="63" spans="1:13" ht="19.350000000000001" customHeight="1">
      <c r="B63" s="55" t="s">
        <v>109</v>
      </c>
      <c r="C63" s="55"/>
      <c r="E63" s="37">
        <v>32</v>
      </c>
      <c r="G63" s="147">
        <v>-3386254</v>
      </c>
      <c r="H63" s="43"/>
      <c r="I63" s="45">
        <v>-3386254</v>
      </c>
      <c r="J63" s="43"/>
      <c r="K63" s="147">
        <v>-3386254</v>
      </c>
      <c r="L63" s="43"/>
      <c r="M63" s="45">
        <v>-3386254</v>
      </c>
    </row>
    <row r="64" spans="1:13" ht="6" customHeight="1">
      <c r="A64" s="55"/>
      <c r="B64" s="55"/>
      <c r="C64" s="55"/>
      <c r="D64" s="55"/>
      <c r="G64" s="146"/>
      <c r="H64" s="43"/>
      <c r="I64" s="43"/>
      <c r="J64" s="43"/>
      <c r="K64" s="146"/>
      <c r="L64" s="43"/>
      <c r="M64" s="43"/>
    </row>
    <row r="65" spans="1:13" ht="19.350000000000001" customHeight="1">
      <c r="A65" s="55" t="s">
        <v>110</v>
      </c>
      <c r="D65" s="55"/>
      <c r="G65" s="146"/>
      <c r="H65" s="43"/>
      <c r="I65" s="43"/>
      <c r="J65" s="43"/>
      <c r="K65" s="146"/>
      <c r="L65" s="43"/>
      <c r="M65" s="43"/>
    </row>
    <row r="66" spans="1:13" ht="19.350000000000001" customHeight="1">
      <c r="B66" s="55" t="s">
        <v>102</v>
      </c>
      <c r="C66" s="55"/>
      <c r="G66" s="147">
        <f>SUM(G63:G63)</f>
        <v>-3386254</v>
      </c>
      <c r="H66" s="43"/>
      <c r="I66" s="45">
        <f>SUM(I63:I63)</f>
        <v>-3386254</v>
      </c>
      <c r="J66" s="43"/>
      <c r="K66" s="147">
        <f>SUM(K63:K63)</f>
        <v>-3386254</v>
      </c>
      <c r="L66" s="43"/>
      <c r="M66" s="45">
        <f>SUM(M63:M63)</f>
        <v>-3386254</v>
      </c>
    </row>
    <row r="67" spans="1:13" ht="6" customHeight="1">
      <c r="A67" s="55"/>
      <c r="B67" s="55"/>
      <c r="C67" s="55"/>
      <c r="D67" s="55"/>
      <c r="G67" s="146"/>
      <c r="H67" s="43"/>
      <c r="I67" s="43"/>
      <c r="J67" s="43"/>
      <c r="K67" s="146"/>
      <c r="L67" s="43"/>
      <c r="M67" s="43"/>
    </row>
    <row r="68" spans="1:13" ht="19.350000000000001" customHeight="1">
      <c r="A68" s="53" t="s">
        <v>111</v>
      </c>
      <c r="B68" s="53"/>
      <c r="C68" s="53"/>
      <c r="D68" s="53"/>
      <c r="G68" s="147">
        <f>SUM(G60,G66)</f>
        <v>2418414</v>
      </c>
      <c r="H68" s="43"/>
      <c r="I68" s="45">
        <f>SUM(I60,I66)</f>
        <v>-3386254</v>
      </c>
      <c r="J68" s="43"/>
      <c r="K68" s="147">
        <f>SUM(K60,K66)</f>
        <v>2348805</v>
      </c>
      <c r="L68" s="43"/>
      <c r="M68" s="45">
        <f>SUM(M60,M66)</f>
        <v>-3386254</v>
      </c>
    </row>
    <row r="69" spans="1:13" ht="6" customHeight="1">
      <c r="A69" s="53"/>
      <c r="B69" s="53"/>
      <c r="C69" s="53"/>
      <c r="D69" s="53"/>
      <c r="G69" s="146"/>
      <c r="H69" s="43"/>
      <c r="I69" s="43"/>
      <c r="J69" s="43"/>
      <c r="K69" s="146"/>
      <c r="L69" s="43"/>
      <c r="M69" s="43"/>
    </row>
    <row r="70" spans="1:13" ht="19.350000000000001" customHeight="1" thickBot="1">
      <c r="A70" s="53" t="s">
        <v>112</v>
      </c>
      <c r="B70" s="53"/>
      <c r="C70" s="53"/>
      <c r="D70" s="53"/>
      <c r="G70" s="152">
        <f>G40+G68</f>
        <v>1075460983</v>
      </c>
      <c r="H70" s="43"/>
      <c r="I70" s="57">
        <f>I40+I68</f>
        <v>773044860</v>
      </c>
      <c r="J70" s="43"/>
      <c r="K70" s="152">
        <f>K40+K68</f>
        <v>955487868</v>
      </c>
      <c r="L70" s="43"/>
      <c r="M70" s="57">
        <f>M40+M68</f>
        <v>677952301</v>
      </c>
    </row>
    <row r="71" spans="1:13" ht="17.45" customHeight="1" thickTop="1">
      <c r="G71" s="153"/>
      <c r="H71" s="59"/>
      <c r="I71" s="59"/>
      <c r="J71" s="59"/>
      <c r="K71" s="153"/>
      <c r="L71" s="59"/>
      <c r="M71" s="59"/>
    </row>
    <row r="72" spans="1:13" ht="19.350000000000001" customHeight="1">
      <c r="A72" s="35" t="s">
        <v>113</v>
      </c>
      <c r="B72" s="35"/>
      <c r="C72" s="35"/>
      <c r="D72" s="35"/>
      <c r="G72" s="146"/>
      <c r="H72" s="43"/>
      <c r="I72" s="43"/>
      <c r="J72" s="43"/>
      <c r="K72" s="146"/>
      <c r="L72" s="43"/>
      <c r="M72" s="43"/>
    </row>
    <row r="73" spans="1:13" ht="19.350000000000001" customHeight="1">
      <c r="A73" s="34" t="s">
        <v>114</v>
      </c>
      <c r="G73" s="146">
        <f>G40-G74</f>
        <v>1061601335</v>
      </c>
      <c r="H73" s="43"/>
      <c r="I73" s="43">
        <f>I76-I74</f>
        <v>764154129</v>
      </c>
      <c r="J73" s="43"/>
      <c r="K73" s="146">
        <f>K40-K74</f>
        <v>953139063</v>
      </c>
      <c r="L73" s="43"/>
      <c r="M73" s="43">
        <f>M76-M74</f>
        <v>681338555</v>
      </c>
    </row>
    <row r="74" spans="1:13" ht="19.350000000000001" customHeight="1">
      <c r="A74" s="55" t="s">
        <v>115</v>
      </c>
      <c r="B74" s="55"/>
      <c r="C74" s="55"/>
      <c r="D74" s="55"/>
      <c r="G74" s="147">
        <v>11441234</v>
      </c>
      <c r="H74" s="43"/>
      <c r="I74" s="45">
        <v>12276985</v>
      </c>
      <c r="J74" s="43"/>
      <c r="K74" s="147">
        <v>0</v>
      </c>
      <c r="L74" s="43"/>
      <c r="M74" s="45">
        <v>0</v>
      </c>
    </row>
    <row r="75" spans="1:13" ht="6" customHeight="1">
      <c r="G75" s="146"/>
      <c r="H75" s="43"/>
      <c r="I75" s="43"/>
      <c r="J75" s="43"/>
      <c r="K75" s="146"/>
      <c r="L75" s="43"/>
      <c r="M75" s="43"/>
    </row>
    <row r="76" spans="1:13" ht="19.350000000000001" customHeight="1" thickBot="1">
      <c r="G76" s="152">
        <f>+G40</f>
        <v>1073042569</v>
      </c>
      <c r="H76" s="43"/>
      <c r="I76" s="57">
        <f>+I40</f>
        <v>776431114</v>
      </c>
      <c r="J76" s="43"/>
      <c r="K76" s="152">
        <f>+K40</f>
        <v>953139063</v>
      </c>
      <c r="L76" s="43"/>
      <c r="M76" s="57">
        <f>+M40</f>
        <v>681338555</v>
      </c>
    </row>
    <row r="77" spans="1:13" ht="17.45" customHeight="1" thickTop="1">
      <c r="G77" s="153"/>
      <c r="H77" s="59"/>
      <c r="I77" s="59"/>
      <c r="J77" s="59"/>
      <c r="K77" s="153"/>
      <c r="L77" s="59"/>
      <c r="M77" s="59"/>
    </row>
    <row r="78" spans="1:13" ht="19.350000000000001" customHeight="1">
      <c r="A78" s="35" t="s">
        <v>116</v>
      </c>
      <c r="B78" s="35"/>
      <c r="C78" s="35"/>
      <c r="D78" s="35"/>
      <c r="G78" s="146"/>
      <c r="H78" s="43"/>
      <c r="I78" s="43"/>
      <c r="J78" s="43"/>
      <c r="K78" s="146"/>
      <c r="L78" s="43"/>
      <c r="M78" s="43"/>
    </row>
    <row r="79" spans="1:13" ht="19.350000000000001" customHeight="1">
      <c r="A79" s="43" t="s">
        <v>114</v>
      </c>
      <c r="B79" s="43"/>
      <c r="C79" s="43"/>
      <c r="D79" s="43"/>
      <c r="G79" s="146">
        <f>G70-G80</f>
        <v>1064019749</v>
      </c>
      <c r="H79" s="43"/>
      <c r="I79" s="43">
        <f>I82-I80</f>
        <v>760767875</v>
      </c>
      <c r="J79" s="43"/>
      <c r="K79" s="146">
        <f>K70-K80</f>
        <v>955487868</v>
      </c>
      <c r="L79" s="43"/>
      <c r="M79" s="43">
        <f>M82-M80</f>
        <v>677952301</v>
      </c>
    </row>
    <row r="80" spans="1:13" ht="19.350000000000001" customHeight="1">
      <c r="A80" s="55" t="s">
        <v>115</v>
      </c>
      <c r="B80" s="55"/>
      <c r="C80" s="55"/>
      <c r="D80" s="55"/>
      <c r="G80" s="147">
        <v>11441234</v>
      </c>
      <c r="H80" s="43"/>
      <c r="I80" s="45">
        <v>12276985</v>
      </c>
      <c r="J80" s="43"/>
      <c r="K80" s="147">
        <v>0</v>
      </c>
      <c r="L80" s="43"/>
      <c r="M80" s="45">
        <v>0</v>
      </c>
    </row>
    <row r="81" spans="1:13" ht="6" customHeight="1">
      <c r="G81" s="146"/>
      <c r="H81" s="43"/>
      <c r="I81" s="43"/>
      <c r="J81" s="43"/>
      <c r="K81" s="146"/>
      <c r="L81" s="43"/>
      <c r="M81" s="43"/>
    </row>
    <row r="82" spans="1:13" ht="19.350000000000001" customHeight="1" thickBot="1">
      <c r="G82" s="152">
        <f>G70</f>
        <v>1075460983</v>
      </c>
      <c r="H82" s="43"/>
      <c r="I82" s="57">
        <f>I70</f>
        <v>773044860</v>
      </c>
      <c r="J82" s="43"/>
      <c r="K82" s="152">
        <f>K70</f>
        <v>955487868</v>
      </c>
      <c r="L82" s="43"/>
      <c r="M82" s="57">
        <f>M70</f>
        <v>677952301</v>
      </c>
    </row>
    <row r="83" spans="1:13" ht="17.45" customHeight="1" thickTop="1">
      <c r="G83" s="153"/>
      <c r="H83" s="59"/>
      <c r="I83" s="59"/>
      <c r="J83" s="59"/>
      <c r="K83" s="153"/>
      <c r="L83" s="59"/>
      <c r="M83" s="59"/>
    </row>
    <row r="84" spans="1:13" ht="19.350000000000001" customHeight="1">
      <c r="A84" s="35" t="s">
        <v>117</v>
      </c>
      <c r="B84" s="35"/>
      <c r="C84" s="35"/>
      <c r="D84" s="35"/>
      <c r="E84" s="37">
        <v>38</v>
      </c>
      <c r="G84" s="145"/>
      <c r="K84" s="145"/>
    </row>
    <row r="85" spans="1:13" ht="6" customHeight="1">
      <c r="G85" s="145"/>
      <c r="K85" s="145"/>
    </row>
    <row r="86" spans="1:13" ht="19.350000000000001" customHeight="1" thickBot="1">
      <c r="A86" s="34" t="s">
        <v>118</v>
      </c>
      <c r="G86" s="154">
        <v>0.64</v>
      </c>
      <c r="H86" s="59"/>
      <c r="I86" s="58">
        <v>0.46</v>
      </c>
      <c r="J86" s="59"/>
      <c r="K86" s="154">
        <v>0.56999999999999995</v>
      </c>
      <c r="L86" s="59"/>
      <c r="M86" s="58">
        <v>0.41</v>
      </c>
    </row>
    <row r="87" spans="1:13" ht="17.45" customHeight="1" thickTop="1">
      <c r="G87" s="59"/>
      <c r="H87" s="59"/>
      <c r="I87" s="59"/>
      <c r="J87" s="59"/>
      <c r="K87" s="59"/>
      <c r="L87" s="59"/>
      <c r="M87" s="59"/>
    </row>
    <row r="88" spans="1:13" ht="19.5" customHeight="1">
      <c r="G88" s="59"/>
      <c r="H88" s="59"/>
      <c r="I88" s="59"/>
      <c r="J88" s="59"/>
      <c r="K88" s="59"/>
      <c r="L88" s="59"/>
      <c r="M88" s="59"/>
    </row>
    <row r="89" spans="1:13" ht="18.75" customHeight="1">
      <c r="G89" s="59"/>
      <c r="H89" s="59"/>
      <c r="I89" s="59"/>
      <c r="J89" s="59"/>
      <c r="K89" s="59"/>
      <c r="L89" s="59"/>
      <c r="M89" s="59"/>
    </row>
    <row r="90" spans="1:13" ht="12" customHeight="1">
      <c r="G90" s="59"/>
      <c r="H90" s="59"/>
      <c r="I90" s="59"/>
      <c r="J90" s="59"/>
      <c r="K90" s="59"/>
      <c r="L90" s="59"/>
      <c r="M90" s="59"/>
    </row>
    <row r="91" spans="1:13" ht="20.100000000000001" customHeight="1">
      <c r="A91" s="49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49"/>
      <c r="C91" s="49"/>
      <c r="D91" s="49"/>
      <c r="E91" s="50"/>
      <c r="F91" s="51"/>
      <c r="G91" s="49"/>
      <c r="H91" s="49"/>
      <c r="I91" s="49"/>
      <c r="J91" s="49"/>
      <c r="K91" s="49"/>
      <c r="L91" s="49"/>
      <c r="M91" s="49"/>
    </row>
  </sheetData>
  <mergeCells count="4"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zoomScale="160" zoomScaleNormal="160" zoomScaleSheetLayoutView="125" workbookViewId="0">
      <selection activeCell="X3" sqref="X3"/>
    </sheetView>
  </sheetViews>
  <sheetFormatPr defaultColWidth="10.42578125" defaultRowHeight="20.100000000000001" customHeight="1"/>
  <cols>
    <col min="1" max="1" width="8.42578125" style="4" customWidth="1"/>
    <col min="2" max="2" width="19.5703125" style="4" customWidth="1"/>
    <col min="3" max="3" width="6.42578125" style="4" customWidth="1"/>
    <col min="4" max="4" width="0.5703125" style="4" customWidth="1"/>
    <col min="5" max="5" width="10" style="5" bestFit="1" customWidth="1"/>
    <col min="6" max="6" width="0.5703125" style="5" customWidth="1"/>
    <col min="7" max="7" width="10" style="5" bestFit="1" customWidth="1"/>
    <col min="8" max="8" width="0.5703125" style="5" customWidth="1"/>
    <col min="9" max="9" width="9.42578125" style="5" customWidth="1"/>
    <col min="10" max="10" width="0.5703125" style="5" customWidth="1"/>
    <col min="11" max="11" width="8.85546875" style="5" customWidth="1"/>
    <col min="12" max="12" width="0.5703125" style="5" customWidth="1"/>
    <col min="13" max="13" width="11.140625" style="5" customWidth="1"/>
    <col min="14" max="14" width="0.5703125" style="5" customWidth="1"/>
    <col min="15" max="15" width="16.140625" style="5" customWidth="1"/>
    <col min="16" max="16" width="0.5703125" style="5" customWidth="1"/>
    <col min="17" max="17" width="13" style="5" customWidth="1"/>
    <col min="18" max="18" width="0.5703125" style="5" customWidth="1"/>
    <col min="19" max="19" width="14" style="5" customWidth="1"/>
    <col min="20" max="20" width="0.5703125" style="5" customWidth="1"/>
    <col min="21" max="21" width="11" style="5" customWidth="1"/>
    <col min="22" max="22" width="0.5703125" style="5" customWidth="1"/>
    <col min="23" max="23" width="10.7109375" style="5" customWidth="1"/>
    <col min="24" max="16384" width="10.42578125" style="4"/>
  </cols>
  <sheetData>
    <row r="1" spans="1:23" s="60" customFormat="1" ht="20.100000000000001" customHeight="1">
      <c r="A1" s="257" t="str">
        <f>'BS6-8'!A90</f>
        <v>บริษัท จัดการและพัฒนาทรัพยากรน้ำภาคตะวันออก จำกัด (มหาชน)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</row>
    <row r="2" spans="1:23" s="60" customFormat="1" ht="20.100000000000001" customHeight="1">
      <c r="A2" s="259" t="s">
        <v>119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</row>
    <row r="3" spans="1:23" s="60" customFormat="1" ht="20.100000000000001" customHeight="1">
      <c r="A3" s="61" t="str">
        <f>'BS&amp;PL 9-10'!A46</f>
        <v>สำหรับปีสิ้นสุดวันที่ 31 ธันวาคม พ.ศ. 2564</v>
      </c>
      <c r="B3" s="61"/>
      <c r="C3" s="61"/>
      <c r="D3" s="61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s="1" customFormat="1" ht="19.350000000000001" customHeight="1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63" customFormat="1" ht="17.100000000000001" customHeight="1">
      <c r="C5" s="60"/>
      <c r="D5" s="60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 t="s">
        <v>3</v>
      </c>
    </row>
    <row r="6" spans="1:23" s="63" customFormat="1" ht="17.100000000000001" customHeight="1">
      <c r="C6" s="60"/>
      <c r="D6" s="60"/>
      <c r="E6" s="260" t="s">
        <v>4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</row>
    <row r="7" spans="1:23" s="63" customFormat="1" ht="17.100000000000001" customHeight="1">
      <c r="C7" s="66"/>
      <c r="D7" s="66"/>
      <c r="E7" s="261" t="s">
        <v>120</v>
      </c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65"/>
      <c r="U7" s="65"/>
      <c r="V7" s="65"/>
      <c r="W7" s="65"/>
    </row>
    <row r="8" spans="1:23" s="63" customFormat="1" ht="17.100000000000001" customHeight="1">
      <c r="C8" s="66"/>
      <c r="D8" s="66"/>
      <c r="E8" s="67"/>
      <c r="F8" s="67"/>
      <c r="G8" s="67"/>
      <c r="H8" s="67"/>
      <c r="I8" s="67"/>
      <c r="J8" s="67"/>
      <c r="K8" s="67"/>
      <c r="L8" s="67"/>
      <c r="M8" s="67"/>
      <c r="N8" s="67"/>
      <c r="O8" s="262" t="s">
        <v>69</v>
      </c>
      <c r="P8" s="262"/>
      <c r="Q8" s="262"/>
      <c r="R8" s="67"/>
      <c r="S8" s="67"/>
      <c r="T8" s="65"/>
      <c r="U8" s="65"/>
      <c r="V8" s="65"/>
      <c r="W8" s="65"/>
    </row>
    <row r="9" spans="1:23" s="63" customFormat="1" ht="17.100000000000001" customHeight="1">
      <c r="C9" s="66"/>
      <c r="D9" s="66"/>
      <c r="E9" s="65"/>
      <c r="F9" s="65"/>
      <c r="G9" s="65"/>
      <c r="H9" s="65"/>
      <c r="I9" s="260" t="s">
        <v>65</v>
      </c>
      <c r="J9" s="260"/>
      <c r="K9" s="260"/>
      <c r="L9" s="260"/>
      <c r="M9" s="260"/>
      <c r="N9" s="68"/>
      <c r="O9" s="188" t="s">
        <v>121</v>
      </c>
      <c r="P9" s="189"/>
      <c r="Q9" s="69"/>
      <c r="R9" s="64"/>
      <c r="S9" s="64"/>
      <c r="T9" s="65"/>
      <c r="U9" s="64"/>
      <c r="V9" s="65"/>
      <c r="W9" s="65"/>
    </row>
    <row r="10" spans="1:23" s="60" customFormat="1" ht="17.100000000000001" customHeight="1">
      <c r="C10" s="66"/>
      <c r="D10" s="66"/>
      <c r="E10" s="65" t="s">
        <v>122</v>
      </c>
      <c r="H10" s="65"/>
      <c r="I10" s="65" t="s">
        <v>123</v>
      </c>
      <c r="J10" s="65"/>
      <c r="K10" s="65" t="s">
        <v>123</v>
      </c>
      <c r="L10" s="65"/>
      <c r="M10" s="65"/>
      <c r="N10" s="65"/>
      <c r="O10" s="70" t="s">
        <v>124</v>
      </c>
      <c r="P10" s="65"/>
      <c r="Q10" s="70" t="s">
        <v>125</v>
      </c>
      <c r="R10" s="65"/>
      <c r="S10" s="65" t="s">
        <v>125</v>
      </c>
    </row>
    <row r="11" spans="1:23" s="60" customFormat="1" ht="17.100000000000001" customHeight="1">
      <c r="C11" s="66"/>
      <c r="D11" s="66"/>
      <c r="E11" s="65" t="s">
        <v>126</v>
      </c>
      <c r="F11" s="65"/>
      <c r="G11" s="65" t="s">
        <v>127</v>
      </c>
      <c r="H11" s="65"/>
      <c r="I11" s="65" t="s">
        <v>128</v>
      </c>
      <c r="J11" s="65"/>
      <c r="K11" s="65" t="s">
        <v>128</v>
      </c>
      <c r="L11" s="65"/>
      <c r="M11" s="65"/>
      <c r="N11" s="65"/>
      <c r="O11" s="70" t="s">
        <v>129</v>
      </c>
      <c r="P11" s="65"/>
      <c r="Q11" s="70" t="s">
        <v>130</v>
      </c>
      <c r="R11" s="65"/>
      <c r="S11" s="65" t="s">
        <v>131</v>
      </c>
      <c r="T11" s="65"/>
      <c r="U11" s="70" t="s">
        <v>132</v>
      </c>
      <c r="V11" s="65"/>
      <c r="W11" s="71" t="s">
        <v>133</v>
      </c>
    </row>
    <row r="12" spans="1:23" s="60" customFormat="1" ht="17.100000000000001" customHeight="1">
      <c r="C12" s="72" t="s">
        <v>6</v>
      </c>
      <c r="D12" s="66"/>
      <c r="E12" s="73" t="s">
        <v>134</v>
      </c>
      <c r="F12" s="65"/>
      <c r="G12" s="73" t="s">
        <v>135</v>
      </c>
      <c r="H12" s="65"/>
      <c r="I12" s="73" t="s">
        <v>136</v>
      </c>
      <c r="J12" s="74"/>
      <c r="K12" s="73" t="s">
        <v>137</v>
      </c>
      <c r="L12" s="74"/>
      <c r="M12" s="73" t="s">
        <v>138</v>
      </c>
      <c r="N12" s="74"/>
      <c r="O12" s="75" t="s">
        <v>139</v>
      </c>
      <c r="P12" s="74"/>
      <c r="Q12" s="76" t="s">
        <v>58</v>
      </c>
      <c r="R12" s="74"/>
      <c r="S12" s="73" t="s">
        <v>140</v>
      </c>
      <c r="T12" s="74"/>
      <c r="U12" s="77" t="s">
        <v>141</v>
      </c>
      <c r="V12" s="65"/>
      <c r="W12" s="77" t="s">
        <v>142</v>
      </c>
    </row>
    <row r="13" spans="1:23" s="60" customFormat="1" ht="8.1" customHeight="1">
      <c r="C13" s="78"/>
      <c r="D13" s="66"/>
      <c r="E13" s="65"/>
      <c r="F13" s="65"/>
      <c r="G13" s="65"/>
      <c r="H13" s="65"/>
      <c r="I13" s="65"/>
      <c r="J13" s="74"/>
      <c r="K13" s="65"/>
      <c r="L13" s="74"/>
      <c r="M13" s="65"/>
      <c r="N13" s="74"/>
      <c r="O13" s="65"/>
      <c r="P13" s="74"/>
      <c r="Q13" s="74"/>
      <c r="R13" s="74"/>
      <c r="S13" s="65"/>
      <c r="T13" s="74"/>
      <c r="U13" s="65"/>
      <c r="V13" s="65"/>
      <c r="W13" s="65"/>
    </row>
    <row r="14" spans="1:23" s="60" customFormat="1" ht="17.100000000000001" customHeight="1">
      <c r="A14" s="79" t="s">
        <v>143</v>
      </c>
      <c r="C14" s="80"/>
      <c r="E14" s="81">
        <v>1663725149</v>
      </c>
      <c r="F14" s="81"/>
      <c r="G14" s="81">
        <v>2138522279</v>
      </c>
      <c r="H14" s="81"/>
      <c r="I14" s="81">
        <v>166500000</v>
      </c>
      <c r="J14" s="81"/>
      <c r="K14" s="81">
        <v>393729177</v>
      </c>
      <c r="L14" s="81"/>
      <c r="M14" s="81">
        <v>6469124482</v>
      </c>
      <c r="N14" s="81"/>
      <c r="O14" s="81">
        <v>8001720</v>
      </c>
      <c r="P14" s="81"/>
      <c r="Q14" s="81">
        <v>8001720</v>
      </c>
      <c r="R14" s="81"/>
      <c r="S14" s="81">
        <v>10839602807</v>
      </c>
      <c r="T14" s="81"/>
      <c r="U14" s="81">
        <v>174212716</v>
      </c>
      <c r="V14" s="81"/>
      <c r="W14" s="81">
        <f>SUM(S14:U14)</f>
        <v>11013815523</v>
      </c>
    </row>
    <row r="15" spans="1:23" s="60" customFormat="1" ht="17.100000000000001" customHeight="1">
      <c r="A15" s="82" t="s">
        <v>144</v>
      </c>
      <c r="C15" s="80">
        <v>33</v>
      </c>
      <c r="E15" s="81">
        <v>0</v>
      </c>
      <c r="F15" s="81"/>
      <c r="G15" s="81">
        <v>0</v>
      </c>
      <c r="H15" s="81"/>
      <c r="I15" s="81">
        <v>0</v>
      </c>
      <c r="J15" s="81"/>
      <c r="K15" s="81">
        <v>0</v>
      </c>
      <c r="L15" s="81"/>
      <c r="M15" s="81">
        <v>-698764535</v>
      </c>
      <c r="N15" s="81"/>
      <c r="O15" s="81">
        <v>0</v>
      </c>
      <c r="P15" s="81"/>
      <c r="Q15" s="81">
        <v>0</v>
      </c>
      <c r="R15" s="81"/>
      <c r="S15" s="81">
        <v>-698764535</v>
      </c>
      <c r="T15" s="81"/>
      <c r="U15" s="81">
        <v>-18899320</v>
      </c>
      <c r="V15" s="81"/>
      <c r="W15" s="81">
        <f>S15+U15</f>
        <v>-717663855</v>
      </c>
    </row>
    <row r="16" spans="1:23" s="60" customFormat="1" ht="17.100000000000001" customHeight="1">
      <c r="A16" s="82" t="s">
        <v>145</v>
      </c>
      <c r="B16" s="114"/>
      <c r="C16" s="80"/>
      <c r="E16" s="81">
        <v>0</v>
      </c>
      <c r="F16" s="81"/>
      <c r="G16" s="81">
        <v>0</v>
      </c>
      <c r="H16" s="81"/>
      <c r="I16" s="81">
        <v>0</v>
      </c>
      <c r="J16" s="87"/>
      <c r="K16" s="81">
        <v>23804724</v>
      </c>
      <c r="L16" s="87"/>
      <c r="M16" s="81">
        <v>-23804724</v>
      </c>
      <c r="N16" s="81"/>
      <c r="O16" s="81">
        <v>0</v>
      </c>
      <c r="P16" s="81"/>
      <c r="Q16" s="81">
        <v>0</v>
      </c>
      <c r="R16" s="81"/>
      <c r="S16" s="81">
        <v>0</v>
      </c>
      <c r="T16" s="81"/>
      <c r="U16" s="81">
        <v>0</v>
      </c>
      <c r="V16" s="81"/>
      <c r="W16" s="81">
        <f>S16+U16</f>
        <v>0</v>
      </c>
    </row>
    <row r="17" spans="1:23" s="60" customFormat="1" ht="17.100000000000001" customHeight="1">
      <c r="A17" s="82" t="s">
        <v>146</v>
      </c>
      <c r="C17" s="80"/>
      <c r="E17" s="83">
        <v>0</v>
      </c>
      <c r="F17" s="81"/>
      <c r="G17" s="83">
        <v>0</v>
      </c>
      <c r="H17" s="81"/>
      <c r="I17" s="83">
        <v>0</v>
      </c>
      <c r="J17" s="84"/>
      <c r="K17" s="83">
        <v>0</v>
      </c>
      <c r="L17" s="84"/>
      <c r="M17" s="83">
        <v>764154129</v>
      </c>
      <c r="N17" s="84"/>
      <c r="O17" s="83">
        <v>-3386254</v>
      </c>
      <c r="P17" s="84"/>
      <c r="Q17" s="83">
        <v>-3386254</v>
      </c>
      <c r="R17" s="84"/>
      <c r="S17" s="83">
        <v>760767875</v>
      </c>
      <c r="T17" s="84"/>
      <c r="U17" s="83">
        <v>12276985</v>
      </c>
      <c r="V17" s="81"/>
      <c r="W17" s="83">
        <f>S17+U17</f>
        <v>773044860</v>
      </c>
    </row>
    <row r="18" spans="1:23" s="60" customFormat="1" ht="8.1" customHeight="1">
      <c r="C18" s="78"/>
      <c r="D18" s="66"/>
      <c r="E18" s="85"/>
      <c r="F18" s="85"/>
      <c r="G18" s="85"/>
      <c r="H18" s="85"/>
      <c r="I18" s="85"/>
      <c r="J18" s="86"/>
      <c r="K18" s="85"/>
      <c r="L18" s="86"/>
      <c r="M18" s="85"/>
      <c r="N18" s="86"/>
      <c r="O18" s="85"/>
      <c r="P18" s="86"/>
      <c r="Q18" s="86"/>
      <c r="R18" s="86"/>
      <c r="S18" s="85"/>
      <c r="T18" s="86"/>
      <c r="U18" s="85"/>
      <c r="V18" s="85"/>
      <c r="W18" s="85"/>
    </row>
    <row r="19" spans="1:23" s="60" customFormat="1" ht="17.100000000000001" customHeight="1" thickBot="1">
      <c r="A19" s="79" t="s">
        <v>147</v>
      </c>
      <c r="C19" s="80"/>
      <c r="E19" s="88">
        <f>SUM(E14:E17)</f>
        <v>1663725149</v>
      </c>
      <c r="F19" s="81"/>
      <c r="G19" s="88">
        <f>SUM(G14:G17)</f>
        <v>2138522279</v>
      </c>
      <c r="H19" s="81"/>
      <c r="I19" s="88">
        <f>SUM(I14:I17)</f>
        <v>166500000</v>
      </c>
      <c r="J19" s="81"/>
      <c r="K19" s="88">
        <f>SUM(K14:K17)</f>
        <v>417533901</v>
      </c>
      <c r="L19" s="81"/>
      <c r="M19" s="88">
        <f>SUM(M14:M17)</f>
        <v>6510709352</v>
      </c>
      <c r="N19" s="81"/>
      <c r="O19" s="88">
        <f>SUM(O14:O17)</f>
        <v>4615466</v>
      </c>
      <c r="P19" s="81"/>
      <c r="Q19" s="88">
        <f>SUM(Q14:Q17)</f>
        <v>4615466</v>
      </c>
      <c r="R19" s="81"/>
      <c r="S19" s="88">
        <f>SUM(S14:S17)</f>
        <v>10901606147</v>
      </c>
      <c r="T19" s="81"/>
      <c r="U19" s="88">
        <f>SUM(U14:U17)</f>
        <v>167590381</v>
      </c>
      <c r="V19" s="81"/>
      <c r="W19" s="88">
        <f>SUM(W14:W17)</f>
        <v>11069196528</v>
      </c>
    </row>
    <row r="20" spans="1:23" s="1" customFormat="1" ht="17.100000000000001" customHeight="1" thickTop="1">
      <c r="A20" s="6"/>
      <c r="C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s="60" customFormat="1" ht="17.100000000000001" customHeight="1">
      <c r="A21" s="79" t="s">
        <v>148</v>
      </c>
      <c r="C21" s="80"/>
      <c r="E21" s="107">
        <v>1663725149</v>
      </c>
      <c r="F21" s="81"/>
      <c r="G21" s="107">
        <v>2138522279</v>
      </c>
      <c r="H21" s="81"/>
      <c r="I21" s="107">
        <v>166500000</v>
      </c>
      <c r="J21" s="81"/>
      <c r="K21" s="107">
        <v>417533901</v>
      </c>
      <c r="L21" s="81"/>
      <c r="M21" s="107">
        <v>6510709352</v>
      </c>
      <c r="N21" s="81"/>
      <c r="O21" s="107">
        <v>4615466</v>
      </c>
      <c r="P21" s="81"/>
      <c r="Q21" s="107">
        <f>SUM(O21:P21)</f>
        <v>4615466</v>
      </c>
      <c r="R21" s="81"/>
      <c r="S21" s="107">
        <v>10901606147</v>
      </c>
      <c r="T21" s="81"/>
      <c r="U21" s="107">
        <v>167590381</v>
      </c>
      <c r="V21" s="81"/>
      <c r="W21" s="107">
        <v>11069196528</v>
      </c>
    </row>
    <row r="22" spans="1:23" s="60" customFormat="1" ht="17.100000000000001" customHeight="1">
      <c r="A22" s="82" t="s">
        <v>144</v>
      </c>
      <c r="C22" s="80">
        <v>33</v>
      </c>
      <c r="E22" s="107">
        <v>0</v>
      </c>
      <c r="F22" s="81"/>
      <c r="G22" s="107">
        <v>0</v>
      </c>
      <c r="H22" s="81"/>
      <c r="I22" s="107">
        <v>0</v>
      </c>
      <c r="J22" s="81"/>
      <c r="K22" s="107">
        <v>0</v>
      </c>
      <c r="L22" s="81"/>
      <c r="M22" s="107">
        <v>-698764292</v>
      </c>
      <c r="N22" s="81"/>
      <c r="O22" s="107">
        <v>0</v>
      </c>
      <c r="P22" s="81"/>
      <c r="Q22" s="107">
        <f t="shared" ref="Q22:Q24" si="0">SUM(O22:P22)</f>
        <v>0</v>
      </c>
      <c r="R22" s="81"/>
      <c r="S22" s="107">
        <f>SUM(E22:P22)</f>
        <v>-698764292</v>
      </c>
      <c r="T22" s="81"/>
      <c r="U22" s="107">
        <f>-18933546</f>
        <v>-18933546</v>
      </c>
      <c r="V22" s="81"/>
      <c r="W22" s="107">
        <f>S22+U22</f>
        <v>-717697838</v>
      </c>
    </row>
    <row r="23" spans="1:23" s="60" customFormat="1" ht="17.100000000000001" customHeight="1">
      <c r="A23" s="82" t="s">
        <v>145</v>
      </c>
      <c r="B23" s="114"/>
      <c r="C23" s="80"/>
      <c r="E23" s="107">
        <v>0</v>
      </c>
      <c r="F23" s="81"/>
      <c r="G23" s="107">
        <v>0</v>
      </c>
      <c r="H23" s="81"/>
      <c r="I23" s="107">
        <v>0</v>
      </c>
      <c r="J23" s="87"/>
      <c r="K23" s="107">
        <v>36700977</v>
      </c>
      <c r="L23" s="87"/>
      <c r="M23" s="107">
        <v>-36700977</v>
      </c>
      <c r="N23" s="81"/>
      <c r="O23" s="107">
        <v>0</v>
      </c>
      <c r="P23" s="81"/>
      <c r="Q23" s="107">
        <f t="shared" si="0"/>
        <v>0</v>
      </c>
      <c r="R23" s="81"/>
      <c r="S23" s="107">
        <f>SUM(E23:P23)</f>
        <v>0</v>
      </c>
      <c r="T23" s="81"/>
      <c r="U23" s="107">
        <v>0</v>
      </c>
      <c r="V23" s="81"/>
      <c r="W23" s="107">
        <f>S23+U23</f>
        <v>0</v>
      </c>
    </row>
    <row r="24" spans="1:23" s="60" customFormat="1" ht="17.100000000000001" customHeight="1">
      <c r="A24" s="82" t="s">
        <v>146</v>
      </c>
      <c r="C24" s="80"/>
      <c r="E24" s="108">
        <v>0</v>
      </c>
      <c r="F24" s="81"/>
      <c r="G24" s="108">
        <v>0</v>
      </c>
      <c r="H24" s="81"/>
      <c r="I24" s="108">
        <v>0</v>
      </c>
      <c r="J24" s="84"/>
      <c r="K24" s="108">
        <v>0</v>
      </c>
      <c r="L24" s="84"/>
      <c r="M24" s="112">
        <f>'BS&amp;PL 9-10'!G40+'BS&amp;PL 9-10'!G60-'BS&amp;PL 9-10'!G80</f>
        <v>1067406003</v>
      </c>
      <c r="N24" s="84"/>
      <c r="O24" s="112">
        <f>-3386254</f>
        <v>-3386254</v>
      </c>
      <c r="P24" s="84"/>
      <c r="Q24" s="108">
        <f t="shared" si="0"/>
        <v>-3386254</v>
      </c>
      <c r="R24" s="84"/>
      <c r="S24" s="108">
        <f>SUM(E24:P24)</f>
        <v>1064019749</v>
      </c>
      <c r="T24" s="84"/>
      <c r="U24" s="108">
        <f>'BS&amp;PL 9-10'!G80</f>
        <v>11441234</v>
      </c>
      <c r="V24" s="81"/>
      <c r="W24" s="108">
        <f>S24+U24</f>
        <v>1075460983</v>
      </c>
    </row>
    <row r="25" spans="1:23" s="60" customFormat="1" ht="8.1" customHeight="1">
      <c r="C25" s="78"/>
      <c r="D25" s="66"/>
      <c r="E25" s="109"/>
      <c r="F25" s="85"/>
      <c r="G25" s="109"/>
      <c r="H25" s="85"/>
      <c r="I25" s="109"/>
      <c r="J25" s="86"/>
      <c r="K25" s="109"/>
      <c r="L25" s="86"/>
      <c r="M25" s="109"/>
      <c r="N25" s="86"/>
      <c r="O25" s="109"/>
      <c r="P25" s="86"/>
      <c r="Q25" s="111"/>
      <c r="R25" s="86"/>
      <c r="S25" s="109"/>
      <c r="T25" s="86"/>
      <c r="U25" s="109"/>
      <c r="V25" s="85"/>
      <c r="W25" s="109"/>
    </row>
    <row r="26" spans="1:23" s="60" customFormat="1" ht="17.100000000000001" customHeight="1" thickBot="1">
      <c r="A26" s="79" t="s">
        <v>149</v>
      </c>
      <c r="C26" s="80"/>
      <c r="E26" s="110">
        <f>SUM(E21:E24)</f>
        <v>1663725149</v>
      </c>
      <c r="F26" s="81"/>
      <c r="G26" s="110">
        <f>SUM(G21:G24)</f>
        <v>2138522279</v>
      </c>
      <c r="H26" s="81"/>
      <c r="I26" s="110">
        <f>SUM(I21:I24)</f>
        <v>166500000</v>
      </c>
      <c r="J26" s="81"/>
      <c r="K26" s="110">
        <f>SUM(K21:K24)</f>
        <v>454234878</v>
      </c>
      <c r="L26" s="81"/>
      <c r="M26" s="110">
        <f>SUM(M21:M24)</f>
        <v>6842650086</v>
      </c>
      <c r="N26" s="81"/>
      <c r="O26" s="110">
        <f>SUM(O21:O24)</f>
        <v>1229212</v>
      </c>
      <c r="P26" s="81"/>
      <c r="Q26" s="110">
        <f>SUM(Q21:Q24)</f>
        <v>1229212</v>
      </c>
      <c r="R26" s="81"/>
      <c r="S26" s="110">
        <f>SUM(S21:S24)</f>
        <v>11266861604</v>
      </c>
      <c r="T26" s="81"/>
      <c r="U26" s="110">
        <f>SUM(U21:U24)</f>
        <v>160098069</v>
      </c>
      <c r="V26" s="81"/>
      <c r="W26" s="110">
        <f>SUM(W21:W24)</f>
        <v>11426959673</v>
      </c>
    </row>
    <row r="27" spans="1:23" s="1" customFormat="1" ht="17.100000000000001" customHeight="1" thickTop="1">
      <c r="A27" s="6"/>
      <c r="C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s="1" customFormat="1" ht="17.100000000000001" customHeight="1">
      <c r="A28" s="6"/>
      <c r="C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s="1" customFormat="1" ht="17.100000000000001" customHeight="1">
      <c r="A29" s="6"/>
      <c r="C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s="1" customFormat="1" ht="17.100000000000001" customHeight="1">
      <c r="A30" s="6"/>
      <c r="C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s="1" customFormat="1" ht="17.100000000000001" customHeight="1">
      <c r="A31" s="6"/>
      <c r="C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s="1" customFormat="1" ht="17.100000000000001" customHeight="1">
      <c r="A32" s="6"/>
      <c r="C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s="1" customFormat="1" ht="11.25" customHeight="1">
      <c r="A33" s="6"/>
      <c r="C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s="1" customFormat="1" ht="16.5" customHeight="1">
      <c r="A34" s="6"/>
      <c r="C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s="63" customFormat="1" ht="21.95" customHeight="1">
      <c r="A35" s="49" t="str">
        <f>'BS6-8'!A45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89"/>
      <c r="C35" s="89"/>
      <c r="D35" s="89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1"/>
      <c r="U35" s="92"/>
      <c r="V35" s="91"/>
      <c r="W35" s="91"/>
    </row>
  </sheetData>
  <mergeCells count="6">
    <mergeCell ref="A1:W1"/>
    <mergeCell ref="A2:W2"/>
    <mergeCell ref="E6:W6"/>
    <mergeCell ref="E7:S7"/>
    <mergeCell ref="I9:M9"/>
    <mergeCell ref="O8:Q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9"/>
  <sheetViews>
    <sheetView zoomScale="140" zoomScaleNormal="140" zoomScaleSheetLayoutView="115" workbookViewId="0">
      <selection activeCell="E34" sqref="E34"/>
    </sheetView>
  </sheetViews>
  <sheetFormatPr defaultColWidth="10.42578125" defaultRowHeight="20.100000000000001" customHeight="1"/>
  <cols>
    <col min="1" max="1" width="7.85546875" style="96" customWidth="1"/>
    <col min="2" max="2" width="22.28515625" style="96" customWidth="1"/>
    <col min="3" max="3" width="6.140625" style="96" customWidth="1"/>
    <col min="4" max="4" width="0.85546875" style="96" customWidth="1"/>
    <col min="5" max="5" width="10.85546875" style="106" customWidth="1"/>
    <col min="6" max="6" width="0.85546875" style="106" customWidth="1"/>
    <col min="7" max="7" width="10.140625" style="106" customWidth="1"/>
    <col min="8" max="8" width="0.85546875" style="106" customWidth="1"/>
    <col min="9" max="9" width="10" style="106" customWidth="1"/>
    <col min="10" max="10" width="0.85546875" style="106" customWidth="1"/>
    <col min="11" max="11" width="9.5703125" style="106" customWidth="1"/>
    <col min="12" max="12" width="0.85546875" style="106" customWidth="1"/>
    <col min="13" max="13" width="11.5703125" style="106" customWidth="1"/>
    <col min="14" max="14" width="0.85546875" style="106" customWidth="1"/>
    <col min="15" max="15" width="16.5703125" style="106" customWidth="1"/>
    <col min="16" max="16" width="0.85546875" style="106" customWidth="1"/>
    <col min="17" max="17" width="13.42578125" style="106" customWidth="1"/>
    <col min="18" max="18" width="0.85546875" style="106" customWidth="1"/>
    <col min="19" max="19" width="12.42578125" style="106" customWidth="1"/>
    <col min="20" max="16384" width="10.42578125" style="96"/>
  </cols>
  <sheetData>
    <row r="1" spans="1:215" s="93" customFormat="1" ht="20.100000000000001" customHeight="1">
      <c r="A1" s="257" t="str">
        <f>'BS6-8'!A90</f>
        <v>บริษัท จัดการและพัฒนาทรัพยากรน้ำภาคตะวันออก จำกัด (มหาชน)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15" s="93" customFormat="1" ht="20.100000000000001" customHeight="1">
      <c r="A2" s="259" t="s">
        <v>150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</row>
    <row r="3" spans="1:215" s="93" customFormat="1" ht="20.100000000000001" customHeight="1">
      <c r="A3" s="263" t="str">
        <f>'P11-share-conso'!A3</f>
        <v>สำหรับปีสิ้นสุดวันที่ 31 ธันวาคม พ.ศ. 2564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15" s="93" customFormat="1" ht="20.10000000000000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215" s="63" customFormat="1" ht="20.100000000000001" customHeight="1">
      <c r="C5" s="66"/>
      <c r="D5" s="9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 t="s">
        <v>3</v>
      </c>
    </row>
    <row r="6" spans="1:215" s="63" customFormat="1" ht="20.100000000000001" customHeight="1">
      <c r="A6" s="80"/>
      <c r="B6" s="80"/>
      <c r="C6" s="97"/>
      <c r="D6" s="97"/>
      <c r="E6" s="264" t="s">
        <v>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</row>
    <row r="7" spans="1:215" s="63" customFormat="1" ht="20.100000000000001" customHeight="1">
      <c r="A7" s="80"/>
      <c r="B7" s="80"/>
      <c r="C7" s="97"/>
      <c r="D7" s="97"/>
      <c r="E7" s="98"/>
      <c r="F7" s="98"/>
      <c r="G7" s="98"/>
      <c r="H7" s="98"/>
      <c r="I7" s="98"/>
      <c r="J7" s="98"/>
      <c r="K7" s="98"/>
      <c r="L7" s="98"/>
      <c r="M7" s="98"/>
      <c r="N7" s="69"/>
      <c r="O7" s="262" t="s">
        <v>69</v>
      </c>
      <c r="P7" s="262"/>
      <c r="Q7" s="262"/>
      <c r="R7" s="98"/>
      <c r="S7" s="98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</row>
    <row r="8" spans="1:215" s="63" customFormat="1" ht="20.100000000000001" customHeight="1">
      <c r="C8" s="66"/>
      <c r="D8" s="95"/>
      <c r="E8" s="65"/>
      <c r="F8" s="65"/>
      <c r="G8" s="65"/>
      <c r="H8" s="65"/>
      <c r="I8" s="260" t="s">
        <v>65</v>
      </c>
      <c r="J8" s="260"/>
      <c r="K8" s="260"/>
      <c r="L8" s="260"/>
      <c r="M8" s="260"/>
      <c r="N8" s="67"/>
      <c r="O8" s="187" t="s">
        <v>121</v>
      </c>
      <c r="P8" s="189"/>
      <c r="Q8" s="69"/>
      <c r="R8" s="65"/>
      <c r="S8" s="65"/>
    </row>
    <row r="9" spans="1:215" s="60" customFormat="1" ht="20.100000000000001" customHeight="1">
      <c r="C9" s="66"/>
      <c r="D9" s="66"/>
      <c r="E9" s="65" t="s">
        <v>122</v>
      </c>
      <c r="H9" s="65"/>
      <c r="I9" s="65" t="s">
        <v>123</v>
      </c>
      <c r="J9" s="65"/>
      <c r="K9" s="65" t="s">
        <v>123</v>
      </c>
      <c r="L9" s="65"/>
      <c r="M9" s="65"/>
      <c r="N9" s="65"/>
      <c r="O9" s="70" t="s">
        <v>124</v>
      </c>
      <c r="P9" s="65"/>
      <c r="Q9" s="70" t="s">
        <v>125</v>
      </c>
    </row>
    <row r="10" spans="1:215" s="60" customFormat="1" ht="20.100000000000001" customHeight="1">
      <c r="C10" s="66"/>
      <c r="D10" s="66"/>
      <c r="E10" s="65" t="s">
        <v>126</v>
      </c>
      <c r="F10" s="65"/>
      <c r="G10" s="65" t="s">
        <v>127</v>
      </c>
      <c r="H10" s="65"/>
      <c r="I10" s="65" t="s">
        <v>128</v>
      </c>
      <c r="J10" s="65"/>
      <c r="K10" s="65" t="s">
        <v>128</v>
      </c>
      <c r="L10" s="65"/>
      <c r="M10" s="65"/>
      <c r="N10" s="65"/>
      <c r="O10" s="70" t="s">
        <v>129</v>
      </c>
      <c r="P10" s="65"/>
      <c r="Q10" s="70" t="s">
        <v>130</v>
      </c>
      <c r="R10" s="65"/>
      <c r="S10" s="71" t="s">
        <v>133</v>
      </c>
    </row>
    <row r="11" spans="1:215" s="60" customFormat="1" ht="20.100000000000001" customHeight="1">
      <c r="C11" s="72" t="s">
        <v>6</v>
      </c>
      <c r="D11" s="66"/>
      <c r="E11" s="73" t="s">
        <v>134</v>
      </c>
      <c r="F11" s="65"/>
      <c r="G11" s="73" t="s">
        <v>135</v>
      </c>
      <c r="H11" s="65"/>
      <c r="I11" s="73" t="s">
        <v>136</v>
      </c>
      <c r="J11" s="74"/>
      <c r="K11" s="73" t="s">
        <v>137</v>
      </c>
      <c r="L11" s="74"/>
      <c r="M11" s="73" t="s">
        <v>138</v>
      </c>
      <c r="N11" s="65"/>
      <c r="O11" s="75" t="s">
        <v>139</v>
      </c>
      <c r="P11" s="65"/>
      <c r="Q11" s="77" t="s">
        <v>58</v>
      </c>
      <c r="R11" s="65"/>
      <c r="S11" s="77" t="s">
        <v>142</v>
      </c>
    </row>
    <row r="12" spans="1:215" s="60" customFormat="1" ht="8.1" customHeight="1">
      <c r="C12" s="80"/>
      <c r="E12" s="64"/>
      <c r="F12" s="64"/>
      <c r="G12" s="64"/>
      <c r="H12" s="64"/>
      <c r="I12" s="64"/>
      <c r="J12" s="99"/>
      <c r="K12" s="64"/>
      <c r="L12" s="99"/>
      <c r="M12" s="64"/>
      <c r="N12" s="64"/>
      <c r="O12" s="64"/>
      <c r="P12" s="64"/>
      <c r="Q12" s="64"/>
      <c r="R12" s="64"/>
      <c r="S12" s="64"/>
    </row>
    <row r="13" spans="1:215" s="60" customFormat="1" ht="20.100000000000001" customHeight="1">
      <c r="A13" s="100" t="s">
        <v>143</v>
      </c>
      <c r="C13" s="80"/>
      <c r="E13" s="81">
        <v>1663725149</v>
      </c>
      <c r="F13" s="81"/>
      <c r="G13" s="81">
        <v>2138522279</v>
      </c>
      <c r="H13" s="81"/>
      <c r="I13" s="81">
        <v>166500000</v>
      </c>
      <c r="J13" s="84"/>
      <c r="K13" s="81">
        <v>61515707</v>
      </c>
      <c r="L13" s="84"/>
      <c r="M13" s="81">
        <v>5614287355</v>
      </c>
      <c r="N13" s="81"/>
      <c r="O13" s="81">
        <v>8001720</v>
      </c>
      <c r="P13" s="81"/>
      <c r="Q13" s="81">
        <f t="shared" ref="Q13:Q16" si="0">O13</f>
        <v>8001720</v>
      </c>
      <c r="R13" s="81"/>
      <c r="S13" s="81">
        <f>SUM(E13:M13)+Q13</f>
        <v>9652552210</v>
      </c>
    </row>
    <row r="14" spans="1:215" s="60" customFormat="1" ht="20.100000000000001" customHeight="1">
      <c r="A14" s="82" t="s">
        <v>144</v>
      </c>
      <c r="C14" s="80">
        <v>33</v>
      </c>
      <c r="E14" s="81">
        <v>0</v>
      </c>
      <c r="F14" s="81"/>
      <c r="G14" s="81">
        <v>0</v>
      </c>
      <c r="H14" s="81"/>
      <c r="I14" s="81">
        <v>0</v>
      </c>
      <c r="J14" s="84"/>
      <c r="K14" s="81">
        <v>0</v>
      </c>
      <c r="L14" s="84"/>
      <c r="M14" s="81">
        <v>-698764535</v>
      </c>
      <c r="N14" s="81"/>
      <c r="O14" s="81">
        <v>0</v>
      </c>
      <c r="P14" s="81"/>
      <c r="Q14" s="81">
        <f t="shared" si="0"/>
        <v>0</v>
      </c>
      <c r="R14" s="81"/>
      <c r="S14" s="81">
        <f>SUM(E14:M14)+Q14</f>
        <v>-698764535</v>
      </c>
    </row>
    <row r="15" spans="1:215" s="60" customFormat="1" ht="20.100000000000001" customHeight="1">
      <c r="A15" s="82" t="s">
        <v>145</v>
      </c>
      <c r="C15" s="80"/>
      <c r="E15" s="81">
        <v>0</v>
      </c>
      <c r="F15" s="81"/>
      <c r="G15" s="81">
        <v>0</v>
      </c>
      <c r="H15" s="81"/>
      <c r="I15" s="81">
        <v>0</v>
      </c>
      <c r="J15" s="84"/>
      <c r="K15" s="81">
        <v>-9079097</v>
      </c>
      <c r="L15" s="84"/>
      <c r="M15" s="81">
        <v>9079097</v>
      </c>
      <c r="N15" s="81"/>
      <c r="O15" s="81">
        <v>0</v>
      </c>
      <c r="P15" s="81"/>
      <c r="Q15" s="81">
        <f t="shared" si="0"/>
        <v>0</v>
      </c>
      <c r="R15" s="81"/>
      <c r="S15" s="81">
        <f>SUM(E15:M15)+Q15</f>
        <v>0</v>
      </c>
    </row>
    <row r="16" spans="1:215" s="60" customFormat="1" ht="20.100000000000001" customHeight="1">
      <c r="A16" s="101" t="s">
        <v>112</v>
      </c>
      <c r="B16" s="114"/>
      <c r="E16" s="83">
        <v>0</v>
      </c>
      <c r="F16" s="81"/>
      <c r="G16" s="102">
        <v>0</v>
      </c>
      <c r="H16" s="81"/>
      <c r="I16" s="102">
        <v>0</v>
      </c>
      <c r="J16" s="84"/>
      <c r="K16" s="102">
        <v>0</v>
      </c>
      <c r="L16" s="84"/>
      <c r="M16" s="83">
        <v>681338555</v>
      </c>
      <c r="N16" s="81"/>
      <c r="O16" s="102">
        <v>-3386254</v>
      </c>
      <c r="P16" s="81"/>
      <c r="Q16" s="83">
        <f t="shared" si="0"/>
        <v>-3386254</v>
      </c>
      <c r="R16" s="81"/>
      <c r="S16" s="83">
        <f>SUM(E16:M16)+Q16</f>
        <v>677952301</v>
      </c>
    </row>
    <row r="17" spans="1:19" s="60" customFormat="1" ht="8.1" customHeight="1">
      <c r="A17" s="82"/>
      <c r="C17" s="103"/>
      <c r="E17" s="81"/>
      <c r="F17" s="81"/>
      <c r="G17" s="81"/>
      <c r="H17" s="81"/>
      <c r="I17" s="81"/>
      <c r="J17" s="84"/>
      <c r="K17" s="81"/>
      <c r="L17" s="84"/>
      <c r="M17" s="81"/>
      <c r="N17" s="81"/>
      <c r="O17" s="81"/>
      <c r="P17" s="81"/>
      <c r="Q17" s="81"/>
      <c r="R17" s="81"/>
      <c r="S17" s="81"/>
    </row>
    <row r="18" spans="1:19" s="60" customFormat="1" ht="20.100000000000001" customHeight="1" thickBot="1">
      <c r="A18" s="79" t="s">
        <v>147</v>
      </c>
      <c r="C18" s="80"/>
      <c r="E18" s="88">
        <f>SUM(E13:E16)</f>
        <v>1663725149</v>
      </c>
      <c r="F18" s="81"/>
      <c r="G18" s="88">
        <f>SUM(G13:G16)</f>
        <v>2138522279</v>
      </c>
      <c r="H18" s="81"/>
      <c r="I18" s="88">
        <f>SUM(I13:I16)</f>
        <v>166500000</v>
      </c>
      <c r="J18" s="84"/>
      <c r="K18" s="88">
        <f>SUM(K13:K16)</f>
        <v>52436610</v>
      </c>
      <c r="L18" s="84"/>
      <c r="M18" s="88">
        <f>SUM(M13:M16)</f>
        <v>5605940472</v>
      </c>
      <c r="N18" s="81"/>
      <c r="O18" s="88">
        <f>SUM(O13:O16)</f>
        <v>4615466</v>
      </c>
      <c r="P18" s="81"/>
      <c r="Q18" s="88">
        <f>SUM(Q13:Q16)</f>
        <v>4615466</v>
      </c>
      <c r="R18" s="81"/>
      <c r="S18" s="88">
        <f>SUM(S13:S16)</f>
        <v>9631739976</v>
      </c>
    </row>
    <row r="19" spans="1:19" s="93" customFormat="1" ht="15" customHeight="1" thickTop="1">
      <c r="A19" s="79"/>
      <c r="B19" s="60"/>
      <c r="C19" s="80"/>
      <c r="D19" s="60"/>
      <c r="E19" s="81"/>
      <c r="F19" s="81"/>
      <c r="G19" s="81"/>
      <c r="H19" s="81"/>
      <c r="I19" s="81"/>
      <c r="J19" s="84"/>
      <c r="K19" s="81"/>
      <c r="L19" s="84"/>
      <c r="M19" s="81"/>
      <c r="N19" s="81"/>
      <c r="O19" s="81"/>
      <c r="P19" s="81"/>
      <c r="Q19" s="81"/>
      <c r="R19" s="81"/>
      <c r="S19" s="81"/>
    </row>
    <row r="20" spans="1:19" s="60" customFormat="1" ht="20.100000000000001" customHeight="1">
      <c r="A20" s="100" t="s">
        <v>148</v>
      </c>
      <c r="C20" s="80"/>
      <c r="E20" s="107">
        <v>1663725149</v>
      </c>
      <c r="F20" s="81"/>
      <c r="G20" s="107">
        <v>2138522279</v>
      </c>
      <c r="H20" s="81"/>
      <c r="I20" s="107">
        <v>166500000</v>
      </c>
      <c r="J20" s="84"/>
      <c r="K20" s="107">
        <v>52436610</v>
      </c>
      <c r="L20" s="84"/>
      <c r="M20" s="107">
        <v>5605940472</v>
      </c>
      <c r="N20" s="81"/>
      <c r="O20" s="107">
        <v>4615466</v>
      </c>
      <c r="P20" s="81"/>
      <c r="Q20" s="107">
        <f t="shared" ref="Q20:Q23" si="1">O20</f>
        <v>4615466</v>
      </c>
      <c r="R20" s="81"/>
      <c r="S20" s="107">
        <f>SUM(E20:M20)+Q20</f>
        <v>9631739976</v>
      </c>
    </row>
    <row r="21" spans="1:19" s="60" customFormat="1" ht="20.100000000000001" customHeight="1">
      <c r="A21" s="82" t="s">
        <v>144</v>
      </c>
      <c r="C21" s="80">
        <v>33</v>
      </c>
      <c r="E21" s="107">
        <v>0</v>
      </c>
      <c r="F21" s="81"/>
      <c r="G21" s="107">
        <v>0</v>
      </c>
      <c r="H21" s="81"/>
      <c r="I21" s="107">
        <v>0</v>
      </c>
      <c r="J21" s="84"/>
      <c r="K21" s="107">
        <v>0</v>
      </c>
      <c r="L21" s="84"/>
      <c r="M21" s="107">
        <v>-698764292</v>
      </c>
      <c r="N21" s="81"/>
      <c r="O21" s="107">
        <v>0</v>
      </c>
      <c r="P21" s="81"/>
      <c r="Q21" s="107">
        <f t="shared" si="1"/>
        <v>0</v>
      </c>
      <c r="R21" s="81"/>
      <c r="S21" s="107">
        <f>SUM(E21:M21)+Q21</f>
        <v>-698764292</v>
      </c>
    </row>
    <row r="22" spans="1:19" s="60" customFormat="1" ht="20.100000000000001" customHeight="1">
      <c r="A22" s="82" t="s">
        <v>145</v>
      </c>
      <c r="C22" s="80"/>
      <c r="E22" s="107">
        <v>0</v>
      </c>
      <c r="F22" s="81"/>
      <c r="G22" s="107">
        <v>0</v>
      </c>
      <c r="H22" s="81"/>
      <c r="I22" s="107">
        <v>0</v>
      </c>
      <c r="J22" s="84"/>
      <c r="K22" s="107">
        <v>3401609</v>
      </c>
      <c r="L22" s="84"/>
      <c r="M22" s="107">
        <v>-3401609</v>
      </c>
      <c r="N22" s="81"/>
      <c r="O22" s="107">
        <v>0</v>
      </c>
      <c r="P22" s="81"/>
      <c r="Q22" s="107">
        <f t="shared" si="1"/>
        <v>0</v>
      </c>
      <c r="R22" s="81"/>
      <c r="S22" s="107">
        <f>SUM(E22:M22)+Q22</f>
        <v>0</v>
      </c>
    </row>
    <row r="23" spans="1:19" s="60" customFormat="1" ht="20.100000000000001" customHeight="1">
      <c r="A23" s="101" t="s">
        <v>112</v>
      </c>
      <c r="B23" s="114"/>
      <c r="E23" s="108">
        <v>0</v>
      </c>
      <c r="F23" s="81"/>
      <c r="G23" s="112">
        <v>0</v>
      </c>
      <c r="H23" s="81"/>
      <c r="I23" s="112">
        <v>0</v>
      </c>
      <c r="J23" s="84"/>
      <c r="K23" s="112">
        <v>0</v>
      </c>
      <c r="L23" s="84"/>
      <c r="M23" s="108">
        <v>958874122</v>
      </c>
      <c r="N23" s="81"/>
      <c r="O23" s="112">
        <v>-3386254</v>
      </c>
      <c r="P23" s="81"/>
      <c r="Q23" s="108">
        <f t="shared" si="1"/>
        <v>-3386254</v>
      </c>
      <c r="R23" s="81"/>
      <c r="S23" s="108">
        <f>SUM(E23:M23)+Q23</f>
        <v>955487868</v>
      </c>
    </row>
    <row r="24" spans="1:19" s="60" customFormat="1" ht="8.1" customHeight="1">
      <c r="A24" s="82"/>
      <c r="C24" s="103"/>
      <c r="E24" s="107"/>
      <c r="F24" s="81"/>
      <c r="G24" s="107"/>
      <c r="H24" s="81"/>
      <c r="I24" s="107"/>
      <c r="J24" s="84"/>
      <c r="K24" s="107"/>
      <c r="L24" s="84"/>
      <c r="M24" s="107"/>
      <c r="N24" s="81"/>
      <c r="O24" s="107"/>
      <c r="P24" s="81"/>
      <c r="Q24" s="107"/>
      <c r="R24" s="81"/>
      <c r="S24" s="107"/>
    </row>
    <row r="25" spans="1:19" s="60" customFormat="1" ht="20.100000000000001" customHeight="1" thickBot="1">
      <c r="A25" s="79" t="s">
        <v>149</v>
      </c>
      <c r="C25" s="80"/>
      <c r="E25" s="110">
        <f>SUM(E20:E23)</f>
        <v>1663725149</v>
      </c>
      <c r="F25" s="81"/>
      <c r="G25" s="110">
        <f>SUM(G20:G23)</f>
        <v>2138522279</v>
      </c>
      <c r="H25" s="81"/>
      <c r="I25" s="110">
        <f>SUM(I20:I23)</f>
        <v>166500000</v>
      </c>
      <c r="J25" s="84"/>
      <c r="K25" s="110">
        <f>SUM(K20:K23)</f>
        <v>55838219</v>
      </c>
      <c r="L25" s="84"/>
      <c r="M25" s="110">
        <f>SUM(M20:M23)</f>
        <v>5862648693</v>
      </c>
      <c r="N25" s="81"/>
      <c r="O25" s="110">
        <f>SUM(O20:O23)</f>
        <v>1229212</v>
      </c>
      <c r="P25" s="81"/>
      <c r="Q25" s="110">
        <f>SUM(Q20:Q23)</f>
        <v>1229212</v>
      </c>
      <c r="R25" s="81"/>
      <c r="S25" s="110">
        <f>SUM(S20:S23)</f>
        <v>9888463552</v>
      </c>
    </row>
    <row r="26" spans="1:19" s="60" customFormat="1" ht="20.100000000000001" customHeight="1" thickTop="1">
      <c r="A26" s="79"/>
      <c r="C26" s="80"/>
      <c r="E26" s="81"/>
      <c r="F26" s="81"/>
      <c r="G26" s="81"/>
      <c r="H26" s="81"/>
      <c r="I26" s="81"/>
      <c r="J26" s="84"/>
      <c r="K26" s="81"/>
      <c r="L26" s="84"/>
      <c r="M26" s="81"/>
      <c r="N26" s="81"/>
      <c r="O26" s="81"/>
      <c r="P26" s="81"/>
      <c r="Q26" s="81"/>
      <c r="R26" s="81"/>
      <c r="S26" s="81"/>
    </row>
    <row r="27" spans="1:19" s="60" customFormat="1" ht="15.75" customHeight="1">
      <c r="A27" s="79"/>
      <c r="C27" s="80"/>
      <c r="E27" s="81"/>
      <c r="F27" s="81"/>
      <c r="G27" s="81"/>
      <c r="H27" s="81"/>
      <c r="I27" s="81"/>
      <c r="J27" s="84"/>
      <c r="K27" s="81"/>
      <c r="L27" s="84"/>
      <c r="M27" s="81"/>
      <c r="N27" s="81"/>
      <c r="O27" s="81"/>
      <c r="P27" s="81"/>
      <c r="Q27" s="81"/>
      <c r="R27" s="81"/>
      <c r="S27" s="81"/>
    </row>
    <row r="28" spans="1:19" s="60" customFormat="1" ht="6" customHeight="1">
      <c r="A28" s="79"/>
      <c r="C28" s="80"/>
      <c r="E28" s="81"/>
      <c r="F28" s="81"/>
      <c r="G28" s="81"/>
      <c r="H28" s="81"/>
      <c r="I28" s="81"/>
      <c r="J28" s="84"/>
      <c r="K28" s="81"/>
      <c r="L28" s="84"/>
      <c r="M28" s="81"/>
      <c r="N28" s="81"/>
      <c r="O28" s="81"/>
      <c r="P28" s="81"/>
      <c r="Q28" s="81"/>
      <c r="R28" s="81"/>
      <c r="S28" s="81"/>
    </row>
    <row r="29" spans="1:19" ht="21.95" customHeight="1">
      <c r="A29" s="49" t="str">
        <f>'BS6-8'!A45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04"/>
      <c r="C29" s="104"/>
      <c r="D29" s="104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</row>
  </sheetData>
  <mergeCells count="6">
    <mergeCell ref="A1:S1"/>
    <mergeCell ref="A2:S2"/>
    <mergeCell ref="A3:S3"/>
    <mergeCell ref="E6:S6"/>
    <mergeCell ref="I8:M8"/>
    <mergeCell ref="O7:Q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"/>
  <sheetViews>
    <sheetView zoomScale="150" zoomScaleNormal="150" zoomScaleSheetLayoutView="120" workbookViewId="0">
      <selection activeCell="O10" sqref="O10"/>
    </sheetView>
  </sheetViews>
  <sheetFormatPr defaultColWidth="10.42578125" defaultRowHeight="17.100000000000001" customHeight="1"/>
  <cols>
    <col min="1" max="1" width="41.5703125" style="245" customWidth="1"/>
    <col min="2" max="2" width="6.85546875" style="246" customWidth="1"/>
    <col min="3" max="3" width="0.5703125" style="247" customWidth="1"/>
    <col min="4" max="4" width="11" style="137" bestFit="1" customWidth="1"/>
    <col min="5" max="5" width="0.5703125" style="137" customWidth="1"/>
    <col min="6" max="6" width="11" style="137" bestFit="1" customWidth="1"/>
    <col min="7" max="7" width="0.5703125" style="137" customWidth="1"/>
    <col min="8" max="8" width="11" style="137" bestFit="1" customWidth="1"/>
    <col min="9" max="9" width="0.5703125" style="137" customWidth="1"/>
    <col min="10" max="10" width="11" style="137" bestFit="1" customWidth="1"/>
    <col min="11" max="16384" width="10.42578125" style="245"/>
  </cols>
  <sheetData>
    <row r="1" spans="1:10" s="202" customFormat="1" ht="20.100000000000001" customHeight="1">
      <c r="A1" s="199" t="s">
        <v>0</v>
      </c>
      <c r="B1" s="200"/>
      <c r="C1" s="201"/>
      <c r="D1" s="123"/>
      <c r="E1" s="123"/>
      <c r="F1" s="123"/>
      <c r="G1" s="123"/>
      <c r="H1" s="123"/>
      <c r="I1" s="123"/>
      <c r="J1" s="123"/>
    </row>
    <row r="2" spans="1:10" s="202" customFormat="1" ht="20.100000000000001" customHeight="1">
      <c r="A2" s="199" t="s">
        <v>151</v>
      </c>
      <c r="B2" s="200"/>
      <c r="C2" s="201"/>
      <c r="D2" s="123"/>
      <c r="E2" s="123"/>
      <c r="F2" s="123"/>
      <c r="G2" s="123"/>
      <c r="H2" s="123"/>
      <c r="I2" s="203"/>
      <c r="J2" s="123"/>
    </row>
    <row r="3" spans="1:10" s="206" customFormat="1" ht="20.100000000000001" customHeight="1">
      <c r="A3" s="204" t="s">
        <v>75</v>
      </c>
      <c r="B3" s="205"/>
      <c r="C3" s="204"/>
      <c r="D3" s="124"/>
      <c r="E3" s="124"/>
      <c r="F3" s="124"/>
      <c r="G3" s="124"/>
      <c r="H3" s="124"/>
      <c r="I3" s="124"/>
      <c r="J3" s="124"/>
    </row>
    <row r="4" spans="1:10" s="207" customFormat="1" ht="16.5" customHeight="1">
      <c r="B4" s="208"/>
      <c r="C4" s="209"/>
      <c r="D4" s="125"/>
      <c r="E4" s="125"/>
      <c r="F4" s="125"/>
      <c r="G4" s="125"/>
      <c r="H4" s="125"/>
      <c r="I4" s="125"/>
      <c r="J4" s="125"/>
    </row>
    <row r="5" spans="1:10" s="210" customFormat="1" ht="18" customHeight="1">
      <c r="B5" s="211"/>
      <c r="C5" s="212"/>
      <c r="D5" s="126"/>
      <c r="E5" s="126"/>
      <c r="F5" s="126"/>
      <c r="G5" s="126"/>
      <c r="H5" s="126"/>
      <c r="I5" s="126"/>
      <c r="J5" s="126" t="s">
        <v>3</v>
      </c>
    </row>
    <row r="6" spans="1:10" s="213" customFormat="1" ht="18" customHeight="1">
      <c r="B6" s="214"/>
      <c r="C6" s="215"/>
      <c r="D6" s="265" t="s">
        <v>4</v>
      </c>
      <c r="E6" s="265"/>
      <c r="F6" s="265"/>
      <c r="G6" s="216"/>
      <c r="H6" s="265" t="s">
        <v>5</v>
      </c>
      <c r="I6" s="265"/>
      <c r="J6" s="265"/>
    </row>
    <row r="7" spans="1:10" s="213" customFormat="1" ht="18" customHeight="1">
      <c r="B7" s="217" t="s">
        <v>6</v>
      </c>
      <c r="C7" s="215"/>
      <c r="D7" s="127" t="s">
        <v>7</v>
      </c>
      <c r="E7" s="218"/>
      <c r="F7" s="127" t="s">
        <v>8</v>
      </c>
      <c r="G7" s="218"/>
      <c r="H7" s="127" t="s">
        <v>7</v>
      </c>
      <c r="I7" s="218"/>
      <c r="J7" s="127" t="s">
        <v>8</v>
      </c>
    </row>
    <row r="8" spans="1:10" s="210" customFormat="1" ht="18" customHeight="1">
      <c r="A8" s="213" t="s">
        <v>152</v>
      </c>
      <c r="B8" s="211"/>
      <c r="C8" s="219"/>
      <c r="D8" s="128"/>
      <c r="E8" s="220"/>
      <c r="F8" s="190"/>
      <c r="G8" s="220"/>
      <c r="H8" s="128"/>
      <c r="I8" s="221"/>
      <c r="J8" s="190"/>
    </row>
    <row r="9" spans="1:10" s="210" customFormat="1" ht="18" customHeight="1">
      <c r="A9" s="219" t="s">
        <v>96</v>
      </c>
      <c r="B9" s="222"/>
      <c r="C9" s="219"/>
      <c r="D9" s="129">
        <f>'BS&amp;PL 9-10'!G37</f>
        <v>1336068367</v>
      </c>
      <c r="E9" s="120"/>
      <c r="F9" s="131">
        <v>984307611</v>
      </c>
      <c r="G9" s="120"/>
      <c r="H9" s="129">
        <f>'BS&amp;PL 9-10'!K37</f>
        <v>1159703153</v>
      </c>
      <c r="I9" s="120"/>
      <c r="J9" s="131">
        <v>842073904</v>
      </c>
    </row>
    <row r="10" spans="1:10" s="210" customFormat="1" ht="18" customHeight="1">
      <c r="A10" s="223" t="s">
        <v>153</v>
      </c>
      <c r="B10" s="222"/>
      <c r="C10" s="219"/>
      <c r="D10" s="129"/>
      <c r="E10" s="120"/>
      <c r="F10" s="131"/>
      <c r="G10" s="120"/>
      <c r="H10" s="129"/>
      <c r="I10" s="120"/>
      <c r="J10" s="131"/>
    </row>
    <row r="11" spans="1:10" s="210" customFormat="1" ht="18" customHeight="1">
      <c r="A11" s="224" t="s">
        <v>154</v>
      </c>
      <c r="B11" s="222"/>
      <c r="C11" s="219"/>
      <c r="D11" s="129"/>
      <c r="E11" s="120"/>
      <c r="F11" s="131"/>
      <c r="G11" s="120"/>
      <c r="H11" s="129"/>
      <c r="I11" s="120"/>
      <c r="J11" s="131"/>
    </row>
    <row r="12" spans="1:10" s="210" customFormat="1" ht="18" customHeight="1">
      <c r="A12" s="219" t="s">
        <v>155</v>
      </c>
      <c r="B12" s="222"/>
      <c r="C12" s="219"/>
      <c r="D12" s="129">
        <v>67926</v>
      </c>
      <c r="E12" s="120"/>
      <c r="F12" s="131">
        <v>-615153</v>
      </c>
      <c r="G12" s="120"/>
      <c r="H12" s="129" t="s">
        <v>156</v>
      </c>
      <c r="I12" s="120"/>
      <c r="J12" s="131">
        <v>-615153</v>
      </c>
    </row>
    <row r="13" spans="1:10" s="210" customFormat="1" ht="18" customHeight="1">
      <c r="A13" s="219" t="s">
        <v>157</v>
      </c>
      <c r="B13" s="222" t="s">
        <v>213</v>
      </c>
      <c r="C13" s="219"/>
      <c r="D13" s="117">
        <v>635024107</v>
      </c>
      <c r="E13" s="120"/>
      <c r="F13" s="118">
        <v>564417721</v>
      </c>
      <c r="G13" s="120"/>
      <c r="H13" s="117">
        <v>596691736</v>
      </c>
      <c r="I13" s="120"/>
      <c r="J13" s="131">
        <v>522284029</v>
      </c>
    </row>
    <row r="14" spans="1:10" s="210" customFormat="1" ht="18" customHeight="1">
      <c r="A14" s="219" t="s">
        <v>158</v>
      </c>
      <c r="B14" s="222">
        <v>21</v>
      </c>
      <c r="C14" s="219"/>
      <c r="D14" s="117">
        <v>347932097</v>
      </c>
      <c r="E14" s="120"/>
      <c r="F14" s="118">
        <v>335559787</v>
      </c>
      <c r="G14" s="120"/>
      <c r="H14" s="117">
        <v>13749656</v>
      </c>
      <c r="I14" s="120"/>
      <c r="J14" s="118">
        <v>10794223</v>
      </c>
    </row>
    <row r="15" spans="1:10" s="210" customFormat="1" ht="18" customHeight="1">
      <c r="A15" s="219" t="s">
        <v>159</v>
      </c>
      <c r="B15" s="222"/>
      <c r="C15" s="219"/>
      <c r="D15" s="119">
        <v>-3386254</v>
      </c>
      <c r="E15" s="120"/>
      <c r="F15" s="120">
        <v>-3386254</v>
      </c>
      <c r="G15" s="120"/>
      <c r="H15" s="119">
        <v>-3386254</v>
      </c>
      <c r="I15" s="120"/>
      <c r="J15" s="120">
        <v>-3386254</v>
      </c>
    </row>
    <row r="16" spans="1:10" s="210" customFormat="1" ht="18" customHeight="1">
      <c r="A16" s="219" t="s">
        <v>160</v>
      </c>
      <c r="B16" s="222"/>
      <c r="C16" s="219"/>
      <c r="D16" s="119">
        <v>4593</v>
      </c>
      <c r="E16" s="120"/>
      <c r="F16" s="120">
        <v>864204</v>
      </c>
      <c r="G16" s="120"/>
      <c r="H16" s="119">
        <v>-13490</v>
      </c>
      <c r="I16" s="120"/>
      <c r="J16" s="120">
        <v>959438</v>
      </c>
    </row>
    <row r="17" spans="1:10" s="210" customFormat="1" ht="18" customHeight="1">
      <c r="A17" s="219" t="s">
        <v>161</v>
      </c>
      <c r="B17" s="222">
        <v>29</v>
      </c>
      <c r="C17" s="219"/>
      <c r="D17" s="119">
        <v>13637202</v>
      </c>
      <c r="E17" s="120"/>
      <c r="F17" s="120">
        <v>10851847</v>
      </c>
      <c r="G17" s="120"/>
      <c r="H17" s="117">
        <v>0</v>
      </c>
      <c r="I17" s="120"/>
      <c r="J17" s="118">
        <v>0</v>
      </c>
    </row>
    <row r="18" spans="1:10" s="210" customFormat="1" ht="18" customHeight="1">
      <c r="A18" s="219" t="s">
        <v>162</v>
      </c>
      <c r="B18" s="222">
        <v>28</v>
      </c>
      <c r="C18" s="219"/>
      <c r="D18" s="119">
        <v>27966425</v>
      </c>
      <c r="E18" s="120"/>
      <c r="F18" s="120">
        <v>24790483</v>
      </c>
      <c r="G18" s="120"/>
      <c r="H18" s="119">
        <v>19444933</v>
      </c>
      <c r="I18" s="120"/>
      <c r="J18" s="120">
        <v>17890801</v>
      </c>
    </row>
    <row r="19" spans="1:10" s="210" customFormat="1" ht="18" customHeight="1">
      <c r="A19" s="219" t="s">
        <v>163</v>
      </c>
      <c r="B19" s="222">
        <v>33</v>
      </c>
      <c r="C19" s="219"/>
      <c r="D19" s="117" t="s">
        <v>156</v>
      </c>
      <c r="E19" s="120"/>
      <c r="F19" s="118">
        <v>0</v>
      </c>
      <c r="G19" s="120"/>
      <c r="H19" s="117">
        <v>-81089989</v>
      </c>
      <c r="I19" s="120"/>
      <c r="J19" s="118">
        <v>-117962984</v>
      </c>
    </row>
    <row r="20" spans="1:10" s="210" customFormat="1" ht="18" customHeight="1">
      <c r="A20" s="219" t="s">
        <v>164</v>
      </c>
      <c r="B20" s="222">
        <v>34</v>
      </c>
      <c r="C20" s="219"/>
      <c r="D20" s="119">
        <v>-13856073</v>
      </c>
      <c r="E20" s="120"/>
      <c r="F20" s="120">
        <v>-9118342</v>
      </c>
      <c r="G20" s="120"/>
      <c r="H20" s="119">
        <v>-48490638</v>
      </c>
      <c r="I20" s="120"/>
      <c r="J20" s="120">
        <v>-45112424</v>
      </c>
    </row>
    <row r="21" spans="1:10" s="210" customFormat="1" ht="18" customHeight="1">
      <c r="A21" s="219" t="s">
        <v>165</v>
      </c>
      <c r="B21" s="222"/>
      <c r="C21" s="219"/>
      <c r="D21" s="248">
        <v>170328786</v>
      </c>
      <c r="E21" s="120"/>
      <c r="F21" s="122">
        <v>169256605</v>
      </c>
      <c r="G21" s="120"/>
      <c r="H21" s="248">
        <v>163758272</v>
      </c>
      <c r="I21" s="120"/>
      <c r="J21" s="122">
        <v>158694092</v>
      </c>
    </row>
    <row r="22" spans="1:10" s="210" customFormat="1" ht="4.7" customHeight="1">
      <c r="A22" s="224"/>
      <c r="B22" s="225"/>
      <c r="C22" s="219"/>
      <c r="D22" s="119"/>
      <c r="E22" s="120"/>
      <c r="F22" s="120"/>
      <c r="G22" s="120"/>
      <c r="H22" s="119"/>
      <c r="I22" s="120"/>
      <c r="J22" s="120"/>
    </row>
    <row r="23" spans="1:10" s="210" customFormat="1" ht="18" customHeight="1">
      <c r="A23" s="226" t="s">
        <v>166</v>
      </c>
      <c r="B23" s="222"/>
      <c r="C23" s="219"/>
      <c r="D23" s="227"/>
      <c r="E23" s="228"/>
      <c r="F23" s="228"/>
      <c r="G23" s="228"/>
      <c r="H23" s="227"/>
      <c r="I23" s="228"/>
      <c r="J23" s="228"/>
    </row>
    <row r="24" spans="1:10" s="210" customFormat="1" ht="18" customHeight="1">
      <c r="A24" s="226" t="s">
        <v>167</v>
      </c>
      <c r="B24" s="222"/>
      <c r="C24" s="219"/>
      <c r="D24" s="119">
        <f>SUM(D9:D21)</f>
        <v>2513787176</v>
      </c>
      <c r="E24" s="120"/>
      <c r="F24" s="120">
        <f>SUM(F9:F21)</f>
        <v>2076928509</v>
      </c>
      <c r="G24" s="120"/>
      <c r="H24" s="119">
        <f>SUM(H9:H21)</f>
        <v>1820367379</v>
      </c>
      <c r="I24" s="120"/>
      <c r="J24" s="120">
        <f>SUM(J9:J21)</f>
        <v>1385619672</v>
      </c>
    </row>
    <row r="25" spans="1:10" s="210" customFormat="1" ht="18" customHeight="1">
      <c r="A25" s="219" t="s">
        <v>168</v>
      </c>
      <c r="B25" s="222"/>
      <c r="C25" s="219"/>
      <c r="D25" s="119"/>
      <c r="E25" s="120"/>
      <c r="F25" s="120"/>
      <c r="G25" s="120"/>
      <c r="H25" s="119"/>
      <c r="I25" s="120"/>
      <c r="J25" s="120"/>
    </row>
    <row r="26" spans="1:10" s="210" customFormat="1" ht="18" customHeight="1">
      <c r="A26" s="224" t="s">
        <v>169</v>
      </c>
      <c r="B26" s="222"/>
      <c r="C26" s="219"/>
      <c r="D26" s="119">
        <v>-3772011</v>
      </c>
      <c r="E26" s="120"/>
      <c r="F26" s="120">
        <v>39571059</v>
      </c>
      <c r="G26" s="120"/>
      <c r="H26" s="119">
        <v>6081772</v>
      </c>
      <c r="I26" s="120"/>
      <c r="J26" s="120">
        <v>26291481</v>
      </c>
    </row>
    <row r="27" spans="1:10" s="210" customFormat="1" ht="18" customHeight="1">
      <c r="A27" s="224" t="s">
        <v>170</v>
      </c>
      <c r="B27" s="222"/>
      <c r="C27" s="219"/>
      <c r="D27" s="117">
        <v>3584451</v>
      </c>
      <c r="E27" s="120"/>
      <c r="F27" s="118">
        <v>-27589351</v>
      </c>
      <c r="G27" s="120"/>
      <c r="H27" s="117">
        <v>883631</v>
      </c>
      <c r="I27" s="120"/>
      <c r="J27" s="118">
        <v>-28251793</v>
      </c>
    </row>
    <row r="28" spans="1:10" s="210" customFormat="1" ht="18" customHeight="1">
      <c r="A28" s="224" t="s">
        <v>171</v>
      </c>
      <c r="B28" s="222"/>
      <c r="C28" s="219"/>
      <c r="D28" s="119">
        <v>18406602</v>
      </c>
      <c r="E28" s="120"/>
      <c r="F28" s="120">
        <v>1679725</v>
      </c>
      <c r="G28" s="120"/>
      <c r="H28" s="119">
        <v>2248123</v>
      </c>
      <c r="I28" s="120"/>
      <c r="J28" s="120">
        <v>-719924</v>
      </c>
    </row>
    <row r="29" spans="1:10" s="210" customFormat="1" ht="18" customHeight="1">
      <c r="A29" s="224" t="s">
        <v>172</v>
      </c>
      <c r="B29" s="222"/>
      <c r="C29" s="219"/>
      <c r="D29" s="119">
        <v>-16759578</v>
      </c>
      <c r="E29" s="120"/>
      <c r="F29" s="120">
        <v>-3166154</v>
      </c>
      <c r="G29" s="120"/>
      <c r="H29" s="119">
        <v>424799</v>
      </c>
      <c r="I29" s="120"/>
      <c r="J29" s="120">
        <v>-3080524</v>
      </c>
    </row>
    <row r="30" spans="1:10" s="210" customFormat="1" ht="18" customHeight="1">
      <c r="A30" s="224" t="s">
        <v>173</v>
      </c>
      <c r="B30" s="222"/>
      <c r="C30" s="219"/>
      <c r="D30" s="119">
        <v>-24731265</v>
      </c>
      <c r="E30" s="120"/>
      <c r="F30" s="120">
        <v>-124124998</v>
      </c>
      <c r="G30" s="120"/>
      <c r="H30" s="119">
        <v>-16811083</v>
      </c>
      <c r="I30" s="120"/>
      <c r="J30" s="120">
        <v>-112799008</v>
      </c>
    </row>
    <row r="31" spans="1:10" s="210" customFormat="1" ht="18" customHeight="1">
      <c r="A31" s="224" t="s">
        <v>174</v>
      </c>
      <c r="B31" s="222"/>
      <c r="C31" s="219"/>
      <c r="D31" s="119">
        <v>-9081841</v>
      </c>
      <c r="E31" s="120"/>
      <c r="F31" s="120">
        <v>-19887993</v>
      </c>
      <c r="G31" s="120"/>
      <c r="H31" s="119">
        <v>-7133339</v>
      </c>
      <c r="I31" s="120"/>
      <c r="J31" s="120">
        <v>-20562426</v>
      </c>
    </row>
    <row r="32" spans="1:10" s="210" customFormat="1" ht="18" customHeight="1">
      <c r="A32" s="224" t="s">
        <v>175</v>
      </c>
      <c r="B32" s="222"/>
      <c r="C32" s="219"/>
      <c r="D32" s="119">
        <v>58612978</v>
      </c>
      <c r="E32" s="120"/>
      <c r="F32" s="120">
        <v>24518227</v>
      </c>
      <c r="G32" s="120"/>
      <c r="H32" s="119">
        <v>62202406</v>
      </c>
      <c r="I32" s="120"/>
      <c r="J32" s="120">
        <v>-4626065</v>
      </c>
    </row>
    <row r="33" spans="1:10" s="210" customFormat="1" ht="18" customHeight="1">
      <c r="A33" s="229" t="s">
        <v>176</v>
      </c>
      <c r="B33" s="222">
        <v>28</v>
      </c>
      <c r="C33" s="219"/>
      <c r="D33" s="119">
        <v>-4889321</v>
      </c>
      <c r="E33" s="120"/>
      <c r="F33" s="120">
        <v>-2222350</v>
      </c>
      <c r="G33" s="120"/>
      <c r="H33" s="119">
        <v>-3912620</v>
      </c>
      <c r="I33" s="120"/>
      <c r="J33" s="120">
        <v>-1209438</v>
      </c>
    </row>
    <row r="34" spans="1:10" s="210" customFormat="1" ht="18" customHeight="1">
      <c r="A34" s="229" t="s">
        <v>177</v>
      </c>
      <c r="B34" s="222">
        <v>29</v>
      </c>
      <c r="C34" s="219"/>
      <c r="D34" s="117">
        <v>-4210060</v>
      </c>
      <c r="E34" s="120"/>
      <c r="F34" s="118">
        <v>-882830</v>
      </c>
      <c r="G34" s="120"/>
      <c r="H34" s="117" t="s">
        <v>156</v>
      </c>
      <c r="I34" s="120"/>
      <c r="J34" s="118">
        <v>0</v>
      </c>
    </row>
    <row r="35" spans="1:10" s="210" customFormat="1" ht="18" customHeight="1">
      <c r="A35" s="224" t="s">
        <v>178</v>
      </c>
      <c r="B35" s="222"/>
      <c r="C35" s="219"/>
      <c r="D35" s="121">
        <v>-28053337</v>
      </c>
      <c r="E35" s="120"/>
      <c r="F35" s="122">
        <v>-20757115</v>
      </c>
      <c r="G35" s="120"/>
      <c r="H35" s="121">
        <v>-26769831</v>
      </c>
      <c r="I35" s="120"/>
      <c r="J35" s="122">
        <v>3977229</v>
      </c>
    </row>
    <row r="36" spans="1:10" s="213" customFormat="1" ht="4.7" customHeight="1">
      <c r="B36" s="214"/>
      <c r="C36" s="215"/>
      <c r="D36" s="130"/>
      <c r="E36" s="191"/>
      <c r="F36" s="191"/>
      <c r="G36" s="191"/>
      <c r="H36" s="130"/>
      <c r="I36" s="191"/>
      <c r="J36" s="191"/>
    </row>
    <row r="37" spans="1:10" s="210" customFormat="1" ht="18" customHeight="1">
      <c r="A37" s="219" t="s">
        <v>179</v>
      </c>
      <c r="B37" s="222"/>
      <c r="C37" s="219"/>
      <c r="D37" s="119">
        <f>SUM(D24:D35)</f>
        <v>2502893794</v>
      </c>
      <c r="E37" s="120"/>
      <c r="F37" s="120">
        <f>SUM(F24:F35)</f>
        <v>1944066729</v>
      </c>
      <c r="G37" s="120"/>
      <c r="H37" s="119">
        <f>SUM(H24:H35)</f>
        <v>1837581237</v>
      </c>
      <c r="I37" s="120"/>
      <c r="J37" s="120">
        <f>SUM(J24:J35)</f>
        <v>1244639204</v>
      </c>
    </row>
    <row r="38" spans="1:10" s="210" customFormat="1" ht="18" customHeight="1">
      <c r="A38" s="224" t="s">
        <v>180</v>
      </c>
      <c r="B38" s="222"/>
      <c r="C38" s="219"/>
      <c r="D38" s="197">
        <v>-269313036</v>
      </c>
      <c r="E38" s="198"/>
      <c r="F38" s="198">
        <v>-263684618</v>
      </c>
      <c r="G38" s="198"/>
      <c r="H38" s="197">
        <v>-176044683</v>
      </c>
      <c r="I38" s="198"/>
      <c r="J38" s="198">
        <v>-176008063</v>
      </c>
    </row>
    <row r="39" spans="1:10" s="210" customFormat="1" ht="18" customHeight="1">
      <c r="A39" s="224" t="s">
        <v>214</v>
      </c>
      <c r="B39" s="222"/>
      <c r="C39" s="219"/>
      <c r="D39" s="121">
        <v>53321110</v>
      </c>
      <c r="E39" s="120"/>
      <c r="F39" s="122">
        <v>735309</v>
      </c>
      <c r="G39" s="120"/>
      <c r="H39" s="121">
        <v>0</v>
      </c>
      <c r="I39" s="120"/>
      <c r="J39" s="122">
        <v>0</v>
      </c>
    </row>
    <row r="40" spans="1:10" s="213" customFormat="1" ht="4.7" customHeight="1">
      <c r="B40" s="214"/>
      <c r="C40" s="215"/>
      <c r="D40" s="130"/>
      <c r="E40" s="191"/>
      <c r="F40" s="191"/>
      <c r="G40" s="191"/>
      <c r="H40" s="130"/>
      <c r="I40" s="191"/>
      <c r="J40" s="191"/>
    </row>
    <row r="41" spans="1:10" s="210" customFormat="1" ht="18" customHeight="1">
      <c r="A41" s="226" t="s">
        <v>181</v>
      </c>
      <c r="B41" s="222"/>
      <c r="C41" s="219"/>
      <c r="D41" s="121">
        <f>SUM(D37:D39)</f>
        <v>2286901868</v>
      </c>
      <c r="E41" s="120"/>
      <c r="F41" s="122">
        <f>SUM(F37:F39)</f>
        <v>1681117420</v>
      </c>
      <c r="G41" s="120"/>
      <c r="H41" s="121">
        <f>SUM(H37:H39)</f>
        <v>1661536554</v>
      </c>
      <c r="I41" s="120"/>
      <c r="J41" s="122">
        <f>SUM(J37:J39)</f>
        <v>1068631141</v>
      </c>
    </row>
    <row r="42" spans="1:10" s="210" customFormat="1" ht="18" customHeight="1">
      <c r="A42" s="226"/>
      <c r="B42" s="222"/>
      <c r="C42" s="219"/>
      <c r="D42" s="131"/>
      <c r="E42" s="120"/>
      <c r="F42" s="131"/>
      <c r="G42" s="120"/>
      <c r="H42" s="131"/>
      <c r="I42" s="120"/>
      <c r="J42" s="131"/>
    </row>
    <row r="43" spans="1:10" s="210" customFormat="1" ht="19.5" customHeight="1">
      <c r="A43" s="226"/>
      <c r="B43" s="222"/>
      <c r="C43" s="219"/>
      <c r="D43" s="131"/>
      <c r="E43" s="120"/>
      <c r="F43" s="131"/>
      <c r="G43" s="120"/>
      <c r="H43" s="131"/>
      <c r="I43" s="120"/>
      <c r="J43" s="131"/>
    </row>
    <row r="44" spans="1:10" s="210" customFormat="1" ht="18" customHeight="1">
      <c r="A44" s="226"/>
      <c r="B44" s="222"/>
      <c r="C44" s="219"/>
      <c r="D44" s="131"/>
      <c r="E44" s="120"/>
      <c r="F44" s="131"/>
      <c r="G44" s="120"/>
      <c r="H44" s="131"/>
      <c r="I44" s="120"/>
      <c r="J44" s="131"/>
    </row>
    <row r="45" spans="1:10" s="210" customFormat="1" ht="17.25" customHeight="1">
      <c r="A45" s="226"/>
      <c r="B45" s="222"/>
      <c r="C45" s="219"/>
      <c r="D45" s="131"/>
      <c r="E45" s="120"/>
      <c r="F45" s="131"/>
      <c r="G45" s="120"/>
      <c r="H45" s="131"/>
      <c r="I45" s="120"/>
      <c r="J45" s="131"/>
    </row>
    <row r="46" spans="1:10" s="210" customFormat="1" ht="20.25" customHeight="1">
      <c r="A46" s="226"/>
      <c r="B46" s="222"/>
      <c r="C46" s="219"/>
      <c r="D46" s="131"/>
      <c r="E46" s="120"/>
      <c r="F46" s="131"/>
      <c r="G46" s="120"/>
      <c r="H46" s="131"/>
      <c r="I46" s="120"/>
      <c r="J46" s="131"/>
    </row>
    <row r="47" spans="1:10" s="207" customFormat="1" ht="5.25" customHeight="1">
      <c r="A47" s="230"/>
      <c r="B47" s="231"/>
      <c r="C47" s="232"/>
      <c r="D47" s="132"/>
      <c r="E47" s="233"/>
      <c r="F47" s="132"/>
      <c r="G47" s="233"/>
      <c r="H47" s="132"/>
      <c r="I47" s="233"/>
      <c r="J47" s="132"/>
    </row>
    <row r="48" spans="1:10" s="202" customFormat="1" ht="21.95" customHeight="1">
      <c r="A48" s="234" t="str">
        <f>'BS6-8'!A45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35"/>
      <c r="C48" s="234"/>
      <c r="D48" s="133"/>
      <c r="E48" s="133"/>
      <c r="F48" s="133"/>
      <c r="G48" s="133"/>
      <c r="H48" s="133"/>
      <c r="I48" s="133"/>
      <c r="J48" s="133"/>
    </row>
    <row r="49" spans="1:10" s="202" customFormat="1" ht="20.100000000000001" customHeight="1">
      <c r="A49" s="199" t="str">
        <f>A1</f>
        <v>บริษัท จัดการและพัฒนาทรัพยากรน้ำภาคตะวันออก จำกัด (มหาชน)</v>
      </c>
      <c r="B49" s="236"/>
      <c r="C49" s="237"/>
      <c r="D49" s="134"/>
      <c r="E49" s="134"/>
      <c r="F49" s="134"/>
      <c r="G49" s="134"/>
      <c r="H49" s="134"/>
      <c r="I49" s="134"/>
      <c r="J49" s="134"/>
    </row>
    <row r="50" spans="1:10" s="202" customFormat="1" ht="20.100000000000001" customHeight="1">
      <c r="A50" s="266" t="s">
        <v>215</v>
      </c>
      <c r="B50" s="266"/>
      <c r="C50" s="266"/>
      <c r="D50" s="266"/>
      <c r="E50" s="266"/>
      <c r="F50" s="266"/>
      <c r="G50" s="266"/>
      <c r="H50" s="266"/>
      <c r="I50" s="266"/>
      <c r="J50" s="266"/>
    </row>
    <row r="51" spans="1:10" s="206" customFormat="1" ht="20.100000000000001" customHeight="1">
      <c r="A51" s="204" t="str">
        <f>A3</f>
        <v>สำหรับปีสิ้นสุดวันที่ 31 ธันวาคม พ.ศ. 2564</v>
      </c>
      <c r="B51" s="205"/>
      <c r="C51" s="204"/>
      <c r="D51" s="124"/>
      <c r="E51" s="124"/>
      <c r="F51" s="124"/>
      <c r="G51" s="124"/>
      <c r="H51" s="124"/>
      <c r="I51" s="124"/>
      <c r="J51" s="124"/>
    </row>
    <row r="52" spans="1:10" s="207" customFormat="1" ht="16.5" customHeight="1">
      <c r="B52" s="208"/>
      <c r="C52" s="209"/>
      <c r="D52" s="125"/>
      <c r="E52" s="125"/>
      <c r="F52" s="125"/>
      <c r="G52" s="125"/>
      <c r="H52" s="125"/>
      <c r="I52" s="125"/>
      <c r="J52" s="125"/>
    </row>
    <row r="53" spans="1:10" s="210" customFormat="1" ht="17.45" customHeight="1">
      <c r="B53" s="211"/>
      <c r="C53" s="212"/>
      <c r="D53" s="126"/>
      <c r="E53" s="126"/>
      <c r="F53" s="126"/>
      <c r="G53" s="126"/>
      <c r="H53" s="126"/>
      <c r="I53" s="126"/>
      <c r="J53" s="126" t="s">
        <v>3</v>
      </c>
    </row>
    <row r="54" spans="1:10" s="213" customFormat="1" ht="17.45" customHeight="1">
      <c r="B54" s="214"/>
      <c r="C54" s="215"/>
      <c r="D54" s="265" t="s">
        <v>4</v>
      </c>
      <c r="E54" s="265"/>
      <c r="F54" s="265"/>
      <c r="G54" s="216"/>
      <c r="H54" s="265" t="s">
        <v>5</v>
      </c>
      <c r="I54" s="265"/>
      <c r="J54" s="265"/>
    </row>
    <row r="55" spans="1:10" s="213" customFormat="1" ht="17.45" customHeight="1">
      <c r="B55" s="217" t="s">
        <v>6</v>
      </c>
      <c r="C55" s="215"/>
      <c r="D55" s="127" t="s">
        <v>7</v>
      </c>
      <c r="E55" s="218"/>
      <c r="F55" s="127" t="s">
        <v>8</v>
      </c>
      <c r="G55" s="218"/>
      <c r="H55" s="127" t="s">
        <v>7</v>
      </c>
      <c r="I55" s="218"/>
      <c r="J55" s="127" t="s">
        <v>8</v>
      </c>
    </row>
    <row r="56" spans="1:10" s="210" customFormat="1" ht="17.45" customHeight="1">
      <c r="A56" s="238" t="s">
        <v>182</v>
      </c>
      <c r="B56" s="222"/>
      <c r="C56" s="219"/>
      <c r="D56" s="129"/>
      <c r="E56" s="131"/>
      <c r="F56" s="131"/>
      <c r="G56" s="131"/>
      <c r="H56" s="129"/>
      <c r="I56" s="131"/>
      <c r="J56" s="131"/>
    </row>
    <row r="57" spans="1:10" s="210" customFormat="1" ht="17.45" customHeight="1">
      <c r="A57" s="224" t="s">
        <v>183</v>
      </c>
      <c r="B57" s="222"/>
      <c r="C57" s="219"/>
      <c r="D57" s="119"/>
      <c r="E57" s="120"/>
      <c r="F57" s="120"/>
      <c r="G57" s="120"/>
      <c r="H57" s="119"/>
      <c r="I57" s="120"/>
      <c r="J57" s="120"/>
    </row>
    <row r="58" spans="1:10" s="210" customFormat="1" ht="17.45" customHeight="1">
      <c r="A58" s="210" t="s">
        <v>184</v>
      </c>
      <c r="B58" s="222"/>
      <c r="C58" s="219"/>
      <c r="D58" s="119">
        <v>-827590620</v>
      </c>
      <c r="E58" s="120"/>
      <c r="F58" s="120">
        <v>-627472907</v>
      </c>
      <c r="G58" s="120"/>
      <c r="H58" s="119">
        <v>-10617701</v>
      </c>
      <c r="I58" s="120"/>
      <c r="J58" s="120">
        <v>4759165</v>
      </c>
    </row>
    <row r="59" spans="1:10" s="210" customFormat="1" ht="17.45" customHeight="1">
      <c r="A59" s="224" t="s">
        <v>185</v>
      </c>
      <c r="B59" s="222"/>
      <c r="C59" s="219"/>
      <c r="D59" s="119"/>
      <c r="E59" s="120"/>
      <c r="F59" s="120"/>
      <c r="G59" s="120"/>
      <c r="H59" s="119"/>
      <c r="I59" s="120"/>
      <c r="J59" s="120"/>
    </row>
    <row r="60" spans="1:10" s="210" customFormat="1" ht="17.45" customHeight="1">
      <c r="A60" s="210" t="s">
        <v>184</v>
      </c>
      <c r="B60" s="222"/>
      <c r="C60" s="219"/>
      <c r="D60" s="119">
        <v>756317389</v>
      </c>
      <c r="E60" s="120"/>
      <c r="F60" s="120">
        <v>595120911</v>
      </c>
      <c r="G60" s="120"/>
      <c r="H60" s="119">
        <v>0</v>
      </c>
      <c r="I60" s="120"/>
      <c r="J60" s="120">
        <v>0</v>
      </c>
    </row>
    <row r="61" spans="1:10" s="210" customFormat="1" ht="17.45" customHeight="1">
      <c r="A61" s="224" t="s">
        <v>186</v>
      </c>
      <c r="B61" s="222"/>
      <c r="C61" s="219"/>
      <c r="D61" s="119">
        <v>15047086</v>
      </c>
      <c r="E61" s="120"/>
      <c r="F61" s="120">
        <v>10304899</v>
      </c>
      <c r="G61" s="120"/>
      <c r="H61" s="119">
        <v>48675562</v>
      </c>
      <c r="I61" s="120"/>
      <c r="J61" s="120">
        <v>45214662</v>
      </c>
    </row>
    <row r="62" spans="1:10" s="210" customFormat="1" ht="17.45" customHeight="1">
      <c r="A62" s="224" t="s">
        <v>187</v>
      </c>
      <c r="B62" s="222">
        <v>16</v>
      </c>
      <c r="C62" s="219"/>
      <c r="D62" s="119">
        <v>0</v>
      </c>
      <c r="E62" s="120"/>
      <c r="F62" s="120">
        <v>0</v>
      </c>
      <c r="G62" s="120"/>
      <c r="H62" s="119">
        <v>81089989</v>
      </c>
      <c r="I62" s="120"/>
      <c r="J62" s="120">
        <v>117962984</v>
      </c>
    </row>
    <row r="63" spans="1:10" s="210" customFormat="1" ht="17.45" customHeight="1">
      <c r="A63" s="224" t="s">
        <v>188</v>
      </c>
      <c r="B63" s="222"/>
      <c r="C63" s="219"/>
      <c r="D63" s="119">
        <v>10350055</v>
      </c>
      <c r="E63" s="120"/>
      <c r="F63" s="120">
        <v>13993481</v>
      </c>
      <c r="G63" s="120"/>
      <c r="H63" s="119">
        <v>10255303</v>
      </c>
      <c r="I63" s="120"/>
      <c r="J63" s="120">
        <v>12876536</v>
      </c>
    </row>
    <row r="64" spans="1:10" s="210" customFormat="1" ht="17.45" customHeight="1">
      <c r="A64" s="224" t="s">
        <v>189</v>
      </c>
      <c r="B64" s="222"/>
      <c r="C64" s="219"/>
      <c r="D64" s="119">
        <v>-46800</v>
      </c>
      <c r="E64" s="120"/>
      <c r="F64" s="120">
        <v>-417509</v>
      </c>
      <c r="G64" s="120"/>
      <c r="H64" s="119">
        <v>-50894</v>
      </c>
      <c r="I64" s="120"/>
      <c r="J64" s="120">
        <v>-451135</v>
      </c>
    </row>
    <row r="65" spans="1:10" s="210" customFormat="1" ht="17.45" customHeight="1">
      <c r="A65" s="224" t="s">
        <v>190</v>
      </c>
      <c r="B65" s="222"/>
      <c r="C65" s="219"/>
      <c r="D65" s="119">
        <v>-2843267559</v>
      </c>
      <c r="E65" s="120"/>
      <c r="F65" s="120">
        <v>-1361652017</v>
      </c>
      <c r="G65" s="120"/>
      <c r="H65" s="119">
        <v>-2826064750</v>
      </c>
      <c r="I65" s="120"/>
      <c r="J65" s="120">
        <v>-1348017378</v>
      </c>
    </row>
    <row r="66" spans="1:10" s="210" customFormat="1" ht="17.45" customHeight="1">
      <c r="A66" s="224" t="s">
        <v>191</v>
      </c>
      <c r="B66" s="222"/>
      <c r="C66" s="219"/>
      <c r="D66" s="119">
        <v>0</v>
      </c>
      <c r="E66" s="120"/>
      <c r="F66" s="120">
        <v>-2347738</v>
      </c>
      <c r="G66" s="120"/>
      <c r="H66" s="119" t="s">
        <v>156</v>
      </c>
      <c r="I66" s="120"/>
      <c r="J66" s="120">
        <v>-2347738</v>
      </c>
    </row>
    <row r="67" spans="1:10" s="210" customFormat="1" ht="17.45" customHeight="1">
      <c r="A67" s="224" t="s">
        <v>192</v>
      </c>
      <c r="B67" s="222"/>
      <c r="C67" s="219"/>
      <c r="D67" s="119">
        <v>-151786491</v>
      </c>
      <c r="E67" s="120"/>
      <c r="F67" s="120">
        <v>-162348218</v>
      </c>
      <c r="G67" s="120"/>
      <c r="H67" s="119">
        <v>-48089490</v>
      </c>
      <c r="I67" s="120"/>
      <c r="J67" s="120">
        <v>-12444916</v>
      </c>
    </row>
    <row r="68" spans="1:10" s="210" customFormat="1" ht="17.45" customHeight="1">
      <c r="A68" s="239" t="s">
        <v>212</v>
      </c>
      <c r="B68" s="240"/>
      <c r="C68" s="241"/>
      <c r="D68" s="119">
        <v>0</v>
      </c>
      <c r="E68" s="120"/>
      <c r="F68" s="120">
        <v>0</v>
      </c>
      <c r="G68" s="120"/>
      <c r="H68" s="119">
        <v>400000000</v>
      </c>
      <c r="I68" s="120"/>
      <c r="J68" s="120" t="s">
        <v>156</v>
      </c>
    </row>
    <row r="69" spans="1:10" s="210" customFormat="1" ht="17.45" customHeight="1">
      <c r="A69" s="224" t="s">
        <v>193</v>
      </c>
      <c r="B69" s="240"/>
      <c r="C69" s="241"/>
      <c r="D69" s="248">
        <v>-83202091</v>
      </c>
      <c r="E69" s="249"/>
      <c r="F69" s="250">
        <v>-82018023</v>
      </c>
      <c r="G69" s="249"/>
      <c r="H69" s="248">
        <v>-83202091</v>
      </c>
      <c r="I69" s="120"/>
      <c r="J69" s="122">
        <v>-82018023</v>
      </c>
    </row>
    <row r="70" spans="1:10" s="210" customFormat="1" ht="3.6" customHeight="1">
      <c r="A70" s="224"/>
      <c r="B70" s="240"/>
      <c r="C70" s="241"/>
      <c r="D70" s="251"/>
      <c r="E70" s="249"/>
      <c r="F70" s="249"/>
      <c r="G70" s="249"/>
      <c r="H70" s="251"/>
      <c r="I70" s="120"/>
      <c r="J70" s="120"/>
    </row>
    <row r="71" spans="1:10" s="210" customFormat="1" ht="17.45" customHeight="1">
      <c r="A71" s="238" t="s">
        <v>194</v>
      </c>
      <c r="B71" s="240"/>
      <c r="C71" s="241"/>
      <c r="D71" s="248">
        <f>SUM(D57:D69)</f>
        <v>-3124179031</v>
      </c>
      <c r="E71" s="249"/>
      <c r="F71" s="250">
        <f>SUM(F57:F69)</f>
        <v>-1616837121</v>
      </c>
      <c r="G71" s="249"/>
      <c r="H71" s="248">
        <f>SUM(H57:H69)</f>
        <v>-2428004072</v>
      </c>
      <c r="I71" s="120"/>
      <c r="J71" s="122">
        <f>SUM(J57:J69)</f>
        <v>-1264465843</v>
      </c>
    </row>
    <row r="72" spans="1:10" s="210" customFormat="1" ht="8.25" customHeight="1">
      <c r="A72" s="238"/>
      <c r="B72" s="222"/>
      <c r="C72" s="219"/>
      <c r="D72" s="251"/>
      <c r="E72" s="249"/>
      <c r="F72" s="249"/>
      <c r="G72" s="249"/>
      <c r="H72" s="251"/>
      <c r="I72" s="120"/>
      <c r="J72" s="120"/>
    </row>
    <row r="73" spans="1:10" s="210" customFormat="1" ht="17.45" customHeight="1">
      <c r="A73" s="238" t="s">
        <v>195</v>
      </c>
      <c r="B73" s="222"/>
      <c r="C73" s="219"/>
      <c r="D73" s="251"/>
      <c r="E73" s="249"/>
      <c r="F73" s="249"/>
      <c r="G73" s="249"/>
      <c r="H73" s="251"/>
      <c r="I73" s="120"/>
      <c r="J73" s="120"/>
    </row>
    <row r="74" spans="1:10" s="210" customFormat="1" ht="17.45" customHeight="1">
      <c r="A74" s="224" t="s">
        <v>196</v>
      </c>
      <c r="B74" s="242">
        <v>24.1</v>
      </c>
      <c r="C74" s="219"/>
      <c r="D74" s="251">
        <v>1293000000</v>
      </c>
      <c r="E74" s="249"/>
      <c r="F74" s="249">
        <v>5468000000</v>
      </c>
      <c r="G74" s="249"/>
      <c r="H74" s="251">
        <v>290000000</v>
      </c>
      <c r="I74" s="120"/>
      <c r="J74" s="120">
        <v>4529000000</v>
      </c>
    </row>
    <row r="75" spans="1:10" s="210" customFormat="1" ht="17.45" customHeight="1">
      <c r="A75" s="224" t="s">
        <v>197</v>
      </c>
      <c r="B75" s="242">
        <v>24.1</v>
      </c>
      <c r="C75" s="219"/>
      <c r="D75" s="251">
        <v>-1283000000</v>
      </c>
      <c r="E75" s="249"/>
      <c r="F75" s="249">
        <v>-5388000000</v>
      </c>
      <c r="G75" s="249"/>
      <c r="H75" s="251">
        <v>-385000000</v>
      </c>
      <c r="I75" s="120"/>
      <c r="J75" s="120">
        <v>-4434000000</v>
      </c>
    </row>
    <row r="76" spans="1:10" s="210" customFormat="1" ht="17.45" customHeight="1">
      <c r="A76" s="224" t="s">
        <v>198</v>
      </c>
      <c r="B76" s="242">
        <v>24.2</v>
      </c>
      <c r="C76" s="219"/>
      <c r="D76" s="252">
        <v>2500000000</v>
      </c>
      <c r="E76" s="249"/>
      <c r="F76" s="253">
        <v>1610000000</v>
      </c>
      <c r="G76" s="249"/>
      <c r="H76" s="252">
        <v>2500000000</v>
      </c>
      <c r="I76" s="120"/>
      <c r="J76" s="118">
        <v>1610000000</v>
      </c>
    </row>
    <row r="77" spans="1:10" s="210" customFormat="1" ht="17.45" customHeight="1">
      <c r="A77" s="224" t="s">
        <v>199</v>
      </c>
      <c r="B77" s="242">
        <v>24.2</v>
      </c>
      <c r="C77" s="219"/>
      <c r="D77" s="251">
        <v>-548000000</v>
      </c>
      <c r="E77" s="249"/>
      <c r="F77" s="249">
        <v>-826200000</v>
      </c>
      <c r="G77" s="249"/>
      <c r="H77" s="251">
        <v>-548000000</v>
      </c>
      <c r="I77" s="120"/>
      <c r="J77" s="120">
        <v>-634000000</v>
      </c>
    </row>
    <row r="78" spans="1:10" s="210" customFormat="1" ht="17.45" customHeight="1">
      <c r="A78" s="224" t="s">
        <v>200</v>
      </c>
      <c r="B78" s="222">
        <v>39</v>
      </c>
      <c r="C78" s="219"/>
      <c r="D78" s="251">
        <v>-17686029</v>
      </c>
      <c r="E78" s="249"/>
      <c r="F78" s="249">
        <v>-34288379</v>
      </c>
      <c r="G78" s="249"/>
      <c r="H78" s="251">
        <v>-10810855</v>
      </c>
      <c r="I78" s="120"/>
      <c r="J78" s="120">
        <v>-22833733</v>
      </c>
    </row>
    <row r="79" spans="1:10" s="210" customFormat="1" ht="17.45" customHeight="1">
      <c r="A79" s="224" t="s">
        <v>201</v>
      </c>
      <c r="B79" s="222"/>
      <c r="C79" s="219"/>
      <c r="D79" s="251">
        <v>-717535676</v>
      </c>
      <c r="E79" s="249"/>
      <c r="F79" s="249">
        <v>-717507548</v>
      </c>
      <c r="G79" s="249"/>
      <c r="H79" s="251">
        <v>-698602282</v>
      </c>
      <c r="I79" s="120"/>
      <c r="J79" s="120">
        <v>-698608387</v>
      </c>
    </row>
    <row r="80" spans="1:10" s="210" customFormat="1" ht="17.45" customHeight="1">
      <c r="A80" s="224" t="s">
        <v>202</v>
      </c>
      <c r="B80" s="222"/>
      <c r="C80" s="219"/>
      <c r="D80" s="248">
        <v>-161753668</v>
      </c>
      <c r="E80" s="249"/>
      <c r="F80" s="250">
        <v>-168808707</v>
      </c>
      <c r="G80" s="249"/>
      <c r="H80" s="248">
        <v>-154051128</v>
      </c>
      <c r="I80" s="120"/>
      <c r="J80" s="122">
        <v>-158187361</v>
      </c>
    </row>
    <row r="81" spans="1:10" s="210" customFormat="1" ht="3.75" customHeight="1">
      <c r="A81" s="224"/>
      <c r="B81" s="222"/>
      <c r="C81" s="219"/>
      <c r="D81" s="119"/>
      <c r="E81" s="120"/>
      <c r="F81" s="120"/>
      <c r="G81" s="120"/>
      <c r="H81" s="119"/>
      <c r="I81" s="120"/>
      <c r="J81" s="120"/>
    </row>
    <row r="82" spans="1:10" s="210" customFormat="1" ht="17.45" customHeight="1">
      <c r="A82" s="238" t="s">
        <v>203</v>
      </c>
      <c r="B82" s="222"/>
      <c r="C82" s="219"/>
      <c r="D82" s="121">
        <f>SUM(D74:D81)</f>
        <v>1065024627</v>
      </c>
      <c r="E82" s="120"/>
      <c r="F82" s="122">
        <f>SUM(F74:F81)</f>
        <v>-56804634</v>
      </c>
      <c r="G82" s="120"/>
      <c r="H82" s="121">
        <f>SUM(H74:H81)</f>
        <v>993535735</v>
      </c>
      <c r="I82" s="120"/>
      <c r="J82" s="122">
        <f>SUM(J74:J81)</f>
        <v>191370519</v>
      </c>
    </row>
    <row r="83" spans="1:10" s="210" customFormat="1" ht="10.35" customHeight="1">
      <c r="A83" s="224"/>
      <c r="B83" s="222"/>
      <c r="C83" s="219"/>
      <c r="D83" s="119"/>
      <c r="E83" s="120"/>
      <c r="F83" s="120"/>
      <c r="G83" s="120"/>
      <c r="H83" s="119"/>
      <c r="I83" s="120"/>
      <c r="J83" s="120"/>
    </row>
    <row r="84" spans="1:10" s="210" customFormat="1" ht="17.45" customHeight="1">
      <c r="A84" s="243" t="s">
        <v>204</v>
      </c>
      <c r="B84" s="222"/>
      <c r="C84" s="219"/>
      <c r="D84" s="119">
        <f>+D82+D71+D41</f>
        <v>227747464</v>
      </c>
      <c r="E84" s="120"/>
      <c r="F84" s="120">
        <f>+F82+F71+F41</f>
        <v>7475665</v>
      </c>
      <c r="G84" s="120"/>
      <c r="H84" s="119">
        <f>+H82+H71+H41</f>
        <v>227068217</v>
      </c>
      <c r="I84" s="120"/>
      <c r="J84" s="120">
        <f>+J82+J71+J41</f>
        <v>-4464183</v>
      </c>
    </row>
    <row r="85" spans="1:10" s="210" customFormat="1" ht="17.45" customHeight="1">
      <c r="A85" s="224" t="s">
        <v>205</v>
      </c>
      <c r="B85" s="222"/>
      <c r="C85" s="219"/>
      <c r="D85" s="121">
        <v>65686929</v>
      </c>
      <c r="E85" s="120"/>
      <c r="F85" s="122">
        <v>58211264</v>
      </c>
      <c r="G85" s="120"/>
      <c r="H85" s="121">
        <v>11246184</v>
      </c>
      <c r="I85" s="120"/>
      <c r="J85" s="122">
        <v>15710367</v>
      </c>
    </row>
    <row r="86" spans="1:10" s="210" customFormat="1" ht="3.75" customHeight="1">
      <c r="A86" s="224"/>
      <c r="B86" s="222"/>
      <c r="C86" s="219"/>
      <c r="D86" s="119"/>
      <c r="E86" s="120"/>
      <c r="F86" s="120"/>
      <c r="G86" s="120"/>
      <c r="H86" s="119"/>
      <c r="I86" s="120"/>
      <c r="J86" s="120"/>
    </row>
    <row r="87" spans="1:10" s="210" customFormat="1" ht="17.45" customHeight="1" thickBot="1">
      <c r="A87" s="243" t="s">
        <v>206</v>
      </c>
      <c r="B87" s="222">
        <v>10</v>
      </c>
      <c r="C87" s="219"/>
      <c r="D87" s="135">
        <f>SUM(D84:D86)</f>
        <v>293434393</v>
      </c>
      <c r="E87" s="120"/>
      <c r="F87" s="192">
        <f>SUM(F84:F86)</f>
        <v>65686929</v>
      </c>
      <c r="G87" s="120"/>
      <c r="H87" s="135">
        <f>SUM(H84:H86)</f>
        <v>238314401</v>
      </c>
      <c r="I87" s="120"/>
      <c r="J87" s="192">
        <f>SUM(J84:J86)</f>
        <v>11246184</v>
      </c>
    </row>
    <row r="88" spans="1:10" s="210" customFormat="1" ht="9.75" customHeight="1" thickTop="1">
      <c r="A88" s="219"/>
      <c r="B88" s="242"/>
      <c r="C88" s="219"/>
      <c r="D88" s="117"/>
      <c r="E88" s="120"/>
      <c r="F88" s="118"/>
      <c r="G88" s="120"/>
      <c r="H88" s="117"/>
      <c r="I88" s="120"/>
      <c r="J88" s="118"/>
    </row>
    <row r="89" spans="1:10" s="210" customFormat="1" ht="17.45" customHeight="1">
      <c r="A89" s="226" t="s">
        <v>207</v>
      </c>
      <c r="B89" s="222"/>
      <c r="C89" s="219"/>
      <c r="D89" s="119"/>
      <c r="E89" s="120"/>
      <c r="F89" s="120"/>
      <c r="G89" s="120"/>
      <c r="H89" s="119"/>
      <c r="I89" s="120"/>
      <c r="J89" s="120"/>
    </row>
    <row r="90" spans="1:10" s="210" customFormat="1" ht="17.45" customHeight="1">
      <c r="A90" s="219" t="s">
        <v>208</v>
      </c>
      <c r="B90" s="222"/>
      <c r="C90" s="219"/>
      <c r="D90" s="119"/>
      <c r="E90" s="120"/>
      <c r="F90" s="120"/>
      <c r="G90" s="120"/>
      <c r="H90" s="119"/>
      <c r="I90" s="120"/>
      <c r="J90" s="120"/>
    </row>
    <row r="91" spans="1:10" s="210" customFormat="1" ht="17.45" customHeight="1">
      <c r="A91" s="219" t="s">
        <v>209</v>
      </c>
      <c r="B91" s="222"/>
      <c r="C91" s="219"/>
      <c r="D91" s="119">
        <v>141579323</v>
      </c>
      <c r="E91" s="120"/>
      <c r="F91" s="120">
        <v>1654395521</v>
      </c>
      <c r="G91" s="120"/>
      <c r="H91" s="119">
        <v>126330383</v>
      </c>
      <c r="I91" s="120"/>
      <c r="J91" s="120">
        <v>1645351278</v>
      </c>
    </row>
    <row r="92" spans="1:10" s="210" customFormat="1" ht="17.45" customHeight="1">
      <c r="A92" s="219" t="s">
        <v>210</v>
      </c>
      <c r="B92" s="242"/>
      <c r="C92" s="219"/>
      <c r="D92" s="117">
        <v>50248453</v>
      </c>
      <c r="E92" s="120"/>
      <c r="F92" s="118">
        <v>153455687</v>
      </c>
      <c r="G92" s="120"/>
      <c r="H92" s="117">
        <v>21317405</v>
      </c>
      <c r="I92" s="120"/>
      <c r="J92" s="118">
        <v>153455687</v>
      </c>
    </row>
    <row r="93" spans="1:10" s="210" customFormat="1" ht="17.45" customHeight="1">
      <c r="A93" s="219" t="s">
        <v>216</v>
      </c>
      <c r="B93" s="242"/>
      <c r="C93" s="219"/>
      <c r="D93" s="117">
        <v>-40645785</v>
      </c>
      <c r="E93" s="120"/>
      <c r="F93" s="118" t="s">
        <v>156</v>
      </c>
      <c r="G93" s="120"/>
      <c r="H93" s="117">
        <v>-40527452</v>
      </c>
      <c r="I93" s="120"/>
      <c r="J93" s="118" t="s">
        <v>156</v>
      </c>
    </row>
    <row r="94" spans="1:10" s="207" customFormat="1" ht="16.5">
      <c r="A94" s="232"/>
      <c r="B94" s="244"/>
      <c r="C94" s="232"/>
      <c r="D94" s="136"/>
      <c r="E94" s="233"/>
      <c r="F94" s="136"/>
      <c r="G94" s="233"/>
      <c r="H94" s="136"/>
      <c r="I94" s="233"/>
      <c r="J94" s="136"/>
    </row>
    <row r="95" spans="1:10" s="207" customFormat="1" ht="16.5">
      <c r="A95" s="232"/>
      <c r="B95" s="244"/>
      <c r="C95" s="232"/>
      <c r="D95" s="136"/>
      <c r="E95" s="233"/>
      <c r="F95" s="136"/>
      <c r="G95" s="233"/>
      <c r="H95" s="136"/>
      <c r="I95" s="233"/>
      <c r="J95" s="136"/>
    </row>
    <row r="96" spans="1:10" s="207" customFormat="1" ht="16.5">
      <c r="A96" s="232"/>
      <c r="B96" s="244"/>
      <c r="C96" s="232"/>
      <c r="D96" s="136"/>
      <c r="E96" s="233"/>
      <c r="F96" s="136"/>
      <c r="G96" s="233"/>
      <c r="H96" s="136"/>
      <c r="I96" s="233"/>
      <c r="J96" s="136"/>
    </row>
    <row r="97" spans="1:10" s="202" customFormat="1" ht="18.75">
      <c r="A97" s="234" t="str">
        <f>'BS6-8'!A45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235"/>
      <c r="C97" s="234"/>
      <c r="D97" s="133"/>
      <c r="E97" s="133"/>
      <c r="F97" s="133"/>
      <c r="G97" s="133"/>
      <c r="H97" s="133"/>
      <c r="I97" s="133"/>
      <c r="J97" s="133"/>
    </row>
  </sheetData>
  <mergeCells count="5">
    <mergeCell ref="D6:F6"/>
    <mergeCell ref="H6:J6"/>
    <mergeCell ref="A50:J50"/>
    <mergeCell ref="D54:F54"/>
    <mergeCell ref="H54:J5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2" ma:contentTypeDescription="Create a new document." ma:contentTypeScope="" ma:versionID="bb3bc324f67a109466c38d5760878a5b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5602ed311dc253c52c2279440a627a76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D7B27B-F8F1-498C-9317-9B46EB8164F2}">
  <ds:schemaRefs>
    <ds:schemaRef ds:uri="http://purl.org/dc/dcmitype/"/>
    <ds:schemaRef ds:uri="http://schemas.openxmlformats.org/package/2006/metadata/core-properties"/>
    <ds:schemaRef ds:uri="http://purl.org/dc/terms/"/>
    <ds:schemaRef ds:uri="e269f2d3-62a5-4ffd-bce4-322032f80e29"/>
    <ds:schemaRef ds:uri="http://www.w3.org/XML/1998/namespace"/>
    <ds:schemaRef ds:uri="http://purl.org/dc/elements/1.1/"/>
    <ds:schemaRef ds:uri="8befd173-feaa-46ff-82eb-b760b9f2899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8D64F6-AA7F-4714-9922-017D5C8EE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BS6-8</vt:lpstr>
      <vt:lpstr>BS&amp;PL 9-10</vt:lpstr>
      <vt:lpstr>P11-share-conso</vt:lpstr>
      <vt:lpstr>P12-shareEW</vt:lpstr>
      <vt:lpstr>13-14 Cash Flow</vt:lpstr>
      <vt:lpstr>'P11-share-conso'!Print_Area</vt:lpstr>
      <vt:lpstr>'P12-shareEW'!Print_Area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Chutikarn Trakarnkijvichit</cp:lastModifiedBy>
  <cp:revision/>
  <cp:lastPrinted>2022-02-25T06:30:28Z</cp:lastPrinted>
  <dcterms:created xsi:type="dcterms:W3CDTF">1997-08-09T04:30:16Z</dcterms:created>
  <dcterms:modified xsi:type="dcterms:W3CDTF">2022-02-25T08:46:37Z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